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Objects="none" codeName="Ta_delovni_zvezek"/>
  <mc:AlternateContent xmlns:mc="http://schemas.openxmlformats.org/markup-compatibility/2006">
    <mc:Choice Requires="x15">
      <x15ac:absPath xmlns:x15ac="http://schemas.microsoft.com/office/spreadsheetml/2010/11/ac" url="\\Saso\projekti 1\2024_08_27 SSRS LUKOVICA\°PZR\"/>
    </mc:Choice>
  </mc:AlternateContent>
  <xr:revisionPtr revIDLastSave="0" documentId="13_ncr:1_{99AADBF4-CCE1-4823-8B03-FAA6A998158E}" xr6:coauthVersionLast="47" xr6:coauthVersionMax="47" xr10:uidLastSave="{00000000-0000-0000-0000-000000000000}"/>
  <bookViews>
    <workbookView xWindow="-28920" yWindow="-120" windowWidth="29040" windowHeight="17520" tabRatio="782" activeTab="5" xr2:uid="{00000000-000D-0000-FFFF-FFFF00000000}"/>
  </bookViews>
  <sheets>
    <sheet name="0" sheetId="42" r:id="rId1"/>
    <sheet name="SD" sheetId="43" r:id="rId2"/>
    <sheet name="REKAPITULACIJA" sheetId="16" r:id="rId3"/>
    <sheet name="PZI" sheetId="59" r:id="rId4"/>
    <sheet name="100 PD" sheetId="46" r:id="rId5"/>
    <sheet name="101 GD -PILOTI (BG)" sheetId="66" r:id="rId6"/>
    <sheet name="102 GD -ND" sheetId="60" r:id="rId7"/>
    <sheet name="103 GD -PPZ" sheetId="62" r:id="rId8"/>
    <sheet name="201 OD" sheetId="33" r:id="rId9"/>
    <sheet name="202 PREF. K in J" sheetId="37" r:id="rId10"/>
    <sheet name="301 EI" sheetId="67" r:id="rId11"/>
    <sheet name="302 EI (ZR)" sheetId="57" r:id="rId12"/>
    <sheet name="303 EI (NN-D)" sheetId="68" r:id="rId13"/>
    <sheet name="400 SI" sheetId="70" r:id="rId14"/>
    <sheet name="401 SI P" sheetId="64" r:id="rId15"/>
    <sheet name="500 ZU" sheetId="58" r:id="rId16"/>
    <sheet name="500 ZU FMV" sheetId="69" r:id="rId17"/>
    <sheet name="501 KA" sheetId="29" r:id="rId18"/>
    <sheet name="502 PzS" sheetId="63" r:id="rId19"/>
    <sheet name="600 PEDD" sheetId="71" r:id="rId20"/>
  </sheets>
  <externalReferences>
    <externalReference r:id="rId21"/>
  </externalReferences>
  <definedNames>
    <definedName name="___xlnm.Print_Area">#N/A</definedName>
    <definedName name="__xlnm_Print_Area_6" localSheetId="0">#REF!</definedName>
    <definedName name="__xlnm_Print_Area_6" localSheetId="4">#REF!</definedName>
    <definedName name="__xlnm_Print_Area_6" localSheetId="5">#REF!</definedName>
    <definedName name="__xlnm_Print_Area_6" localSheetId="6">#REF!</definedName>
    <definedName name="__xlnm_Print_Area_6" localSheetId="7">#REF!</definedName>
    <definedName name="__xlnm_Print_Area_6" localSheetId="8">#REF!</definedName>
    <definedName name="__xlnm_Print_Area_6" localSheetId="9">#REF!</definedName>
    <definedName name="__xlnm_Print_Area_6" localSheetId="13">#REF!</definedName>
    <definedName name="__xlnm_Print_Area_6" localSheetId="14">#REF!</definedName>
    <definedName name="__xlnm_Print_Area_6" localSheetId="17">#REF!</definedName>
    <definedName name="__xlnm_Print_Area_6" localSheetId="18">#REF!</definedName>
    <definedName name="__xlnm_Print_Area_6" localSheetId="19">#REF!</definedName>
    <definedName name="__xlnm_Print_Area_6" localSheetId="1">#REF!</definedName>
    <definedName name="__xlnm_Print_Area_6">#REF!</definedName>
    <definedName name="__xlnm_Print_Area_6_1" localSheetId="0">#REF!</definedName>
    <definedName name="__xlnm_Print_Area_6_1" localSheetId="4">#REF!</definedName>
    <definedName name="__xlnm_Print_Area_6_1" localSheetId="5">#REF!</definedName>
    <definedName name="__xlnm_Print_Area_6_1" localSheetId="6">#REF!</definedName>
    <definedName name="__xlnm_Print_Area_6_1" localSheetId="7">#REF!</definedName>
    <definedName name="__xlnm_Print_Area_6_1" localSheetId="8">#REF!</definedName>
    <definedName name="__xlnm_Print_Area_6_1" localSheetId="9">#REF!</definedName>
    <definedName name="__xlnm_Print_Area_6_1" localSheetId="13">#REF!</definedName>
    <definedName name="__xlnm_Print_Area_6_1" localSheetId="14">#REF!</definedName>
    <definedName name="__xlnm_Print_Area_6_1" localSheetId="17">#REF!</definedName>
    <definedName name="__xlnm_Print_Area_6_1" localSheetId="18">#REF!</definedName>
    <definedName name="__xlnm_Print_Area_6_1" localSheetId="19">#REF!</definedName>
    <definedName name="__xlnm_Print_Area_6_1" localSheetId="1">#REF!</definedName>
    <definedName name="__xlnm_Print_Area_6_1">#REF!</definedName>
    <definedName name="_1">#REF!</definedName>
    <definedName name="_1Excel_BuiltIn_Print_Titles_1_1">"$#REF!.$A$1:$AMJ$5"</definedName>
    <definedName name="_pro2" localSheetId="4">#REF!</definedName>
    <definedName name="_pro2" localSheetId="13">#REF!</definedName>
    <definedName name="_pro2" localSheetId="14">#REF!</definedName>
    <definedName name="_pro2" localSheetId="17">#REF!</definedName>
    <definedName name="_pro2" localSheetId="18">#REF!</definedName>
    <definedName name="_pro2" localSheetId="19">#REF!</definedName>
    <definedName name="_pro2">#REF!</definedName>
    <definedName name="_pro3" localSheetId="4">#REF!</definedName>
    <definedName name="_pro3" localSheetId="13">#REF!</definedName>
    <definedName name="_pro3" localSheetId="14">#REF!</definedName>
    <definedName name="_pro3" localSheetId="17">#REF!</definedName>
    <definedName name="_pro3" localSheetId="18">#REF!</definedName>
    <definedName name="_pro3" localSheetId="19">#REF!</definedName>
    <definedName name="_pro3">#REF!</definedName>
    <definedName name="cena_skupaj_v__">"$#REF!.$#REF!$#REF!"</definedName>
    <definedName name="cena_skupaj_v___4">"#ref!"</definedName>
    <definedName name="cena_skupaj_v_€" localSheetId="0">#REF!</definedName>
    <definedName name="cena_skupaj_v_€" localSheetId="4">#REF!</definedName>
    <definedName name="cena_skupaj_v_€" localSheetId="13">#REF!</definedName>
    <definedName name="cena_skupaj_v_€" localSheetId="14">#REF!</definedName>
    <definedName name="cena_skupaj_v_€" localSheetId="17">#REF!</definedName>
    <definedName name="cena_skupaj_v_€" localSheetId="18">#REF!</definedName>
    <definedName name="cena_skupaj_v_€" localSheetId="19">#REF!</definedName>
    <definedName name="cena_skupaj_v_€" localSheetId="3">#REF!</definedName>
    <definedName name="cena_skupaj_v_€" localSheetId="2">#REF!</definedName>
    <definedName name="cena_skupaj_v_€" localSheetId="1">#REF!</definedName>
    <definedName name="cena_skupaj_v_€">#REF!</definedName>
    <definedName name="cena_skupaj_v_€_1_1">#REF!</definedName>
    <definedName name="Debelina1">"$#REF!.$D$#REF!:$D$#REF!"</definedName>
    <definedName name="DF">#REF!</definedName>
    <definedName name="Dolzina">"$#REF!.$C$100:$C$110"</definedName>
    <definedName name="Dolzina1">"$#REF!.$C$#REF!:$C$#REF!"</definedName>
    <definedName name="Excel_BuiltIn__FilterDatabase_1">"$#REF!.$A$1:$Q$88"</definedName>
    <definedName name="Excel_BuiltIn_Print_Area" localSheetId="10">'301 EI'!#REF!</definedName>
    <definedName name="Excel_BuiltIn_Print_Area" localSheetId="11">'302 EI (ZR)'!$F$12:$K$13</definedName>
    <definedName name="Excel_BuiltIn_Print_Area" localSheetId="12">'303 EI (NN-D)'!$F$12:$K$13</definedName>
    <definedName name="Excel_BuiltIn_Print_Area" localSheetId="15">'500 ZU'!$F$12:$K$19</definedName>
    <definedName name="Excel_BuiltIn_Print_Area" localSheetId="16">'500 ZU FMV'!$F$12:$K$18</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FRD">#REF!</definedName>
    <definedName name="Globina">"$#REF!.$B$#REF!:$B$#REF!"</definedName>
    <definedName name="JEKLO_SD" localSheetId="4">#REF!</definedName>
    <definedName name="JEKLO_SD" localSheetId="13">#REF!</definedName>
    <definedName name="JEKLO_SD" localSheetId="14">#REF!</definedName>
    <definedName name="JEKLO_SD" localSheetId="17">#REF!</definedName>
    <definedName name="JEKLO_SD" localSheetId="18">#REF!</definedName>
    <definedName name="JEKLO_SD" localSheetId="19">#REF!</definedName>
    <definedName name="JEKLO_SD">#REF!</definedName>
    <definedName name="_xlnm.Print_Area" localSheetId="4">'100 PD'!$A$1:$N$66</definedName>
    <definedName name="_xlnm.Print_Area" localSheetId="5">'101 GD -PILOTI (BG)'!$A$1:$P$356</definedName>
    <definedName name="_xlnm.Print_Area" localSheetId="6">'102 GD -ND'!$A$1:$P$548</definedName>
    <definedName name="_xlnm.Print_Area" localSheetId="7">'103 GD -PPZ'!$A$1:$P$180</definedName>
    <definedName name="_xlnm.Print_Area" localSheetId="8">'201 OD'!$A$1:$P$904</definedName>
    <definedName name="_xlnm.Print_Area" localSheetId="9">'202 PREF. K in J'!$A$1:$P$295</definedName>
    <definedName name="_xlnm.Print_Area" localSheetId="10">'301 EI'!$A$1:$P$400</definedName>
    <definedName name="_xlnm.Print_Area" localSheetId="11">'302 EI (ZR)'!$A$1:$N$50</definedName>
    <definedName name="_xlnm.Print_Area" localSheetId="12">'303 EI (NN-D)'!$A$1:$N$67</definedName>
    <definedName name="_xlnm.Print_Area" localSheetId="13">'400 SI'!$A$1:$P$534</definedName>
    <definedName name="_xlnm.Print_Area" localSheetId="14">'401 SI P'!$A$1:$P$99</definedName>
    <definedName name="_xlnm.Print_Area" localSheetId="15">'500 ZU'!$A$1:$N$86</definedName>
    <definedName name="_xlnm.Print_Area" localSheetId="16">'500 ZU FMV'!$A$1:$N$78</definedName>
    <definedName name="_xlnm.Print_Area" localSheetId="17">'501 KA'!$A$1:$P$271</definedName>
    <definedName name="_xlnm.Print_Area" localSheetId="18">'502 PzS'!$A$1:$P$85</definedName>
    <definedName name="_xlnm.Print_Area" localSheetId="19">'600 PEDD'!$A$1:$N$37</definedName>
    <definedName name="_xlnm.Print_Area" localSheetId="3">PZI!$A$1:$D$27</definedName>
    <definedName name="_xlnm.Print_Area" localSheetId="2">REKAPITULACIJA!$A$1:$E$31</definedName>
    <definedName name="_xlnm.Print_Area">#REF!</definedName>
    <definedName name="Print_Area" localSheetId="4">'100 PD'!$E$1:$K$66</definedName>
    <definedName name="Print_Area" localSheetId="5">'101 GD -PILOTI (BG)'!$E$2:$M$302</definedName>
    <definedName name="Print_Area" localSheetId="6">'102 GD -ND'!$E$2:$M$541</definedName>
    <definedName name="Print_Area" localSheetId="7">'103 GD -PPZ'!$E$2:$M$147</definedName>
    <definedName name="Print_Area" localSheetId="8">'201 OD'!$E$11:$M$902</definedName>
    <definedName name="Print_Area" localSheetId="9">'202 PREF. K in J'!$E$12:$M$295</definedName>
    <definedName name="Print_Area" localSheetId="13">'400 SI'!$E$11:$K$534</definedName>
    <definedName name="Print_Area" localSheetId="14">'401 SI P'!$E$11:$K$19</definedName>
    <definedName name="Print_Area" localSheetId="17">'501 KA'!$E$11:$M$19</definedName>
    <definedName name="Print_Area" localSheetId="18">'502 PzS'!$E$11:$M$16</definedName>
    <definedName name="Print_Area" localSheetId="19">'600 PEDD'!$E$11:$K$17</definedName>
    <definedName name="Sirina">"$#REF!.$B$100:$B$110"</definedName>
    <definedName name="SteviloKomadovGred">"$#REF!.$E$#REF!:$E$#REF!"</definedName>
    <definedName name="SteviloKomadovTockovnihTemeljev">"$#REF!.$E$100:$E$110"</definedName>
    <definedName name="Visina">"$#REF!.$D$100:$D$110"</definedName>
    <definedName name="xlnm_Pint_Area_6_1">#REF!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66" i="29" l="1"/>
  <c r="M65" i="29"/>
  <c r="F65" i="46"/>
  <c r="K64" i="46"/>
  <c r="F64" i="46"/>
  <c r="K63" i="46"/>
  <c r="F63" i="46"/>
  <c r="F51" i="46"/>
  <c r="F50" i="46"/>
  <c r="F49" i="46"/>
  <c r="F48" i="46"/>
  <c r="F47" i="46"/>
  <c r="F45" i="46"/>
  <c r="F43" i="46"/>
  <c r="F42" i="46"/>
  <c r="F34" i="46"/>
  <c r="K27" i="46"/>
  <c r="F27" i="46"/>
  <c r="K26" i="46"/>
  <c r="F26" i="46"/>
  <c r="K25" i="46"/>
  <c r="K66" i="46" s="1"/>
  <c r="K14" i="46" s="1"/>
  <c r="K16" i="46" s="1"/>
  <c r="F25" i="46"/>
  <c r="F19" i="46"/>
  <c r="G14" i="46"/>
  <c r="F14" i="46"/>
  <c r="K411" i="60" l="1"/>
  <c r="K410" i="60"/>
  <c r="K409" i="60"/>
  <c r="K407" i="60"/>
  <c r="K406" i="60"/>
  <c r="K404" i="60"/>
  <c r="K403" i="60"/>
  <c r="K400" i="60"/>
  <c r="K398" i="60"/>
  <c r="K397" i="60"/>
  <c r="K395" i="60"/>
  <c r="K393" i="60"/>
  <c r="K392" i="60"/>
  <c r="J404" i="60"/>
  <c r="J403" i="60"/>
  <c r="J400" i="60"/>
  <c r="I393" i="60"/>
  <c r="I392" i="60"/>
  <c r="I409" i="60"/>
  <c r="I404" i="60"/>
  <c r="I403" i="60"/>
  <c r="I398" i="60"/>
  <c r="I397" i="60"/>
  <c r="M257" i="67"/>
  <c r="M256" i="67"/>
  <c r="M197" i="29"/>
  <c r="K413" i="60"/>
  <c r="J413" i="60"/>
  <c r="I413" i="60"/>
  <c r="J393" i="60"/>
  <c r="J392" i="60"/>
  <c r="J397" i="60"/>
  <c r="K185" i="66"/>
  <c r="K184" i="66"/>
  <c r="K183" i="66"/>
  <c r="K182" i="66"/>
  <c r="K180" i="66"/>
  <c r="K175" i="66"/>
  <c r="K174" i="66"/>
  <c r="K173" i="66"/>
  <c r="K172" i="66"/>
  <c r="K170" i="66"/>
  <c r="K169" i="66"/>
  <c r="J183" i="66"/>
  <c r="J182" i="66"/>
  <c r="J180" i="66"/>
  <c r="J172" i="66"/>
  <c r="J173" i="66"/>
  <c r="J170" i="66"/>
  <c r="J169" i="66"/>
  <c r="K164" i="66"/>
  <c r="K163" i="66"/>
  <c r="K162" i="66"/>
  <c r="K161" i="66"/>
  <c r="K159" i="66"/>
  <c r="J163" i="66"/>
  <c r="J162" i="66"/>
  <c r="J161" i="66"/>
  <c r="J159" i="66"/>
  <c r="C24" i="16"/>
  <c r="K28" i="71"/>
  <c r="F29" i="71"/>
  <c r="K27" i="71"/>
  <c r="D528" i="70"/>
  <c r="D527" i="70"/>
  <c r="M526" i="70"/>
  <c r="D526" i="70"/>
  <c r="F526" i="70" s="1"/>
  <c r="M527" i="70"/>
  <c r="K34" i="71"/>
  <c r="G15" i="71"/>
  <c r="F36" i="71"/>
  <c r="F35" i="71"/>
  <c r="F33" i="71"/>
  <c r="F15" i="71" s="1"/>
  <c r="K26" i="71"/>
  <c r="K21" i="71"/>
  <c r="F31" i="71"/>
  <c r="F30" i="71"/>
  <c r="F25" i="71"/>
  <c r="F22" i="71"/>
  <c r="F20" i="71"/>
  <c r="F19" i="71"/>
  <c r="J14" i="71"/>
  <c r="I14" i="71"/>
  <c r="H14" i="71"/>
  <c r="G14" i="71"/>
  <c r="F14" i="71"/>
  <c r="J13" i="71"/>
  <c r="I13" i="71"/>
  <c r="H13" i="71"/>
  <c r="G13" i="71"/>
  <c r="F13" i="71"/>
  <c r="F11" i="71"/>
  <c r="B24" i="16" s="1"/>
  <c r="K36" i="71" l="1"/>
  <c r="K23" i="71"/>
  <c r="K30" i="71"/>
  <c r="K25" i="71" s="1"/>
  <c r="K14" i="71" s="1"/>
  <c r="K33" i="71" l="1"/>
  <c r="K15" i="71"/>
  <c r="K19" i="71"/>
  <c r="K13" i="71"/>
  <c r="D26" i="71" l="1"/>
  <c r="K16" i="71"/>
  <c r="E24" i="16" s="1"/>
  <c r="D27" i="71" l="1"/>
  <c r="F27" i="71" s="1"/>
  <c r="F26" i="71"/>
  <c r="D28" i="71" l="1"/>
  <c r="F28" i="71" s="1"/>
  <c r="D34" i="71" l="1"/>
  <c r="F34" i="71" s="1"/>
  <c r="K66" i="66" l="1"/>
  <c r="J66" i="66"/>
  <c r="I66" i="66"/>
  <c r="I65" i="66"/>
  <c r="K65" i="66"/>
  <c r="J65" i="66"/>
  <c r="M66" i="66" l="1"/>
  <c r="J185" i="66"/>
  <c r="J164" i="66"/>
  <c r="J175" i="66"/>
  <c r="D153" i="29"/>
  <c r="D152" i="29"/>
  <c r="D64" i="29"/>
  <c r="D60" i="29"/>
  <c r="D53" i="29"/>
  <c r="D50" i="29"/>
  <c r="F50" i="29" s="1"/>
  <c r="D796" i="33"/>
  <c r="D707" i="33"/>
  <c r="D706" i="33"/>
  <c r="D708" i="33" s="1"/>
  <c r="D544" i="33"/>
  <c r="F90" i="60"/>
  <c r="F325" i="66"/>
  <c r="F326" i="66"/>
  <c r="F327" i="66"/>
  <c r="F328" i="66"/>
  <c r="F329" i="66"/>
  <c r="F330" i="66"/>
  <c r="F331" i="66"/>
  <c r="F332" i="66"/>
  <c r="F333" i="66"/>
  <c r="F334" i="66"/>
  <c r="F335" i="66"/>
  <c r="F336" i="66"/>
  <c r="F337" i="66"/>
  <c r="F338" i="66"/>
  <c r="F339" i="66"/>
  <c r="F340" i="66"/>
  <c r="F341" i="66"/>
  <c r="F342" i="66"/>
  <c r="F343" i="66"/>
  <c r="F344" i="66"/>
  <c r="F345" i="66"/>
  <c r="F346" i="66"/>
  <c r="F348" i="66"/>
  <c r="F350" i="66"/>
  <c r="F352" i="66"/>
  <c r="F354" i="66"/>
  <c r="F260" i="66"/>
  <c r="F261" i="66"/>
  <c r="F262" i="66"/>
  <c r="F263" i="66"/>
  <c r="F264" i="66"/>
  <c r="F265" i="66"/>
  <c r="F266" i="66"/>
  <c r="F267" i="66"/>
  <c r="F268" i="66"/>
  <c r="F269" i="66"/>
  <c r="F270" i="66"/>
  <c r="F273" i="66"/>
  <c r="F276" i="66"/>
  <c r="F281" i="66"/>
  <c r="F282" i="66"/>
  <c r="F283" i="66"/>
  <c r="F284" i="66"/>
  <c r="F285" i="66"/>
  <c r="F286" i="66"/>
  <c r="F287" i="66"/>
  <c r="F290" i="66"/>
  <c r="F291" i="66"/>
  <c r="F294" i="66"/>
  <c r="F297" i="66"/>
  <c r="F300" i="66"/>
  <c r="F303" i="66"/>
  <c r="F304" i="66"/>
  <c r="F310" i="66"/>
  <c r="F311" i="66"/>
  <c r="F312" i="66"/>
  <c r="F320" i="66"/>
  <c r="F105" i="66"/>
  <c r="F106" i="66"/>
  <c r="F107" i="66"/>
  <c r="F109" i="66"/>
  <c r="F114" i="66"/>
  <c r="F115" i="66"/>
  <c r="F116" i="66"/>
  <c r="F117" i="66"/>
  <c r="F119" i="66"/>
  <c r="F124" i="66"/>
  <c r="F125" i="66"/>
  <c r="F126" i="66"/>
  <c r="F127" i="66"/>
  <c r="F129" i="66"/>
  <c r="F134" i="66"/>
  <c r="F135" i="66"/>
  <c r="F136" i="66"/>
  <c r="F137" i="66"/>
  <c r="F139" i="66"/>
  <c r="F144" i="66"/>
  <c r="F145" i="66"/>
  <c r="F146" i="66"/>
  <c r="F147" i="66"/>
  <c r="F150" i="66"/>
  <c r="F155" i="66"/>
  <c r="F156" i="66"/>
  <c r="F157" i="66"/>
  <c r="F158" i="66"/>
  <c r="F160" i="66"/>
  <c r="F165" i="66"/>
  <c r="F166" i="66"/>
  <c r="F167" i="66"/>
  <c r="F168" i="66"/>
  <c r="F171" i="66"/>
  <c r="F176" i="66"/>
  <c r="F177" i="66"/>
  <c r="F178" i="66"/>
  <c r="F179" i="66"/>
  <c r="F181" i="66"/>
  <c r="F186" i="66"/>
  <c r="F59" i="66"/>
  <c r="F60" i="66"/>
  <c r="F62" i="66"/>
  <c r="F63" i="66"/>
  <c r="F64" i="66"/>
  <c r="F67" i="66"/>
  <c r="F69" i="66"/>
  <c r="F71" i="66"/>
  <c r="F73" i="66"/>
  <c r="F75" i="66"/>
  <c r="F76" i="66"/>
  <c r="F78" i="66"/>
  <c r="F79" i="66"/>
  <c r="F81" i="66"/>
  <c r="F82" i="66"/>
  <c r="F83" i="66"/>
  <c r="F33" i="66"/>
  <c r="F34" i="66"/>
  <c r="F35" i="66"/>
  <c r="F36" i="66"/>
  <c r="D64" i="63"/>
  <c r="F63" i="63"/>
  <c r="F62" i="63"/>
  <c r="F61" i="63"/>
  <c r="F83" i="63"/>
  <c r="D37" i="63"/>
  <c r="D38" i="63" s="1"/>
  <c r="D39" i="63" s="1"/>
  <c r="F20" i="63"/>
  <c r="F21" i="63"/>
  <c r="F22" i="63"/>
  <c r="F23" i="63"/>
  <c r="F24" i="63"/>
  <c r="F27" i="63"/>
  <c r="F28" i="63"/>
  <c r="F29" i="63"/>
  <c r="F30" i="63"/>
  <c r="F31" i="63"/>
  <c r="F32" i="63"/>
  <c r="F35" i="63"/>
  <c r="F36" i="63"/>
  <c r="F40" i="63"/>
  <c r="F19" i="63"/>
  <c r="F267" i="29"/>
  <c r="F268" i="29"/>
  <c r="F217" i="29"/>
  <c r="F218" i="29"/>
  <c r="F219" i="29"/>
  <c r="F220" i="29"/>
  <c r="F221" i="29"/>
  <c r="F222" i="29"/>
  <c r="F223" i="29"/>
  <c r="F224" i="29"/>
  <c r="F225" i="29"/>
  <c r="F226" i="29"/>
  <c r="F227" i="29"/>
  <c r="F228" i="29"/>
  <c r="F229" i="29"/>
  <c r="F230" i="29"/>
  <c r="F231" i="29"/>
  <c r="F232" i="29"/>
  <c r="F233" i="29"/>
  <c r="F234" i="29"/>
  <c r="F235" i="29"/>
  <c r="F236" i="29"/>
  <c r="F237" i="29"/>
  <c r="F238" i="29"/>
  <c r="F239" i="29"/>
  <c r="F240" i="29"/>
  <c r="F241" i="29"/>
  <c r="F242" i="29"/>
  <c r="F243" i="29"/>
  <c r="F244" i="29"/>
  <c r="F245" i="29"/>
  <c r="F246" i="29"/>
  <c r="F247" i="29"/>
  <c r="F248" i="29"/>
  <c r="F249" i="29"/>
  <c r="F250" i="29"/>
  <c r="F251" i="29"/>
  <c r="F252" i="29"/>
  <c r="F253" i="29"/>
  <c r="F254" i="29"/>
  <c r="F255" i="29"/>
  <c r="F256" i="29"/>
  <c r="F257" i="29"/>
  <c r="F258" i="29"/>
  <c r="F259" i="29"/>
  <c r="F260" i="29"/>
  <c r="F261" i="29"/>
  <c r="F197" i="29"/>
  <c r="F198" i="29"/>
  <c r="F199" i="29"/>
  <c r="F200" i="29"/>
  <c r="F201" i="29"/>
  <c r="F202" i="29"/>
  <c r="F203" i="29"/>
  <c r="F204" i="29"/>
  <c r="F209" i="29"/>
  <c r="F210" i="29"/>
  <c r="F211" i="29"/>
  <c r="F212" i="29"/>
  <c r="F213" i="29"/>
  <c r="F53" i="29"/>
  <c r="F55" i="29"/>
  <c r="F56" i="29"/>
  <c r="F57" i="29"/>
  <c r="F58" i="29"/>
  <c r="F59" i="29"/>
  <c r="F60" i="29"/>
  <c r="F63" i="29"/>
  <c r="F64" i="29"/>
  <c r="F67" i="29"/>
  <c r="F68" i="29"/>
  <c r="F69" i="29"/>
  <c r="F70" i="29"/>
  <c r="F71" i="29"/>
  <c r="F72" i="29"/>
  <c r="F73" i="29"/>
  <c r="F74" i="29"/>
  <c r="F75" i="29"/>
  <c r="F76" i="29"/>
  <c r="F77" i="29"/>
  <c r="F78" i="29"/>
  <c r="F79" i="29"/>
  <c r="F80" i="29"/>
  <c r="F81" i="29"/>
  <c r="F82" i="29"/>
  <c r="F83" i="29"/>
  <c r="F84" i="29"/>
  <c r="F85" i="29"/>
  <c r="F86" i="29"/>
  <c r="F87" i="29"/>
  <c r="F88" i="29"/>
  <c r="F89" i="29"/>
  <c r="F90" i="29"/>
  <c r="F91" i="29"/>
  <c r="F92" i="29"/>
  <c r="F93" i="29"/>
  <c r="F94" i="29"/>
  <c r="F95" i="29"/>
  <c r="F96" i="29"/>
  <c r="F97" i="29"/>
  <c r="F98" i="29"/>
  <c r="F99" i="29"/>
  <c r="F100" i="29"/>
  <c r="F101" i="29"/>
  <c r="F102" i="29"/>
  <c r="F103" i="29"/>
  <c r="F104" i="29"/>
  <c r="F105" i="29"/>
  <c r="F106" i="29"/>
  <c r="F107" i="29"/>
  <c r="F108" i="29"/>
  <c r="F109" i="29"/>
  <c r="F110" i="29"/>
  <c r="F111" i="29"/>
  <c r="F112" i="29"/>
  <c r="F113" i="29"/>
  <c r="F114" i="29"/>
  <c r="F115" i="29"/>
  <c r="F116" i="29"/>
  <c r="F117" i="29"/>
  <c r="F118" i="29"/>
  <c r="F119" i="29"/>
  <c r="F120" i="29"/>
  <c r="F121" i="29"/>
  <c r="F122" i="29"/>
  <c r="F123" i="29"/>
  <c r="F124" i="29"/>
  <c r="F125" i="29"/>
  <c r="F126" i="29"/>
  <c r="F127" i="29"/>
  <c r="F128" i="29"/>
  <c r="F129" i="29"/>
  <c r="F130" i="29"/>
  <c r="F131" i="29"/>
  <c r="F132" i="29"/>
  <c r="F133" i="29"/>
  <c r="F134" i="29"/>
  <c r="F135" i="29"/>
  <c r="F136" i="29"/>
  <c r="F137" i="29"/>
  <c r="F138" i="29"/>
  <c r="F152" i="29"/>
  <c r="F153" i="29"/>
  <c r="F156" i="29"/>
  <c r="F157" i="29"/>
  <c r="F158" i="29"/>
  <c r="F159" i="29"/>
  <c r="F160" i="29"/>
  <c r="F161" i="29"/>
  <c r="F162" i="29"/>
  <c r="F163" i="29"/>
  <c r="F164" i="29"/>
  <c r="F165" i="29"/>
  <c r="F166" i="29"/>
  <c r="F167" i="29"/>
  <c r="F168" i="29"/>
  <c r="F169" i="29"/>
  <c r="F170" i="29"/>
  <c r="F171" i="29"/>
  <c r="F172" i="29"/>
  <c r="F173" i="29"/>
  <c r="F174" i="29"/>
  <c r="F175" i="29"/>
  <c r="F176" i="29"/>
  <c r="F177" i="29"/>
  <c r="F178" i="29"/>
  <c r="F179" i="29"/>
  <c r="F180" i="29"/>
  <c r="F182" i="29"/>
  <c r="F53" i="58"/>
  <c r="F90" i="64"/>
  <c r="F91" i="64"/>
  <c r="F92" i="64"/>
  <c r="F93" i="64"/>
  <c r="F94" i="64"/>
  <c r="F95" i="64"/>
  <c r="F96" i="64"/>
  <c r="F97" i="64"/>
  <c r="F98" i="64"/>
  <c r="F75" i="64"/>
  <c r="F76" i="64"/>
  <c r="F77" i="64"/>
  <c r="F78" i="64"/>
  <c r="F79" i="64"/>
  <c r="F80" i="64"/>
  <c r="F81" i="64"/>
  <c r="F82" i="64"/>
  <c r="F83" i="64"/>
  <c r="F84" i="64"/>
  <c r="F42" i="64"/>
  <c r="F43" i="64"/>
  <c r="F44" i="64"/>
  <c r="F45" i="64"/>
  <c r="F46" i="64"/>
  <c r="F47" i="64"/>
  <c r="F48" i="64"/>
  <c r="F49" i="64"/>
  <c r="F50" i="64"/>
  <c r="F51" i="64"/>
  <c r="F52" i="64"/>
  <c r="F53" i="64"/>
  <c r="F54" i="64"/>
  <c r="F55" i="64"/>
  <c r="F56" i="64"/>
  <c r="F57" i="64"/>
  <c r="F58" i="64"/>
  <c r="F59" i="64"/>
  <c r="F60" i="64"/>
  <c r="F61" i="64"/>
  <c r="F62" i="64"/>
  <c r="F63" i="64"/>
  <c r="F64" i="64"/>
  <c r="F65" i="64"/>
  <c r="F66" i="64"/>
  <c r="F67" i="64"/>
  <c r="F68" i="64"/>
  <c r="F69" i="64"/>
  <c r="F25" i="64"/>
  <c r="F26" i="64"/>
  <c r="F27" i="64"/>
  <c r="F28" i="64"/>
  <c r="F29" i="64"/>
  <c r="F30" i="64"/>
  <c r="F31" i="64"/>
  <c r="F32" i="64"/>
  <c r="F33" i="64"/>
  <c r="F34" i="64"/>
  <c r="F35" i="64"/>
  <c r="F36" i="64"/>
  <c r="F37" i="64"/>
  <c r="F533" i="70"/>
  <c r="F517" i="70"/>
  <c r="F520" i="70"/>
  <c r="F483" i="70"/>
  <c r="F487" i="70"/>
  <c r="F491" i="70"/>
  <c r="F492" i="70"/>
  <c r="F494" i="70"/>
  <c r="F495" i="70"/>
  <c r="F497" i="70"/>
  <c r="F498" i="70"/>
  <c r="F501" i="70"/>
  <c r="F504" i="70"/>
  <c r="F505" i="70"/>
  <c r="F507" i="70"/>
  <c r="F508" i="70"/>
  <c r="F512" i="70"/>
  <c r="F415" i="70"/>
  <c r="F420" i="70"/>
  <c r="F421" i="70"/>
  <c r="F426" i="70"/>
  <c r="F427" i="70"/>
  <c r="F432" i="70"/>
  <c r="F433" i="70"/>
  <c r="F439" i="70"/>
  <c r="F440" i="70"/>
  <c r="F446" i="70"/>
  <c r="F453" i="70"/>
  <c r="F457" i="70"/>
  <c r="F459" i="70"/>
  <c r="F461" i="70"/>
  <c r="F465" i="70"/>
  <c r="F469" i="70"/>
  <c r="F470" i="70"/>
  <c r="F478" i="70"/>
  <c r="F255" i="70"/>
  <c r="F256" i="70"/>
  <c r="F257" i="70"/>
  <c r="F258" i="70"/>
  <c r="F259" i="70"/>
  <c r="F260" i="70"/>
  <c r="F267" i="70"/>
  <c r="F271" i="70"/>
  <c r="F272" i="70"/>
  <c r="F279" i="70"/>
  <c r="F281" i="70"/>
  <c r="F283" i="70"/>
  <c r="F284" i="70"/>
  <c r="F285" i="70"/>
  <c r="F286" i="70"/>
  <c r="F287" i="70"/>
  <c r="F288" i="70"/>
  <c r="F290" i="70"/>
  <c r="F291" i="70"/>
  <c r="F292" i="70"/>
  <c r="F293" i="70"/>
  <c r="F294" i="70"/>
  <c r="F295" i="70"/>
  <c r="F296" i="70"/>
  <c r="F301" i="70"/>
  <c r="F305" i="70"/>
  <c r="F306" i="70"/>
  <c r="F307" i="70"/>
  <c r="F308" i="70"/>
  <c r="F312" i="70"/>
  <c r="F313" i="70"/>
  <c r="F316" i="70"/>
  <c r="F317" i="70"/>
  <c r="F320" i="70"/>
  <c r="F321" i="70"/>
  <c r="F323" i="70"/>
  <c r="F324" i="70"/>
  <c r="F326" i="70"/>
  <c r="F327" i="70"/>
  <c r="F329" i="70"/>
  <c r="F331" i="70"/>
  <c r="F332" i="70"/>
  <c r="F333" i="70"/>
  <c r="F334" i="70"/>
  <c r="F335" i="70"/>
  <c r="F337" i="70"/>
  <c r="F339" i="70"/>
  <c r="F340" i="70"/>
  <c r="F341" i="70"/>
  <c r="F342" i="70"/>
  <c r="F343" i="70"/>
  <c r="F344" i="70"/>
  <c r="F346" i="70"/>
  <c r="F347" i="70"/>
  <c r="F348" i="70"/>
  <c r="F349" i="70"/>
  <c r="F350" i="70"/>
  <c r="F351" i="70"/>
  <c r="F352" i="70"/>
  <c r="F354" i="70"/>
  <c r="F355" i="70"/>
  <c r="F356" i="70"/>
  <c r="F357" i="70"/>
  <c r="F358" i="70"/>
  <c r="F359" i="70"/>
  <c r="F361" i="70"/>
  <c r="F362" i="70"/>
  <c r="F363" i="70"/>
  <c r="F364" i="70"/>
  <c r="F365" i="70"/>
  <c r="F366" i="70"/>
  <c r="F367" i="70"/>
  <c r="F368" i="70"/>
  <c r="F370" i="70"/>
  <c r="F371" i="70"/>
  <c r="F372" i="70"/>
  <c r="F373" i="70"/>
  <c r="F375" i="70"/>
  <c r="F376" i="70"/>
  <c r="F377" i="70"/>
  <c r="F378" i="70"/>
  <c r="F379" i="70"/>
  <c r="F380" i="70"/>
  <c r="F383" i="70"/>
  <c r="F384" i="70"/>
  <c r="F385" i="70"/>
  <c r="F386" i="70"/>
  <c r="F387" i="70"/>
  <c r="F389" i="70"/>
  <c r="F390" i="70"/>
  <c r="F392" i="70"/>
  <c r="F393" i="70"/>
  <c r="F394" i="70"/>
  <c r="F395" i="70"/>
  <c r="F396" i="70"/>
  <c r="F397" i="70"/>
  <c r="F399" i="70"/>
  <c r="F401" i="70"/>
  <c r="F403" i="70"/>
  <c r="F407" i="70"/>
  <c r="F410" i="70"/>
  <c r="F154" i="70"/>
  <c r="F155" i="70"/>
  <c r="F156" i="70"/>
  <c r="F157" i="70"/>
  <c r="F158" i="70"/>
  <c r="F159" i="70"/>
  <c r="F160" i="70"/>
  <c r="F161" i="70"/>
  <c r="F162" i="70"/>
  <c r="F163" i="70"/>
  <c r="F164" i="70"/>
  <c r="F165" i="70"/>
  <c r="F166" i="70"/>
  <c r="F167" i="70"/>
  <c r="F169" i="70"/>
  <c r="F170" i="70"/>
  <c r="F173" i="70"/>
  <c r="F174" i="70"/>
  <c r="F175" i="70"/>
  <c r="F176" i="70"/>
  <c r="F177" i="70"/>
  <c r="F178" i="70"/>
  <c r="F179" i="70"/>
  <c r="F180" i="70"/>
  <c r="F181" i="70"/>
  <c r="F182" i="70"/>
  <c r="F183" i="70"/>
  <c r="F184" i="70"/>
  <c r="F185" i="70"/>
  <c r="F186" i="70"/>
  <c r="F187" i="70"/>
  <c r="F189" i="70"/>
  <c r="F190" i="70"/>
  <c r="F192" i="70"/>
  <c r="F193" i="70"/>
  <c r="F196" i="70"/>
  <c r="F197" i="70"/>
  <c r="F198" i="70"/>
  <c r="F202" i="70"/>
  <c r="F206" i="70"/>
  <c r="F212" i="70"/>
  <c r="F214" i="70"/>
  <c r="F215" i="70"/>
  <c r="F218" i="70"/>
  <c r="F220" i="70"/>
  <c r="F221" i="70"/>
  <c r="F226" i="70"/>
  <c r="F227" i="70"/>
  <c r="F232" i="70"/>
  <c r="F236" i="70"/>
  <c r="F238" i="70"/>
  <c r="F248" i="70"/>
  <c r="F127" i="70"/>
  <c r="F128" i="70"/>
  <c r="F129" i="70"/>
  <c r="F130" i="70"/>
  <c r="F131" i="70"/>
  <c r="F133" i="70"/>
  <c r="F134" i="70"/>
  <c r="F135" i="70"/>
  <c r="F136" i="70"/>
  <c r="F137" i="70"/>
  <c r="F139" i="70"/>
  <c r="F143" i="70"/>
  <c r="F146" i="70"/>
  <c r="F149" i="70"/>
  <c r="F94" i="70"/>
  <c r="F95" i="70"/>
  <c r="F96" i="70"/>
  <c r="F97" i="70"/>
  <c r="F98" i="70"/>
  <c r="F102" i="70"/>
  <c r="F104" i="70"/>
  <c r="F106" i="70"/>
  <c r="F108" i="70"/>
  <c r="F110" i="70"/>
  <c r="F112" i="70"/>
  <c r="F114" i="70"/>
  <c r="F117" i="70"/>
  <c r="F120" i="70"/>
  <c r="F32" i="70"/>
  <c r="F33" i="70"/>
  <c r="F34" i="70"/>
  <c r="F35" i="70"/>
  <c r="F36" i="70"/>
  <c r="F37" i="70"/>
  <c r="F38" i="70"/>
  <c r="F39" i="70"/>
  <c r="F40" i="70"/>
  <c r="F42" i="70"/>
  <c r="F43" i="70"/>
  <c r="F44" i="70"/>
  <c r="F45" i="70"/>
  <c r="F46" i="70"/>
  <c r="F47" i="70"/>
  <c r="F48" i="70"/>
  <c r="F50" i="70"/>
  <c r="F51" i="70"/>
  <c r="F53" i="70"/>
  <c r="F56" i="70"/>
  <c r="F58" i="70"/>
  <c r="F60" i="70"/>
  <c r="F63" i="70"/>
  <c r="F64" i="70"/>
  <c r="F67" i="70"/>
  <c r="F71" i="70"/>
  <c r="F73" i="70"/>
  <c r="F74" i="70"/>
  <c r="F76" i="70"/>
  <c r="F77" i="70"/>
  <c r="F79" i="70"/>
  <c r="F80" i="70"/>
  <c r="F83" i="70"/>
  <c r="F85" i="70"/>
  <c r="F87" i="70"/>
  <c r="F89" i="70"/>
  <c r="D65" i="63" l="1"/>
  <c r="D66" i="63" s="1"/>
  <c r="D709" i="33"/>
  <c r="D797" i="33"/>
  <c r="D67" i="63"/>
  <c r="D68" i="63" s="1"/>
  <c r="F31" i="67"/>
  <c r="F32" i="67"/>
  <c r="F33" i="67"/>
  <c r="F34" i="67"/>
  <c r="F35" i="67"/>
  <c r="F36" i="67"/>
  <c r="F37" i="67"/>
  <c r="F38" i="67"/>
  <c r="F39" i="67"/>
  <c r="F40" i="67"/>
  <c r="F71" i="37"/>
  <c r="F72" i="37"/>
  <c r="F74" i="37"/>
  <c r="F75" i="37"/>
  <c r="F76" i="37"/>
  <c r="F77" i="37"/>
  <c r="F78" i="37"/>
  <c r="F79" i="37"/>
  <c r="F81" i="37"/>
  <c r="F82" i="37"/>
  <c r="F83" i="37"/>
  <c r="F84" i="37"/>
  <c r="F85" i="37"/>
  <c r="F86" i="37"/>
  <c r="F88" i="37"/>
  <c r="F89" i="37"/>
  <c r="F90" i="37"/>
  <c r="F91" i="37"/>
  <c r="F92" i="37"/>
  <c r="F93" i="37"/>
  <c r="F95" i="37"/>
  <c r="F96" i="37"/>
  <c r="F97" i="37"/>
  <c r="F98" i="37"/>
  <c r="F99" i="37"/>
  <c r="F100" i="37"/>
  <c r="F102" i="37"/>
  <c r="F103" i="37"/>
  <c r="F104" i="37"/>
  <c r="F105" i="37"/>
  <c r="F106" i="37"/>
  <c r="F108" i="37"/>
  <c r="F109" i="37"/>
  <c r="F110" i="37"/>
  <c r="F111" i="37"/>
  <c r="F112" i="37"/>
  <c r="F113" i="37"/>
  <c r="F115" i="37"/>
  <c r="F117" i="37"/>
  <c r="F119" i="37"/>
  <c r="F121" i="37"/>
  <c r="F123" i="37"/>
  <c r="F125" i="37"/>
  <c r="F126" i="37"/>
  <c r="F127" i="37"/>
  <c r="F129" i="37"/>
  <c r="F131" i="37"/>
  <c r="F133" i="37"/>
  <c r="F134" i="37"/>
  <c r="F137" i="37"/>
  <c r="F138" i="37"/>
  <c r="F139" i="37"/>
  <c r="F140" i="37"/>
  <c r="F142" i="37"/>
  <c r="F143" i="37"/>
  <c r="F144" i="37"/>
  <c r="F145" i="37"/>
  <c r="F146" i="37"/>
  <c r="F147" i="37"/>
  <c r="F149" i="37"/>
  <c r="F150" i="37"/>
  <c r="F151" i="37"/>
  <c r="F152" i="37"/>
  <c r="F153" i="37"/>
  <c r="F154" i="37"/>
  <c r="F156" i="37"/>
  <c r="F157" i="37"/>
  <c r="F158" i="37"/>
  <c r="F159" i="37"/>
  <c r="F160" i="37"/>
  <c r="F161" i="37"/>
  <c r="F163" i="37"/>
  <c r="F164" i="37"/>
  <c r="F165" i="37"/>
  <c r="F166" i="37"/>
  <c r="F167" i="37"/>
  <c r="F168" i="37"/>
  <c r="F170" i="37"/>
  <c r="F171" i="37"/>
  <c r="F172" i="37"/>
  <c r="F173" i="37"/>
  <c r="F174" i="37"/>
  <c r="F175" i="37"/>
  <c r="F177" i="37"/>
  <c r="F178" i="37"/>
  <c r="F179" i="37"/>
  <c r="F180" i="37"/>
  <c r="F181" i="37"/>
  <c r="F182" i="37"/>
  <c r="F184" i="37"/>
  <c r="F185" i="37"/>
  <c r="F186" i="37"/>
  <c r="F187" i="37"/>
  <c r="F188" i="37"/>
  <c r="F189" i="37"/>
  <c r="F190" i="37"/>
  <c r="F192" i="37"/>
  <c r="F193" i="37"/>
  <c r="F194" i="37"/>
  <c r="F195" i="37"/>
  <c r="F196" i="37"/>
  <c r="F197" i="37"/>
  <c r="F198" i="37"/>
  <c r="F200" i="37"/>
  <c r="F201" i="37"/>
  <c r="F202" i="37"/>
  <c r="F203" i="37"/>
  <c r="F204" i="37"/>
  <c r="F205" i="37"/>
  <c r="F206" i="37"/>
  <c r="F208" i="37"/>
  <c r="F209" i="37"/>
  <c r="F210" i="37"/>
  <c r="F211" i="37"/>
  <c r="F212" i="37"/>
  <c r="F214" i="37"/>
  <c r="F215" i="37"/>
  <c r="F216" i="37"/>
  <c r="F217" i="37"/>
  <c r="F218" i="37"/>
  <c r="F219" i="37"/>
  <c r="F221" i="37"/>
  <c r="F222" i="37"/>
  <c r="F223" i="37"/>
  <c r="F224" i="37"/>
  <c r="F225" i="37"/>
  <c r="F226" i="37"/>
  <c r="F228" i="37"/>
  <c r="F229" i="37"/>
  <c r="F230" i="37"/>
  <c r="F231" i="37"/>
  <c r="F232" i="37"/>
  <c r="F233" i="37"/>
  <c r="F235" i="37"/>
  <c r="F236" i="37"/>
  <c r="F237" i="37"/>
  <c r="F238" i="37"/>
  <c r="F239" i="37"/>
  <c r="F240" i="37"/>
  <c r="F241" i="37"/>
  <c r="F243" i="37"/>
  <c r="F245" i="37"/>
  <c r="F247" i="37"/>
  <c r="F249" i="37"/>
  <c r="F251" i="37"/>
  <c r="F253" i="37"/>
  <c r="F255" i="37"/>
  <c r="F257" i="37"/>
  <c r="F259" i="37"/>
  <c r="F261" i="37"/>
  <c r="F263" i="37"/>
  <c r="F265" i="37"/>
  <c r="F267" i="37"/>
  <c r="F269" i="37"/>
  <c r="F271" i="37"/>
  <c r="F273" i="37"/>
  <c r="F274" i="37"/>
  <c r="F275" i="37"/>
  <c r="F277" i="37"/>
  <c r="F279" i="37"/>
  <c r="F281" i="37"/>
  <c r="F283" i="37"/>
  <c r="F285" i="37"/>
  <c r="F286" i="37"/>
  <c r="F289" i="37"/>
  <c r="F290" i="37"/>
  <c r="F291" i="37"/>
  <c r="F292" i="37"/>
  <c r="F28" i="37"/>
  <c r="F29" i="37"/>
  <c r="F30" i="37"/>
  <c r="F31" i="37"/>
  <c r="F32" i="37"/>
  <c r="F33" i="37"/>
  <c r="F34" i="37"/>
  <c r="F35" i="37"/>
  <c r="F36" i="37"/>
  <c r="F37" i="37"/>
  <c r="F38" i="37"/>
  <c r="F39" i="37"/>
  <c r="F40" i="37"/>
  <c r="F41" i="37"/>
  <c r="F42" i="37"/>
  <c r="F43" i="37"/>
  <c r="F44" i="37"/>
  <c r="F45" i="37"/>
  <c r="F46" i="37"/>
  <c r="F47" i="37"/>
  <c r="F48" i="37"/>
  <c r="F49" i="37"/>
  <c r="F50" i="37"/>
  <c r="F51" i="37"/>
  <c r="F52" i="37"/>
  <c r="F53" i="37"/>
  <c r="F54" i="37"/>
  <c r="F55" i="37"/>
  <c r="F56" i="37"/>
  <c r="F57" i="37"/>
  <c r="F58" i="37"/>
  <c r="F60" i="37"/>
  <c r="F61" i="37"/>
  <c r="F62" i="37"/>
  <c r="F63" i="37"/>
  <c r="F64" i="37"/>
  <c r="F66" i="37"/>
  <c r="F896" i="33"/>
  <c r="F903" i="33"/>
  <c r="F901" i="33"/>
  <c r="F902" i="33"/>
  <c r="F884" i="33"/>
  <c r="F885" i="33"/>
  <c r="F886" i="33"/>
  <c r="F887" i="33"/>
  <c r="F888" i="33"/>
  <c r="F889" i="33"/>
  <c r="F890" i="33"/>
  <c r="F891" i="33"/>
  <c r="F892" i="33"/>
  <c r="F893" i="33"/>
  <c r="F894" i="33"/>
  <c r="F895" i="33"/>
  <c r="F849" i="33"/>
  <c r="F850" i="33"/>
  <c r="F851" i="33"/>
  <c r="F852" i="33"/>
  <c r="F853" i="33"/>
  <c r="F854" i="33"/>
  <c r="F855" i="33"/>
  <c r="F856" i="33"/>
  <c r="F857" i="33"/>
  <c r="F858" i="33"/>
  <c r="F868" i="33"/>
  <c r="F869" i="33"/>
  <c r="F870" i="33"/>
  <c r="F875" i="33"/>
  <c r="F876" i="33"/>
  <c r="F877" i="33"/>
  <c r="F878" i="33"/>
  <c r="F732" i="33"/>
  <c r="F733" i="33"/>
  <c r="F734" i="33"/>
  <c r="F735" i="33"/>
  <c r="F736" i="33"/>
  <c r="F737" i="33"/>
  <c r="F738" i="33"/>
  <c r="F739" i="33"/>
  <c r="F740" i="33"/>
  <c r="F741" i="33"/>
  <c r="F742" i="33"/>
  <c r="F743" i="33"/>
  <c r="F744" i="33"/>
  <c r="F745" i="33"/>
  <c r="F746" i="33"/>
  <c r="F755" i="33"/>
  <c r="F756" i="33"/>
  <c r="F757" i="33"/>
  <c r="F766" i="33"/>
  <c r="F767" i="33"/>
  <c r="F768" i="33"/>
  <c r="F777" i="33"/>
  <c r="F778" i="33"/>
  <c r="F787" i="33"/>
  <c r="F788" i="33"/>
  <c r="F793" i="33"/>
  <c r="F794" i="33"/>
  <c r="F795" i="33"/>
  <c r="F796" i="33"/>
  <c r="F808" i="33"/>
  <c r="F809" i="33"/>
  <c r="F810" i="33"/>
  <c r="F815" i="33"/>
  <c r="F816" i="33"/>
  <c r="F821" i="33"/>
  <c r="F822" i="33"/>
  <c r="F827" i="33"/>
  <c r="F828" i="33"/>
  <c r="F829" i="33"/>
  <c r="F830" i="33"/>
  <c r="F831" i="33"/>
  <c r="F832" i="33"/>
  <c r="F833" i="33"/>
  <c r="F834" i="33"/>
  <c r="F843" i="33"/>
  <c r="F611" i="33"/>
  <c r="F612" i="33"/>
  <c r="F613" i="33"/>
  <c r="F618" i="33"/>
  <c r="F619" i="33"/>
  <c r="F624" i="33"/>
  <c r="F625" i="33"/>
  <c r="F630" i="33"/>
  <c r="F631" i="33"/>
  <c r="F636" i="33"/>
  <c r="F637" i="33"/>
  <c r="F641" i="33"/>
  <c r="F642" i="33"/>
  <c r="F647" i="33"/>
  <c r="F648" i="33"/>
  <c r="F653" i="33"/>
  <c r="F654" i="33"/>
  <c r="F655" i="33"/>
  <c r="F660" i="33"/>
  <c r="F661" i="33"/>
  <c r="F665" i="33"/>
  <c r="F666" i="33"/>
  <c r="F671" i="33"/>
  <c r="F672" i="33"/>
  <c r="F677" i="33"/>
  <c r="F678" i="33"/>
  <c r="F682" i="33"/>
  <c r="F683" i="33"/>
  <c r="F688" i="33"/>
  <c r="F689" i="33"/>
  <c r="F693" i="33"/>
  <c r="F694" i="33"/>
  <c r="F698" i="33"/>
  <c r="F699" i="33"/>
  <c r="F704" i="33"/>
  <c r="F705" i="33"/>
  <c r="F706" i="33"/>
  <c r="F707" i="33"/>
  <c r="F708" i="33"/>
  <c r="F709" i="33"/>
  <c r="F710" i="33"/>
  <c r="F711" i="33"/>
  <c r="F712" i="33"/>
  <c r="F716" i="33"/>
  <c r="F717" i="33"/>
  <c r="F720" i="33"/>
  <c r="F721" i="33"/>
  <c r="F722" i="33"/>
  <c r="F723" i="33"/>
  <c r="F724" i="33"/>
  <c r="F725" i="33"/>
  <c r="F726" i="33"/>
  <c r="F727" i="33"/>
  <c r="F610" i="33"/>
  <c r="F423" i="33"/>
  <c r="F424" i="33"/>
  <c r="F425" i="33"/>
  <c r="F426" i="33"/>
  <c r="F427" i="33"/>
  <c r="F428" i="33"/>
  <c r="F429" i="33"/>
  <c r="F439" i="33"/>
  <c r="F440" i="33"/>
  <c r="F441" i="33"/>
  <c r="F442" i="33"/>
  <c r="F443" i="33"/>
  <c r="F444" i="33"/>
  <c r="F445" i="33"/>
  <c r="F452" i="33"/>
  <c r="F453" i="33"/>
  <c r="F454" i="33"/>
  <c r="F455" i="33"/>
  <c r="F456" i="33"/>
  <c r="F457" i="33"/>
  <c r="F458" i="33"/>
  <c r="F463" i="33"/>
  <c r="F464" i="33"/>
  <c r="F465" i="33"/>
  <c r="F466" i="33"/>
  <c r="F467" i="33"/>
  <c r="F468" i="33"/>
  <c r="F469" i="33"/>
  <c r="F470" i="33"/>
  <c r="F483" i="33"/>
  <c r="F484" i="33"/>
  <c r="F485" i="33"/>
  <c r="F486" i="33"/>
  <c r="F487" i="33"/>
  <c r="F488" i="33"/>
  <c r="F489" i="33"/>
  <c r="F490" i="33"/>
  <c r="F493" i="33"/>
  <c r="F494" i="33"/>
  <c r="F495" i="33"/>
  <c r="F496" i="33"/>
  <c r="F497" i="33"/>
  <c r="F498" i="33"/>
  <c r="F516" i="33"/>
  <c r="F517" i="33"/>
  <c r="F518" i="33"/>
  <c r="F519" i="33"/>
  <c r="F520" i="33"/>
  <c r="F521" i="33"/>
  <c r="F522" i="33"/>
  <c r="F523" i="33"/>
  <c r="F524" i="33"/>
  <c r="F525" i="33"/>
  <c r="F534" i="33"/>
  <c r="F535" i="33"/>
  <c r="F536" i="33"/>
  <c r="F537" i="33"/>
  <c r="F538" i="33"/>
  <c r="F539" i="33"/>
  <c r="F540" i="33"/>
  <c r="F541" i="33"/>
  <c r="F542" i="33"/>
  <c r="F544" i="33"/>
  <c r="F559" i="33"/>
  <c r="F560" i="33"/>
  <c r="F561" i="33"/>
  <c r="F562" i="33"/>
  <c r="F563" i="33"/>
  <c r="F564" i="33"/>
  <c r="F565" i="33"/>
  <c r="F566" i="33"/>
  <c r="F567" i="33"/>
  <c r="F568" i="33"/>
  <c r="F569" i="33"/>
  <c r="F576" i="33"/>
  <c r="F577" i="33"/>
  <c r="F578" i="33"/>
  <c r="F579" i="33"/>
  <c r="F580" i="33"/>
  <c r="F581" i="33"/>
  <c r="F363" i="33"/>
  <c r="F364" i="33"/>
  <c r="F365" i="33"/>
  <c r="F366" i="33"/>
  <c r="F367" i="33"/>
  <c r="F368" i="33"/>
  <c r="F371" i="33"/>
  <c r="F372" i="33"/>
  <c r="F373" i="33"/>
  <c r="F374" i="33"/>
  <c r="F375" i="33"/>
  <c r="F376" i="33"/>
  <c r="F379" i="33"/>
  <c r="F380" i="33"/>
  <c r="F381" i="33"/>
  <c r="F382" i="33"/>
  <c r="F383" i="33"/>
  <c r="F384" i="33"/>
  <c r="F387" i="33"/>
  <c r="F388" i="33"/>
  <c r="F389" i="33"/>
  <c r="F390" i="33"/>
  <c r="F391" i="33"/>
  <c r="F392" i="33"/>
  <c r="F393" i="33"/>
  <c r="F397" i="33"/>
  <c r="F398" i="33"/>
  <c r="F399" i="33"/>
  <c r="F400" i="33"/>
  <c r="F401" i="33"/>
  <c r="F402" i="33"/>
  <c r="F403" i="33"/>
  <c r="F406" i="33"/>
  <c r="F407" i="33"/>
  <c r="F408" i="33"/>
  <c r="F409" i="33"/>
  <c r="F410" i="33"/>
  <c r="F411" i="33"/>
  <c r="F412" i="33"/>
  <c r="F413" i="33"/>
  <c r="F414" i="33"/>
  <c r="F415" i="33"/>
  <c r="F416" i="33"/>
  <c r="F417" i="33"/>
  <c r="F418" i="33"/>
  <c r="F276" i="33"/>
  <c r="F277" i="33"/>
  <c r="F278" i="33"/>
  <c r="F279" i="33"/>
  <c r="F280" i="33"/>
  <c r="F281" i="33"/>
  <c r="F282" i="33"/>
  <c r="F283" i="33"/>
  <c r="F284" i="33"/>
  <c r="F285" i="33"/>
  <c r="F290" i="33"/>
  <c r="F295" i="33"/>
  <c r="F296" i="33"/>
  <c r="F297" i="33"/>
  <c r="F298" i="33"/>
  <c r="F303" i="33"/>
  <c r="F304" i="33"/>
  <c r="F309" i="33"/>
  <c r="F310" i="33"/>
  <c r="F311" i="33"/>
  <c r="F312" i="33"/>
  <c r="F313" i="33"/>
  <c r="F314" i="33"/>
  <c r="F315" i="33"/>
  <c r="F316" i="33"/>
  <c r="F317" i="33"/>
  <c r="F318" i="33"/>
  <c r="F319" i="33"/>
  <c r="F320" i="33"/>
  <c r="F324" i="33"/>
  <c r="F325" i="33"/>
  <c r="F326" i="33"/>
  <c r="F327" i="33"/>
  <c r="F328" i="33"/>
  <c r="F329" i="33"/>
  <c r="F334" i="33"/>
  <c r="F335" i="33"/>
  <c r="F339" i="33"/>
  <c r="F340" i="33"/>
  <c r="F341" i="33"/>
  <c r="F342" i="33"/>
  <c r="F343" i="33"/>
  <c r="F344" i="33"/>
  <c r="F345" i="33"/>
  <c r="F346" i="33"/>
  <c r="F347" i="33"/>
  <c r="F348" i="33"/>
  <c r="F349" i="33"/>
  <c r="F350" i="33"/>
  <c r="F351" i="33"/>
  <c r="F352" i="33"/>
  <c r="F353" i="33"/>
  <c r="F354" i="33"/>
  <c r="F355" i="33"/>
  <c r="F356" i="33"/>
  <c r="F357" i="33"/>
  <c r="F358" i="33"/>
  <c r="F198" i="33"/>
  <c r="F202" i="33"/>
  <c r="F206" i="33"/>
  <c r="F207" i="33"/>
  <c r="F214" i="33"/>
  <c r="F221" i="33"/>
  <c r="F226" i="33"/>
  <c r="F231" i="33"/>
  <c r="F232" i="33"/>
  <c r="F233" i="33"/>
  <c r="F239" i="33"/>
  <c r="F245" i="33"/>
  <c r="F246" i="33"/>
  <c r="F250" i="33"/>
  <c r="F251" i="33"/>
  <c r="F252" i="33"/>
  <c r="F253" i="33"/>
  <c r="F256" i="33"/>
  <c r="F258" i="33"/>
  <c r="F259" i="33"/>
  <c r="F260" i="33"/>
  <c r="F261" i="33"/>
  <c r="F262" i="33"/>
  <c r="F263" i="33"/>
  <c r="F264" i="33"/>
  <c r="F265" i="33"/>
  <c r="F266" i="33"/>
  <c r="F267" i="33"/>
  <c r="F268" i="33"/>
  <c r="F269" i="33"/>
  <c r="F270" i="33"/>
  <c r="F271" i="33"/>
  <c r="F32" i="33"/>
  <c r="F33" i="33"/>
  <c r="F34" i="33"/>
  <c r="F36" i="33"/>
  <c r="F39" i="33"/>
  <c r="F40" i="33"/>
  <c r="F41" i="33"/>
  <c r="F43" i="33"/>
  <c r="F45" i="33"/>
  <c r="F47" i="33"/>
  <c r="F48" i="33"/>
  <c r="F49" i="33"/>
  <c r="F51" i="33"/>
  <c r="F53" i="33"/>
  <c r="F54" i="33"/>
  <c r="F55" i="33"/>
  <c r="F57" i="33"/>
  <c r="F58" i="33"/>
  <c r="F59" i="33"/>
  <c r="F61" i="33"/>
  <c r="F62" i="33"/>
  <c r="F63" i="33"/>
  <c r="F65" i="33"/>
  <c r="F67" i="33"/>
  <c r="F69" i="33"/>
  <c r="F71" i="33"/>
  <c r="F73" i="33"/>
  <c r="F74" i="33"/>
  <c r="F75" i="33"/>
  <c r="F76" i="33"/>
  <c r="F87" i="33"/>
  <c r="F88" i="33"/>
  <c r="F89" i="33"/>
  <c r="F93" i="33"/>
  <c r="F100" i="33"/>
  <c r="F120" i="33"/>
  <c r="F141" i="33"/>
  <c r="F143" i="33"/>
  <c r="F145" i="33"/>
  <c r="F146" i="33"/>
  <c r="F147" i="33"/>
  <c r="F149" i="33"/>
  <c r="F150" i="33"/>
  <c r="F151" i="33"/>
  <c r="F152" i="33"/>
  <c r="F153" i="33"/>
  <c r="F154" i="33"/>
  <c r="F155" i="33"/>
  <c r="F156" i="33"/>
  <c r="F157" i="33"/>
  <c r="F158" i="33"/>
  <c r="F159" i="33"/>
  <c r="F161" i="33"/>
  <c r="F162" i="33"/>
  <c r="F163" i="33"/>
  <c r="F164" i="33"/>
  <c r="F166" i="33"/>
  <c r="F168" i="33"/>
  <c r="F169" i="33"/>
  <c r="F170" i="33"/>
  <c r="F172" i="33"/>
  <c r="F173" i="33"/>
  <c r="F174" i="33"/>
  <c r="F175" i="33"/>
  <c r="F166" i="62"/>
  <c r="F167" i="62"/>
  <c r="F173" i="62"/>
  <c r="F179" i="62"/>
  <c r="F88" i="62"/>
  <c r="F89" i="62"/>
  <c r="F104" i="62"/>
  <c r="F119" i="62"/>
  <c r="F132" i="62"/>
  <c r="F145" i="62"/>
  <c r="F35" i="62"/>
  <c r="F36" i="62"/>
  <c r="F37" i="62"/>
  <c r="F38" i="62"/>
  <c r="F39" i="62"/>
  <c r="F40" i="62"/>
  <c r="F43" i="62"/>
  <c r="F46" i="62"/>
  <c r="F49" i="62"/>
  <c r="F52" i="62"/>
  <c r="F55" i="62"/>
  <c r="F56" i="62"/>
  <c r="F57" i="62"/>
  <c r="F58" i="62"/>
  <c r="F59" i="62"/>
  <c r="F61" i="62"/>
  <c r="F64" i="62"/>
  <c r="F67" i="62"/>
  <c r="F70" i="62"/>
  <c r="F73" i="62"/>
  <c r="F74" i="62"/>
  <c r="F75" i="62"/>
  <c r="F76" i="62"/>
  <c r="F78" i="62"/>
  <c r="F79" i="62"/>
  <c r="F545" i="60"/>
  <c r="F546" i="60"/>
  <c r="F547" i="60"/>
  <c r="F508" i="60"/>
  <c r="F509" i="60"/>
  <c r="F510" i="60"/>
  <c r="F511" i="60"/>
  <c r="F512" i="60"/>
  <c r="F513" i="60"/>
  <c r="F514" i="60"/>
  <c r="F515" i="60"/>
  <c r="F516" i="60"/>
  <c r="F517" i="60"/>
  <c r="F518" i="60"/>
  <c r="F519" i="60"/>
  <c r="F520" i="60"/>
  <c r="F521" i="60"/>
  <c r="F522" i="60"/>
  <c r="F523" i="60"/>
  <c r="F526" i="60"/>
  <c r="F529" i="60"/>
  <c r="F532" i="60"/>
  <c r="F534" i="60"/>
  <c r="F535" i="60"/>
  <c r="F536" i="60"/>
  <c r="F537" i="60"/>
  <c r="F538" i="60"/>
  <c r="F539" i="60"/>
  <c r="F91" i="60"/>
  <c r="F92" i="60"/>
  <c r="F93" i="60"/>
  <c r="F94" i="60"/>
  <c r="F95" i="60"/>
  <c r="F98" i="60"/>
  <c r="F101" i="60"/>
  <c r="F102" i="60"/>
  <c r="F105" i="60"/>
  <c r="F108" i="60"/>
  <c r="F109" i="60"/>
  <c r="F112" i="60"/>
  <c r="F115" i="60"/>
  <c r="F116" i="60"/>
  <c r="F119" i="60"/>
  <c r="F122" i="60"/>
  <c r="F125" i="60"/>
  <c r="F126" i="60"/>
  <c r="F127" i="60"/>
  <c r="F131" i="60"/>
  <c r="F132" i="60"/>
  <c r="F133" i="60"/>
  <c r="F134" i="60"/>
  <c r="F135" i="60"/>
  <c r="F138" i="60"/>
  <c r="F141" i="60"/>
  <c r="F144" i="60"/>
  <c r="F145" i="60"/>
  <c r="F146" i="60"/>
  <c r="F147" i="60"/>
  <c r="F148" i="60"/>
  <c r="F149" i="60"/>
  <c r="F152" i="60"/>
  <c r="F155" i="60"/>
  <c r="F158" i="60"/>
  <c r="F161" i="60"/>
  <c r="F164" i="60"/>
  <c r="F167" i="60"/>
  <c r="F170" i="60"/>
  <c r="F173" i="60"/>
  <c r="F176" i="60"/>
  <c r="F179" i="60"/>
  <c r="F182" i="60"/>
  <c r="F185" i="60"/>
  <c r="F188" i="60"/>
  <c r="F189" i="60"/>
  <c r="F192" i="60"/>
  <c r="F195" i="60"/>
  <c r="F198" i="60"/>
  <c r="F201" i="60"/>
  <c r="F204" i="60"/>
  <c r="F207" i="60"/>
  <c r="F210" i="60"/>
  <c r="F213" i="60"/>
  <c r="F216" i="60"/>
  <c r="F219" i="60"/>
  <c r="F220" i="60"/>
  <c r="F223" i="60"/>
  <c r="F226" i="60"/>
  <c r="F229" i="60"/>
  <c r="F232" i="60"/>
  <c r="F235" i="60"/>
  <c r="F238" i="60"/>
  <c r="F241" i="60"/>
  <c r="F244" i="60"/>
  <c r="F247" i="60"/>
  <c r="F250" i="60"/>
  <c r="F251" i="60"/>
  <c r="F254" i="60"/>
  <c r="F257" i="60"/>
  <c r="F260" i="60"/>
  <c r="F263" i="60"/>
  <c r="F266" i="60"/>
  <c r="F269" i="60"/>
  <c r="F272" i="60"/>
  <c r="F275" i="60"/>
  <c r="F278" i="60"/>
  <c r="F281" i="60"/>
  <c r="F282" i="60"/>
  <c r="F285" i="60"/>
  <c r="F288" i="60"/>
  <c r="F289" i="60"/>
  <c r="F290" i="60"/>
  <c r="F291" i="60"/>
  <c r="F292" i="60"/>
  <c r="F295" i="60"/>
  <c r="F298" i="60"/>
  <c r="F301" i="60"/>
  <c r="F304" i="60"/>
  <c r="F307" i="60"/>
  <c r="F308" i="60"/>
  <c r="F309" i="60"/>
  <c r="F310" i="60"/>
  <c r="F313" i="60"/>
  <c r="F316" i="60"/>
  <c r="F319" i="60"/>
  <c r="F322" i="60"/>
  <c r="F323" i="60"/>
  <c r="F324" i="60"/>
  <c r="F325" i="60"/>
  <c r="F326" i="60"/>
  <c r="F327" i="60"/>
  <c r="F328" i="60"/>
  <c r="F329" i="60"/>
  <c r="F330" i="60"/>
  <c r="F331" i="60"/>
  <c r="F332" i="60"/>
  <c r="F333" i="60"/>
  <c r="F334" i="60"/>
  <c r="F341" i="60"/>
  <c r="F342" i="60"/>
  <c r="F347" i="60"/>
  <c r="F348" i="60"/>
  <c r="F350" i="60"/>
  <c r="F355" i="60"/>
  <c r="F364" i="60"/>
  <c r="F373" i="60"/>
  <c r="F382" i="60"/>
  <c r="F391" i="60"/>
  <c r="F396" i="60"/>
  <c r="F402" i="60"/>
  <c r="F408" i="60"/>
  <c r="F414" i="60"/>
  <c r="F417" i="60"/>
  <c r="F418" i="60"/>
  <c r="F419" i="60"/>
  <c r="F420" i="60"/>
  <c r="F421" i="60"/>
  <c r="F422" i="60"/>
  <c r="F423" i="60"/>
  <c r="F426" i="60"/>
  <c r="F427" i="60"/>
  <c r="F428" i="60"/>
  <c r="F429" i="60"/>
  <c r="F430" i="60"/>
  <c r="F431" i="60"/>
  <c r="F434" i="60"/>
  <c r="F435" i="60"/>
  <c r="F436" i="60"/>
  <c r="F437" i="60"/>
  <c r="F438" i="60"/>
  <c r="F439" i="60"/>
  <c r="F442" i="60"/>
  <c r="F443" i="60"/>
  <c r="F444" i="60"/>
  <c r="F445" i="60"/>
  <c r="F448" i="60"/>
  <c r="F449" i="60"/>
  <c r="F450" i="60"/>
  <c r="F451" i="60"/>
  <c r="F452" i="60"/>
  <c r="F453" i="60"/>
  <c r="F456" i="60"/>
  <c r="F457" i="60"/>
  <c r="F458" i="60"/>
  <c r="F459" i="60"/>
  <c r="F460" i="60"/>
  <c r="F461" i="60"/>
  <c r="F462" i="60"/>
  <c r="F463" i="60"/>
  <c r="F464" i="60"/>
  <c r="F467" i="60"/>
  <c r="F468" i="60"/>
  <c r="F469" i="60"/>
  <c r="F470" i="60"/>
  <c r="F471" i="60"/>
  <c r="F472" i="60"/>
  <c r="F473" i="60"/>
  <c r="F476" i="60"/>
  <c r="F477" i="60"/>
  <c r="F478" i="60"/>
  <c r="F479" i="60"/>
  <c r="F480" i="60"/>
  <c r="F481" i="60"/>
  <c r="F482" i="60"/>
  <c r="F483" i="60"/>
  <c r="F484" i="60"/>
  <c r="F485" i="60"/>
  <c r="F486" i="60"/>
  <c r="F489" i="60"/>
  <c r="F490" i="60"/>
  <c r="F491" i="60"/>
  <c r="F492" i="60"/>
  <c r="F493" i="60"/>
  <c r="F496" i="60"/>
  <c r="F497" i="60"/>
  <c r="F498" i="60"/>
  <c r="F499" i="60"/>
  <c r="F500" i="60"/>
  <c r="F324" i="66"/>
  <c r="D80" i="62"/>
  <c r="D81" i="62" s="1"/>
  <c r="D76" i="62"/>
  <c r="D77" i="62" s="1"/>
  <c r="F77" i="62" s="1"/>
  <c r="D59" i="62"/>
  <c r="I416" i="60"/>
  <c r="J416" i="60"/>
  <c r="K416" i="60"/>
  <c r="I381" i="60"/>
  <c r="J381" i="60"/>
  <c r="K381" i="60"/>
  <c r="I390" i="60"/>
  <c r="J390" i="60"/>
  <c r="D347" i="66"/>
  <c r="D313" i="66"/>
  <c r="F313" i="66" s="1"/>
  <c r="I319" i="66"/>
  <c r="K319" i="66"/>
  <c r="J319" i="66"/>
  <c r="K390" i="60"/>
  <c r="K372" i="60"/>
  <c r="K363" i="60"/>
  <c r="J372" i="60"/>
  <c r="J363" i="60"/>
  <c r="I372" i="60"/>
  <c r="I363" i="60"/>
  <c r="F900" i="33"/>
  <c r="F899" i="33"/>
  <c r="F23" i="33" s="1"/>
  <c r="F883" i="33"/>
  <c r="F882" i="33"/>
  <c r="F22" i="33" s="1"/>
  <c r="K415" i="60"/>
  <c r="I401" i="60"/>
  <c r="M401" i="60" s="1"/>
  <c r="I400" i="60"/>
  <c r="I399" i="60"/>
  <c r="M399" i="60" s="1"/>
  <c r="I407" i="60"/>
  <c r="I406" i="60"/>
  <c r="I405" i="60"/>
  <c r="M405" i="60" s="1"/>
  <c r="I411" i="60"/>
  <c r="I410" i="60"/>
  <c r="J411" i="60"/>
  <c r="J410" i="60"/>
  <c r="J409" i="60"/>
  <c r="J406" i="60"/>
  <c r="J407" i="60"/>
  <c r="K389" i="60"/>
  <c r="K388" i="60"/>
  <c r="K387" i="60"/>
  <c r="K386" i="60"/>
  <c r="K384" i="60"/>
  <c r="K383" i="60"/>
  <c r="J389" i="60"/>
  <c r="J387" i="60"/>
  <c r="J386" i="60"/>
  <c r="J384" i="60"/>
  <c r="J383" i="60"/>
  <c r="J388" i="60"/>
  <c r="K380" i="60"/>
  <c r="K379" i="60"/>
  <c r="K378" i="60"/>
  <c r="K377" i="60"/>
  <c r="K375" i="60"/>
  <c r="K374" i="60"/>
  <c r="K371" i="60"/>
  <c r="K370" i="60"/>
  <c r="K369" i="60"/>
  <c r="K368" i="60"/>
  <c r="K366" i="60"/>
  <c r="K365" i="60"/>
  <c r="K362" i="60"/>
  <c r="K361" i="60"/>
  <c r="K360" i="60"/>
  <c r="K359" i="60"/>
  <c r="K357" i="60"/>
  <c r="K356" i="60"/>
  <c r="J380" i="60"/>
  <c r="J379" i="60"/>
  <c r="J378" i="60"/>
  <c r="J377" i="60"/>
  <c r="J375" i="60"/>
  <c r="J374" i="60"/>
  <c r="J371" i="60"/>
  <c r="J370" i="60"/>
  <c r="J369" i="60"/>
  <c r="J368" i="60"/>
  <c r="J366" i="60"/>
  <c r="J365" i="60"/>
  <c r="J362" i="60"/>
  <c r="J361" i="60"/>
  <c r="J360" i="60"/>
  <c r="J359" i="60"/>
  <c r="J357" i="60"/>
  <c r="J356" i="60"/>
  <c r="J395" i="60"/>
  <c r="I395" i="60"/>
  <c r="I394" i="60"/>
  <c r="I383" i="60"/>
  <c r="I380" i="60"/>
  <c r="I379" i="60"/>
  <c r="I378" i="60"/>
  <c r="I377" i="60"/>
  <c r="I374" i="60"/>
  <c r="I361" i="60"/>
  <c r="I359" i="60"/>
  <c r="I360" i="60"/>
  <c r="I356" i="60"/>
  <c r="I369" i="60"/>
  <c r="I365" i="60"/>
  <c r="F190" i="66"/>
  <c r="F17" i="66" s="1"/>
  <c r="G14" i="66"/>
  <c r="L14" i="66"/>
  <c r="K14" i="66"/>
  <c r="J14" i="66"/>
  <c r="I14" i="66"/>
  <c r="H14" i="66"/>
  <c r="F26" i="68"/>
  <c r="M319" i="66" l="1"/>
  <c r="D349" i="66"/>
  <c r="F349" i="66" s="1"/>
  <c r="F347" i="66"/>
  <c r="F80" i="62"/>
  <c r="D82" i="62"/>
  <c r="F82" i="62" s="1"/>
  <c r="F81" i="62"/>
  <c r="D60" i="62"/>
  <c r="F60" i="62" s="1"/>
  <c r="D798" i="33"/>
  <c r="M413" i="60"/>
  <c r="D69" i="63"/>
  <c r="D70" i="63"/>
  <c r="D71" i="63" s="1"/>
  <c r="M372" i="60"/>
  <c r="M363" i="60"/>
  <c r="D314" i="66"/>
  <c r="F314" i="66" s="1"/>
  <c r="M381" i="60"/>
  <c r="M390" i="60"/>
  <c r="M411" i="60"/>
  <c r="M378" i="60"/>
  <c r="M387" i="60"/>
  <c r="M407" i="60"/>
  <c r="M395" i="60"/>
  <c r="M360" i="60"/>
  <c r="M369" i="60"/>
  <c r="D351" i="66" l="1"/>
  <c r="D62" i="62"/>
  <c r="D799" i="33"/>
  <c r="D72" i="63"/>
  <c r="D73" i="63"/>
  <c r="D315" i="66"/>
  <c r="F315" i="66" s="1"/>
  <c r="D353" i="66" l="1"/>
  <c r="F353" i="66" s="1"/>
  <c r="F351" i="66"/>
  <c r="F62" i="62"/>
  <c r="D63" i="62"/>
  <c r="D800" i="33"/>
  <c r="D801" i="33" s="1"/>
  <c r="D74" i="63"/>
  <c r="D75" i="63" s="1"/>
  <c r="D76" i="63" s="1"/>
  <c r="D316" i="66"/>
  <c r="F316" i="66" s="1"/>
  <c r="F63" i="62" l="1"/>
  <c r="D65" i="62"/>
  <c r="D802" i="33"/>
  <c r="D803" i="33" s="1"/>
  <c r="D804" i="33" s="1"/>
  <c r="D805" i="33" s="1"/>
  <c r="D77" i="63"/>
  <c r="D78" i="63" s="1"/>
  <c r="D79" i="63" s="1"/>
  <c r="D317" i="66"/>
  <c r="F317" i="66" s="1"/>
  <c r="D66" i="62" l="1"/>
  <c r="F65" i="62"/>
  <c r="D806" i="33"/>
  <c r="D807" i="33" s="1"/>
  <c r="D80" i="63"/>
  <c r="D81" i="63" s="1"/>
  <c r="D318" i="66"/>
  <c r="F318" i="66" s="1"/>
  <c r="F66" i="62" l="1"/>
  <c r="D68" i="62"/>
  <c r="D82" i="63"/>
  <c r="D319" i="66"/>
  <c r="F319" i="66" s="1"/>
  <c r="D69" i="62" l="1"/>
  <c r="F69" i="62" s="1"/>
  <c r="F68" i="62"/>
  <c r="D71" i="62"/>
  <c r="G20" i="67"/>
  <c r="F20" i="67"/>
  <c r="F398" i="67"/>
  <c r="M397" i="67"/>
  <c r="F397" i="67"/>
  <c r="M396" i="67"/>
  <c r="F396" i="67"/>
  <c r="M395" i="67"/>
  <c r="F395" i="67"/>
  <c r="M394" i="67"/>
  <c r="F394" i="67"/>
  <c r="M393" i="67"/>
  <c r="F393" i="67"/>
  <c r="M392" i="67"/>
  <c r="F392" i="67"/>
  <c r="F391" i="67"/>
  <c r="F390" i="67"/>
  <c r="F388" i="67"/>
  <c r="M387" i="67"/>
  <c r="F387" i="67"/>
  <c r="F386" i="67"/>
  <c r="M385" i="67"/>
  <c r="F385" i="67"/>
  <c r="F384" i="67"/>
  <c r="F383" i="67"/>
  <c r="F382" i="67"/>
  <c r="F24" i="67" s="1"/>
  <c r="F380" i="67"/>
  <c r="I379" i="67"/>
  <c r="M379" i="67" s="1"/>
  <c r="I378" i="67"/>
  <c r="M378" i="67" s="1"/>
  <c r="F377" i="67"/>
  <c r="F376" i="67"/>
  <c r="F375" i="67"/>
  <c r="F374" i="67"/>
  <c r="F372" i="67"/>
  <c r="I371" i="67"/>
  <c r="M371" i="67" s="1"/>
  <c r="I370" i="67"/>
  <c r="M370" i="67" s="1"/>
  <c r="F369" i="67"/>
  <c r="F368" i="67"/>
  <c r="F367" i="67"/>
  <c r="F366" i="67"/>
  <c r="F365" i="67"/>
  <c r="F363" i="67"/>
  <c r="F362" i="67"/>
  <c r="F361" i="67"/>
  <c r="I360" i="67"/>
  <c r="M360" i="67" s="1"/>
  <c r="M359" i="67"/>
  <c r="M358" i="67"/>
  <c r="M357" i="67"/>
  <c r="F356" i="67"/>
  <c r="F352" i="67"/>
  <c r="F350" i="67"/>
  <c r="M349" i="67"/>
  <c r="F349" i="67"/>
  <c r="M348" i="67"/>
  <c r="F348" i="67"/>
  <c r="M347" i="67"/>
  <c r="F347" i="67"/>
  <c r="M346" i="67"/>
  <c r="F346" i="67"/>
  <c r="F345" i="67"/>
  <c r="M344" i="67"/>
  <c r="F344" i="67"/>
  <c r="M343" i="67"/>
  <c r="F343" i="67"/>
  <c r="M342" i="67"/>
  <c r="F342" i="67"/>
  <c r="M341" i="67"/>
  <c r="F341" i="67"/>
  <c r="M340" i="67"/>
  <c r="F340" i="67"/>
  <c r="M339" i="67"/>
  <c r="F339" i="67"/>
  <c r="M338" i="67"/>
  <c r="F338" i="67"/>
  <c r="M337" i="67"/>
  <c r="F337" i="67"/>
  <c r="M336" i="67"/>
  <c r="F336" i="67"/>
  <c r="M335" i="67"/>
  <c r="F335" i="67"/>
  <c r="M334" i="67"/>
  <c r="F334" i="67"/>
  <c r="M333" i="67"/>
  <c r="F333" i="67"/>
  <c r="M332" i="67"/>
  <c r="F332" i="67"/>
  <c r="M331" i="67"/>
  <c r="F331" i="67"/>
  <c r="M330" i="67"/>
  <c r="F330" i="67"/>
  <c r="M329" i="67"/>
  <c r="F329" i="67"/>
  <c r="M328" i="67"/>
  <c r="F328" i="67"/>
  <c r="M327" i="67"/>
  <c r="F327" i="67"/>
  <c r="M326" i="67"/>
  <c r="F326" i="67"/>
  <c r="M325" i="67"/>
  <c r="F325" i="67"/>
  <c r="M324" i="67"/>
  <c r="F324" i="67"/>
  <c r="M323" i="67"/>
  <c r="F323" i="67"/>
  <c r="F322" i="67"/>
  <c r="M320" i="67"/>
  <c r="F320" i="67"/>
  <c r="M319" i="67"/>
  <c r="F319" i="67"/>
  <c r="M318" i="67"/>
  <c r="F318" i="67"/>
  <c r="F317" i="67"/>
  <c r="M316" i="67"/>
  <c r="F316" i="67"/>
  <c r="M315" i="67"/>
  <c r="F315" i="67"/>
  <c r="M314" i="67"/>
  <c r="F314" i="67"/>
  <c r="M313" i="67"/>
  <c r="F313" i="67"/>
  <c r="M312" i="67"/>
  <c r="F312" i="67"/>
  <c r="M311" i="67"/>
  <c r="F311" i="67"/>
  <c r="M310" i="67"/>
  <c r="F310" i="67"/>
  <c r="M309" i="67"/>
  <c r="F309" i="67"/>
  <c r="M308" i="67"/>
  <c r="F308" i="67"/>
  <c r="M307" i="67"/>
  <c r="F307" i="67"/>
  <c r="M306" i="67"/>
  <c r="F306" i="67"/>
  <c r="F305" i="67"/>
  <c r="F304" i="67"/>
  <c r="F302" i="67"/>
  <c r="M300" i="67"/>
  <c r="M302" i="67" s="1"/>
  <c r="F288" i="67"/>
  <c r="F287" i="67"/>
  <c r="F286" i="67"/>
  <c r="F285" i="67"/>
  <c r="F284" i="67"/>
  <c r="F283" i="67"/>
  <c r="F22" i="67" s="1"/>
  <c r="F281" i="67"/>
  <c r="M280" i="67"/>
  <c r="F280" i="67"/>
  <c r="F279" i="67"/>
  <c r="M278" i="67"/>
  <c r="F278" i="67"/>
  <c r="M277" i="67"/>
  <c r="F277" i="67"/>
  <c r="M276" i="67"/>
  <c r="F276" i="67"/>
  <c r="M275" i="67"/>
  <c r="F275" i="67"/>
  <c r="F274" i="67"/>
  <c r="M273" i="67"/>
  <c r="F273" i="67"/>
  <c r="M272" i="67"/>
  <c r="F272" i="67"/>
  <c r="F271" i="67"/>
  <c r="F270" i="67"/>
  <c r="F269" i="67"/>
  <c r="F21" i="67" s="1"/>
  <c r="F267" i="67"/>
  <c r="M266" i="67"/>
  <c r="F266" i="67"/>
  <c r="M265" i="67"/>
  <c r="F265" i="67"/>
  <c r="F264" i="67"/>
  <c r="M263" i="67"/>
  <c r="F263" i="67"/>
  <c r="F262" i="67"/>
  <c r="F261" i="67"/>
  <c r="F260" i="67"/>
  <c r="F258" i="67"/>
  <c r="F257" i="67"/>
  <c r="F256" i="67"/>
  <c r="F255" i="67"/>
  <c r="M254" i="67"/>
  <c r="F254" i="67"/>
  <c r="M253" i="67"/>
  <c r="F253" i="67"/>
  <c r="M252" i="67"/>
  <c r="F252" i="67"/>
  <c r="M251" i="67"/>
  <c r="F251" i="67"/>
  <c r="M250" i="67"/>
  <c r="F250" i="67"/>
  <c r="M249" i="67"/>
  <c r="F249" i="67"/>
  <c r="M248" i="67"/>
  <c r="F248" i="67"/>
  <c r="M247" i="67"/>
  <c r="F247" i="67"/>
  <c r="M246" i="67"/>
  <c r="F246" i="67"/>
  <c r="M245" i="67"/>
  <c r="F245" i="67"/>
  <c r="M244" i="67"/>
  <c r="F244" i="67"/>
  <c r="F243" i="67"/>
  <c r="M242" i="67"/>
  <c r="F242" i="67"/>
  <c r="M241" i="67"/>
  <c r="F241" i="67"/>
  <c r="F240" i="67"/>
  <c r="M239" i="67"/>
  <c r="F239" i="67"/>
  <c r="M238" i="67"/>
  <c r="F238" i="67"/>
  <c r="M237" i="67"/>
  <c r="F237" i="67"/>
  <c r="F236" i="67"/>
  <c r="F235" i="67"/>
  <c r="F19" i="67" s="1"/>
  <c r="F233" i="67"/>
  <c r="K232" i="67"/>
  <c r="J232" i="67"/>
  <c r="M232" i="67" s="1"/>
  <c r="F232" i="67"/>
  <c r="M231" i="67"/>
  <c r="F231" i="67"/>
  <c r="K230" i="67"/>
  <c r="J230" i="67"/>
  <c r="M230" i="67" s="1"/>
  <c r="F230" i="67"/>
  <c r="M229" i="67"/>
  <c r="F229" i="67"/>
  <c r="M228" i="67"/>
  <c r="F228" i="67"/>
  <c r="M227" i="67"/>
  <c r="F227" i="67"/>
  <c r="K226" i="67"/>
  <c r="J226" i="67"/>
  <c r="F226" i="67"/>
  <c r="M225" i="67"/>
  <c r="F225" i="67"/>
  <c r="M224" i="67"/>
  <c r="F224" i="67"/>
  <c r="M223" i="67"/>
  <c r="F223" i="67"/>
  <c r="M222" i="67"/>
  <c r="F222" i="67"/>
  <c r="M221" i="67"/>
  <c r="F221" i="67"/>
  <c r="F220" i="67"/>
  <c r="F219" i="67"/>
  <c r="F217" i="67"/>
  <c r="K216" i="67"/>
  <c r="J216" i="67"/>
  <c r="P216" i="67" s="1"/>
  <c r="F216" i="67"/>
  <c r="P215" i="67"/>
  <c r="M215" i="67"/>
  <c r="F215" i="67"/>
  <c r="K214" i="67"/>
  <c r="J214" i="67"/>
  <c r="M214" i="67" s="1"/>
  <c r="F214" i="67"/>
  <c r="P213" i="67"/>
  <c r="M213" i="67"/>
  <c r="F213" i="67"/>
  <c r="P212" i="67"/>
  <c r="M212" i="67"/>
  <c r="F212" i="67"/>
  <c r="P211" i="67"/>
  <c r="M211" i="67"/>
  <c r="F211" i="67"/>
  <c r="K210" i="67"/>
  <c r="J210" i="67"/>
  <c r="M210" i="67" s="1"/>
  <c r="F210" i="67"/>
  <c r="P209" i="67"/>
  <c r="M209" i="67"/>
  <c r="F209" i="67"/>
  <c r="P208" i="67"/>
  <c r="M208" i="67"/>
  <c r="F208" i="67"/>
  <c r="P207" i="67"/>
  <c r="M207" i="67"/>
  <c r="F207" i="67"/>
  <c r="P206" i="67"/>
  <c r="M206" i="67"/>
  <c r="F206" i="67"/>
  <c r="F205" i="67"/>
  <c r="P204" i="67"/>
  <c r="M204" i="67"/>
  <c r="F204" i="67"/>
  <c r="P203" i="67"/>
  <c r="M203" i="67"/>
  <c r="F203" i="67"/>
  <c r="P202" i="67"/>
  <c r="M202" i="67"/>
  <c r="F202" i="67"/>
  <c r="P201" i="67"/>
  <c r="M201" i="67"/>
  <c r="F201" i="67"/>
  <c r="P200" i="67"/>
  <c r="M200" i="67"/>
  <c r="F200" i="67"/>
  <c r="P199" i="67"/>
  <c r="M199" i="67"/>
  <c r="F199" i="67"/>
  <c r="P198" i="67"/>
  <c r="M198" i="67"/>
  <c r="F198" i="67"/>
  <c r="K197" i="67"/>
  <c r="J197" i="67"/>
  <c r="P197" i="67" s="1"/>
  <c r="F197" i="67"/>
  <c r="P196" i="67"/>
  <c r="M196" i="67"/>
  <c r="F196" i="67"/>
  <c r="P195" i="67"/>
  <c r="M195" i="67"/>
  <c r="F195" i="67"/>
  <c r="P194" i="67"/>
  <c r="M194" i="67"/>
  <c r="F194" i="67"/>
  <c r="K193" i="67"/>
  <c r="J193" i="67"/>
  <c r="M193" i="67" s="1"/>
  <c r="F193" i="67"/>
  <c r="P192" i="67"/>
  <c r="F192" i="67"/>
  <c r="P191" i="67"/>
  <c r="M191" i="67"/>
  <c r="F191" i="67"/>
  <c r="P190" i="67"/>
  <c r="M190" i="67"/>
  <c r="F190" i="67"/>
  <c r="P189" i="67"/>
  <c r="F189" i="67"/>
  <c r="P188" i="67"/>
  <c r="M188" i="67"/>
  <c r="F188" i="67"/>
  <c r="P187" i="67"/>
  <c r="M187" i="67"/>
  <c r="F187" i="67"/>
  <c r="P186" i="67"/>
  <c r="M186" i="67"/>
  <c r="F186" i="67"/>
  <c r="P185" i="67"/>
  <c r="M185" i="67"/>
  <c r="F185" i="67"/>
  <c r="P184" i="67"/>
  <c r="M184" i="67"/>
  <c r="F184" i="67"/>
  <c r="K183" i="67"/>
  <c r="J183" i="67"/>
  <c r="P183" i="67" s="1"/>
  <c r="F183" i="67"/>
  <c r="K182" i="67"/>
  <c r="J182" i="67"/>
  <c r="P182" i="67" s="1"/>
  <c r="F182" i="67"/>
  <c r="P181" i="67"/>
  <c r="M181" i="67"/>
  <c r="F181" i="67"/>
  <c r="K180" i="67"/>
  <c r="J180" i="67"/>
  <c r="P180" i="67" s="1"/>
  <c r="F180" i="67"/>
  <c r="K179" i="67"/>
  <c r="J179" i="67"/>
  <c r="P179" i="67" s="1"/>
  <c r="F179" i="67"/>
  <c r="P178" i="67"/>
  <c r="F178" i="67"/>
  <c r="P177" i="67"/>
  <c r="M177" i="67"/>
  <c r="F177" i="67"/>
  <c r="P176" i="67"/>
  <c r="M176" i="67"/>
  <c r="F176" i="67"/>
  <c r="P175" i="67"/>
  <c r="F175" i="67"/>
  <c r="P174" i="67"/>
  <c r="M174" i="67"/>
  <c r="F174" i="67"/>
  <c r="P173" i="67"/>
  <c r="M173" i="67"/>
  <c r="F173" i="67"/>
  <c r="P172" i="67"/>
  <c r="F172" i="67"/>
  <c r="P171" i="67"/>
  <c r="M171" i="67"/>
  <c r="F171" i="67"/>
  <c r="P170" i="67"/>
  <c r="M170" i="67"/>
  <c r="F170" i="67"/>
  <c r="P169" i="67"/>
  <c r="M169" i="67"/>
  <c r="F169" i="67"/>
  <c r="P168" i="67"/>
  <c r="F168" i="67"/>
  <c r="K167" i="67"/>
  <c r="J167" i="67"/>
  <c r="P167" i="67" s="1"/>
  <c r="F167" i="67"/>
  <c r="P166" i="67"/>
  <c r="M166" i="67"/>
  <c r="F166" i="67"/>
  <c r="P165" i="67"/>
  <c r="F165" i="67"/>
  <c r="P164" i="67"/>
  <c r="M164" i="67"/>
  <c r="F164" i="67"/>
  <c r="P163" i="67"/>
  <c r="M163" i="67"/>
  <c r="F163" i="67"/>
  <c r="P162" i="67"/>
  <c r="M162" i="67"/>
  <c r="F162" i="67"/>
  <c r="P161" i="67"/>
  <c r="M161" i="67"/>
  <c r="F161" i="67"/>
  <c r="P160" i="67"/>
  <c r="F160" i="67"/>
  <c r="P159" i="67"/>
  <c r="M159" i="67"/>
  <c r="F159" i="67"/>
  <c r="P158" i="67"/>
  <c r="M158" i="67"/>
  <c r="F158" i="67"/>
  <c r="P157" i="67"/>
  <c r="M157" i="67"/>
  <c r="F157" i="67"/>
  <c r="P156" i="67"/>
  <c r="M156" i="67"/>
  <c r="F156" i="67"/>
  <c r="P155" i="67"/>
  <c r="M155" i="67"/>
  <c r="F155" i="67"/>
  <c r="P154" i="67"/>
  <c r="M154" i="67"/>
  <c r="F154" i="67"/>
  <c r="F153" i="67"/>
  <c r="F152" i="67"/>
  <c r="F150" i="67"/>
  <c r="M149" i="67"/>
  <c r="M148" i="67"/>
  <c r="F146" i="67"/>
  <c r="F145" i="67"/>
  <c r="F144" i="67"/>
  <c r="M143" i="67"/>
  <c r="F143" i="67"/>
  <c r="M142" i="67"/>
  <c r="F142" i="67"/>
  <c r="M141" i="67"/>
  <c r="F141" i="67"/>
  <c r="M140" i="67"/>
  <c r="F140" i="67"/>
  <c r="F139" i="67"/>
  <c r="M138" i="67"/>
  <c r="F138" i="67"/>
  <c r="M137" i="67"/>
  <c r="F137" i="67"/>
  <c r="M136" i="67"/>
  <c r="F136" i="67"/>
  <c r="M135" i="67"/>
  <c r="F135" i="67"/>
  <c r="M134" i="67"/>
  <c r="F134" i="67"/>
  <c r="F133" i="67"/>
  <c r="M132" i="67"/>
  <c r="F132" i="67"/>
  <c r="M131" i="67"/>
  <c r="F131" i="67"/>
  <c r="F130" i="67"/>
  <c r="M129" i="67"/>
  <c r="F129" i="67"/>
  <c r="F128" i="67"/>
  <c r="M127" i="67"/>
  <c r="F127" i="67"/>
  <c r="F126" i="67"/>
  <c r="M125" i="67"/>
  <c r="F125" i="67"/>
  <c r="M124" i="67"/>
  <c r="F124" i="67"/>
  <c r="F123" i="67"/>
  <c r="M122" i="67"/>
  <c r="F122" i="67"/>
  <c r="M121" i="67"/>
  <c r="F121" i="67"/>
  <c r="M120" i="67"/>
  <c r="F120" i="67"/>
  <c r="K119" i="67"/>
  <c r="J119" i="67"/>
  <c r="M119" i="67" s="1"/>
  <c r="F119" i="67"/>
  <c r="F118" i="67"/>
  <c r="F117" i="67"/>
  <c r="F115" i="67"/>
  <c r="I113" i="67"/>
  <c r="M113" i="67" s="1"/>
  <c r="F113" i="67"/>
  <c r="F112" i="67"/>
  <c r="M111" i="67"/>
  <c r="F111" i="67"/>
  <c r="K110" i="67"/>
  <c r="J110" i="67"/>
  <c r="I110" i="67"/>
  <c r="F110" i="67"/>
  <c r="F109" i="67"/>
  <c r="K108" i="67"/>
  <c r="J108" i="67"/>
  <c r="I108" i="67"/>
  <c r="M108" i="67" s="1"/>
  <c r="F108" i="67"/>
  <c r="F107" i="67"/>
  <c r="K106" i="67"/>
  <c r="J106" i="67"/>
  <c r="M106" i="67" s="1"/>
  <c r="F106" i="67"/>
  <c r="K105" i="67"/>
  <c r="J105" i="67"/>
  <c r="M105" i="67" s="1"/>
  <c r="F105" i="67"/>
  <c r="K104" i="67"/>
  <c r="J104" i="67"/>
  <c r="M104" i="67" s="1"/>
  <c r="F104" i="67"/>
  <c r="K103" i="67"/>
  <c r="J103" i="67"/>
  <c r="M103" i="67" s="1"/>
  <c r="F103" i="67"/>
  <c r="K102" i="67"/>
  <c r="J102" i="67"/>
  <c r="F102" i="67"/>
  <c r="F101" i="67"/>
  <c r="M100" i="67"/>
  <c r="F100" i="67"/>
  <c r="K99" i="67"/>
  <c r="J99" i="67"/>
  <c r="M99" i="67" s="1"/>
  <c r="F99" i="67"/>
  <c r="F98" i="67"/>
  <c r="I97" i="67"/>
  <c r="M97" i="67" s="1"/>
  <c r="F97" i="67"/>
  <c r="I96" i="67"/>
  <c r="M96" i="67" s="1"/>
  <c r="F96" i="67"/>
  <c r="M95" i="67"/>
  <c r="F95" i="67"/>
  <c r="M94" i="67"/>
  <c r="F94" i="67"/>
  <c r="K93" i="67"/>
  <c r="J93" i="67"/>
  <c r="I93" i="67"/>
  <c r="M93" i="67" s="1"/>
  <c r="F93" i="67"/>
  <c r="K92" i="67"/>
  <c r="J92" i="67"/>
  <c r="I92" i="67"/>
  <c r="F92" i="67"/>
  <c r="K91" i="67"/>
  <c r="J91" i="67"/>
  <c r="I91" i="67"/>
  <c r="M91" i="67" s="1"/>
  <c r="F91" i="67"/>
  <c r="K90" i="67"/>
  <c r="J90" i="67"/>
  <c r="I90" i="67"/>
  <c r="F90" i="67"/>
  <c r="K89" i="67"/>
  <c r="J89" i="67"/>
  <c r="I89" i="67"/>
  <c r="M89" i="67" s="1"/>
  <c r="F89" i="67"/>
  <c r="K88" i="67"/>
  <c r="J88" i="67"/>
  <c r="I88" i="67"/>
  <c r="M88" i="67" s="1"/>
  <c r="F88" i="67"/>
  <c r="M87" i="67"/>
  <c r="F87" i="67"/>
  <c r="M86" i="67"/>
  <c r="F86" i="67"/>
  <c r="F85" i="67"/>
  <c r="F84" i="67"/>
  <c r="F83" i="67"/>
  <c r="F15" i="67" s="1"/>
  <c r="F81" i="67"/>
  <c r="M80" i="67"/>
  <c r="F69" i="67"/>
  <c r="M67" i="67"/>
  <c r="F45" i="67"/>
  <c r="F44" i="67"/>
  <c r="F43" i="67"/>
  <c r="F14" i="67" s="1"/>
  <c r="F41" i="67"/>
  <c r="P40" i="67"/>
  <c r="M40" i="67"/>
  <c r="P39" i="67"/>
  <c r="M39" i="67"/>
  <c r="P38" i="67"/>
  <c r="M38" i="67"/>
  <c r="P37" i="67"/>
  <c r="M37" i="67"/>
  <c r="P36" i="67"/>
  <c r="M36" i="67"/>
  <c r="P35" i="67"/>
  <c r="M35" i="67"/>
  <c r="P34" i="67"/>
  <c r="M34" i="67"/>
  <c r="P33" i="67"/>
  <c r="M33" i="67"/>
  <c r="P32" i="67"/>
  <c r="M32" i="67"/>
  <c r="P31" i="67"/>
  <c r="M31" i="67"/>
  <c r="F30" i="67"/>
  <c r="F29" i="67"/>
  <c r="F13" i="67" s="1"/>
  <c r="G25" i="67"/>
  <c r="F25" i="67"/>
  <c r="G24" i="67"/>
  <c r="G23" i="67"/>
  <c r="F23" i="67"/>
  <c r="G22" i="67"/>
  <c r="G21" i="67"/>
  <c r="G19" i="67"/>
  <c r="G18" i="67"/>
  <c r="F18" i="67"/>
  <c r="G17" i="67"/>
  <c r="F17" i="67"/>
  <c r="G16" i="67"/>
  <c r="F16" i="67"/>
  <c r="G15" i="67"/>
  <c r="G14" i="67"/>
  <c r="G13" i="67"/>
  <c r="M398" i="67" l="1"/>
  <c r="M382" i="67"/>
  <c r="M24" i="67" s="1"/>
  <c r="M260" i="67"/>
  <c r="D72" i="62"/>
  <c r="F72" i="62" s="1"/>
  <c r="F71" i="62"/>
  <c r="M110" i="67"/>
  <c r="M226" i="67"/>
  <c r="M92" i="67"/>
  <c r="M102" i="67"/>
  <c r="M390" i="67"/>
  <c r="M25" i="67" s="1"/>
  <c r="P193" i="67"/>
  <c r="M179" i="67"/>
  <c r="M90" i="67"/>
  <c r="M283" i="67"/>
  <c r="M22" i="67" s="1"/>
  <c r="M267" i="67"/>
  <c r="M20" i="67" s="1"/>
  <c r="M29" i="67"/>
  <c r="M13" i="67" s="1"/>
  <c r="M41" i="67"/>
  <c r="M281" i="67"/>
  <c r="M269" i="67"/>
  <c r="M21" i="67" s="1"/>
  <c r="M304" i="67"/>
  <c r="M23" i="67" s="1"/>
  <c r="M380" i="67"/>
  <c r="M83" i="67"/>
  <c r="M15" i="67" s="1"/>
  <c r="M115" i="67"/>
  <c r="M233" i="67"/>
  <c r="M219" i="67"/>
  <c r="M18" i="67" s="1"/>
  <c r="M117" i="67"/>
  <c r="M16" i="67" s="1"/>
  <c r="M150" i="67"/>
  <c r="M43" i="67"/>
  <c r="M14" i="67" s="1"/>
  <c r="M81" i="67"/>
  <c r="M182" i="67"/>
  <c r="M167" i="67"/>
  <c r="M197" i="67"/>
  <c r="M180" i="67"/>
  <c r="M183" i="67"/>
  <c r="M216" i="67"/>
  <c r="M388" i="67"/>
  <c r="P214" i="67"/>
  <c r="P210" i="67"/>
  <c r="M258" i="67" l="1"/>
  <c r="M152" i="67"/>
  <c r="M17" i="67" s="1"/>
  <c r="M235" i="67"/>
  <c r="M19" i="67" s="1"/>
  <c r="M217" i="67"/>
  <c r="M26" i="67" l="1"/>
  <c r="F50" i="57" l="1"/>
  <c r="K49" i="57"/>
  <c r="F49" i="57"/>
  <c r="K48" i="57"/>
  <c r="F48" i="57"/>
  <c r="F47" i="57"/>
  <c r="F46" i="57"/>
  <c r="K45" i="57"/>
  <c r="F45" i="57"/>
  <c r="K44" i="57"/>
  <c r="F44" i="57"/>
  <c r="K43" i="57"/>
  <c r="F43" i="57"/>
  <c r="K42" i="57"/>
  <c r="F42" i="57"/>
  <c r="K41" i="57"/>
  <c r="F41" i="57"/>
  <c r="K40" i="57"/>
  <c r="F40" i="57"/>
  <c r="K39" i="57"/>
  <c r="F39" i="57"/>
  <c r="F38" i="57"/>
  <c r="K38" i="57" s="1"/>
  <c r="F37" i="57"/>
  <c r="F36" i="57"/>
  <c r="K35" i="57"/>
  <c r="F35" i="57"/>
  <c r="K34" i="57"/>
  <c r="F34" i="57"/>
  <c r="K33" i="57"/>
  <c r="F33" i="57"/>
  <c r="K32" i="57"/>
  <c r="F32" i="57"/>
  <c r="K31" i="57"/>
  <c r="F31" i="57"/>
  <c r="F30" i="57"/>
  <c r="K29" i="57"/>
  <c r="F16" i="57"/>
  <c r="F15" i="57"/>
  <c r="F14" i="57"/>
  <c r="F66" i="68"/>
  <c r="F65" i="68"/>
  <c r="K64" i="68"/>
  <c r="F64" i="68"/>
  <c r="K63" i="68"/>
  <c r="F63" i="68"/>
  <c r="K62" i="68"/>
  <c r="F62" i="68"/>
  <c r="K61" i="68"/>
  <c r="F61" i="68"/>
  <c r="K60" i="68"/>
  <c r="F60" i="68"/>
  <c r="K59" i="68"/>
  <c r="F59" i="68"/>
  <c r="K58" i="68"/>
  <c r="F58" i="68"/>
  <c r="K57" i="68"/>
  <c r="F57" i="68"/>
  <c r="F56" i="68"/>
  <c r="F55" i="68"/>
  <c r="F54" i="68"/>
  <c r="K53" i="68"/>
  <c r="F53" i="68"/>
  <c r="F52" i="68"/>
  <c r="F51" i="68"/>
  <c r="F50" i="68"/>
  <c r="F49" i="68"/>
  <c r="K48" i="68"/>
  <c r="F48" i="68"/>
  <c r="F47" i="68"/>
  <c r="F46" i="68"/>
  <c r="F45" i="68"/>
  <c r="F44" i="68"/>
  <c r="F43" i="68"/>
  <c r="F42" i="68"/>
  <c r="F41" i="68"/>
  <c r="F40" i="68"/>
  <c r="F39" i="68"/>
  <c r="K38" i="68"/>
  <c r="F38" i="68"/>
  <c r="F37" i="68"/>
  <c r="F36" i="68"/>
  <c r="F35" i="68"/>
  <c r="F34" i="68"/>
  <c r="F33" i="68"/>
  <c r="F32" i="68"/>
  <c r="F31" i="68"/>
  <c r="F30" i="68"/>
  <c r="F29" i="68"/>
  <c r="F28" i="68"/>
  <c r="K26" i="68"/>
  <c r="F16" i="68"/>
  <c r="F15" i="68"/>
  <c r="F14" i="68"/>
  <c r="K14" i="57" l="1"/>
  <c r="K50" i="57"/>
  <c r="K66" i="68"/>
  <c r="E17" i="16" s="1"/>
  <c r="C10" i="16" l="1"/>
  <c r="B10" i="16"/>
  <c r="M404" i="60"/>
  <c r="J398" i="60"/>
  <c r="I362" i="60"/>
  <c r="I375" i="60"/>
  <c r="I371" i="60"/>
  <c r="I370" i="60"/>
  <c r="I368" i="60"/>
  <c r="I366" i="60"/>
  <c r="I389" i="60"/>
  <c r="I388" i="60"/>
  <c r="I386" i="60"/>
  <c r="I385" i="60"/>
  <c r="I384" i="60"/>
  <c r="I357" i="60"/>
  <c r="I354" i="60"/>
  <c r="I353" i="60"/>
  <c r="I352" i="60"/>
  <c r="I351" i="60"/>
  <c r="K317" i="66"/>
  <c r="K316" i="66"/>
  <c r="K315" i="66"/>
  <c r="K314" i="66"/>
  <c r="K313" i="66"/>
  <c r="J317" i="66"/>
  <c r="J316" i="66"/>
  <c r="J315" i="66"/>
  <c r="J314" i="66"/>
  <c r="J313" i="66"/>
  <c r="I318" i="66"/>
  <c r="M318" i="66" s="1"/>
  <c r="I317" i="66"/>
  <c r="I315" i="66"/>
  <c r="I314" i="66"/>
  <c r="I313" i="66"/>
  <c r="I123" i="60"/>
  <c r="I124" i="60"/>
  <c r="I121" i="60"/>
  <c r="I120" i="60"/>
  <c r="I118" i="60"/>
  <c r="I117" i="60"/>
  <c r="I114" i="60"/>
  <c r="I113" i="60"/>
  <c r="I111" i="60"/>
  <c r="I110" i="60"/>
  <c r="I107" i="60"/>
  <c r="I106" i="60"/>
  <c r="I104" i="60"/>
  <c r="I103" i="60"/>
  <c r="I100" i="60"/>
  <c r="I99" i="60"/>
  <c r="I97" i="60"/>
  <c r="I96" i="60"/>
  <c r="I278" i="66"/>
  <c r="K277" i="66"/>
  <c r="J277" i="66"/>
  <c r="I277" i="66"/>
  <c r="K274" i="66"/>
  <c r="J274" i="66"/>
  <c r="K271" i="66"/>
  <c r="J271" i="66"/>
  <c r="I271" i="66"/>
  <c r="K275" i="66"/>
  <c r="J275" i="66"/>
  <c r="K272" i="66"/>
  <c r="J272" i="66"/>
  <c r="I272" i="66"/>
  <c r="K61" i="66"/>
  <c r="J61" i="66"/>
  <c r="I61" i="66"/>
  <c r="M314" i="66" l="1"/>
  <c r="M397" i="60"/>
  <c r="M400" i="60"/>
  <c r="M406" i="60"/>
  <c r="M316" i="66"/>
  <c r="M313" i="66"/>
  <c r="M317" i="66"/>
  <c r="M315" i="66"/>
  <c r="M409" i="60"/>
  <c r="M403" i="60"/>
  <c r="M410" i="60"/>
  <c r="M398" i="60"/>
  <c r="I72" i="62" l="1"/>
  <c r="I510" i="60"/>
  <c r="I509" i="60"/>
  <c r="K328" i="66"/>
  <c r="J328" i="66"/>
  <c r="I328" i="66"/>
  <c r="K345" i="66"/>
  <c r="J345" i="66"/>
  <c r="I345" i="66"/>
  <c r="K342" i="66"/>
  <c r="J342" i="66"/>
  <c r="I342" i="66"/>
  <c r="K333" i="66"/>
  <c r="J333" i="66"/>
  <c r="I333" i="66"/>
  <c r="K224" i="60"/>
  <c r="K193" i="60"/>
  <c r="M181" i="60"/>
  <c r="M180" i="60"/>
  <c r="I287" i="60"/>
  <c r="M287" i="60" s="1"/>
  <c r="I286" i="60"/>
  <c r="M286" i="60" s="1"/>
  <c r="I284" i="60"/>
  <c r="M284" i="60" s="1"/>
  <c r="I283" i="60"/>
  <c r="M283" i="60" s="1"/>
  <c r="I280" i="60"/>
  <c r="I279" i="60"/>
  <c r="I277" i="60"/>
  <c r="I276" i="60"/>
  <c r="I274" i="60"/>
  <c r="I273" i="60"/>
  <c r="I271" i="60"/>
  <c r="I268" i="60"/>
  <c r="I267" i="60"/>
  <c r="I265" i="60"/>
  <c r="I264" i="60"/>
  <c r="I262" i="60"/>
  <c r="I261" i="60"/>
  <c r="I259" i="60"/>
  <c r="M259" i="60" s="1"/>
  <c r="I258" i="60"/>
  <c r="M258" i="60" s="1"/>
  <c r="I256" i="60"/>
  <c r="I253" i="60"/>
  <c r="I249" i="60"/>
  <c r="I248" i="60"/>
  <c r="I246" i="60"/>
  <c r="I245" i="60"/>
  <c r="I243" i="60"/>
  <c r="I242" i="60"/>
  <c r="I240" i="60"/>
  <c r="I237" i="60"/>
  <c r="I236" i="60"/>
  <c r="I234" i="60"/>
  <c r="I233" i="60"/>
  <c r="I231" i="60"/>
  <c r="I230" i="60"/>
  <c r="I228" i="60"/>
  <c r="I227" i="60"/>
  <c r="I225" i="60"/>
  <c r="I222" i="60"/>
  <c r="I218" i="60"/>
  <c r="I217" i="60"/>
  <c r="I215" i="60"/>
  <c r="I214" i="60"/>
  <c r="I212" i="60"/>
  <c r="M212" i="60" s="1"/>
  <c r="I211" i="60"/>
  <c r="M211" i="60" s="1"/>
  <c r="I209" i="60"/>
  <c r="I208" i="60"/>
  <c r="I206" i="60"/>
  <c r="I205" i="60"/>
  <c r="I203" i="60"/>
  <c r="I202" i="60"/>
  <c r="I200" i="60"/>
  <c r="M200" i="60" s="1"/>
  <c r="I199" i="60"/>
  <c r="M199" i="60" s="1"/>
  <c r="I193" i="60"/>
  <c r="I197" i="60"/>
  <c r="M197" i="60" s="1"/>
  <c r="I196" i="60"/>
  <c r="M196" i="60" s="1"/>
  <c r="I194" i="60"/>
  <c r="I191" i="60"/>
  <c r="I187" i="60"/>
  <c r="I184" i="60"/>
  <c r="I183" i="60"/>
  <c r="I178" i="60"/>
  <c r="I175" i="60"/>
  <c r="I172" i="60"/>
  <c r="I169" i="60"/>
  <c r="I163" i="60"/>
  <c r="I162" i="60"/>
  <c r="I160" i="60"/>
  <c r="I159" i="60"/>
  <c r="I168" i="60"/>
  <c r="I171" i="60"/>
  <c r="I174" i="60"/>
  <c r="I177" i="60"/>
  <c r="I186" i="60"/>
  <c r="I157" i="60"/>
  <c r="I156" i="60"/>
  <c r="K299" i="66"/>
  <c r="K298" i="66"/>
  <c r="J298" i="66"/>
  <c r="J299" i="66"/>
  <c r="I299" i="66"/>
  <c r="I298" i="66"/>
  <c r="I296" i="66"/>
  <c r="M296" i="66" s="1"/>
  <c r="I295" i="66"/>
  <c r="I293" i="66"/>
  <c r="I292" i="66"/>
  <c r="I288" i="66"/>
  <c r="M288" i="66" s="1"/>
  <c r="I289" i="66"/>
  <c r="M295" i="66"/>
  <c r="D288" i="66"/>
  <c r="F288" i="66" s="1"/>
  <c r="M351" i="66"/>
  <c r="M353" i="66"/>
  <c r="M347" i="66"/>
  <c r="M334" i="66"/>
  <c r="M349" i="66"/>
  <c r="M289" i="66" l="1"/>
  <c r="I305" i="66"/>
  <c r="M299" i="66"/>
  <c r="M160" i="60"/>
  <c r="M159" i="60"/>
  <c r="M298" i="66"/>
  <c r="D289" i="66"/>
  <c r="F289" i="66" s="1"/>
  <c r="M68" i="66"/>
  <c r="J184" i="66"/>
  <c r="J174" i="66"/>
  <c r="I154" i="66"/>
  <c r="M154" i="66" s="1"/>
  <c r="I153" i="66"/>
  <c r="M153" i="66" s="1"/>
  <c r="I151" i="66"/>
  <c r="M151" i="66" s="1"/>
  <c r="I149" i="66"/>
  <c r="M149" i="66" s="1"/>
  <c r="I148" i="66"/>
  <c r="M148" i="66" s="1"/>
  <c r="I152" i="66"/>
  <c r="M152" i="66" s="1"/>
  <c r="I143" i="66"/>
  <c r="M143" i="66" s="1"/>
  <c r="I142" i="66"/>
  <c r="M142" i="66" s="1"/>
  <c r="I141" i="66"/>
  <c r="M141" i="66" s="1"/>
  <c r="I140" i="66"/>
  <c r="M140" i="66" s="1"/>
  <c r="I138" i="66"/>
  <c r="M138" i="66" s="1"/>
  <c r="I133" i="66"/>
  <c r="M133" i="66" s="1"/>
  <c r="I132" i="66"/>
  <c r="M132" i="66" s="1"/>
  <c r="I131" i="66"/>
  <c r="M131" i="66" s="1"/>
  <c r="I130" i="66"/>
  <c r="M130" i="66" s="1"/>
  <c r="I128" i="66"/>
  <c r="M128" i="66" s="1"/>
  <c r="I122" i="66"/>
  <c r="M122" i="66" s="1"/>
  <c r="I121" i="66"/>
  <c r="M121" i="66" s="1"/>
  <c r="I120" i="66"/>
  <c r="M120" i="66" s="1"/>
  <c r="I118" i="66"/>
  <c r="M118" i="66" s="1"/>
  <c r="I123" i="66"/>
  <c r="M123" i="66" s="1"/>
  <c r="I113" i="66"/>
  <c r="I112" i="66"/>
  <c r="I111" i="66"/>
  <c r="M111" i="66" s="1"/>
  <c r="I110" i="66"/>
  <c r="I108" i="66"/>
  <c r="K33" i="66"/>
  <c r="J33" i="66"/>
  <c r="I33" i="66"/>
  <c r="M164" i="66" l="1"/>
  <c r="M163" i="66"/>
  <c r="M180" i="66"/>
  <c r="M182" i="66"/>
  <c r="M183" i="66"/>
  <c r="M184" i="66"/>
  <c r="M185" i="66"/>
  <c r="M172" i="66"/>
  <c r="M159" i="66"/>
  <c r="M174" i="66"/>
  <c r="M161" i="66"/>
  <c r="M175" i="66"/>
  <c r="M173" i="66"/>
  <c r="M162" i="66"/>
  <c r="M169" i="66"/>
  <c r="M170" i="66"/>
  <c r="D292" i="66" l="1"/>
  <c r="F292" i="66" s="1"/>
  <c r="D293" i="66" l="1"/>
  <c r="F293" i="66" s="1"/>
  <c r="D295" i="66" l="1"/>
  <c r="F295" i="66" s="1"/>
  <c r="D296" i="66" l="1"/>
  <c r="F296" i="66" s="1"/>
  <c r="D298" i="66" l="1"/>
  <c r="F298" i="66" s="1"/>
  <c r="D299" i="66" l="1"/>
  <c r="F299" i="66" s="1"/>
  <c r="D301" i="66"/>
  <c r="D302" i="66" l="1"/>
  <c r="F302" i="66" s="1"/>
  <c r="F301" i="66"/>
  <c r="J35" i="66"/>
  <c r="K35" i="66"/>
  <c r="I35" i="66"/>
  <c r="M33" i="66"/>
  <c r="F32" i="66"/>
  <c r="F31" i="66"/>
  <c r="F14" i="66" s="1"/>
  <c r="M35" i="66" l="1"/>
  <c r="M37" i="66"/>
  <c r="M31" i="66" l="1"/>
  <c r="M14" i="66"/>
  <c r="M65" i="66"/>
  <c r="F12" i="57" l="1"/>
  <c r="K23" i="69" l="1"/>
  <c r="K24" i="69"/>
  <c r="K22" i="69"/>
  <c r="K31" i="69"/>
  <c r="K32" i="69"/>
  <c r="K33" i="69"/>
  <c r="K34" i="69"/>
  <c r="K35" i="69"/>
  <c r="K36" i="69"/>
  <c r="K37" i="69"/>
  <c r="K38" i="69"/>
  <c r="K30" i="69"/>
  <c r="K65" i="69"/>
  <c r="K45" i="69"/>
  <c r="K46" i="69"/>
  <c r="K47" i="69"/>
  <c r="K48" i="69"/>
  <c r="K49" i="69"/>
  <c r="K50" i="69"/>
  <c r="K51" i="69"/>
  <c r="K52" i="69"/>
  <c r="K53" i="69"/>
  <c r="K54" i="69"/>
  <c r="K55" i="69"/>
  <c r="K56" i="69"/>
  <c r="K57" i="69"/>
  <c r="K58" i="69"/>
  <c r="K59" i="69"/>
  <c r="K60" i="69"/>
  <c r="K61" i="69"/>
  <c r="K62" i="69"/>
  <c r="K63" i="69"/>
  <c r="K64" i="69"/>
  <c r="K44" i="69"/>
  <c r="K71" i="58"/>
  <c r="K72" i="58"/>
  <c r="K73" i="58"/>
  <c r="K74" i="58"/>
  <c r="K75" i="58"/>
  <c r="K76" i="58"/>
  <c r="K77" i="58"/>
  <c r="K78" i="58"/>
  <c r="K79" i="58"/>
  <c r="K70" i="58"/>
  <c r="K55" i="58"/>
  <c r="K56" i="58"/>
  <c r="K57" i="58"/>
  <c r="K58" i="58"/>
  <c r="K59" i="58"/>
  <c r="K60" i="58"/>
  <c r="K61" i="58"/>
  <c r="K62" i="58"/>
  <c r="K63" i="58"/>
  <c r="K64" i="58"/>
  <c r="K54" i="58"/>
  <c r="K48" i="58"/>
  <c r="K49" i="58"/>
  <c r="K50" i="58"/>
  <c r="K51" i="58"/>
  <c r="K52" i="58"/>
  <c r="K47" i="58"/>
  <c r="K35" i="58"/>
  <c r="K36" i="58"/>
  <c r="K37" i="58"/>
  <c r="K38" i="58"/>
  <c r="K39" i="58"/>
  <c r="K40" i="58"/>
  <c r="K41" i="58"/>
  <c r="K22" i="58"/>
  <c r="K23" i="58"/>
  <c r="K24" i="58"/>
  <c r="K25" i="58"/>
  <c r="K26" i="58"/>
  <c r="K27" i="58"/>
  <c r="K21" i="58"/>
  <c r="I791" i="33"/>
  <c r="D343" i="60"/>
  <c r="M346" i="60"/>
  <c r="M345" i="60"/>
  <c r="M344" i="60"/>
  <c r="M343" i="60"/>
  <c r="I248" i="33"/>
  <c r="M248" i="33" s="1"/>
  <c r="I249" i="33"/>
  <c r="M249" i="33" s="1"/>
  <c r="I247" i="33"/>
  <c r="D344" i="60" l="1"/>
  <c r="F343" i="60"/>
  <c r="K40" i="69"/>
  <c r="K81" i="58"/>
  <c r="G20" i="70"/>
  <c r="C18" i="16"/>
  <c r="F12" i="70"/>
  <c r="B18" i="16" s="1"/>
  <c r="G14" i="70"/>
  <c r="G15" i="70"/>
  <c r="G16" i="70"/>
  <c r="G17" i="70"/>
  <c r="G18" i="70"/>
  <c r="G19" i="70"/>
  <c r="G21" i="70"/>
  <c r="G22" i="70"/>
  <c r="G23" i="70"/>
  <c r="G24" i="70"/>
  <c r="G25" i="70"/>
  <c r="F28" i="70"/>
  <c r="F14" i="70" s="1"/>
  <c r="F30" i="70"/>
  <c r="F15" i="70" s="1"/>
  <c r="F31" i="70"/>
  <c r="D41" i="70"/>
  <c r="M41" i="70"/>
  <c r="M49" i="70"/>
  <c r="M52" i="70"/>
  <c r="M54" i="70"/>
  <c r="M55" i="70"/>
  <c r="M57" i="70"/>
  <c r="M59" i="70"/>
  <c r="M61" i="70"/>
  <c r="M62" i="70"/>
  <c r="M65" i="70"/>
  <c r="M66" i="70"/>
  <c r="M68" i="70"/>
  <c r="M69" i="70"/>
  <c r="M70" i="70"/>
  <c r="M72" i="70"/>
  <c r="M75" i="70"/>
  <c r="M78" i="70"/>
  <c r="M81" i="70"/>
  <c r="M82" i="70"/>
  <c r="M84" i="70"/>
  <c r="M86" i="70"/>
  <c r="M88" i="70"/>
  <c r="Q90" i="70"/>
  <c r="F92" i="70"/>
  <c r="F16" i="70" s="1"/>
  <c r="F93" i="70"/>
  <c r="D99" i="70"/>
  <c r="M99" i="70"/>
  <c r="D100" i="70"/>
  <c r="F100" i="70" s="1"/>
  <c r="M100" i="70"/>
  <c r="M101" i="70"/>
  <c r="M103" i="70"/>
  <c r="M105" i="70"/>
  <c r="M107" i="70"/>
  <c r="M109" i="70"/>
  <c r="M111" i="70"/>
  <c r="M113" i="70"/>
  <c r="P113" i="70"/>
  <c r="M115" i="70"/>
  <c r="M116" i="70"/>
  <c r="M118" i="70"/>
  <c r="M119" i="70"/>
  <c r="F123" i="70"/>
  <c r="F17" i="70" s="1"/>
  <c r="F125" i="70"/>
  <c r="F18" i="70" s="1"/>
  <c r="Q125" i="70"/>
  <c r="F126" i="70"/>
  <c r="D132" i="70"/>
  <c r="F132" i="70" s="1"/>
  <c r="M132" i="70"/>
  <c r="M138" i="70"/>
  <c r="M140" i="70"/>
  <c r="M141" i="70"/>
  <c r="M142" i="70"/>
  <c r="M144" i="70"/>
  <c r="M145" i="70"/>
  <c r="M147" i="70"/>
  <c r="M148" i="70"/>
  <c r="F152" i="70"/>
  <c r="F19" i="70" s="1"/>
  <c r="F153" i="70"/>
  <c r="D168" i="70"/>
  <c r="M168" i="70"/>
  <c r="M171" i="70"/>
  <c r="M172" i="70"/>
  <c r="M188" i="70"/>
  <c r="M191" i="70"/>
  <c r="M194" i="70"/>
  <c r="M195" i="70"/>
  <c r="M199" i="70"/>
  <c r="M200" i="70"/>
  <c r="M201" i="70"/>
  <c r="M203" i="70"/>
  <c r="M204" i="70"/>
  <c r="M205" i="70"/>
  <c r="M207" i="70"/>
  <c r="M208" i="70"/>
  <c r="M209" i="70"/>
  <c r="M210" i="70"/>
  <c r="M211" i="70"/>
  <c r="M213" i="70"/>
  <c r="M216" i="70"/>
  <c r="M217" i="70"/>
  <c r="M219" i="70"/>
  <c r="M222" i="70"/>
  <c r="M223" i="70"/>
  <c r="M224" i="70"/>
  <c r="M225" i="70"/>
  <c r="M228" i="70"/>
  <c r="M229" i="70"/>
  <c r="M230" i="70"/>
  <c r="M231" i="70"/>
  <c r="M233" i="70"/>
  <c r="M234" i="70"/>
  <c r="M235" i="70"/>
  <c r="M237" i="70"/>
  <c r="M239" i="70"/>
  <c r="M240" i="70"/>
  <c r="M241" i="70"/>
  <c r="M242" i="70"/>
  <c r="M243" i="70"/>
  <c r="M244" i="70"/>
  <c r="M245" i="70"/>
  <c r="M246" i="70"/>
  <c r="M247" i="70"/>
  <c r="Q249" i="70"/>
  <c r="F251" i="70"/>
  <c r="F20" i="70" s="1"/>
  <c r="F253" i="70"/>
  <c r="F21" i="70" s="1"/>
  <c r="F254" i="70"/>
  <c r="D261" i="70"/>
  <c r="F261" i="70" s="1"/>
  <c r="M261" i="70"/>
  <c r="M262" i="70"/>
  <c r="M263" i="70"/>
  <c r="M264" i="70"/>
  <c r="M265" i="70"/>
  <c r="M266" i="70"/>
  <c r="M268" i="70"/>
  <c r="M269" i="70"/>
  <c r="M270" i="70"/>
  <c r="M273" i="70"/>
  <c r="M274" i="70"/>
  <c r="M275" i="70"/>
  <c r="M276" i="70"/>
  <c r="M277" i="70"/>
  <c r="M278" i="70"/>
  <c r="M280" i="70"/>
  <c r="M282" i="70"/>
  <c r="M289" i="70"/>
  <c r="M297" i="70"/>
  <c r="M298" i="70"/>
  <c r="M299" i="70"/>
  <c r="M300" i="70"/>
  <c r="M302" i="70"/>
  <c r="M303" i="70"/>
  <c r="M304" i="70"/>
  <c r="M309" i="70"/>
  <c r="M310" i="70"/>
  <c r="M311" i="70"/>
  <c r="M314" i="70"/>
  <c r="M315" i="70"/>
  <c r="M318" i="70"/>
  <c r="M319" i="70"/>
  <c r="M322" i="70"/>
  <c r="M325" i="70"/>
  <c r="M328" i="70"/>
  <c r="M330" i="70"/>
  <c r="M336" i="70"/>
  <c r="M338" i="70"/>
  <c r="M345" i="70"/>
  <c r="M353" i="70"/>
  <c r="M360" i="70"/>
  <c r="M369" i="70"/>
  <c r="M374" i="70"/>
  <c r="M381" i="70"/>
  <c r="M382" i="70"/>
  <c r="M388" i="70"/>
  <c r="M391" i="70"/>
  <c r="M398" i="70"/>
  <c r="M400" i="70"/>
  <c r="M402" i="70"/>
  <c r="M404" i="70"/>
  <c r="M405" i="70"/>
  <c r="M406" i="70"/>
  <c r="M408" i="70"/>
  <c r="M409" i="70"/>
  <c r="Q411" i="70"/>
  <c r="Q253" i="70" s="1"/>
  <c r="F413" i="70"/>
  <c r="F22" i="70" s="1"/>
  <c r="F414" i="70"/>
  <c r="D416" i="70"/>
  <c r="D417" i="70" s="1"/>
  <c r="F417" i="70" s="1"/>
  <c r="M416" i="70"/>
  <c r="M417" i="70"/>
  <c r="M418" i="70"/>
  <c r="M419" i="70"/>
  <c r="M422" i="70"/>
  <c r="M423" i="70"/>
  <c r="M424" i="70"/>
  <c r="M425" i="70"/>
  <c r="M428" i="70"/>
  <c r="M429" i="70"/>
  <c r="M430" i="70"/>
  <c r="M431" i="70"/>
  <c r="M434" i="70"/>
  <c r="M435" i="70"/>
  <c r="M436" i="70"/>
  <c r="M437" i="70"/>
  <c r="M438" i="70"/>
  <c r="M441" i="70"/>
  <c r="M442" i="70"/>
  <c r="M443" i="70"/>
  <c r="M444" i="70"/>
  <c r="M445" i="70"/>
  <c r="M447" i="70"/>
  <c r="M448" i="70"/>
  <c r="M449" i="70"/>
  <c r="M450" i="70"/>
  <c r="M451" i="70"/>
  <c r="M452" i="70"/>
  <c r="M454" i="70"/>
  <c r="M455" i="70"/>
  <c r="M456" i="70"/>
  <c r="M458" i="70"/>
  <c r="M460" i="70"/>
  <c r="M462" i="70"/>
  <c r="M463" i="70"/>
  <c r="M464" i="70"/>
  <c r="M466" i="70"/>
  <c r="M467" i="70"/>
  <c r="M468" i="70"/>
  <c r="M471" i="70"/>
  <c r="M472" i="70"/>
  <c r="M473" i="70"/>
  <c r="M474" i="70"/>
  <c r="M475" i="70"/>
  <c r="M476" i="70"/>
  <c r="M477" i="70"/>
  <c r="Q479" i="70"/>
  <c r="F481" i="70"/>
  <c r="F23" i="70" s="1"/>
  <c r="Q481" i="70"/>
  <c r="F482" i="70"/>
  <c r="D484" i="70"/>
  <c r="M484" i="70"/>
  <c r="D485" i="70"/>
  <c r="F485" i="70" s="1"/>
  <c r="M485" i="70"/>
  <c r="D486" i="70"/>
  <c r="M486" i="70"/>
  <c r="M488" i="70"/>
  <c r="M489" i="70"/>
  <c r="M490" i="70"/>
  <c r="M493" i="70"/>
  <c r="M496" i="70"/>
  <c r="M499" i="70"/>
  <c r="M500" i="70"/>
  <c r="M502" i="70"/>
  <c r="M503" i="70"/>
  <c r="M506" i="70"/>
  <c r="M509" i="70"/>
  <c r="M510" i="70"/>
  <c r="M511" i="70"/>
  <c r="F515" i="70"/>
  <c r="F24" i="70" s="1"/>
  <c r="F516" i="70"/>
  <c r="D518" i="70"/>
  <c r="M518" i="70"/>
  <c r="M521" i="70" s="1"/>
  <c r="M515" i="70" s="1"/>
  <c r="M24" i="70" s="1"/>
  <c r="M519" i="70"/>
  <c r="F523" i="70"/>
  <c r="F25" i="70" s="1"/>
  <c r="F524" i="70"/>
  <c r="D525" i="70"/>
  <c r="M525" i="70"/>
  <c r="F528" i="70"/>
  <c r="M528" i="70"/>
  <c r="M529" i="70"/>
  <c r="M534" i="70" s="1"/>
  <c r="M523" i="70" s="1"/>
  <c r="M25" i="70" s="1"/>
  <c r="M530" i="70"/>
  <c r="M531" i="70"/>
  <c r="M532" i="70"/>
  <c r="F525" i="70" l="1"/>
  <c r="M411" i="70"/>
  <c r="M253" i="70" s="1"/>
  <c r="M21" i="70" s="1"/>
  <c r="D262" i="70"/>
  <c r="M513" i="70"/>
  <c r="M481" i="70" s="1"/>
  <c r="M23" i="70" s="1"/>
  <c r="D101" i="70"/>
  <c r="F101" i="70" s="1"/>
  <c r="F99" i="70"/>
  <c r="D488" i="70"/>
  <c r="F488" i="70" s="1"/>
  <c r="F486" i="70"/>
  <c r="D519" i="70"/>
  <c r="F519" i="70" s="1"/>
  <c r="F518" i="70"/>
  <c r="M479" i="70"/>
  <c r="M413" i="70" s="1"/>
  <c r="M22" i="70" s="1"/>
  <c r="D49" i="70"/>
  <c r="F49" i="70" s="1"/>
  <c r="F41" i="70"/>
  <c r="F484" i="70"/>
  <c r="M150" i="70"/>
  <c r="M125" i="70" s="1"/>
  <c r="M18" i="70" s="1"/>
  <c r="D171" i="70"/>
  <c r="F171" i="70" s="1"/>
  <c r="F168" i="70"/>
  <c r="M90" i="70"/>
  <c r="M30" i="70" s="1"/>
  <c r="M15" i="70" s="1"/>
  <c r="D418" i="70"/>
  <c r="F418" i="70" s="1"/>
  <c r="F416" i="70"/>
  <c r="D345" i="60"/>
  <c r="F344" i="60"/>
  <c r="D138" i="70"/>
  <c r="F138" i="70" s="1"/>
  <c r="M249" i="70"/>
  <c r="M152" i="70" s="1"/>
  <c r="M19" i="70" s="1"/>
  <c r="M121" i="70"/>
  <c r="M92" i="70" s="1"/>
  <c r="M16" i="70" s="1"/>
  <c r="F527" i="70" l="1"/>
  <c r="D529" i="70"/>
  <c r="D419" i="70"/>
  <c r="F419" i="70" s="1"/>
  <c r="D489" i="70"/>
  <c r="F262" i="70"/>
  <c r="D263" i="70"/>
  <c r="D52" i="70"/>
  <c r="D172" i="70"/>
  <c r="F172" i="70" s="1"/>
  <c r="D103" i="70"/>
  <c r="F103" i="70" s="1"/>
  <c r="D346" i="60"/>
  <c r="F346" i="60" s="1"/>
  <c r="F345" i="60"/>
  <c r="D140" i="70"/>
  <c r="F140" i="70" s="1"/>
  <c r="D490" i="70"/>
  <c r="F490" i="70" s="1"/>
  <c r="D188" i="70"/>
  <c r="F188" i="70" s="1"/>
  <c r="D422" i="70"/>
  <c r="F422" i="70" s="1"/>
  <c r="D54" i="70"/>
  <c r="F54" i="70" s="1"/>
  <c r="D423" i="70"/>
  <c r="F423" i="70" s="1"/>
  <c r="D141" i="70"/>
  <c r="F141" i="70" s="1"/>
  <c r="D55" i="70"/>
  <c r="F55" i="70" s="1"/>
  <c r="D493" i="70"/>
  <c r="F493" i="70" s="1"/>
  <c r="M26" i="70"/>
  <c r="E18" i="16" s="1"/>
  <c r="F529" i="70" l="1"/>
  <c r="D530" i="70"/>
  <c r="D531" i="70" s="1"/>
  <c r="F531" i="70" s="1"/>
  <c r="D264" i="70"/>
  <c r="F263" i="70"/>
  <c r="D265" i="70"/>
  <c r="F265" i="70" s="1"/>
  <c r="F489" i="70"/>
  <c r="D105" i="70"/>
  <c r="F52" i="70"/>
  <c r="D424" i="70"/>
  <c r="F424" i="70" s="1"/>
  <c r="D191" i="70"/>
  <c r="F191" i="70" s="1"/>
  <c r="D194" i="70"/>
  <c r="F194" i="70" s="1"/>
  <c r="D57" i="70"/>
  <c r="F57" i="70" s="1"/>
  <c r="D496" i="70"/>
  <c r="F496" i="70" s="1"/>
  <c r="D142" i="70"/>
  <c r="F142" i="70" s="1"/>
  <c r="D499" i="70"/>
  <c r="F499" i="70" s="1"/>
  <c r="D144" i="70"/>
  <c r="F144" i="70" s="1"/>
  <c r="D425" i="70"/>
  <c r="F425" i="70" s="1"/>
  <c r="F530" i="70" l="1"/>
  <c r="D532" i="70"/>
  <c r="F532" i="70" s="1"/>
  <c r="F105" i="70"/>
  <c r="D107" i="70"/>
  <c r="F264" i="70"/>
  <c r="D266" i="70"/>
  <c r="D145" i="70"/>
  <c r="F145" i="70" s="1"/>
  <c r="D500" i="70"/>
  <c r="F500" i="70" s="1"/>
  <c r="D195" i="70"/>
  <c r="F195" i="70" s="1"/>
  <c r="D502" i="70"/>
  <c r="F502" i="70" s="1"/>
  <c r="D59" i="70"/>
  <c r="F59" i="70" s="1"/>
  <c r="D503" i="70"/>
  <c r="F503" i="70" s="1"/>
  <c r="D428" i="70"/>
  <c r="F428" i="70" s="1"/>
  <c r="F266" i="70" l="1"/>
  <c r="D268" i="70"/>
  <c r="F107" i="70"/>
  <c r="D109" i="70"/>
  <c r="D147" i="70"/>
  <c r="F147" i="70" s="1"/>
  <c r="D61" i="70"/>
  <c r="F61" i="70" s="1"/>
  <c r="D199" i="70"/>
  <c r="F199" i="70" s="1"/>
  <c r="D200" i="70"/>
  <c r="F200" i="70" s="1"/>
  <c r="D62" i="70"/>
  <c r="F62" i="70" s="1"/>
  <c r="D148" i="70"/>
  <c r="F148" i="70" s="1"/>
  <c r="D506" i="70"/>
  <c r="F506" i="70" s="1"/>
  <c r="D429" i="70"/>
  <c r="F429" i="70" s="1"/>
  <c r="F109" i="70" l="1"/>
  <c r="D111" i="70"/>
  <c r="F268" i="70"/>
  <c r="D269" i="70"/>
  <c r="D270" i="70"/>
  <c r="F270" i="70" s="1"/>
  <c r="D201" i="70"/>
  <c r="F201" i="70" s="1"/>
  <c r="D65" i="70"/>
  <c r="F65" i="70" s="1"/>
  <c r="D66" i="70"/>
  <c r="F66" i="70" s="1"/>
  <c r="D430" i="70"/>
  <c r="F430" i="70" s="1"/>
  <c r="D509" i="70"/>
  <c r="F509" i="70" s="1"/>
  <c r="D431" i="70"/>
  <c r="F431" i="70" s="1"/>
  <c r="F269" i="70" l="1"/>
  <c r="D273" i="70"/>
  <c r="D274" i="70" s="1"/>
  <c r="F111" i="70"/>
  <c r="D113" i="70"/>
  <c r="D115" i="70"/>
  <c r="F115" i="70" s="1"/>
  <c r="D510" i="70"/>
  <c r="D203" i="70"/>
  <c r="F203" i="70" s="1"/>
  <c r="D204" i="70"/>
  <c r="F204" i="70" s="1"/>
  <c r="D68" i="70"/>
  <c r="F68" i="70" s="1"/>
  <c r="D69" i="70"/>
  <c r="F69" i="70" s="1"/>
  <c r="D434" i="70"/>
  <c r="F434" i="70" s="1"/>
  <c r="F274" i="70" l="1"/>
  <c r="F113" i="70"/>
  <c r="D116" i="70"/>
  <c r="F510" i="70"/>
  <c r="D511" i="70"/>
  <c r="F511" i="70" s="1"/>
  <c r="F273" i="70"/>
  <c r="D275" i="70"/>
  <c r="F275" i="70" s="1"/>
  <c r="D70" i="70"/>
  <c r="F70" i="70" s="1"/>
  <c r="D72" i="70"/>
  <c r="F72" i="70" s="1"/>
  <c r="D205" i="70"/>
  <c r="F205" i="70" s="1"/>
  <c r="D435" i="70"/>
  <c r="F435" i="70" s="1"/>
  <c r="D276" i="70" l="1"/>
  <c r="F116" i="70"/>
  <c r="D118" i="70"/>
  <c r="F118" i="70" s="1"/>
  <c r="D207" i="70"/>
  <c r="F207" i="70" s="1"/>
  <c r="D75" i="70"/>
  <c r="F75" i="70" s="1"/>
  <c r="D436" i="70"/>
  <c r="F436" i="70" s="1"/>
  <c r="D119" i="70" l="1"/>
  <c r="F119" i="70" s="1"/>
  <c r="F276" i="70"/>
  <c r="D277" i="70"/>
  <c r="D78" i="70"/>
  <c r="F78" i="70" s="1"/>
  <c r="D208" i="70"/>
  <c r="F208" i="70" s="1"/>
  <c r="D437" i="70"/>
  <c r="F437" i="70" s="1"/>
  <c r="F277" i="70" l="1"/>
  <c r="D278" i="70"/>
  <c r="D209" i="70"/>
  <c r="F209" i="70" s="1"/>
  <c r="D81" i="70"/>
  <c r="F81" i="70" s="1"/>
  <c r="D438" i="70"/>
  <c r="F438" i="70" s="1"/>
  <c r="F278" i="70" l="1"/>
  <c r="D280" i="70"/>
  <c r="D82" i="70"/>
  <c r="F82" i="70" s="1"/>
  <c r="D210" i="70"/>
  <c r="F210" i="70" s="1"/>
  <c r="D441" i="70"/>
  <c r="F441" i="70" s="1"/>
  <c r="F280" i="70" l="1"/>
  <c r="D282" i="70"/>
  <c r="D211" i="70"/>
  <c r="F211" i="70" s="1"/>
  <c r="D84" i="70"/>
  <c r="D442" i="70"/>
  <c r="F442" i="70" s="1"/>
  <c r="F84" i="70" l="1"/>
  <c r="D86" i="70"/>
  <c r="F86" i="70" s="1"/>
  <c r="F282" i="70"/>
  <c r="D289" i="70"/>
  <c r="D88" i="70"/>
  <c r="F88" i="70" s="1"/>
  <c r="D213" i="70"/>
  <c r="F213" i="70" s="1"/>
  <c r="D443" i="70"/>
  <c r="F443" i="70" s="1"/>
  <c r="F289" i="70" l="1"/>
  <c r="D297" i="70"/>
  <c r="D216" i="70"/>
  <c r="F216" i="70" s="1"/>
  <c r="D444" i="70"/>
  <c r="F444" i="70" s="1"/>
  <c r="F297" i="70" l="1"/>
  <c r="D298" i="70"/>
  <c r="D217" i="70"/>
  <c r="F217" i="70" s="1"/>
  <c r="D445" i="70"/>
  <c r="F445" i="70" s="1"/>
  <c r="F298" i="70" l="1"/>
  <c r="D299" i="70"/>
  <c r="D219" i="70"/>
  <c r="F219" i="70" s="1"/>
  <c r="D447" i="70"/>
  <c r="F447" i="70" s="1"/>
  <c r="F299" i="70" l="1"/>
  <c r="D300" i="70"/>
  <c r="D222" i="70"/>
  <c r="F222" i="70" s="1"/>
  <c r="D448" i="70"/>
  <c r="F448" i="70" s="1"/>
  <c r="F300" i="70" l="1"/>
  <c r="D302" i="70"/>
  <c r="D223" i="70"/>
  <c r="F223" i="70" s="1"/>
  <c r="D449" i="70"/>
  <c r="F449" i="70" s="1"/>
  <c r="F302" i="70" l="1"/>
  <c r="D303" i="70"/>
  <c r="D224" i="70"/>
  <c r="F224" i="70" s="1"/>
  <c r="D450" i="70"/>
  <c r="F450" i="70" s="1"/>
  <c r="F303" i="70" l="1"/>
  <c r="D304" i="70"/>
  <c r="D225" i="70"/>
  <c r="F225" i="70" s="1"/>
  <c r="D451" i="70"/>
  <c r="F451" i="70" s="1"/>
  <c r="F304" i="70" l="1"/>
  <c r="D309" i="70"/>
  <c r="D228" i="70"/>
  <c r="F228" i="70" s="1"/>
  <c r="D452" i="70"/>
  <c r="F452" i="70" s="1"/>
  <c r="F309" i="70" l="1"/>
  <c r="D310" i="70"/>
  <c r="D229" i="70"/>
  <c r="F229" i="70" s="1"/>
  <c r="D454" i="70"/>
  <c r="F454" i="70" s="1"/>
  <c r="F310" i="70" l="1"/>
  <c r="D311" i="70"/>
  <c r="D230" i="70"/>
  <c r="F230" i="70" s="1"/>
  <c r="D455" i="70"/>
  <c r="F455" i="70" s="1"/>
  <c r="F311" i="70" l="1"/>
  <c r="D314" i="70"/>
  <c r="D231" i="70"/>
  <c r="F231" i="70" s="1"/>
  <c r="D456" i="70"/>
  <c r="F456" i="70" s="1"/>
  <c r="F314" i="70" l="1"/>
  <c r="D315" i="70"/>
  <c r="D233" i="70"/>
  <c r="F233" i="70" s="1"/>
  <c r="D458" i="70"/>
  <c r="F458" i="70" s="1"/>
  <c r="F315" i="70" l="1"/>
  <c r="D318" i="70"/>
  <c r="D234" i="70"/>
  <c r="F234" i="70" s="1"/>
  <c r="D460" i="70"/>
  <c r="F460" i="70" s="1"/>
  <c r="F318" i="70" l="1"/>
  <c r="D319" i="70"/>
  <c r="D235" i="70"/>
  <c r="F235" i="70" s="1"/>
  <c r="D462" i="70"/>
  <c r="F462" i="70" s="1"/>
  <c r="F319" i="70" l="1"/>
  <c r="D322" i="70"/>
  <c r="D237" i="70"/>
  <c r="F237" i="70" s="1"/>
  <c r="D463" i="70"/>
  <c r="F463" i="70" s="1"/>
  <c r="F322" i="70" l="1"/>
  <c r="D325" i="70"/>
  <c r="D239" i="70"/>
  <c r="F239" i="70" s="1"/>
  <c r="D464" i="70"/>
  <c r="F464" i="70" s="1"/>
  <c r="F325" i="70" l="1"/>
  <c r="D328" i="70"/>
  <c r="D240" i="70"/>
  <c r="F240" i="70" s="1"/>
  <c r="D466" i="70"/>
  <c r="F466" i="70" s="1"/>
  <c r="F328" i="70" l="1"/>
  <c r="D330" i="70"/>
  <c r="D241" i="70"/>
  <c r="F241" i="70" s="1"/>
  <c r="D467" i="70"/>
  <c r="F467" i="70" s="1"/>
  <c r="F330" i="70" l="1"/>
  <c r="D336" i="70"/>
  <c r="D242" i="70"/>
  <c r="F242" i="70" s="1"/>
  <c r="D468" i="70"/>
  <c r="F468" i="70" s="1"/>
  <c r="F336" i="70" l="1"/>
  <c r="D338" i="70"/>
  <c r="D243" i="70"/>
  <c r="F243" i="70" s="1"/>
  <c r="D471" i="70"/>
  <c r="F471" i="70" s="1"/>
  <c r="F338" i="70" l="1"/>
  <c r="D345" i="70"/>
  <c r="D244" i="70"/>
  <c r="F244" i="70" s="1"/>
  <c r="D472" i="70"/>
  <c r="F472" i="70" s="1"/>
  <c r="F345" i="70" l="1"/>
  <c r="D353" i="70"/>
  <c r="D245" i="70"/>
  <c r="F245" i="70" s="1"/>
  <c r="D473" i="70"/>
  <c r="F473" i="70" s="1"/>
  <c r="F353" i="70" l="1"/>
  <c r="D360" i="70"/>
  <c r="D246" i="70"/>
  <c r="F246" i="70" s="1"/>
  <c r="D474" i="70"/>
  <c r="F474" i="70" s="1"/>
  <c r="F360" i="70" l="1"/>
  <c r="D369" i="70"/>
  <c r="D247" i="70"/>
  <c r="F247" i="70" s="1"/>
  <c r="D475" i="70"/>
  <c r="F475" i="70" s="1"/>
  <c r="F369" i="70" l="1"/>
  <c r="D374" i="70"/>
  <c r="D476" i="70"/>
  <c r="F476" i="70" s="1"/>
  <c r="F374" i="70" l="1"/>
  <c r="D381" i="70"/>
  <c r="D477" i="70"/>
  <c r="F477" i="70" s="1"/>
  <c r="F381" i="70" l="1"/>
  <c r="D382" i="70"/>
  <c r="F382" i="70" l="1"/>
  <c r="D388" i="70"/>
  <c r="F388" i="70" s="1"/>
  <c r="D391" i="70" l="1"/>
  <c r="F391" i="70" l="1"/>
  <c r="D398" i="70"/>
  <c r="F398" i="70" l="1"/>
  <c r="D400" i="70"/>
  <c r="F400" i="70" l="1"/>
  <c r="D402" i="70"/>
  <c r="F402" i="70" l="1"/>
  <c r="D404" i="70"/>
  <c r="F404" i="70" l="1"/>
  <c r="D405" i="70"/>
  <c r="F405" i="70" l="1"/>
  <c r="D406" i="70"/>
  <c r="F406" i="70" l="1"/>
  <c r="D408" i="70"/>
  <c r="D835" i="33"/>
  <c r="K823" i="33"/>
  <c r="J823" i="33"/>
  <c r="I826" i="33"/>
  <c r="I825" i="33"/>
  <c r="I824" i="33"/>
  <c r="M824" i="33" s="1"/>
  <c r="I820" i="33"/>
  <c r="M820" i="33" s="1"/>
  <c r="I819" i="33"/>
  <c r="I818" i="33"/>
  <c r="M818" i="33" s="1"/>
  <c r="I817" i="33"/>
  <c r="I814" i="33"/>
  <c r="I813" i="33"/>
  <c r="I812" i="33"/>
  <c r="I811" i="33"/>
  <c r="M826" i="33"/>
  <c r="M825" i="33"/>
  <c r="M819" i="33"/>
  <c r="F408" i="70" l="1"/>
  <c r="D409" i="70"/>
  <c r="F409" i="70" s="1"/>
  <c r="D836" i="33"/>
  <c r="F836" i="33" s="1"/>
  <c r="F835" i="33"/>
  <c r="M823" i="33"/>
  <c r="D837" i="33"/>
  <c r="M817" i="33"/>
  <c r="D838" i="33" l="1"/>
  <c r="F838" i="33" s="1"/>
  <c r="F837" i="33"/>
  <c r="D839" i="33"/>
  <c r="D570" i="33"/>
  <c r="F570" i="33" s="1"/>
  <c r="M570" i="33"/>
  <c r="M474" i="33"/>
  <c r="M473" i="33"/>
  <c r="K656" i="33"/>
  <c r="J656" i="33"/>
  <c r="M649" i="33"/>
  <c r="K643" i="33"/>
  <c r="J643" i="33"/>
  <c r="I692" i="33"/>
  <c r="I691" i="33"/>
  <c r="I690" i="33"/>
  <c r="I686" i="33"/>
  <c r="I685" i="33"/>
  <c r="I681" i="33"/>
  <c r="M681" i="33" s="1"/>
  <c r="I680" i="33"/>
  <c r="M680" i="33" s="1"/>
  <c r="I679" i="33"/>
  <c r="M679" i="33" s="1"/>
  <c r="I676" i="33"/>
  <c r="I675" i="33"/>
  <c r="I674" i="33"/>
  <c r="I664" i="33"/>
  <c r="I663" i="33"/>
  <c r="I662" i="33"/>
  <c r="I656" i="33"/>
  <c r="I652" i="33"/>
  <c r="M652" i="33" s="1"/>
  <c r="I651" i="33"/>
  <c r="M651" i="33" s="1"/>
  <c r="I650" i="33"/>
  <c r="M650" i="33"/>
  <c r="I633" i="33"/>
  <c r="I635" i="33"/>
  <c r="I634" i="33"/>
  <c r="I629" i="33"/>
  <c r="I628" i="33"/>
  <c r="I627" i="33"/>
  <c r="C21" i="16"/>
  <c r="B21" i="16"/>
  <c r="G17" i="58"/>
  <c r="F78" i="69"/>
  <c r="K76" i="69"/>
  <c r="K75" i="69"/>
  <c r="K74" i="69"/>
  <c r="K73" i="69"/>
  <c r="K72" i="69"/>
  <c r="K71" i="69"/>
  <c r="D71" i="69"/>
  <c r="F70" i="69"/>
  <c r="F16" i="69" s="1"/>
  <c r="F67" i="69"/>
  <c r="D44" i="69"/>
  <c r="F43" i="69"/>
  <c r="F15" i="69" s="1"/>
  <c r="F40" i="69"/>
  <c r="D30" i="69"/>
  <c r="F29" i="69"/>
  <c r="F14" i="69" s="1"/>
  <c r="F26" i="69"/>
  <c r="F19" i="69"/>
  <c r="F13" i="69" s="1"/>
  <c r="G16" i="69"/>
  <c r="G15" i="69"/>
  <c r="G14" i="69"/>
  <c r="G13" i="69"/>
  <c r="G13" i="58"/>
  <c r="G14" i="58"/>
  <c r="G15" i="58"/>
  <c r="G16" i="58"/>
  <c r="F20" i="58"/>
  <c r="F13" i="58" s="1"/>
  <c r="D21" i="58"/>
  <c r="D22" i="58" s="1"/>
  <c r="F29" i="58"/>
  <c r="F32" i="58"/>
  <c r="F14" i="58" s="1"/>
  <c r="F43" i="58"/>
  <c r="F46" i="58"/>
  <c r="F15" i="58" s="1"/>
  <c r="D47" i="58"/>
  <c r="F66" i="58"/>
  <c r="F69" i="58"/>
  <c r="F16" i="58" s="1"/>
  <c r="D70" i="58"/>
  <c r="F81" i="58"/>
  <c r="F84" i="58"/>
  <c r="F17" i="58" s="1"/>
  <c r="D85" i="58"/>
  <c r="F85" i="58" s="1"/>
  <c r="K85" i="58"/>
  <c r="K86" i="58" s="1"/>
  <c r="K84" i="58" s="1"/>
  <c r="F86" i="58"/>
  <c r="M270" i="33"/>
  <c r="M558" i="33"/>
  <c r="M556" i="33"/>
  <c r="M554" i="33"/>
  <c r="M552" i="33"/>
  <c r="M550" i="33"/>
  <c r="M548" i="33"/>
  <c r="M546" i="33"/>
  <c r="M544" i="33"/>
  <c r="D526" i="33"/>
  <c r="I533" i="33"/>
  <c r="M533" i="33" s="1"/>
  <c r="I531" i="33"/>
  <c r="M531" i="33" s="1"/>
  <c r="I529" i="33"/>
  <c r="M529" i="33" s="1"/>
  <c r="I527" i="33"/>
  <c r="M527" i="33" s="1"/>
  <c r="C17" i="16"/>
  <c r="F12" i="68"/>
  <c r="B17" i="16" s="1"/>
  <c r="M78" i="64"/>
  <c r="D75" i="64"/>
  <c r="M83" i="64"/>
  <c r="M76" i="64"/>
  <c r="D527" i="33" l="1"/>
  <c r="F527" i="33" s="1"/>
  <c r="F526" i="33"/>
  <c r="D840" i="33"/>
  <c r="F840" i="33" s="1"/>
  <c r="F839" i="33"/>
  <c r="D71" i="58"/>
  <c r="F71" i="58" s="1"/>
  <c r="F70" i="58"/>
  <c r="F47" i="58"/>
  <c r="D841" i="33"/>
  <c r="K43" i="58"/>
  <c r="K32" i="58" s="1"/>
  <c r="K14" i="58" s="1"/>
  <c r="D48" i="58"/>
  <c r="F48" i="58" s="1"/>
  <c r="D23" i="58"/>
  <c r="D24" i="58" s="1"/>
  <c r="D571" i="33"/>
  <c r="K17" i="58"/>
  <c r="K78" i="69"/>
  <c r="K70" i="69" s="1"/>
  <c r="K16" i="69" s="1"/>
  <c r="K67" i="69"/>
  <c r="K43" i="69" s="1"/>
  <c r="K15" i="69" s="1"/>
  <c r="K29" i="69"/>
  <c r="K14" i="69" s="1"/>
  <c r="K26" i="69"/>
  <c r="K19" i="69" s="1"/>
  <c r="K13" i="69" s="1"/>
  <c r="D45" i="69"/>
  <c r="D72" i="69"/>
  <c r="D31" i="69"/>
  <c r="D32" i="69" s="1"/>
  <c r="D22" i="69"/>
  <c r="D35" i="58"/>
  <c r="K29" i="58"/>
  <c r="K20" i="58" s="1"/>
  <c r="K13" i="58" s="1"/>
  <c r="K69" i="58"/>
  <c r="K16" i="58" s="1"/>
  <c r="K66" i="58"/>
  <c r="K46" i="58" s="1"/>
  <c r="K15" i="58" s="1"/>
  <c r="D528" i="33"/>
  <c r="D76" i="64"/>
  <c r="D72" i="58" l="1"/>
  <c r="F72" i="58" s="1"/>
  <c r="D842" i="33"/>
  <c r="F842" i="33" s="1"/>
  <c r="F841" i="33"/>
  <c r="D572" i="33"/>
  <c r="F572" i="33" s="1"/>
  <c r="F571" i="33"/>
  <c r="D529" i="33"/>
  <c r="F528" i="33"/>
  <c r="D49" i="58"/>
  <c r="F49" i="58" s="1"/>
  <c r="D50" i="58"/>
  <c r="F50" i="58" s="1"/>
  <c r="D573" i="33"/>
  <c r="K17" i="69"/>
  <c r="E21" i="16" s="1"/>
  <c r="D33" i="69"/>
  <c r="D34" i="69" s="1"/>
  <c r="D35" i="69" s="1"/>
  <c r="D23" i="69"/>
  <c r="D24" i="69" s="1"/>
  <c r="D73" i="69"/>
  <c r="D46" i="69"/>
  <c r="K18" i="58"/>
  <c r="D73" i="58"/>
  <c r="F73" i="58" s="1"/>
  <c r="D25" i="58"/>
  <c r="M82" i="64"/>
  <c r="M80" i="64"/>
  <c r="M75" i="64"/>
  <c r="F74" i="64"/>
  <c r="F73" i="64"/>
  <c r="M68" i="64"/>
  <c r="C15" i="16"/>
  <c r="B15" i="16"/>
  <c r="D574" i="33" l="1"/>
  <c r="F574" i="33" s="1"/>
  <c r="F573" i="33"/>
  <c r="D530" i="33"/>
  <c r="F529" i="33"/>
  <c r="D51" i="58"/>
  <c r="F51" i="58" s="1"/>
  <c r="D575" i="33"/>
  <c r="F575" i="33" s="1"/>
  <c r="D74" i="69"/>
  <c r="D75" i="69" s="1"/>
  <c r="D36" i="69"/>
  <c r="D37" i="69" s="1"/>
  <c r="D38" i="69" s="1"/>
  <c r="D47" i="69"/>
  <c r="D36" i="58"/>
  <c r="D37" i="58" s="1"/>
  <c r="D38" i="58" s="1"/>
  <c r="D26" i="58"/>
  <c r="D74" i="58"/>
  <c r="F74" i="58" s="1"/>
  <c r="M85" i="64"/>
  <c r="M73" i="64" s="1"/>
  <c r="F530" i="33" l="1"/>
  <c r="D531" i="33"/>
  <c r="D52" i="58"/>
  <c r="F52" i="58" s="1"/>
  <c r="D48" i="69"/>
  <c r="D49" i="69" s="1"/>
  <c r="D76" i="69"/>
  <c r="D75" i="58"/>
  <c r="F75" i="58" s="1"/>
  <c r="D39" i="58"/>
  <c r="D40" i="58" s="1"/>
  <c r="D27" i="58"/>
  <c r="D532" i="33" l="1"/>
  <c r="F531" i="33"/>
  <c r="D54" i="58"/>
  <c r="F54" i="58" s="1"/>
  <c r="D55" i="58"/>
  <c r="D50" i="69"/>
  <c r="D51" i="69" s="1"/>
  <c r="D52" i="69" s="1"/>
  <c r="D41" i="58"/>
  <c r="D76" i="58"/>
  <c r="F76" i="58" s="1"/>
  <c r="M261" i="29"/>
  <c r="D533" i="33" l="1"/>
  <c r="F533" i="33" s="1"/>
  <c r="F532" i="33"/>
  <c r="D56" i="58"/>
  <c r="F55" i="58"/>
  <c r="D53" i="69"/>
  <c r="D54" i="69" s="1"/>
  <c r="D77" i="58"/>
  <c r="F77" i="58" s="1"/>
  <c r="D108" i="66"/>
  <c r="F108" i="66" s="1"/>
  <c r="K294" i="33"/>
  <c r="K293" i="33"/>
  <c r="K292" i="33"/>
  <c r="K291" i="33"/>
  <c r="K289" i="33"/>
  <c r="K288" i="33"/>
  <c r="K287" i="33"/>
  <c r="K286" i="33"/>
  <c r="J294" i="33"/>
  <c r="J289" i="33"/>
  <c r="J293" i="33"/>
  <c r="J288" i="33"/>
  <c r="J292" i="33"/>
  <c r="J287" i="33"/>
  <c r="J291" i="33"/>
  <c r="J286" i="33"/>
  <c r="I294" i="33"/>
  <c r="I289" i="33"/>
  <c r="I293" i="33"/>
  <c r="I288" i="33"/>
  <c r="I292" i="33"/>
  <c r="I287" i="33"/>
  <c r="I291" i="33"/>
  <c r="I286" i="33"/>
  <c r="M263" i="66"/>
  <c r="D286" i="33"/>
  <c r="D404" i="33"/>
  <c r="K511" i="60"/>
  <c r="J511" i="60"/>
  <c r="I511" i="60"/>
  <c r="M280" i="66"/>
  <c r="F286" i="33" l="1"/>
  <c r="D405" i="33"/>
  <c r="F405" i="33" s="1"/>
  <c r="F404" i="33"/>
  <c r="D57" i="58"/>
  <c r="F56" i="58"/>
  <c r="M511" i="60"/>
  <c r="M288" i="33"/>
  <c r="D55" i="69"/>
  <c r="D56" i="69" s="1"/>
  <c r="D78" i="58"/>
  <c r="M292" i="33"/>
  <c r="M293" i="33"/>
  <c r="M294" i="33"/>
  <c r="M291" i="33"/>
  <c r="M286" i="33"/>
  <c r="M287" i="33"/>
  <c r="D110" i="66"/>
  <c r="F110" i="66" s="1"/>
  <c r="M289" i="33"/>
  <c r="D287" i="33"/>
  <c r="F287" i="33" s="1"/>
  <c r="D57" i="69" l="1"/>
  <c r="D58" i="69" s="1"/>
  <c r="D59" i="69" s="1"/>
  <c r="D60" i="69" s="1"/>
  <c r="D61" i="69" s="1"/>
  <c r="D62" i="69" s="1"/>
  <c r="D63" i="69" s="1"/>
  <c r="D64" i="69" s="1"/>
  <c r="D65" i="69" s="1"/>
  <c r="F78" i="58"/>
  <c r="D79" i="58"/>
  <c r="F79" i="58" s="1"/>
  <c r="F57" i="58"/>
  <c r="D58" i="58"/>
  <c r="D111" i="66"/>
  <c r="F111" i="66" s="1"/>
  <c r="D288" i="33"/>
  <c r="F288" i="33" s="1"/>
  <c r="F58" i="58" l="1"/>
  <c r="D59" i="58"/>
  <c r="D112" i="66"/>
  <c r="F112" i="66" s="1"/>
  <c r="D289" i="33"/>
  <c r="D291" i="33" l="1"/>
  <c r="F291" i="33" s="1"/>
  <c r="F289" i="33"/>
  <c r="F59" i="58"/>
  <c r="D60" i="58"/>
  <c r="D61" i="58" s="1"/>
  <c r="F61" i="58" s="1"/>
  <c r="D113" i="66"/>
  <c r="F113" i="66" s="1"/>
  <c r="D292" i="33"/>
  <c r="D293" i="33" l="1"/>
  <c r="F293" i="33" s="1"/>
  <c r="F292" i="33"/>
  <c r="F60" i="58"/>
  <c r="D62" i="58"/>
  <c r="F62" i="58" s="1"/>
  <c r="D118" i="66"/>
  <c r="D294" i="33"/>
  <c r="F294" i="33" s="1"/>
  <c r="D120" i="66" l="1"/>
  <c r="F120" i="66" s="1"/>
  <c r="F118" i="66"/>
  <c r="D63" i="58"/>
  <c r="F63" i="58" s="1"/>
  <c r="D121" i="66"/>
  <c r="F121" i="66" s="1"/>
  <c r="D64" i="58" l="1"/>
  <c r="F64" i="58" s="1"/>
  <c r="D122" i="66"/>
  <c r="F122" i="66" s="1"/>
  <c r="D299" i="33"/>
  <c r="F299" i="33" s="1"/>
  <c r="D123" i="66" l="1"/>
  <c r="F123" i="66" s="1"/>
  <c r="D300" i="33"/>
  <c r="D301" i="33" l="1"/>
  <c r="F300" i="33"/>
  <c r="D128" i="66"/>
  <c r="F128" i="66" s="1"/>
  <c r="D130" i="66"/>
  <c r="F130" i="66" s="1"/>
  <c r="M533" i="60"/>
  <c r="M70" i="66"/>
  <c r="D271" i="66"/>
  <c r="F271" i="66" s="1"/>
  <c r="M274" i="66"/>
  <c r="M275" i="66"/>
  <c r="J278" i="66"/>
  <c r="J305" i="66" s="1"/>
  <c r="K278" i="66"/>
  <c r="K305" i="66" s="1"/>
  <c r="M279" i="66"/>
  <c r="G16" i="66"/>
  <c r="M113" i="66"/>
  <c r="F104" i="66"/>
  <c r="F87" i="66"/>
  <c r="F16" i="66" s="1"/>
  <c r="F356" i="66"/>
  <c r="F355" i="66"/>
  <c r="M345" i="66"/>
  <c r="M342" i="66"/>
  <c r="K338" i="66"/>
  <c r="J338" i="66"/>
  <c r="M333" i="66"/>
  <c r="F323" i="66"/>
  <c r="F18" i="66" s="1"/>
  <c r="F322" i="66"/>
  <c r="F321" i="66"/>
  <c r="M309" i="66"/>
  <c r="M308" i="66"/>
  <c r="M307" i="66"/>
  <c r="M306" i="66"/>
  <c r="D305" i="66"/>
  <c r="M261" i="66"/>
  <c r="F259" i="66"/>
  <c r="M82" i="66"/>
  <c r="M80" i="66"/>
  <c r="M77" i="66"/>
  <c r="K74" i="66"/>
  <c r="J74" i="66"/>
  <c r="I74" i="66"/>
  <c r="K72" i="66"/>
  <c r="J72" i="66"/>
  <c r="I72" i="66"/>
  <c r="M61" i="66"/>
  <c r="F58" i="66"/>
  <c r="F40" i="66"/>
  <c r="F15" i="66" s="1"/>
  <c r="G18" i="66"/>
  <c r="G17" i="66"/>
  <c r="L15" i="66"/>
  <c r="K15" i="66"/>
  <c r="J15" i="66"/>
  <c r="I15" i="66"/>
  <c r="H15" i="66"/>
  <c r="G15" i="66"/>
  <c r="M268" i="33"/>
  <c r="M267" i="33"/>
  <c r="I82" i="62"/>
  <c r="I81" i="62"/>
  <c r="I80" i="62"/>
  <c r="M54" i="62"/>
  <c r="M53" i="62"/>
  <c r="M51" i="62"/>
  <c r="M50" i="62"/>
  <c r="I718" i="33"/>
  <c r="M718" i="33" s="1"/>
  <c r="I719" i="33"/>
  <c r="M719" i="33" s="1"/>
  <c r="I715" i="33"/>
  <c r="M715" i="33" s="1"/>
  <c r="I714" i="33"/>
  <c r="I713" i="33"/>
  <c r="D713" i="33"/>
  <c r="M338" i="33"/>
  <c r="J415" i="60"/>
  <c r="I415" i="60"/>
  <c r="I38" i="63"/>
  <c r="M38" i="63" s="1"/>
  <c r="I37" i="63"/>
  <c r="I39" i="63"/>
  <c r="M39" i="63"/>
  <c r="M37" i="63"/>
  <c r="I33" i="63"/>
  <c r="I26" i="63"/>
  <c r="M580" i="33"/>
  <c r="M575" i="33"/>
  <c r="M574" i="33"/>
  <c r="M573" i="33"/>
  <c r="M572" i="33"/>
  <c r="M571" i="33"/>
  <c r="M174" i="33"/>
  <c r="M153" i="33"/>
  <c r="D306" i="66" l="1"/>
  <c r="F306" i="66" s="1"/>
  <c r="F305" i="66"/>
  <c r="D714" i="33"/>
  <c r="F713" i="33"/>
  <c r="D302" i="33"/>
  <c r="F301" i="33"/>
  <c r="D131" i="66"/>
  <c r="M72" i="66"/>
  <c r="M272" i="66"/>
  <c r="D272" i="66"/>
  <c r="F272" i="66" s="1"/>
  <c r="M415" i="60"/>
  <c r="M271" i="66"/>
  <c r="M278" i="66"/>
  <c r="M277" i="66"/>
  <c r="M110" i="66"/>
  <c r="M302" i="66"/>
  <c r="M328" i="66"/>
  <c r="M112" i="66"/>
  <c r="M338" i="66"/>
  <c r="M108" i="66"/>
  <c r="M74" i="66"/>
  <c r="M84" i="66" s="1"/>
  <c r="M40" i="66" s="1"/>
  <c r="M15" i="66" s="1"/>
  <c r="M292" i="66"/>
  <c r="M301" i="66"/>
  <c r="D307" i="66"/>
  <c r="F307" i="66" s="1"/>
  <c r="M293" i="66"/>
  <c r="D718" i="33"/>
  <c r="F718" i="33" s="1"/>
  <c r="M416" i="60"/>
  <c r="K260" i="33"/>
  <c r="J260" i="33"/>
  <c r="I260" i="33"/>
  <c r="I171" i="62"/>
  <c r="J170" i="62"/>
  <c r="K168" i="62"/>
  <c r="M187" i="66" l="1"/>
  <c r="M87" i="66" s="1"/>
  <c r="D132" i="66"/>
  <c r="F132" i="66" s="1"/>
  <c r="F131" i="66"/>
  <c r="D305" i="33"/>
  <c r="F302" i="33"/>
  <c r="D715" i="33"/>
  <c r="F715" i="33" s="1"/>
  <c r="F714" i="33"/>
  <c r="D274" i="66"/>
  <c r="D133" i="66"/>
  <c r="F133" i="66" s="1"/>
  <c r="M355" i="66"/>
  <c r="M323" i="66" s="1"/>
  <c r="M18" i="66" s="1"/>
  <c r="M305" i="66"/>
  <c r="D308" i="66"/>
  <c r="F308" i="66" s="1"/>
  <c r="D719" i="33"/>
  <c r="F719" i="33" s="1"/>
  <c r="I244" i="33"/>
  <c r="I243" i="33"/>
  <c r="M243" i="33" s="1"/>
  <c r="I242" i="33"/>
  <c r="I241" i="33"/>
  <c r="M244" i="33"/>
  <c r="M238" i="33"/>
  <c r="M237" i="33"/>
  <c r="C19" i="16"/>
  <c r="D275" i="66" l="1"/>
  <c r="F274" i="66"/>
  <c r="D306" i="33"/>
  <c r="F305" i="33"/>
  <c r="D138" i="66"/>
  <c r="F138" i="66" s="1"/>
  <c r="M16" i="66"/>
  <c r="M321" i="66"/>
  <c r="M190" i="66" s="1"/>
  <c r="M17" i="66" s="1"/>
  <c r="D309" i="66"/>
  <c r="F309" i="66" s="1"/>
  <c r="F275" i="66" l="1"/>
  <c r="D277" i="66"/>
  <c r="D307" i="33"/>
  <c r="F306" i="33"/>
  <c r="D140" i="66"/>
  <c r="F140" i="66" s="1"/>
  <c r="M19" i="66"/>
  <c r="E10" i="16" s="1"/>
  <c r="F277" i="66" l="1"/>
  <c r="D278" i="66"/>
  <c r="D308" i="33"/>
  <c r="F307" i="33"/>
  <c r="D141" i="66"/>
  <c r="F141" i="66" s="1"/>
  <c r="F278" i="66" l="1"/>
  <c r="D279" i="66"/>
  <c r="F279" i="66" s="1"/>
  <c r="F308" i="33"/>
  <c r="D321" i="33"/>
  <c r="D142" i="66"/>
  <c r="F142" i="66" s="1"/>
  <c r="M82" i="62"/>
  <c r="M81" i="62"/>
  <c r="M80" i="62"/>
  <c r="D165" i="33"/>
  <c r="F165" i="33" s="1"/>
  <c r="K171" i="33"/>
  <c r="J171" i="33"/>
  <c r="I171" i="33"/>
  <c r="K167" i="33"/>
  <c r="J167" i="33"/>
  <c r="I167" i="33"/>
  <c r="K165" i="33"/>
  <c r="J165" i="33"/>
  <c r="I165" i="33"/>
  <c r="D280" i="66" l="1"/>
  <c r="F280" i="66" s="1"/>
  <c r="F321" i="33"/>
  <c r="D322" i="33"/>
  <c r="D143" i="66"/>
  <c r="F143" i="66" s="1"/>
  <c r="M167" i="33"/>
  <c r="D167" i="33"/>
  <c r="M171" i="33"/>
  <c r="M165" i="33"/>
  <c r="D171" i="33" l="1"/>
  <c r="F171" i="33" s="1"/>
  <c r="F167" i="33"/>
  <c r="D323" i="33"/>
  <c r="F323" i="33" s="1"/>
  <c r="F322" i="33"/>
  <c r="D148" i="66"/>
  <c r="M97" i="64"/>
  <c r="M95" i="64"/>
  <c r="M93" i="64"/>
  <c r="M91" i="64"/>
  <c r="M90" i="64"/>
  <c r="D90" i="64"/>
  <c r="D91" i="64" s="1"/>
  <c r="F89" i="64"/>
  <c r="F88" i="64"/>
  <c r="F17" i="64" s="1"/>
  <c r="M66" i="64"/>
  <c r="M64" i="64"/>
  <c r="M61" i="64"/>
  <c r="M58" i="64"/>
  <c r="M55" i="64"/>
  <c r="M52" i="64"/>
  <c r="M50" i="64"/>
  <c r="M47" i="64"/>
  <c r="M45" i="64"/>
  <c r="M43" i="64"/>
  <c r="M42" i="64"/>
  <c r="D42" i="64"/>
  <c r="F41" i="64"/>
  <c r="F40" i="64"/>
  <c r="F16" i="64" s="1"/>
  <c r="M36" i="64"/>
  <c r="M35" i="64"/>
  <c r="M34" i="64"/>
  <c r="M33" i="64"/>
  <c r="M32" i="64"/>
  <c r="M31" i="64"/>
  <c r="M30" i="64"/>
  <c r="M28" i="64"/>
  <c r="M27" i="64"/>
  <c r="M26" i="64"/>
  <c r="M25" i="64"/>
  <c r="M24" i="64"/>
  <c r="D24" i="64"/>
  <c r="F23" i="64"/>
  <c r="F15" i="64" s="1"/>
  <c r="F21" i="64"/>
  <c r="F14" i="64" s="1"/>
  <c r="L17" i="64"/>
  <c r="K17" i="64"/>
  <c r="J17" i="64"/>
  <c r="I17" i="64"/>
  <c r="H17" i="64"/>
  <c r="G17" i="64"/>
  <c r="L16" i="64"/>
  <c r="K16" i="64"/>
  <c r="J16" i="64"/>
  <c r="I16" i="64"/>
  <c r="H16" i="64"/>
  <c r="G16" i="64"/>
  <c r="L15" i="64"/>
  <c r="K15" i="64"/>
  <c r="J15" i="64"/>
  <c r="I15" i="64"/>
  <c r="H15" i="64"/>
  <c r="G15" i="64"/>
  <c r="L14" i="64"/>
  <c r="K14" i="64"/>
  <c r="J14" i="64"/>
  <c r="I14" i="64"/>
  <c r="H14" i="64"/>
  <c r="G14" i="64"/>
  <c r="F12" i="64"/>
  <c r="B19" i="16" s="1"/>
  <c r="G16" i="62"/>
  <c r="F148" i="62"/>
  <c r="F16" i="62" s="1"/>
  <c r="M178" i="62"/>
  <c r="M177" i="62"/>
  <c r="M176" i="62"/>
  <c r="M175" i="62"/>
  <c r="M174" i="62"/>
  <c r="M172" i="62"/>
  <c r="M171" i="62"/>
  <c r="M170" i="62"/>
  <c r="M169" i="62"/>
  <c r="M168" i="62"/>
  <c r="F165" i="62"/>
  <c r="C23" i="16"/>
  <c r="C12" i="16"/>
  <c r="F12" i="62"/>
  <c r="B12" i="16" s="1"/>
  <c r="M82" i="63"/>
  <c r="M81" i="63"/>
  <c r="M80" i="63"/>
  <c r="M79" i="63"/>
  <c r="M78" i="63"/>
  <c r="M77" i="63"/>
  <c r="M76" i="63"/>
  <c r="M75" i="63"/>
  <c r="M74" i="63"/>
  <c r="M73" i="63"/>
  <c r="M72" i="63"/>
  <c r="M71" i="63"/>
  <c r="I69" i="63"/>
  <c r="M69" i="63" s="1"/>
  <c r="I68" i="63"/>
  <c r="M68" i="63" s="1"/>
  <c r="I67" i="63"/>
  <c r="M67" i="63" s="1"/>
  <c r="I66" i="63"/>
  <c r="M66" i="63" s="1"/>
  <c r="I65" i="63"/>
  <c r="M65" i="63" s="1"/>
  <c r="I64" i="63"/>
  <c r="D33" i="63"/>
  <c r="M34" i="63"/>
  <c r="M33" i="63"/>
  <c r="D25" i="63"/>
  <c r="M26" i="63"/>
  <c r="M25" i="63"/>
  <c r="F18" i="63"/>
  <c r="F85" i="63"/>
  <c r="F84" i="63"/>
  <c r="F43" i="63"/>
  <c r="L14" i="63"/>
  <c r="K14" i="63"/>
  <c r="J14" i="63"/>
  <c r="I14" i="63"/>
  <c r="H14" i="63"/>
  <c r="G14" i="63"/>
  <c r="F14" i="63"/>
  <c r="L13" i="63"/>
  <c r="K13" i="63"/>
  <c r="J13" i="63"/>
  <c r="I13" i="63"/>
  <c r="H13" i="63"/>
  <c r="G13" i="63"/>
  <c r="F13" i="63"/>
  <c r="F11" i="63"/>
  <c r="B23" i="16" s="1"/>
  <c r="D252" i="29"/>
  <c r="D253" i="29" s="1"/>
  <c r="M259" i="29"/>
  <c r="M258" i="29"/>
  <c r="M257" i="29"/>
  <c r="M256" i="29"/>
  <c r="M255" i="29"/>
  <c r="M254" i="29"/>
  <c r="M253" i="29"/>
  <c r="M252" i="29"/>
  <c r="I77" i="62"/>
  <c r="M77" i="62" s="1"/>
  <c r="I76" i="62"/>
  <c r="M76" i="62" s="1"/>
  <c r="M72" i="62"/>
  <c r="M71" i="62"/>
  <c r="M69" i="62"/>
  <c r="K68" i="62"/>
  <c r="M68" i="62" s="1"/>
  <c r="M66" i="62"/>
  <c r="J65" i="62"/>
  <c r="M63" i="62"/>
  <c r="I62" i="62"/>
  <c r="M60" i="62"/>
  <c r="I59" i="62"/>
  <c r="F84" i="62"/>
  <c r="F85" i="62"/>
  <c r="F86" i="62"/>
  <c r="F87" i="62"/>
  <c r="D149" i="66" l="1"/>
  <c r="F149" i="66" s="1"/>
  <c r="F148" i="66"/>
  <c r="D26" i="63"/>
  <c r="F26" i="63" s="1"/>
  <c r="F25" i="63"/>
  <c r="D34" i="63"/>
  <c r="F34" i="63" s="1"/>
  <c r="F33" i="63"/>
  <c r="D151" i="66"/>
  <c r="F151" i="66" s="1"/>
  <c r="D43" i="64"/>
  <c r="I70" i="63"/>
  <c r="M70" i="63" s="1"/>
  <c r="M70" i="64"/>
  <c r="M40" i="64" s="1"/>
  <c r="M16" i="64" s="1"/>
  <c r="M180" i="62"/>
  <c r="M16" i="62" s="1"/>
  <c r="M38" i="64"/>
  <c r="M23" i="64" s="1"/>
  <c r="M15" i="64" s="1"/>
  <c r="M99" i="64"/>
  <c r="M88" i="64" s="1"/>
  <c r="M17" i="64" s="1"/>
  <c r="D25" i="64"/>
  <c r="D45" i="64"/>
  <c r="D93" i="64"/>
  <c r="F24" i="64"/>
  <c r="M64" i="63"/>
  <c r="M84" i="63" s="1"/>
  <c r="D254" i="29"/>
  <c r="M59" i="62"/>
  <c r="M62" i="62"/>
  <c r="M65" i="62"/>
  <c r="M48" i="62"/>
  <c r="M47" i="62"/>
  <c r="I41" i="62"/>
  <c r="F147" i="62"/>
  <c r="F146" i="62"/>
  <c r="M144" i="62"/>
  <c r="M143" i="62"/>
  <c r="M142" i="62"/>
  <c r="M141" i="62"/>
  <c r="M140" i="62"/>
  <c r="M139" i="62"/>
  <c r="M138" i="62"/>
  <c r="M137" i="62"/>
  <c r="M136" i="62"/>
  <c r="M135" i="62"/>
  <c r="M134" i="62"/>
  <c r="M133" i="62"/>
  <c r="M131" i="62"/>
  <c r="M130" i="62"/>
  <c r="M129" i="62"/>
  <c r="M128" i="62"/>
  <c r="M127" i="62"/>
  <c r="M126" i="62"/>
  <c r="M125" i="62"/>
  <c r="M124" i="62"/>
  <c r="M123" i="62"/>
  <c r="M122" i="62"/>
  <c r="M121" i="62"/>
  <c r="M120" i="62"/>
  <c r="M118" i="62"/>
  <c r="M117" i="62"/>
  <c r="M116" i="62"/>
  <c r="M115" i="62"/>
  <c r="M114" i="62"/>
  <c r="M113" i="62"/>
  <c r="M112" i="62"/>
  <c r="M111" i="62"/>
  <c r="M110" i="62"/>
  <c r="M109" i="62"/>
  <c r="M108" i="62"/>
  <c r="M107" i="62"/>
  <c r="M106" i="62"/>
  <c r="M105" i="62"/>
  <c r="M103" i="62"/>
  <c r="M102" i="62"/>
  <c r="M101" i="62"/>
  <c r="M100" i="62"/>
  <c r="M99" i="62"/>
  <c r="M98" i="62"/>
  <c r="M97" i="62"/>
  <c r="M96" i="62"/>
  <c r="M95" i="62"/>
  <c r="M94" i="62"/>
  <c r="M93" i="62"/>
  <c r="M92" i="62"/>
  <c r="M91" i="62"/>
  <c r="M90" i="62"/>
  <c r="M45" i="62"/>
  <c r="M42" i="62"/>
  <c r="D41" i="62"/>
  <c r="F41" i="62" s="1"/>
  <c r="F34" i="62"/>
  <c r="F19" i="62"/>
  <c r="G15" i="62"/>
  <c r="F15" i="62"/>
  <c r="G14" i="62"/>
  <c r="F14" i="62"/>
  <c r="D152" i="66" l="1"/>
  <c r="F152" i="66" s="1"/>
  <c r="D47" i="64"/>
  <c r="D95" i="64"/>
  <c r="M43" i="63"/>
  <c r="M14" i="63" s="1"/>
  <c r="D255" i="29"/>
  <c r="M18" i="64"/>
  <c r="E19" i="16" s="1"/>
  <c r="D26" i="64"/>
  <c r="D27" i="64" s="1"/>
  <c r="D50" i="64"/>
  <c r="M41" i="63"/>
  <c r="M18" i="63" s="1"/>
  <c r="M41" i="62"/>
  <c r="M44" i="62"/>
  <c r="D42" i="62"/>
  <c r="K874" i="33"/>
  <c r="K873" i="33"/>
  <c r="K872" i="33"/>
  <c r="K871" i="33"/>
  <c r="J874" i="33"/>
  <c r="J873" i="33"/>
  <c r="J872" i="33"/>
  <c r="J871" i="33"/>
  <c r="I874" i="33"/>
  <c r="I873" i="33"/>
  <c r="I871" i="33"/>
  <c r="I872" i="33"/>
  <c r="I866" i="33"/>
  <c r="M866" i="33" s="1"/>
  <c r="I864" i="33"/>
  <c r="M864" i="33" s="1"/>
  <c r="I863" i="33"/>
  <c r="M863" i="33" s="1"/>
  <c r="I861" i="33"/>
  <c r="I860" i="33"/>
  <c r="M867" i="33"/>
  <c r="M865" i="33"/>
  <c r="D44" i="62" l="1"/>
  <c r="F44" i="62" s="1"/>
  <c r="F42" i="62"/>
  <c r="D153" i="66"/>
  <c r="F153" i="66" s="1"/>
  <c r="D256" i="29"/>
  <c r="D97" i="64"/>
  <c r="M84" i="62"/>
  <c r="M14" i="62" s="1"/>
  <c r="D28" i="64"/>
  <c r="D52" i="64"/>
  <c r="M13" i="63"/>
  <c r="M15" i="63" s="1"/>
  <c r="E23" i="16" s="1"/>
  <c r="D257" i="29"/>
  <c r="D258" i="29"/>
  <c r="M146" i="62"/>
  <c r="M15" i="62" s="1"/>
  <c r="D45" i="62"/>
  <c r="F45" i="62" s="1"/>
  <c r="D154" i="66" l="1"/>
  <c r="F154" i="66" s="1"/>
  <c r="D259" i="29"/>
  <c r="M17" i="62"/>
  <c r="D55" i="64"/>
  <c r="D30" i="64"/>
  <c r="D31" i="64" s="1"/>
  <c r="E12" i="16"/>
  <c r="D47" i="62"/>
  <c r="F47" i="62" s="1"/>
  <c r="D159" i="66" l="1"/>
  <c r="F159" i="66" s="1"/>
  <c r="D58" i="64"/>
  <c r="D61" i="66"/>
  <c r="D32" i="64"/>
  <c r="D33" i="64" s="1"/>
  <c r="D34" i="64" s="1"/>
  <c r="D35" i="64" s="1"/>
  <c r="D36" i="64" s="1"/>
  <c r="D48" i="62"/>
  <c r="F48" i="62" s="1"/>
  <c r="F61" i="66" l="1"/>
  <c r="D161" i="66"/>
  <c r="F161" i="66" s="1"/>
  <c r="D65" i="66"/>
  <c r="F65" i="66" s="1"/>
  <c r="D61" i="64"/>
  <c r="D50" i="62"/>
  <c r="F50" i="62" s="1"/>
  <c r="D66" i="66" l="1"/>
  <c r="F66" i="66" s="1"/>
  <c r="D68" i="66"/>
  <c r="F68" i="66" s="1"/>
  <c r="D162" i="66"/>
  <c r="F162" i="66" s="1"/>
  <c r="D64" i="64"/>
  <c r="D51" i="62"/>
  <c r="F51" i="62" s="1"/>
  <c r="M114" i="29"/>
  <c r="M112" i="29"/>
  <c r="M110" i="29"/>
  <c r="M108" i="29"/>
  <c r="M106" i="29"/>
  <c r="M104" i="29"/>
  <c r="M102" i="29"/>
  <c r="M100" i="29"/>
  <c r="M98" i="29"/>
  <c r="M96" i="29"/>
  <c r="M94" i="29"/>
  <c r="M92" i="29"/>
  <c r="M90" i="29"/>
  <c r="M88" i="29"/>
  <c r="M86" i="29"/>
  <c r="M84" i="29"/>
  <c r="M82" i="29"/>
  <c r="M71" i="29"/>
  <c r="M70" i="29"/>
  <c r="M69" i="29"/>
  <c r="M62" i="29"/>
  <c r="M61" i="29"/>
  <c r="M60" i="29"/>
  <c r="M55" i="29"/>
  <c r="M53" i="29"/>
  <c r="M51" i="29"/>
  <c r="M50" i="29"/>
  <c r="M116" i="29"/>
  <c r="M118" i="29"/>
  <c r="M120" i="29"/>
  <c r="M122" i="29"/>
  <c r="M130" i="29"/>
  <c r="M129" i="29"/>
  <c r="M128" i="29"/>
  <c r="M127" i="29"/>
  <c r="M126" i="29"/>
  <c r="M125" i="29"/>
  <c r="M124" i="29"/>
  <c r="D70" i="66" l="1"/>
  <c r="F70" i="66" s="1"/>
  <c r="D163" i="66"/>
  <c r="F163" i="66" s="1"/>
  <c r="D66" i="64"/>
  <c r="D53" i="62"/>
  <c r="F53" i="62" s="1"/>
  <c r="M267" i="29"/>
  <c r="M266" i="29"/>
  <c r="M269" i="29" s="1"/>
  <c r="M265" i="29" s="1"/>
  <c r="M249" i="29"/>
  <c r="M247" i="29"/>
  <c r="M245" i="29"/>
  <c r="M243" i="29"/>
  <c r="M234" i="29"/>
  <c r="M226" i="29"/>
  <c r="M216" i="29"/>
  <c r="M263" i="29" s="1"/>
  <c r="M215" i="29" s="1"/>
  <c r="M208" i="29"/>
  <c r="M207" i="29"/>
  <c r="M206" i="29"/>
  <c r="M205" i="29"/>
  <c r="M203" i="29"/>
  <c r="M202" i="29"/>
  <c r="M201" i="29"/>
  <c r="M200" i="29"/>
  <c r="M199" i="29"/>
  <c r="M198" i="29"/>
  <c r="M181" i="29"/>
  <c r="M178" i="29"/>
  <c r="M177" i="29"/>
  <c r="M171" i="29"/>
  <c r="M169" i="29"/>
  <c r="I163" i="29"/>
  <c r="M163" i="29" s="1"/>
  <c r="M155" i="29"/>
  <c r="M154" i="29"/>
  <c r="M153" i="29"/>
  <c r="M151" i="29"/>
  <c r="M149" i="29"/>
  <c r="M147" i="29"/>
  <c r="M145" i="29"/>
  <c r="M143" i="29"/>
  <c r="M141" i="29"/>
  <c r="M139" i="29"/>
  <c r="D72" i="66" l="1"/>
  <c r="F72" i="66" s="1"/>
  <c r="D164" i="66"/>
  <c r="F164" i="66" s="1"/>
  <c r="D68" i="64"/>
  <c r="D54" i="62"/>
  <c r="F54" i="62" s="1"/>
  <c r="I165" i="29"/>
  <c r="M165" i="29" s="1"/>
  <c r="I166" i="29"/>
  <c r="M166" i="29" s="1"/>
  <c r="I167" i="29"/>
  <c r="M167" i="29" s="1"/>
  <c r="D74" i="66" l="1"/>
  <c r="F74" i="66" s="1"/>
  <c r="D169" i="66"/>
  <c r="F169" i="66" s="1"/>
  <c r="M183" i="29"/>
  <c r="M48" i="29" s="1"/>
  <c r="I130" i="60"/>
  <c r="M130" i="60" s="1"/>
  <c r="I128" i="60"/>
  <c r="M128" i="60" s="1"/>
  <c r="M129" i="60"/>
  <c r="D77" i="66" l="1"/>
  <c r="F77" i="66" s="1"/>
  <c r="D170" i="66"/>
  <c r="F170" i="66" s="1"/>
  <c r="M830" i="33"/>
  <c r="M211" i="29"/>
  <c r="M210" i="29"/>
  <c r="M213" i="29" s="1"/>
  <c r="M185" i="29" s="1"/>
  <c r="D330" i="33"/>
  <c r="F330" i="33" s="1"/>
  <c r="K336" i="33"/>
  <c r="J336" i="33"/>
  <c r="I337" i="33"/>
  <c r="I336" i="33" s="1"/>
  <c r="K331" i="33"/>
  <c r="J331" i="33"/>
  <c r="I332" i="33"/>
  <c r="I331" i="33"/>
  <c r="I333" i="33"/>
  <c r="M333" i="33" s="1"/>
  <c r="M264" i="33"/>
  <c r="I330" i="33"/>
  <c r="D80" i="66" l="1"/>
  <c r="F80" i="66" s="1"/>
  <c r="D172" i="66"/>
  <c r="F172" i="66" s="1"/>
  <c r="M337" i="33"/>
  <c r="D331" i="33"/>
  <c r="F331" i="33" s="1"/>
  <c r="M260" i="33"/>
  <c r="M417" i="33"/>
  <c r="D173" i="66" l="1"/>
  <c r="F173" i="66" s="1"/>
  <c r="D332" i="33"/>
  <c r="F332" i="33" s="1"/>
  <c r="K305" i="33"/>
  <c r="I308" i="33"/>
  <c r="I307" i="33"/>
  <c r="I306" i="33"/>
  <c r="I305" i="33"/>
  <c r="J299" i="33"/>
  <c r="I301" i="33"/>
  <c r="I300" i="33"/>
  <c r="I299" i="33"/>
  <c r="D174" i="66" l="1"/>
  <c r="F174" i="66" s="1"/>
  <c r="D333" i="33"/>
  <c r="F333" i="33" s="1"/>
  <c r="M308" i="33"/>
  <c r="M307" i="33"/>
  <c r="M306" i="33"/>
  <c r="M305" i="33"/>
  <c r="M461" i="33"/>
  <c r="M460" i="33"/>
  <c r="D175" i="66" l="1"/>
  <c r="F175" i="66" s="1"/>
  <c r="D336" i="33"/>
  <c r="D337" i="33" l="1"/>
  <c r="F336" i="33"/>
  <c r="D180" i="66"/>
  <c r="F180" i="66" s="1"/>
  <c r="M244" i="37"/>
  <c r="M137" i="37"/>
  <c r="I139" i="37"/>
  <c r="M139" i="37" s="1"/>
  <c r="M138" i="37"/>
  <c r="D338" i="33" l="1"/>
  <c r="F338" i="33" s="1"/>
  <c r="F337" i="33"/>
  <c r="D182" i="66"/>
  <c r="F182" i="66" s="1"/>
  <c r="M510" i="60"/>
  <c r="D183" i="66" l="1"/>
  <c r="F183" i="66" s="1"/>
  <c r="J396" i="33"/>
  <c r="K396" i="33"/>
  <c r="I396" i="33"/>
  <c r="D385" i="33"/>
  <c r="D377" i="33"/>
  <c r="D394" i="33"/>
  <c r="J482" i="33"/>
  <c r="K482" i="33"/>
  <c r="I482" i="33"/>
  <c r="D543" i="33"/>
  <c r="D499" i="33"/>
  <c r="F499" i="33" s="1"/>
  <c r="D491" i="33"/>
  <c r="D471" i="33"/>
  <c r="K462" i="33"/>
  <c r="J462" i="33"/>
  <c r="I462" i="33"/>
  <c r="J451" i="33"/>
  <c r="K451" i="33"/>
  <c r="I451" i="33"/>
  <c r="M877" i="33"/>
  <c r="I538" i="60"/>
  <c r="M509" i="60"/>
  <c r="D492" i="33" l="1"/>
  <c r="F492" i="33" s="1"/>
  <c r="F491" i="33"/>
  <c r="D395" i="33"/>
  <c r="F395" i="33" s="1"/>
  <c r="F394" i="33"/>
  <c r="D378" i="33"/>
  <c r="F378" i="33" s="1"/>
  <c r="F377" i="33"/>
  <c r="F471" i="33"/>
  <c r="D546" i="33"/>
  <c r="F546" i="33" s="1"/>
  <c r="D545" i="33"/>
  <c r="F545" i="33" s="1"/>
  <c r="F543" i="33"/>
  <c r="D386" i="33"/>
  <c r="F386" i="33" s="1"/>
  <c r="F385" i="33"/>
  <c r="D184" i="66"/>
  <c r="F184" i="66" s="1"/>
  <c r="D472" i="33"/>
  <c r="F472" i="33" s="1"/>
  <c r="M482" i="33"/>
  <c r="M396" i="33"/>
  <c r="M462" i="33"/>
  <c r="D500" i="33"/>
  <c r="M451" i="33"/>
  <c r="D548" i="33" l="1"/>
  <c r="D396" i="33"/>
  <c r="F396" i="33" s="1"/>
  <c r="D547" i="33"/>
  <c r="D501" i="33"/>
  <c r="F500" i="33"/>
  <c r="D185" i="66"/>
  <c r="F185" i="66" s="1"/>
  <c r="D473" i="33"/>
  <c r="F473" i="33" s="1"/>
  <c r="D502" i="33" l="1"/>
  <c r="F501" i="33"/>
  <c r="F547" i="33"/>
  <c r="D549" i="33"/>
  <c r="F549" i="33" s="1"/>
  <c r="D551" i="33"/>
  <c r="D553" i="33" s="1"/>
  <c r="F553" i="33" s="1"/>
  <c r="D550" i="33"/>
  <c r="F548" i="33"/>
  <c r="D474" i="33"/>
  <c r="D552" i="33" l="1"/>
  <c r="D555" i="33"/>
  <c r="F555" i="33" s="1"/>
  <c r="F551" i="33"/>
  <c r="F474" i="33"/>
  <c r="D554" i="33"/>
  <c r="F554" i="33" s="1"/>
  <c r="F550" i="33"/>
  <c r="D475" i="33"/>
  <c r="F475" i="33" s="1"/>
  <c r="F502" i="33"/>
  <c r="D503" i="33"/>
  <c r="D504" i="33" l="1"/>
  <c r="F503" i="33"/>
  <c r="D505" i="33"/>
  <c r="D476" i="33"/>
  <c r="D556" i="33"/>
  <c r="F552" i="33"/>
  <c r="D557" i="33"/>
  <c r="F557" i="33" s="1"/>
  <c r="F556" i="33" l="1"/>
  <c r="D558" i="33"/>
  <c r="F558" i="33" s="1"/>
  <c r="D477" i="33"/>
  <c r="F476" i="33"/>
  <c r="D478" i="33"/>
  <c r="F478" i="33" s="1"/>
  <c r="D506" i="33"/>
  <c r="F505" i="33"/>
  <c r="F504" i="33"/>
  <c r="D507" i="33" l="1"/>
  <c r="F506" i="33"/>
  <c r="F477" i="33"/>
  <c r="D479" i="33"/>
  <c r="M564" i="33"/>
  <c r="M563" i="33"/>
  <c r="M557" i="33"/>
  <c r="M555" i="33"/>
  <c r="M553" i="33"/>
  <c r="M551" i="33"/>
  <c r="M549" i="33"/>
  <c r="M547" i="33"/>
  <c r="M545" i="33"/>
  <c r="M543" i="33"/>
  <c r="M532" i="33"/>
  <c r="M530" i="33"/>
  <c r="I528" i="33"/>
  <c r="M528" i="33" s="1"/>
  <c r="I526" i="33"/>
  <c r="M526" i="33" s="1"/>
  <c r="M515" i="33"/>
  <c r="M514" i="33"/>
  <c r="M513" i="33"/>
  <c r="M512" i="33"/>
  <c r="M511" i="33"/>
  <c r="M510" i="33"/>
  <c r="M509" i="33"/>
  <c r="M508" i="33"/>
  <c r="M507" i="33"/>
  <c r="M506" i="33"/>
  <c r="M505" i="33"/>
  <c r="M504" i="33"/>
  <c r="M503" i="33"/>
  <c r="M502" i="33"/>
  <c r="M501" i="33"/>
  <c r="M500" i="33"/>
  <c r="M499" i="33"/>
  <c r="M492" i="33"/>
  <c r="M491" i="33"/>
  <c r="M481" i="33"/>
  <c r="M480" i="33"/>
  <c r="M479" i="33"/>
  <c r="M478" i="33"/>
  <c r="M477" i="33"/>
  <c r="M476" i="33"/>
  <c r="M475" i="33"/>
  <c r="M472" i="33"/>
  <c r="M471" i="33"/>
  <c r="M450" i="33"/>
  <c r="M449" i="33"/>
  <c r="M448" i="33"/>
  <c r="M447" i="33"/>
  <c r="M438" i="33"/>
  <c r="M437" i="33"/>
  <c r="M436" i="33"/>
  <c r="M435" i="33"/>
  <c r="M434" i="33"/>
  <c r="M433" i="33"/>
  <c r="M432" i="33"/>
  <c r="M431" i="33"/>
  <c r="F422" i="33"/>
  <c r="F584" i="33"/>
  <c r="F19" i="33" s="1"/>
  <c r="M407" i="33"/>
  <c r="M405" i="33"/>
  <c r="M404" i="33"/>
  <c r="M395" i="33"/>
  <c r="M394" i="33"/>
  <c r="M386" i="33"/>
  <c r="M385" i="33"/>
  <c r="M378" i="33"/>
  <c r="M377" i="33"/>
  <c r="M370" i="33"/>
  <c r="M369" i="33"/>
  <c r="F362" i="33"/>
  <c r="D480" i="33" l="1"/>
  <c r="F479" i="33"/>
  <c r="F507" i="33"/>
  <c r="D508" i="33"/>
  <c r="M582" i="33"/>
  <c r="D509" i="33" l="1"/>
  <c r="F509" i="33" s="1"/>
  <c r="F508" i="33"/>
  <c r="D510" i="33"/>
  <c r="F480" i="33"/>
  <c r="D481" i="33"/>
  <c r="G20" i="33"/>
  <c r="G16" i="37"/>
  <c r="F481" i="33" l="1"/>
  <c r="D482" i="33"/>
  <c r="F482" i="33" s="1"/>
  <c r="D511" i="33"/>
  <c r="F511" i="33" s="1"/>
  <c r="F510" i="33"/>
  <c r="D512" i="33"/>
  <c r="C22" i="16"/>
  <c r="F11" i="29"/>
  <c r="B22" i="16" s="1"/>
  <c r="D513" i="33" l="1"/>
  <c r="F512" i="33"/>
  <c r="C11" i="16"/>
  <c r="B11" i="16"/>
  <c r="F20" i="60"/>
  <c r="F548" i="60"/>
  <c r="M546" i="60"/>
  <c r="M544" i="60"/>
  <c r="F544" i="60"/>
  <c r="F543" i="60"/>
  <c r="F542" i="60"/>
  <c r="F541" i="60"/>
  <c r="F540" i="60"/>
  <c r="M538" i="60"/>
  <c r="M536" i="60"/>
  <c r="K531" i="60"/>
  <c r="J531" i="60"/>
  <c r="I531" i="60"/>
  <c r="K530" i="60"/>
  <c r="J530" i="60"/>
  <c r="I530" i="60"/>
  <c r="I528" i="60"/>
  <c r="M528" i="60" s="1"/>
  <c r="I527" i="60"/>
  <c r="M527" i="60" s="1"/>
  <c r="I525" i="60"/>
  <c r="M525" i="60" s="1"/>
  <c r="K524" i="60"/>
  <c r="J524" i="60"/>
  <c r="I524" i="60"/>
  <c r="D524" i="60"/>
  <c r="F524" i="60" s="1"/>
  <c r="F507" i="60"/>
  <c r="F506" i="60"/>
  <c r="F505" i="60"/>
  <c r="F504" i="60"/>
  <c r="F503" i="60"/>
  <c r="M502" i="60"/>
  <c r="M501" i="60"/>
  <c r="M495" i="60"/>
  <c r="M494" i="60"/>
  <c r="M488" i="60"/>
  <c r="M487" i="60"/>
  <c r="M475" i="60"/>
  <c r="M474" i="60"/>
  <c r="M466" i="60"/>
  <c r="M465" i="60"/>
  <c r="M455" i="60"/>
  <c r="M454" i="60"/>
  <c r="M447" i="60"/>
  <c r="M446" i="60"/>
  <c r="M441" i="60"/>
  <c r="M440" i="60"/>
  <c r="M433" i="60"/>
  <c r="M432" i="60"/>
  <c r="M425" i="60"/>
  <c r="M424" i="60"/>
  <c r="D424" i="60"/>
  <c r="F424" i="60" s="1"/>
  <c r="M354" i="60"/>
  <c r="M353" i="60"/>
  <c r="M352" i="60"/>
  <c r="M351" i="60"/>
  <c r="M340" i="60"/>
  <c r="M339" i="60"/>
  <c r="M338" i="60"/>
  <c r="M337" i="60"/>
  <c r="M336" i="60"/>
  <c r="M335" i="60"/>
  <c r="D335" i="60"/>
  <c r="M321" i="60"/>
  <c r="I320" i="60"/>
  <c r="M318" i="60"/>
  <c r="I317" i="60"/>
  <c r="M315" i="60"/>
  <c r="I314" i="60"/>
  <c r="M312" i="60"/>
  <c r="I311" i="60"/>
  <c r="D311" i="60"/>
  <c r="F311" i="60" s="1"/>
  <c r="I306" i="60"/>
  <c r="M306" i="60" s="1"/>
  <c r="I305" i="60"/>
  <c r="M305" i="60" s="1"/>
  <c r="I303" i="60"/>
  <c r="M303" i="60" s="1"/>
  <c r="I302" i="60"/>
  <c r="M302" i="60" s="1"/>
  <c r="I300" i="60"/>
  <c r="M300" i="60" s="1"/>
  <c r="I299" i="60"/>
  <c r="M299" i="60" s="1"/>
  <c r="I297" i="60"/>
  <c r="M297" i="60" s="1"/>
  <c r="K296" i="60"/>
  <c r="J296" i="60"/>
  <c r="I296" i="60"/>
  <c r="I294" i="60"/>
  <c r="M294" i="60" s="1"/>
  <c r="K293" i="60"/>
  <c r="J293" i="60"/>
  <c r="I293" i="60"/>
  <c r="D293" i="60"/>
  <c r="K280" i="60"/>
  <c r="K279" i="60"/>
  <c r="K277" i="60"/>
  <c r="K276" i="60"/>
  <c r="I270" i="60"/>
  <c r="K268" i="60"/>
  <c r="K267" i="60"/>
  <c r="K265" i="60"/>
  <c r="K264" i="60"/>
  <c r="M262" i="60"/>
  <c r="K261" i="60"/>
  <c r="K256" i="60"/>
  <c r="K255" i="60"/>
  <c r="J255" i="60"/>
  <c r="I255" i="60"/>
  <c r="K253" i="60"/>
  <c r="K252" i="60"/>
  <c r="I252" i="60"/>
  <c r="I239" i="60"/>
  <c r="M231" i="60"/>
  <c r="J224" i="60"/>
  <c r="I224" i="60"/>
  <c r="I221" i="60"/>
  <c r="J193" i="60"/>
  <c r="I190" i="60"/>
  <c r="K157" i="60"/>
  <c r="K156" i="60"/>
  <c r="J156" i="60"/>
  <c r="K153" i="60"/>
  <c r="K151" i="60"/>
  <c r="K150" i="60"/>
  <c r="J150" i="60"/>
  <c r="M143" i="60"/>
  <c r="I142" i="60"/>
  <c r="M142" i="60" s="1"/>
  <c r="M140" i="60"/>
  <c r="I139" i="60"/>
  <c r="M139" i="60" s="1"/>
  <c r="M137" i="60"/>
  <c r="I136" i="60"/>
  <c r="M136" i="60" s="1"/>
  <c r="D136" i="60"/>
  <c r="F136" i="60" s="1"/>
  <c r="M124" i="60"/>
  <c r="M123" i="60"/>
  <c r="M121" i="60"/>
  <c r="M120" i="60"/>
  <c r="M118" i="60"/>
  <c r="M117" i="60"/>
  <c r="M114" i="60"/>
  <c r="M113" i="60"/>
  <c r="M111" i="60"/>
  <c r="M110" i="60"/>
  <c r="M107" i="60"/>
  <c r="M106" i="60"/>
  <c r="M104" i="60"/>
  <c r="M103" i="60"/>
  <c r="M100" i="60"/>
  <c r="M99" i="60"/>
  <c r="M97" i="60"/>
  <c r="M96" i="60"/>
  <c r="D96" i="60"/>
  <c r="F89" i="60"/>
  <c r="G16" i="60"/>
  <c r="F16" i="60"/>
  <c r="G15" i="60"/>
  <c r="F15" i="60"/>
  <c r="G14" i="60"/>
  <c r="F14" i="60"/>
  <c r="M902" i="33"/>
  <c r="I842" i="33"/>
  <c r="I840" i="33"/>
  <c r="I838" i="33"/>
  <c r="K842" i="33"/>
  <c r="K840" i="33"/>
  <c r="K838" i="33"/>
  <c r="K836" i="33"/>
  <c r="J842" i="33"/>
  <c r="J840" i="33"/>
  <c r="J838" i="33"/>
  <c r="J836" i="33"/>
  <c r="M332" i="33"/>
  <c r="M331" i="33"/>
  <c r="M65" i="37"/>
  <c r="M59" i="37"/>
  <c r="F96" i="60" l="1"/>
  <c r="D514" i="33"/>
  <c r="F513" i="33"/>
  <c r="D336" i="60"/>
  <c r="F336" i="60" s="1"/>
  <c r="F335" i="60"/>
  <c r="D294" i="60"/>
  <c r="F294" i="60" s="1"/>
  <c r="F293" i="60"/>
  <c r="M172" i="60"/>
  <c r="M240" i="60"/>
  <c r="M239" i="60"/>
  <c r="M242" i="60"/>
  <c r="M168" i="60"/>
  <c r="M243" i="60"/>
  <c r="M271" i="60"/>
  <c r="M169" i="60"/>
  <c r="M273" i="60"/>
  <c r="M270" i="60"/>
  <c r="M274" i="60"/>
  <c r="M154" i="60"/>
  <c r="M203" i="60"/>
  <c r="M205" i="60"/>
  <c r="M217" i="60"/>
  <c r="M366" i="60"/>
  <c r="M184" i="60"/>
  <c r="M237" i="60"/>
  <c r="M252" i="60"/>
  <c r="M548" i="60"/>
  <c r="M153" i="60"/>
  <c r="M234" i="60"/>
  <c r="M248" i="60"/>
  <c r="M356" i="60"/>
  <c r="M171" i="60"/>
  <c r="M156" i="60"/>
  <c r="M255" i="60"/>
  <c r="M280" i="60"/>
  <c r="M267" i="60"/>
  <c r="M392" i="60"/>
  <c r="M221" i="60"/>
  <c r="M357" i="60"/>
  <c r="M187" i="60"/>
  <c r="M358" i="60"/>
  <c r="M530" i="60"/>
  <c r="M374" i="60"/>
  <c r="M362" i="60"/>
  <c r="M166" i="60"/>
  <c r="M215" i="60"/>
  <c r="M386" i="60"/>
  <c r="M365" i="60"/>
  <c r="M162" i="60"/>
  <c r="M393" i="60"/>
  <c r="M175" i="60"/>
  <c r="M279" i="60"/>
  <c r="M293" i="60"/>
  <c r="M361" i="60"/>
  <c r="M249" i="60"/>
  <c r="M157" i="60"/>
  <c r="M186" i="60"/>
  <c r="M227" i="60"/>
  <c r="M261" i="60"/>
  <c r="M276" i="60"/>
  <c r="M177" i="60"/>
  <c r="M246" i="60"/>
  <c r="M224" i="60"/>
  <c r="M268" i="60"/>
  <c r="M296" i="60"/>
  <c r="M371" i="60"/>
  <c r="M394" i="60"/>
  <c r="M531" i="60"/>
  <c r="M194" i="60"/>
  <c r="M228" i="60"/>
  <c r="M388" i="60"/>
  <c r="M236" i="60"/>
  <c r="M209" i="60"/>
  <c r="M230" i="60"/>
  <c r="M206" i="60"/>
  <c r="M245" i="60"/>
  <c r="M277" i="60"/>
  <c r="D337" i="60"/>
  <c r="F337" i="60" s="1"/>
  <c r="M524" i="60"/>
  <c r="M379" i="60"/>
  <c r="M375" i="60"/>
  <c r="M190" i="60"/>
  <c r="M178" i="60"/>
  <c r="M183" i="60"/>
  <c r="M264" i="60"/>
  <c r="M377" i="60"/>
  <c r="M191" i="60"/>
  <c r="M202" i="60"/>
  <c r="M214" i="60"/>
  <c r="M233" i="60"/>
  <c r="M367" i="60"/>
  <c r="M389" i="60"/>
  <c r="M265" i="60"/>
  <c r="D137" i="60"/>
  <c r="M174" i="60"/>
  <c r="M225" i="60"/>
  <c r="M150" i="60"/>
  <c r="M256" i="60"/>
  <c r="M311" i="60"/>
  <c r="M383" i="60"/>
  <c r="M222" i="60"/>
  <c r="M163" i="60"/>
  <c r="M380" i="60"/>
  <c r="M193" i="60"/>
  <c r="D312" i="60"/>
  <c r="F312" i="60" s="1"/>
  <c r="M385" i="60"/>
  <c r="M253" i="60"/>
  <c r="M368" i="60"/>
  <c r="D525" i="60"/>
  <c r="M218" i="60"/>
  <c r="M151" i="60"/>
  <c r="M165" i="60"/>
  <c r="M320" i="60"/>
  <c r="M314" i="60"/>
  <c r="M359" i="60"/>
  <c r="M376" i="60"/>
  <c r="M384" i="60"/>
  <c r="M317" i="60"/>
  <c r="M370" i="60"/>
  <c r="D97" i="60"/>
  <c r="F97" i="60" s="1"/>
  <c r="M208" i="60"/>
  <c r="D425" i="60"/>
  <c r="F425" i="60" s="1"/>
  <c r="M836" i="33"/>
  <c r="M838" i="33"/>
  <c r="M840" i="33"/>
  <c r="M842" i="33"/>
  <c r="D296" i="60" l="1"/>
  <c r="F296" i="60" s="1"/>
  <c r="D515" i="33"/>
  <c r="F515" i="33" s="1"/>
  <c r="F514" i="33"/>
  <c r="D139" i="60"/>
  <c r="F139" i="60" s="1"/>
  <c r="F137" i="60"/>
  <c r="D527" i="60"/>
  <c r="F527" i="60" s="1"/>
  <c r="F525" i="60"/>
  <c r="M16" i="60"/>
  <c r="M542" i="60"/>
  <c r="M504" i="60"/>
  <c r="D338" i="60"/>
  <c r="D528" i="60"/>
  <c r="F528" i="60" s="1"/>
  <c r="D314" i="60"/>
  <c r="D432" i="60"/>
  <c r="F432" i="60" s="1"/>
  <c r="D99" i="60"/>
  <c r="D140" i="60"/>
  <c r="F140" i="60" s="1"/>
  <c r="D530" i="60"/>
  <c r="F530" i="60" s="1"/>
  <c r="D297" i="60"/>
  <c r="F297" i="60" s="1"/>
  <c r="M540" i="60"/>
  <c r="D100" i="60" l="1"/>
  <c r="F100" i="60" s="1"/>
  <c r="F99" i="60"/>
  <c r="D315" i="60"/>
  <c r="F315" i="60" s="1"/>
  <c r="F314" i="60"/>
  <c r="D339" i="60"/>
  <c r="F339" i="60" s="1"/>
  <c r="F338" i="60"/>
  <c r="D142" i="60"/>
  <c r="F142" i="60" s="1"/>
  <c r="M15" i="60"/>
  <c r="M506" i="60"/>
  <c r="M14" i="60"/>
  <c r="M20" i="60"/>
  <c r="D340" i="60"/>
  <c r="F340" i="60" s="1"/>
  <c r="D103" i="60"/>
  <c r="F103" i="60" s="1"/>
  <c r="D433" i="60"/>
  <c r="D143" i="60"/>
  <c r="F143" i="60" s="1"/>
  <c r="D299" i="60"/>
  <c r="F299" i="60" s="1"/>
  <c r="D531" i="60"/>
  <c r="F531" i="60" s="1"/>
  <c r="I357" i="33"/>
  <c r="M357" i="33" s="1"/>
  <c r="D287" i="37"/>
  <c r="D276" i="37"/>
  <c r="F276" i="37" s="1"/>
  <c r="D246" i="37"/>
  <c r="F246" i="37" s="1"/>
  <c r="D242" i="37"/>
  <c r="D141" i="37"/>
  <c r="F141" i="37" s="1"/>
  <c r="D135" i="37"/>
  <c r="D128" i="37"/>
  <c r="F128" i="37" s="1"/>
  <c r="D114" i="37"/>
  <c r="F114" i="37" s="1"/>
  <c r="D73" i="37"/>
  <c r="F73" i="37" s="1"/>
  <c r="F26" i="37"/>
  <c r="M291" i="37"/>
  <c r="M290" i="37"/>
  <c r="M289" i="37"/>
  <c r="M288" i="37"/>
  <c r="M287" i="37"/>
  <c r="M284" i="37"/>
  <c r="M282" i="37"/>
  <c r="M280" i="37"/>
  <c r="M278" i="37"/>
  <c r="M276" i="37"/>
  <c r="M272" i="37"/>
  <c r="M270" i="37"/>
  <c r="M268" i="37"/>
  <c r="M266" i="37"/>
  <c r="M264" i="37"/>
  <c r="M262" i="37"/>
  <c r="M260" i="37"/>
  <c r="M258" i="37"/>
  <c r="M256" i="37"/>
  <c r="M254" i="37"/>
  <c r="M252" i="37"/>
  <c r="M250" i="37"/>
  <c r="M248" i="37"/>
  <c r="M246" i="37"/>
  <c r="M242" i="37"/>
  <c r="M234" i="37"/>
  <c r="M227" i="37"/>
  <c r="M220" i="37"/>
  <c r="M213" i="37"/>
  <c r="M207" i="37"/>
  <c r="M199" i="37"/>
  <c r="M191" i="37"/>
  <c r="M183" i="37"/>
  <c r="M176" i="37"/>
  <c r="M169" i="37"/>
  <c r="M162" i="37"/>
  <c r="M155" i="37"/>
  <c r="M148" i="37"/>
  <c r="M141" i="37"/>
  <c r="M136" i="37"/>
  <c r="M135" i="37"/>
  <c r="M132" i="37"/>
  <c r="M130" i="37"/>
  <c r="M128" i="37"/>
  <c r="M124" i="37"/>
  <c r="M122" i="37"/>
  <c r="M120" i="37"/>
  <c r="M118" i="37"/>
  <c r="M116" i="37"/>
  <c r="M114" i="37"/>
  <c r="M107" i="37"/>
  <c r="M101" i="37"/>
  <c r="M94" i="37"/>
  <c r="M87" i="37"/>
  <c r="M80" i="37"/>
  <c r="M73" i="37"/>
  <c r="D440" i="60" l="1"/>
  <c r="F440" i="60" s="1"/>
  <c r="F433" i="60"/>
  <c r="D288" i="37"/>
  <c r="F288" i="37" s="1"/>
  <c r="F287" i="37"/>
  <c r="D136" i="37"/>
  <c r="F136" i="37" s="1"/>
  <c r="F135" i="37"/>
  <c r="D244" i="37"/>
  <c r="F244" i="37" s="1"/>
  <c r="F242" i="37"/>
  <c r="M17" i="60"/>
  <c r="E11" i="16" s="1"/>
  <c r="D533" i="60"/>
  <c r="F533" i="60" s="1"/>
  <c r="D104" i="60"/>
  <c r="F104" i="60" s="1"/>
  <c r="D317" i="60"/>
  <c r="F317" i="60" s="1"/>
  <c r="D351" i="60"/>
  <c r="D441" i="60"/>
  <c r="F441" i="60" s="1"/>
  <c r="D300" i="60"/>
  <c r="F300" i="60" s="1"/>
  <c r="M293" i="37"/>
  <c r="M16" i="37" s="1"/>
  <c r="D130" i="37"/>
  <c r="F130" i="37" s="1"/>
  <c r="D278" i="37"/>
  <c r="F278" i="37" s="1"/>
  <c r="D116" i="37"/>
  <c r="F116" i="37" s="1"/>
  <c r="D280" i="37"/>
  <c r="F280" i="37" s="1"/>
  <c r="D248" i="37"/>
  <c r="F248" i="37" s="1"/>
  <c r="D148" i="37"/>
  <c r="D80" i="37"/>
  <c r="F80" i="37" s="1"/>
  <c r="F351" i="60" l="1"/>
  <c r="D155" i="37"/>
  <c r="F155" i="37" s="1"/>
  <c r="F148" i="37"/>
  <c r="D352" i="60"/>
  <c r="F352" i="60" s="1"/>
  <c r="D118" i="37"/>
  <c r="F118" i="37" s="1"/>
  <c r="D446" i="60"/>
  <c r="F446" i="60" s="1"/>
  <c r="D106" i="60"/>
  <c r="F106" i="60" s="1"/>
  <c r="D447" i="60"/>
  <c r="F447" i="60" s="1"/>
  <c r="D353" i="60"/>
  <c r="D302" i="60"/>
  <c r="F302" i="60" s="1"/>
  <c r="D318" i="60"/>
  <c r="F318" i="60" s="1"/>
  <c r="D282" i="37"/>
  <c r="F282" i="37" s="1"/>
  <c r="D120" i="37"/>
  <c r="F120" i="37" s="1"/>
  <c r="D250" i="37"/>
  <c r="F250" i="37" s="1"/>
  <c r="D162" i="37"/>
  <c r="F162" i="37" s="1"/>
  <c r="D132" i="37"/>
  <c r="F132" i="37" s="1"/>
  <c r="D87" i="37"/>
  <c r="F87" i="37" s="1"/>
  <c r="D354" i="60" l="1"/>
  <c r="F354" i="60" s="1"/>
  <c r="F353" i="60"/>
  <c r="D122" i="37"/>
  <c r="F122" i="37" s="1"/>
  <c r="D356" i="60"/>
  <c r="F356" i="60" s="1"/>
  <c r="D107" i="60"/>
  <c r="F107" i="60" s="1"/>
  <c r="D454" i="60"/>
  <c r="F454" i="60" s="1"/>
  <c r="D303" i="60"/>
  <c r="F303" i="60" s="1"/>
  <c r="D94" i="37"/>
  <c r="D169" i="37"/>
  <c r="F169" i="37" s="1"/>
  <c r="D252" i="37"/>
  <c r="F252" i="37" s="1"/>
  <c r="D284" i="37"/>
  <c r="F284" i="37" s="1"/>
  <c r="D124" i="37"/>
  <c r="F124" i="37" s="1"/>
  <c r="D176" i="37" l="1"/>
  <c r="F176" i="37" s="1"/>
  <c r="D101" i="37"/>
  <c r="F101" i="37" s="1"/>
  <c r="F94" i="37"/>
  <c r="D183" i="37"/>
  <c r="F183" i="37" s="1"/>
  <c r="D357" i="60"/>
  <c r="F357" i="60" s="1"/>
  <c r="D320" i="60"/>
  <c r="F320" i="60" s="1"/>
  <c r="D110" i="60"/>
  <c r="F110" i="60" s="1"/>
  <c r="D305" i="60"/>
  <c r="F305" i="60" s="1"/>
  <c r="D455" i="60"/>
  <c r="D358" i="60"/>
  <c r="F358" i="60" s="1"/>
  <c r="D107" i="37"/>
  <c r="F107" i="37" s="1"/>
  <c r="D254" i="37"/>
  <c r="F254" i="37" s="1"/>
  <c r="D191" i="37"/>
  <c r="F191" i="37" s="1"/>
  <c r="D465" i="60" l="1"/>
  <c r="F465" i="60" s="1"/>
  <c r="F455" i="60"/>
  <c r="D321" i="60"/>
  <c r="F321" i="60" s="1"/>
  <c r="D306" i="60"/>
  <c r="F306" i="60" s="1"/>
  <c r="D111" i="60"/>
  <c r="D359" i="60"/>
  <c r="D199" i="37"/>
  <c r="F199" i="37" s="1"/>
  <c r="D256" i="37"/>
  <c r="D466" i="60" l="1"/>
  <c r="F466" i="60" s="1"/>
  <c r="D360" i="60"/>
  <c r="F360" i="60" s="1"/>
  <c r="F359" i="60"/>
  <c r="D113" i="60"/>
  <c r="F113" i="60" s="1"/>
  <c r="F111" i="60"/>
  <c r="D258" i="37"/>
  <c r="F258" i="37" s="1"/>
  <c r="F256" i="37"/>
  <c r="D361" i="60"/>
  <c r="F361" i="60" s="1"/>
  <c r="D114" i="60"/>
  <c r="F114" i="60" s="1"/>
  <c r="D150" i="60"/>
  <c r="F150" i="60" s="1"/>
  <c r="D474" i="60"/>
  <c r="F474" i="60" s="1"/>
  <c r="D260" i="37"/>
  <c r="F260" i="37" s="1"/>
  <c r="D207" i="37"/>
  <c r="F207" i="37" s="1"/>
  <c r="D262" i="37"/>
  <c r="F262" i="37" s="1"/>
  <c r="D117" i="60" l="1"/>
  <c r="F117" i="60" s="1"/>
  <c r="D475" i="60"/>
  <c r="F475" i="60" s="1"/>
  <c r="D151" i="60"/>
  <c r="F151" i="60" s="1"/>
  <c r="D362" i="60"/>
  <c r="D264" i="37"/>
  <c r="F264" i="37" s="1"/>
  <c r="D213" i="37"/>
  <c r="F213" i="37" s="1"/>
  <c r="D363" i="60" l="1"/>
  <c r="F363" i="60" s="1"/>
  <c r="F362" i="60"/>
  <c r="D118" i="60"/>
  <c r="D365" i="60"/>
  <c r="F365" i="60" s="1"/>
  <c r="D153" i="60"/>
  <c r="F153" i="60" s="1"/>
  <c r="D487" i="60"/>
  <c r="F487" i="60" s="1"/>
  <c r="D220" i="37"/>
  <c r="F220" i="37" s="1"/>
  <c r="D266" i="37"/>
  <c r="F266" i="37" s="1"/>
  <c r="D120" i="60" l="1"/>
  <c r="F120" i="60" s="1"/>
  <c r="F118" i="60"/>
  <c r="D121" i="60"/>
  <c r="F121" i="60" s="1"/>
  <c r="D154" i="60"/>
  <c r="F154" i="60" s="1"/>
  <c r="D488" i="60"/>
  <c r="F488" i="60" s="1"/>
  <c r="D366" i="60"/>
  <c r="F366" i="60" s="1"/>
  <c r="D227" i="37"/>
  <c r="F227" i="37" s="1"/>
  <c r="D268" i="37"/>
  <c r="F268" i="37" s="1"/>
  <c r="D123" i="60" l="1"/>
  <c r="F123" i="60" s="1"/>
  <c r="D156" i="60"/>
  <c r="F156" i="60" s="1"/>
  <c r="D367" i="60"/>
  <c r="F367" i="60" s="1"/>
  <c r="D494" i="60"/>
  <c r="F494" i="60" s="1"/>
  <c r="D270" i="37"/>
  <c r="F270" i="37" s="1"/>
  <c r="D234" i="37"/>
  <c r="F234" i="37" s="1"/>
  <c r="D124" i="60" l="1"/>
  <c r="F124" i="60" s="1"/>
  <c r="D495" i="60"/>
  <c r="F495" i="60" s="1"/>
  <c r="D157" i="60"/>
  <c r="D368" i="60"/>
  <c r="D272" i="37"/>
  <c r="F272" i="37" s="1"/>
  <c r="D369" i="60" l="1"/>
  <c r="F369" i="60" s="1"/>
  <c r="F368" i="60"/>
  <c r="D159" i="60"/>
  <c r="F159" i="60" s="1"/>
  <c r="F157" i="60"/>
  <c r="D370" i="60"/>
  <c r="F370" i="60" s="1"/>
  <c r="D160" i="60"/>
  <c r="F160" i="60" s="1"/>
  <c r="D128" i="60"/>
  <c r="F128" i="60" s="1"/>
  <c r="D501" i="60"/>
  <c r="F501" i="60" s="1"/>
  <c r="D162" i="60"/>
  <c r="F162" i="60" s="1"/>
  <c r="M255" i="33"/>
  <c r="M254" i="33"/>
  <c r="M257" i="33"/>
  <c r="D129" i="60" l="1"/>
  <c r="D371" i="60"/>
  <c r="D163" i="60"/>
  <c r="F163" i="60" s="1"/>
  <c r="D502" i="60"/>
  <c r="F502" i="60" s="1"/>
  <c r="D254" i="33"/>
  <c r="F254" i="33" s="1"/>
  <c r="C9" i="16"/>
  <c r="B9" i="16"/>
  <c r="I703" i="33"/>
  <c r="M703" i="33" s="1"/>
  <c r="I702" i="33"/>
  <c r="M702" i="33" s="1"/>
  <c r="I701" i="33"/>
  <c r="M701" i="33" s="1"/>
  <c r="M700" i="33"/>
  <c r="I709" i="33"/>
  <c r="I708" i="33"/>
  <c r="I707" i="33"/>
  <c r="I841" i="33"/>
  <c r="M841" i="33" s="1"/>
  <c r="I839" i="33"/>
  <c r="M839" i="33" s="1"/>
  <c r="I837" i="33"/>
  <c r="M837" i="33" s="1"/>
  <c r="M835" i="33"/>
  <c r="M748" i="33"/>
  <c r="M747" i="33"/>
  <c r="D747" i="33"/>
  <c r="I749" i="33"/>
  <c r="M749" i="33" s="1"/>
  <c r="I754" i="33"/>
  <c r="M754" i="33" s="1"/>
  <c r="I752" i="33"/>
  <c r="M752" i="33" s="1"/>
  <c r="I750" i="33"/>
  <c r="M750" i="33" s="1"/>
  <c r="K790" i="33"/>
  <c r="J790" i="33"/>
  <c r="I790" i="33"/>
  <c r="I792" i="33"/>
  <c r="M792" i="33" s="1"/>
  <c r="I789" i="33"/>
  <c r="M791" i="33"/>
  <c r="K789" i="33"/>
  <c r="J789" i="33"/>
  <c r="M714" i="33"/>
  <c r="M336" i="33"/>
  <c r="M330" i="33"/>
  <c r="I342" i="33"/>
  <c r="M342" i="33" s="1"/>
  <c r="F27" i="37"/>
  <c r="F129" i="60" l="1"/>
  <c r="D130" i="60"/>
  <c r="F130" i="60" s="1"/>
  <c r="D748" i="33"/>
  <c r="F748" i="33" s="1"/>
  <c r="F747" i="33"/>
  <c r="D372" i="60"/>
  <c r="F372" i="60" s="1"/>
  <c r="F371" i="60"/>
  <c r="D374" i="60"/>
  <c r="F374" i="60" s="1"/>
  <c r="D59" i="37"/>
  <c r="F59" i="37" s="1"/>
  <c r="D255" i="33"/>
  <c r="F255" i="33" s="1"/>
  <c r="D749" i="33"/>
  <c r="F749" i="33" s="1"/>
  <c r="M790" i="33"/>
  <c r="M789" i="33"/>
  <c r="F69" i="37"/>
  <c r="F16" i="37" s="1"/>
  <c r="D65" i="37" l="1"/>
  <c r="F65" i="37" s="1"/>
  <c r="D375" i="60"/>
  <c r="F375" i="60" s="1"/>
  <c r="D750" i="33"/>
  <c r="F750" i="33" s="1"/>
  <c r="F70" i="37"/>
  <c r="D376" i="60" l="1"/>
  <c r="F376" i="60" s="1"/>
  <c r="D165" i="60"/>
  <c r="F165" i="60" s="1"/>
  <c r="D257" i="33"/>
  <c r="F257" i="33" s="1"/>
  <c r="D751" i="33"/>
  <c r="F751" i="33" s="1"/>
  <c r="D377" i="60" l="1"/>
  <c r="D166" i="60"/>
  <c r="F166" i="60" s="1"/>
  <c r="D752" i="33"/>
  <c r="F752" i="33" s="1"/>
  <c r="D378" i="60" l="1"/>
  <c r="F378" i="60" s="1"/>
  <c r="F377" i="60"/>
  <c r="D379" i="60"/>
  <c r="F379" i="60" s="1"/>
  <c r="D168" i="60"/>
  <c r="F168" i="60" s="1"/>
  <c r="D753" i="33"/>
  <c r="D754" i="33" l="1"/>
  <c r="F754" i="33" s="1"/>
  <c r="F753" i="33"/>
  <c r="D380" i="60"/>
  <c r="D169" i="60"/>
  <c r="F169" i="60" s="1"/>
  <c r="D381" i="60" l="1"/>
  <c r="F381" i="60" s="1"/>
  <c r="F380" i="60"/>
  <c r="D383" i="60"/>
  <c r="F383" i="60" s="1"/>
  <c r="D171" i="60"/>
  <c r="F171" i="60" s="1"/>
  <c r="D172" i="60" l="1"/>
  <c r="F172" i="60" s="1"/>
  <c r="D384" i="60"/>
  <c r="F384" i="60" s="1"/>
  <c r="D174" i="60" l="1"/>
  <c r="F174" i="60" s="1"/>
  <c r="D385" i="60"/>
  <c r="F385" i="60" s="1"/>
  <c r="D386" i="60" l="1"/>
  <c r="D175" i="60"/>
  <c r="F175" i="60" s="1"/>
  <c r="D387" i="60" l="1"/>
  <c r="F387" i="60" s="1"/>
  <c r="F386" i="60"/>
  <c r="D388" i="60"/>
  <c r="F388" i="60" s="1"/>
  <c r="D177" i="60"/>
  <c r="F177" i="60" s="1"/>
  <c r="D178" i="60" l="1"/>
  <c r="D389" i="60"/>
  <c r="D390" i="60" l="1"/>
  <c r="F390" i="60" s="1"/>
  <c r="F389" i="60"/>
  <c r="D180" i="60"/>
  <c r="F180" i="60" s="1"/>
  <c r="F178" i="60"/>
  <c r="D392" i="60"/>
  <c r="F392" i="60" s="1"/>
  <c r="D181" i="60" l="1"/>
  <c r="D393" i="60"/>
  <c r="F393" i="60" s="1"/>
  <c r="F181" i="60" l="1"/>
  <c r="D183" i="60"/>
  <c r="D394" i="60"/>
  <c r="F394" i="60" s="1"/>
  <c r="F183" i="60" l="1"/>
  <c r="D184" i="60"/>
  <c r="D395" i="60"/>
  <c r="F395" i="60" l="1"/>
  <c r="F184" i="60"/>
  <c r="D186" i="60"/>
  <c r="D397" i="60"/>
  <c r="F397" i="60" s="1"/>
  <c r="F186" i="60" l="1"/>
  <c r="D187" i="60"/>
  <c r="F187" i="60" s="1"/>
  <c r="D398" i="60"/>
  <c r="D399" i="60" l="1"/>
  <c r="F399" i="60" s="1"/>
  <c r="F398" i="60"/>
  <c r="D400" i="60"/>
  <c r="F400" i="60" s="1"/>
  <c r="D190" i="60"/>
  <c r="F190" i="60" s="1"/>
  <c r="D401" i="60" l="1"/>
  <c r="F401" i="60" s="1"/>
  <c r="D191" i="60"/>
  <c r="F191" i="60" s="1"/>
  <c r="D403" i="60" l="1"/>
  <c r="F403" i="60" s="1"/>
  <c r="D404" i="60" l="1"/>
  <c r="F404" i="60" s="1"/>
  <c r="D405" i="60"/>
  <c r="F405" i="60" s="1"/>
  <c r="D406" i="60" l="1"/>
  <c r="D407" i="60"/>
  <c r="F406" i="60"/>
  <c r="D193" i="60"/>
  <c r="F193" i="60" s="1"/>
  <c r="F407" i="60" l="1"/>
  <c r="D194" i="60"/>
  <c r="D409" i="60" l="1"/>
  <c r="F409" i="60" s="1"/>
  <c r="D196" i="60"/>
  <c r="F196" i="60" s="1"/>
  <c r="F194" i="60"/>
  <c r="D197" i="60"/>
  <c r="F197" i="60" s="1"/>
  <c r="D410" i="60" l="1"/>
  <c r="D199" i="60"/>
  <c r="F199" i="60" s="1"/>
  <c r="D411" i="60" l="1"/>
  <c r="F410" i="60"/>
  <c r="D200" i="60"/>
  <c r="F200" i="60" s="1"/>
  <c r="F411" i="60" l="1"/>
  <c r="D413" i="60"/>
  <c r="D202" i="60"/>
  <c r="F202" i="60" s="1"/>
  <c r="F413" i="60" l="1"/>
  <c r="D415" i="60"/>
  <c r="F415" i="60" s="1"/>
  <c r="D203" i="60"/>
  <c r="F203" i="60" s="1"/>
  <c r="D205" i="60" l="1"/>
  <c r="F205" i="60" s="1"/>
  <c r="D416" i="60"/>
  <c r="F416" i="60" s="1"/>
  <c r="D206" i="60"/>
  <c r="F206" i="60" s="1"/>
  <c r="D208" i="60" l="1"/>
  <c r="F208" i="60" s="1"/>
  <c r="D209" i="60" l="1"/>
  <c r="D211" i="60" l="1"/>
  <c r="F211" i="60" s="1"/>
  <c r="F209" i="60"/>
  <c r="D212" i="60"/>
  <c r="F212" i="60" s="1"/>
  <c r="D214" i="60" l="1"/>
  <c r="F214" i="60" s="1"/>
  <c r="D215" i="60" l="1"/>
  <c r="F215" i="60" s="1"/>
  <c r="D217" i="60" l="1"/>
  <c r="F217" i="60" s="1"/>
  <c r="D218" i="60" l="1"/>
  <c r="F218" i="60" s="1"/>
  <c r="D221" i="60" l="1"/>
  <c r="F221" i="60" s="1"/>
  <c r="D222" i="60" l="1"/>
  <c r="F222" i="60" s="1"/>
  <c r="D224" i="60" l="1"/>
  <c r="F224" i="60" s="1"/>
  <c r="D225" i="60" l="1"/>
  <c r="F225" i="60" s="1"/>
  <c r="D227" i="60" l="1"/>
  <c r="F227" i="60" s="1"/>
  <c r="D228" i="60" l="1"/>
  <c r="F228" i="60" s="1"/>
  <c r="D230" i="60" l="1"/>
  <c r="F230" i="60" s="1"/>
  <c r="D231" i="60" l="1"/>
  <c r="F231" i="60" s="1"/>
  <c r="D233" i="60" l="1"/>
  <c r="F233" i="60" s="1"/>
  <c r="D234" i="60" l="1"/>
  <c r="F234" i="60" s="1"/>
  <c r="D236" i="60" l="1"/>
  <c r="F236" i="60" s="1"/>
  <c r="D237" i="60" l="1"/>
  <c r="F237" i="60" s="1"/>
  <c r="D239" i="60" l="1"/>
  <c r="F239" i="60" s="1"/>
  <c r="D240" i="60" l="1"/>
  <c r="F240" i="60" s="1"/>
  <c r="D242" i="60" l="1"/>
  <c r="F242" i="60" s="1"/>
  <c r="D243" i="60" l="1"/>
  <c r="F243" i="60" s="1"/>
  <c r="D245" i="60" l="1"/>
  <c r="F245" i="60" s="1"/>
  <c r="D246" i="60" l="1"/>
  <c r="F246" i="60" s="1"/>
  <c r="D248" i="60" l="1"/>
  <c r="F248" i="60" s="1"/>
  <c r="D249" i="60" l="1"/>
  <c r="F249" i="60" s="1"/>
  <c r="D252" i="60" l="1"/>
  <c r="F252" i="60" s="1"/>
  <c r="D253" i="60" l="1"/>
  <c r="F253" i="60" s="1"/>
  <c r="D255" i="60" l="1"/>
  <c r="F255" i="60" s="1"/>
  <c r="D256" i="60" l="1"/>
  <c r="D258" i="60" l="1"/>
  <c r="F258" i="60" s="1"/>
  <c r="F256" i="60"/>
  <c r="D259" i="60"/>
  <c r="F259" i="60" s="1"/>
  <c r="D261" i="60" l="1"/>
  <c r="F261" i="60" s="1"/>
  <c r="D262" i="60" l="1"/>
  <c r="F262" i="60" s="1"/>
  <c r="D264" i="60" l="1"/>
  <c r="F264" i="60" s="1"/>
  <c r="D265" i="60" l="1"/>
  <c r="F265" i="60" s="1"/>
  <c r="H13" i="29"/>
  <c r="I13" i="29"/>
  <c r="J13" i="29"/>
  <c r="K13" i="29"/>
  <c r="L13" i="29"/>
  <c r="H14" i="29"/>
  <c r="I14" i="29"/>
  <c r="J14" i="29"/>
  <c r="K14" i="29"/>
  <c r="L14" i="29"/>
  <c r="H15" i="29"/>
  <c r="I15" i="29"/>
  <c r="J15" i="29"/>
  <c r="K15" i="29"/>
  <c r="L15" i="29"/>
  <c r="H16" i="29"/>
  <c r="I16" i="29"/>
  <c r="J16" i="29"/>
  <c r="K16" i="29"/>
  <c r="L16" i="29"/>
  <c r="D216" i="29"/>
  <c r="D197" i="29"/>
  <c r="D198" i="29" s="1"/>
  <c r="D177" i="29"/>
  <c r="D163" i="29"/>
  <c r="D139" i="29"/>
  <c r="D68" i="29"/>
  <c r="D61" i="29"/>
  <c r="F265" i="29"/>
  <c r="F215" i="29"/>
  <c r="F185" i="29"/>
  <c r="F186" i="29"/>
  <c r="F187" i="29"/>
  <c r="F188" i="29"/>
  <c r="F189" i="29"/>
  <c r="F190" i="29"/>
  <c r="F191" i="29"/>
  <c r="F192" i="29"/>
  <c r="F193" i="29"/>
  <c r="F194" i="29"/>
  <c r="F195" i="29"/>
  <c r="F196" i="29"/>
  <c r="F263" i="29"/>
  <c r="F264" i="29"/>
  <c r="F266" i="29"/>
  <c r="F269" i="29"/>
  <c r="C20" i="16"/>
  <c r="B20" i="16"/>
  <c r="C16" i="16"/>
  <c r="C14" i="16"/>
  <c r="B14" i="16"/>
  <c r="C13" i="16"/>
  <c r="F12" i="33"/>
  <c r="B13" i="16" s="1"/>
  <c r="B16" i="16"/>
  <c r="F140" i="29" l="1"/>
  <c r="F139" i="29"/>
  <c r="D62" i="29"/>
  <c r="F62" i="29" s="1"/>
  <c r="F61" i="29"/>
  <c r="D267" i="60"/>
  <c r="F267" i="60" s="1"/>
  <c r="M16" i="29"/>
  <c r="M14" i="29"/>
  <c r="M13" i="29"/>
  <c r="M15" i="29"/>
  <c r="D69" i="29"/>
  <c r="D70" i="29" s="1"/>
  <c r="D71" i="29" s="1"/>
  <c r="D199" i="29"/>
  <c r="D178" i="29"/>
  <c r="D181" i="29" s="1"/>
  <c r="F181" i="29" s="1"/>
  <c r="D82" i="29"/>
  <c r="D84" i="29" s="1"/>
  <c r="D200" i="29"/>
  <c r="D165" i="29"/>
  <c r="D166" i="29" s="1"/>
  <c r="D141" i="29"/>
  <c r="F141" i="29" s="1"/>
  <c r="E16" i="16"/>
  <c r="D201" i="29" l="1"/>
  <c r="D202" i="29"/>
  <c r="M17" i="29"/>
  <c r="D268" i="60"/>
  <c r="F268" i="60" s="1"/>
  <c r="E20" i="16"/>
  <c r="D203" i="29"/>
  <c r="D167" i="29"/>
  <c r="F142" i="29"/>
  <c r="D86" i="29"/>
  <c r="D270" i="60" l="1"/>
  <c r="F270" i="60" s="1"/>
  <c r="D205" i="29"/>
  <c r="D143" i="29"/>
  <c r="D88" i="29"/>
  <c r="D90" i="29" s="1"/>
  <c r="I797" i="33"/>
  <c r="M797" i="33" s="1"/>
  <c r="K796" i="33"/>
  <c r="K798" i="33" s="1"/>
  <c r="J796" i="33"/>
  <c r="J798" i="33" s="1"/>
  <c r="I796" i="33"/>
  <c r="I806" i="33"/>
  <c r="M806" i="33" s="1"/>
  <c r="I803" i="33"/>
  <c r="M803" i="33" s="1"/>
  <c r="I800" i="33"/>
  <c r="M800" i="33" s="1"/>
  <c r="I805" i="33"/>
  <c r="I802" i="33"/>
  <c r="I799" i="33"/>
  <c r="D206" i="29" l="1"/>
  <c r="F206" i="29" s="1"/>
  <c r="F205" i="29"/>
  <c r="F143" i="29"/>
  <c r="D271" i="60"/>
  <c r="F271" i="60" s="1"/>
  <c r="I801" i="33"/>
  <c r="M801" i="33" s="1"/>
  <c r="I798" i="33"/>
  <c r="I804" i="33"/>
  <c r="M804" i="33" s="1"/>
  <c r="I807" i="33"/>
  <c r="M807" i="33" s="1"/>
  <c r="D207" i="29"/>
  <c r="F207" i="29" s="1"/>
  <c r="D92" i="29"/>
  <c r="M805" i="33"/>
  <c r="M802" i="33"/>
  <c r="M799" i="33"/>
  <c r="M798" i="33"/>
  <c r="M796" i="33"/>
  <c r="D145" i="29" l="1"/>
  <c r="F144" i="29"/>
  <c r="D208" i="29"/>
  <c r="F208" i="29" s="1"/>
  <c r="D273" i="60"/>
  <c r="F273" i="60" s="1"/>
  <c r="M726" i="33"/>
  <c r="M723" i="33"/>
  <c r="D811" i="33"/>
  <c r="F811" i="33" s="1"/>
  <c r="M814" i="33"/>
  <c r="M813" i="33"/>
  <c r="M812" i="33"/>
  <c r="M811" i="33"/>
  <c r="D779" i="33"/>
  <c r="F779" i="33" s="1"/>
  <c r="K785" i="33"/>
  <c r="K786" i="33" s="1"/>
  <c r="K783" i="33"/>
  <c r="K784" i="33" s="1"/>
  <c r="K781" i="33"/>
  <c r="K782" i="33" s="1"/>
  <c r="K779" i="33"/>
  <c r="J785" i="33"/>
  <c r="J786" i="33" s="1"/>
  <c r="J783" i="33"/>
  <c r="J784" i="33" s="1"/>
  <c r="J781" i="33"/>
  <c r="J782" i="33" s="1"/>
  <c r="J779" i="33"/>
  <c r="J780" i="33" s="1"/>
  <c r="I785" i="33"/>
  <c r="I786" i="33" s="1"/>
  <c r="I783" i="33"/>
  <c r="I784" i="33" s="1"/>
  <c r="I781" i="33"/>
  <c r="I779" i="33"/>
  <c r="I780" i="33" s="1"/>
  <c r="D769" i="33"/>
  <c r="I776" i="33"/>
  <c r="M776" i="33" s="1"/>
  <c r="I774" i="33"/>
  <c r="M774" i="33" s="1"/>
  <c r="I772" i="33"/>
  <c r="M772" i="33" s="1"/>
  <c r="M770" i="33"/>
  <c r="D758" i="33"/>
  <c r="I765" i="33"/>
  <c r="M765" i="33" s="1"/>
  <c r="I763" i="33"/>
  <c r="M763" i="33" s="1"/>
  <c r="I761" i="33"/>
  <c r="M761" i="33" s="1"/>
  <c r="I759" i="33"/>
  <c r="M759" i="33" s="1"/>
  <c r="D759" i="33" l="1"/>
  <c r="F758" i="33"/>
  <c r="D770" i="33"/>
  <c r="F770" i="33" s="1"/>
  <c r="F769" i="33"/>
  <c r="F145" i="29"/>
  <c r="D812" i="33"/>
  <c r="F812" i="33" s="1"/>
  <c r="D274" i="60"/>
  <c r="F274" i="60" s="1"/>
  <c r="D226" i="29"/>
  <c r="D94" i="29"/>
  <c r="D780" i="33"/>
  <c r="F780" i="33" s="1"/>
  <c r="D813" i="33"/>
  <c r="F813" i="33" s="1"/>
  <c r="M781" i="33"/>
  <c r="M783" i="33"/>
  <c r="M785" i="33"/>
  <c r="I782" i="33"/>
  <c r="M782" i="33" s="1"/>
  <c r="M779" i="33"/>
  <c r="M784" i="33"/>
  <c r="K780" i="33"/>
  <c r="M780" i="33" s="1"/>
  <c r="M786" i="33"/>
  <c r="D771" i="33"/>
  <c r="D772" i="33" l="1"/>
  <c r="F772" i="33" s="1"/>
  <c r="F771" i="33"/>
  <c r="D760" i="33"/>
  <c r="F759" i="33"/>
  <c r="D147" i="29"/>
  <c r="F146" i="29"/>
  <c r="D276" i="60"/>
  <c r="F276" i="60" s="1"/>
  <c r="D781" i="33"/>
  <c r="D234" i="29"/>
  <c r="D243" i="29" s="1"/>
  <c r="D96" i="29"/>
  <c r="D98" i="29" s="1"/>
  <c r="D100" i="29" s="1"/>
  <c r="D102" i="29" s="1"/>
  <c r="D814" i="33"/>
  <c r="F814" i="33" s="1"/>
  <c r="D773" i="33"/>
  <c r="F760" i="33" l="1"/>
  <c r="D761" i="33"/>
  <c r="D774" i="33"/>
  <c r="F774" i="33" s="1"/>
  <c r="F773" i="33"/>
  <c r="D782" i="33"/>
  <c r="F781" i="33"/>
  <c r="F147" i="29"/>
  <c r="D817" i="33"/>
  <c r="F817" i="33" s="1"/>
  <c r="D245" i="29"/>
  <c r="D277" i="60"/>
  <c r="F277" i="60" s="1"/>
  <c r="D104" i="29"/>
  <c r="D106" i="29"/>
  <c r="D775" i="33"/>
  <c r="D783" i="33" l="1"/>
  <c r="F782" i="33"/>
  <c r="D776" i="33"/>
  <c r="F776" i="33" s="1"/>
  <c r="F775" i="33"/>
  <c r="F761" i="33"/>
  <c r="D762" i="33"/>
  <c r="F148" i="29"/>
  <c r="D149" i="29"/>
  <c r="D818" i="33"/>
  <c r="F818" i="33" s="1"/>
  <c r="D819" i="33"/>
  <c r="F819" i="33" s="1"/>
  <c r="D247" i="29"/>
  <c r="D279" i="60"/>
  <c r="F279" i="60" s="1"/>
  <c r="D108" i="29"/>
  <c r="F762" i="33" l="1"/>
  <c r="D763" i="33"/>
  <c r="D784" i="33"/>
  <c r="F783" i="33"/>
  <c r="D785" i="33"/>
  <c r="F150" i="29"/>
  <c r="F149" i="29"/>
  <c r="D151" i="29"/>
  <c r="D820" i="33"/>
  <c r="F820" i="33" s="1"/>
  <c r="D249" i="29"/>
  <c r="D280" i="60"/>
  <c r="F280" i="60" s="1"/>
  <c r="F763" i="33" l="1"/>
  <c r="D764" i="33"/>
  <c r="D786" i="33"/>
  <c r="F785" i="33"/>
  <c r="F784" i="33"/>
  <c r="D789" i="33"/>
  <c r="F789" i="33" s="1"/>
  <c r="D154" i="29"/>
  <c r="F151" i="29"/>
  <c r="D823" i="33"/>
  <c r="F823" i="33" s="1"/>
  <c r="D110" i="29"/>
  <c r="F764" i="33" l="1"/>
  <c r="D765" i="33"/>
  <c r="F765" i="33" s="1"/>
  <c r="F786" i="33"/>
  <c r="D790" i="33"/>
  <c r="D155" i="29"/>
  <c r="F155" i="29" s="1"/>
  <c r="F154" i="29"/>
  <c r="D824" i="33"/>
  <c r="F824" i="33" s="1"/>
  <c r="D283" i="60"/>
  <c r="F283" i="60" s="1"/>
  <c r="F797" i="33"/>
  <c r="F798" i="33"/>
  <c r="F790" i="33" l="1"/>
  <c r="D791" i="33"/>
  <c r="D284" i="60"/>
  <c r="F284" i="60" s="1"/>
  <c r="D825" i="33"/>
  <c r="F825" i="33" s="1"/>
  <c r="F799" i="33"/>
  <c r="D792" i="33" l="1"/>
  <c r="F792" i="33" s="1"/>
  <c r="F791" i="33"/>
  <c r="D286" i="60"/>
  <c r="F286" i="60" s="1"/>
  <c r="D826" i="33"/>
  <c r="F826" i="33" s="1"/>
  <c r="F800" i="33"/>
  <c r="F801" i="33"/>
  <c r="D287" i="60" l="1"/>
  <c r="F287" i="60" s="1"/>
  <c r="F802" i="33"/>
  <c r="F803" i="33" l="1"/>
  <c r="F804" i="33"/>
  <c r="D112" i="29"/>
  <c r="F805" i="33" l="1"/>
  <c r="F806" i="33" l="1"/>
  <c r="F807" i="33"/>
  <c r="D114" i="29"/>
  <c r="D116" i="29" l="1"/>
  <c r="D118" i="29" l="1"/>
  <c r="D120" i="29" l="1"/>
  <c r="D122" i="29" l="1"/>
  <c r="D124" i="29" l="1"/>
  <c r="D125" i="29" l="1"/>
  <c r="D126" i="29" l="1"/>
  <c r="D127" i="29" l="1"/>
  <c r="D128" i="29" l="1"/>
  <c r="D129" i="29" l="1"/>
  <c r="D130" i="29" l="1"/>
  <c r="I775" i="33" l="1"/>
  <c r="M775" i="33" s="1"/>
  <c r="I773" i="33"/>
  <c r="I771" i="33"/>
  <c r="I764" i="33"/>
  <c r="M764" i="33" s="1"/>
  <c r="I762" i="33"/>
  <c r="M762" i="33" s="1"/>
  <c r="I760" i="33"/>
  <c r="M760" i="33" s="1"/>
  <c r="I758" i="33"/>
  <c r="M758" i="33" s="1"/>
  <c r="M773" i="33"/>
  <c r="M771" i="33"/>
  <c r="M769" i="33"/>
  <c r="F275" i="33"/>
  <c r="M323" i="33"/>
  <c r="M322" i="33"/>
  <c r="M321" i="33"/>
  <c r="I302" i="33"/>
  <c r="M302" i="33" s="1"/>
  <c r="M301" i="33"/>
  <c r="M300" i="33"/>
  <c r="M299" i="33"/>
  <c r="F274" i="33"/>
  <c r="F16" i="33" s="1"/>
  <c r="D871" i="33"/>
  <c r="D859" i="33"/>
  <c r="M874" i="33"/>
  <c r="M873" i="33"/>
  <c r="M872" i="33"/>
  <c r="M871" i="33"/>
  <c r="M862" i="33"/>
  <c r="M861" i="33"/>
  <c r="M860" i="33"/>
  <c r="M859" i="33"/>
  <c r="F848" i="33"/>
  <c r="F847" i="33"/>
  <c r="F21" i="33" s="1"/>
  <c r="F845" i="33"/>
  <c r="F846" i="33"/>
  <c r="M829" i="33"/>
  <c r="M713" i="33"/>
  <c r="D872" i="33" l="1"/>
  <c r="F872" i="33" s="1"/>
  <c r="F871" i="33"/>
  <c r="D860" i="33"/>
  <c r="F860" i="33" s="1"/>
  <c r="F859" i="33"/>
  <c r="M359" i="33"/>
  <c r="D873" i="33"/>
  <c r="D861" i="33"/>
  <c r="F861" i="33" s="1"/>
  <c r="I753" i="33"/>
  <c r="M753" i="33" s="1"/>
  <c r="I751" i="33"/>
  <c r="M751" i="33" s="1"/>
  <c r="F844" i="33"/>
  <c r="F731" i="33"/>
  <c r="F730" i="33"/>
  <c r="F20" i="33" s="1"/>
  <c r="F728" i="33"/>
  <c r="M709" i="33"/>
  <c r="M708" i="33"/>
  <c r="M707" i="33"/>
  <c r="M706" i="33"/>
  <c r="M685" i="33"/>
  <c r="M684" i="33"/>
  <c r="M673" i="33"/>
  <c r="M667" i="33"/>
  <c r="M670" i="33"/>
  <c r="M669" i="33"/>
  <c r="M668" i="33"/>
  <c r="D656" i="33"/>
  <c r="M656" i="33"/>
  <c r="D614" i="33"/>
  <c r="F614" i="33" s="1"/>
  <c r="M620" i="33"/>
  <c r="M632" i="33"/>
  <c r="M626" i="33"/>
  <c r="M614" i="33"/>
  <c r="I697" i="33"/>
  <c r="M697" i="33" s="1"/>
  <c r="I696" i="33"/>
  <c r="M696" i="33" s="1"/>
  <c r="I695" i="33"/>
  <c r="M695" i="33" s="1"/>
  <c r="M692" i="33"/>
  <c r="M691" i="33"/>
  <c r="M690" i="33"/>
  <c r="I687" i="33"/>
  <c r="M687" i="33" s="1"/>
  <c r="M686" i="33"/>
  <c r="M676" i="33"/>
  <c r="M675" i="33"/>
  <c r="M674" i="33"/>
  <c r="M664" i="33"/>
  <c r="M663" i="33"/>
  <c r="M662" i="33"/>
  <c r="I659" i="33"/>
  <c r="M659" i="33" s="1"/>
  <c r="I658" i="33"/>
  <c r="M658" i="33" s="1"/>
  <c r="I657" i="33"/>
  <c r="M657" i="33" s="1"/>
  <c r="I646" i="33"/>
  <c r="M646" i="33" s="1"/>
  <c r="I645" i="33"/>
  <c r="M645" i="33" s="1"/>
  <c r="I644" i="33"/>
  <c r="M644" i="33" s="1"/>
  <c r="I643" i="33"/>
  <c r="I640" i="33"/>
  <c r="M640" i="33" s="1"/>
  <c r="I639" i="33"/>
  <c r="M639" i="33" s="1"/>
  <c r="I638" i="33"/>
  <c r="M638" i="33" s="1"/>
  <c r="M635" i="33"/>
  <c r="M634" i="33"/>
  <c r="M633" i="33"/>
  <c r="M629" i="33"/>
  <c r="M628" i="33"/>
  <c r="M627" i="33"/>
  <c r="I623" i="33"/>
  <c r="M623" i="33" s="1"/>
  <c r="I622" i="33"/>
  <c r="M622" i="33" s="1"/>
  <c r="I621" i="33"/>
  <c r="M621" i="33" s="1"/>
  <c r="I617" i="33"/>
  <c r="M617" i="33" s="1"/>
  <c r="I616" i="33"/>
  <c r="M616" i="33" s="1"/>
  <c r="I615" i="33"/>
  <c r="M615" i="33" s="1"/>
  <c r="D874" i="33" l="1"/>
  <c r="F874" i="33" s="1"/>
  <c r="F873" i="33"/>
  <c r="F656" i="33"/>
  <c r="M844" i="33"/>
  <c r="M20" i="33" s="1"/>
  <c r="D862" i="33"/>
  <c r="D657" i="33"/>
  <c r="M643" i="33"/>
  <c r="D615" i="33"/>
  <c r="F615" i="33" s="1"/>
  <c r="D658" i="33" l="1"/>
  <c r="F658" i="33" s="1"/>
  <c r="F657" i="33"/>
  <c r="F862" i="33"/>
  <c r="D863" i="33"/>
  <c r="D659" i="33"/>
  <c r="F659" i="33" s="1"/>
  <c r="D616" i="33"/>
  <c r="F616" i="33" s="1"/>
  <c r="D864" i="33" l="1"/>
  <c r="F863" i="33"/>
  <c r="D617" i="33"/>
  <c r="D662" i="33"/>
  <c r="F662" i="33" s="1"/>
  <c r="D620" i="33" l="1"/>
  <c r="F617" i="33"/>
  <c r="F864" i="33"/>
  <c r="D865" i="33"/>
  <c r="D663" i="33"/>
  <c r="F663" i="33" s="1"/>
  <c r="D866" i="33" l="1"/>
  <c r="F865" i="33"/>
  <c r="D621" i="33"/>
  <c r="F620" i="33"/>
  <c r="D664" i="33"/>
  <c r="F664" i="33" s="1"/>
  <c r="D622" i="33" l="1"/>
  <c r="F621" i="33"/>
  <c r="F866" i="33"/>
  <c r="D867" i="33"/>
  <c r="F867" i="33" s="1"/>
  <c r="D667" i="33"/>
  <c r="F667" i="33" s="1"/>
  <c r="D623" i="33" l="1"/>
  <c r="F622" i="33"/>
  <c r="D668" i="33"/>
  <c r="D669" i="33" l="1"/>
  <c r="F668" i="33"/>
  <c r="F623" i="33"/>
  <c r="D626" i="33"/>
  <c r="D627" i="33" l="1"/>
  <c r="F626" i="33"/>
  <c r="D670" i="33"/>
  <c r="F669" i="33"/>
  <c r="D673" i="33" l="1"/>
  <c r="F670" i="33"/>
  <c r="D674" i="33"/>
  <c r="D628" i="33"/>
  <c r="F627" i="33"/>
  <c r="F628" i="33" l="1"/>
  <c r="D629" i="33"/>
  <c r="D675" i="33"/>
  <c r="F674" i="33"/>
  <c r="F673" i="33"/>
  <c r="D676" i="33" l="1"/>
  <c r="F675" i="33"/>
  <c r="D632" i="33"/>
  <c r="F629" i="33"/>
  <c r="D633" i="33" l="1"/>
  <c r="F632" i="33"/>
  <c r="F676" i="33"/>
  <c r="D679" i="33"/>
  <c r="F679" i="33" l="1"/>
  <c r="D680" i="33"/>
  <c r="D681" i="33"/>
  <c r="F681" i="33" s="1"/>
  <c r="D634" i="33"/>
  <c r="F633" i="33"/>
  <c r="D635" i="33" l="1"/>
  <c r="F634" i="33"/>
  <c r="F680" i="33"/>
  <c r="D684" i="33"/>
  <c r="F684" i="33" l="1"/>
  <c r="D685" i="33"/>
  <c r="D638" i="33"/>
  <c r="F635" i="33"/>
  <c r="F685" i="33" l="1"/>
  <c r="D686" i="33"/>
  <c r="D687" i="33" s="1"/>
  <c r="D639" i="33"/>
  <c r="F638" i="33"/>
  <c r="F687" i="33" l="1"/>
  <c r="D690" i="33"/>
  <c r="F690" i="33" s="1"/>
  <c r="F686" i="33"/>
  <c r="D640" i="33"/>
  <c r="F639" i="33"/>
  <c r="D691" i="33"/>
  <c r="F691" i="33" l="1"/>
  <c r="D643" i="33"/>
  <c r="F640" i="33"/>
  <c r="D692" i="33"/>
  <c r="F692" i="33" l="1"/>
  <c r="D644" i="33"/>
  <c r="F643" i="33"/>
  <c r="D695" i="33"/>
  <c r="F695" i="33" s="1"/>
  <c r="D696" i="33" l="1"/>
  <c r="D645" i="33"/>
  <c r="F644" i="33"/>
  <c r="G16" i="29"/>
  <c r="G15" i="29"/>
  <c r="G14" i="29"/>
  <c r="G13" i="29"/>
  <c r="F14" i="29"/>
  <c r="F15" i="29"/>
  <c r="F16" i="29"/>
  <c r="F13" i="29"/>
  <c r="F49" i="29"/>
  <c r="F48" i="29"/>
  <c r="M262" i="33"/>
  <c r="M895" i="33"/>
  <c r="F696" i="33" l="1"/>
  <c r="D697" i="33"/>
  <c r="D646" i="33"/>
  <c r="F645" i="33"/>
  <c r="F214" i="29"/>
  <c r="D65" i="29"/>
  <c r="F65" i="29" s="1"/>
  <c r="F697" i="33" l="1"/>
  <c r="D700" i="33"/>
  <c r="D701" i="33" s="1"/>
  <c r="D649" i="33"/>
  <c r="F646" i="33"/>
  <c r="D66" i="29"/>
  <c r="F66" i="29" s="1"/>
  <c r="D51" i="29"/>
  <c r="F51" i="29" s="1"/>
  <c r="F701" i="33" l="1"/>
  <c r="D702" i="33"/>
  <c r="F702" i="33" s="1"/>
  <c r="F700" i="33"/>
  <c r="D703" i="33"/>
  <c r="F703" i="33" s="1"/>
  <c r="F649" i="33"/>
  <c r="D650" i="33"/>
  <c r="F52" i="29"/>
  <c r="D651" i="33" l="1"/>
  <c r="F650" i="33"/>
  <c r="F262" i="29"/>
  <c r="D652" i="33" l="1"/>
  <c r="F652" i="33" s="1"/>
  <c r="F651" i="33"/>
  <c r="F54" i="29"/>
  <c r="D369" i="33" l="1"/>
  <c r="F369" i="33" s="1"/>
  <c r="D446" i="33"/>
  <c r="F446" i="33" s="1"/>
  <c r="D430" i="33"/>
  <c r="F421" i="33"/>
  <c r="F18" i="33" s="1"/>
  <c r="F361" i="33"/>
  <c r="F17" i="33" s="1"/>
  <c r="F430" i="33" l="1"/>
  <c r="D447" i="33"/>
  <c r="F447" i="33" s="1"/>
  <c r="D459" i="33"/>
  <c r="F459" i="33" s="1"/>
  <c r="D431" i="33"/>
  <c r="F431" i="33" s="1"/>
  <c r="D370" i="33"/>
  <c r="F370" i="33" s="1"/>
  <c r="D432" i="33" l="1"/>
  <c r="F432" i="33" s="1"/>
  <c r="D448" i="33"/>
  <c r="F448" i="33" s="1"/>
  <c r="D460" i="33"/>
  <c r="F460" i="33" s="1"/>
  <c r="D449" i="33"/>
  <c r="F449" i="33" s="1"/>
  <c r="D433" i="33"/>
  <c r="F433" i="33" s="1"/>
  <c r="D461" i="33" l="1"/>
  <c r="F461" i="33" s="1"/>
  <c r="D450" i="33"/>
  <c r="F450" i="33" s="1"/>
  <c r="D434" i="33"/>
  <c r="F434" i="33" s="1"/>
  <c r="D462" i="33" l="1"/>
  <c r="F462" i="33" s="1"/>
  <c r="D451" i="33"/>
  <c r="F451" i="33" s="1"/>
  <c r="D435" i="33"/>
  <c r="F435" i="33" s="1"/>
  <c r="D436" i="33" l="1"/>
  <c r="F436" i="33" s="1"/>
  <c r="D437" i="33" l="1"/>
  <c r="M247" i="33"/>
  <c r="F437" i="33" l="1"/>
  <c r="D438" i="33"/>
  <c r="F438" i="33" s="1"/>
  <c r="D247" i="33"/>
  <c r="F247" i="33" s="1"/>
  <c r="I240" i="33"/>
  <c r="D248" i="33" l="1"/>
  <c r="F248" i="33" s="1"/>
  <c r="D234" i="33"/>
  <c r="F234" i="33" s="1"/>
  <c r="M242" i="33"/>
  <c r="M241" i="33"/>
  <c r="M240" i="33"/>
  <c r="M236" i="33"/>
  <c r="M235" i="33"/>
  <c r="M234" i="33"/>
  <c r="D222" i="33"/>
  <c r="K230" i="33"/>
  <c r="K229" i="33"/>
  <c r="K228" i="33"/>
  <c r="K227" i="33"/>
  <c r="J230" i="33"/>
  <c r="J229" i="33"/>
  <c r="J228" i="33"/>
  <c r="J227" i="33"/>
  <c r="I227" i="33"/>
  <c r="I230" i="33"/>
  <c r="I229" i="33"/>
  <c r="I228" i="33"/>
  <c r="M225" i="33"/>
  <c r="K222" i="33"/>
  <c r="J222" i="33"/>
  <c r="I222" i="33"/>
  <c r="D223" i="33" l="1"/>
  <c r="F223" i="33" s="1"/>
  <c r="F222" i="33"/>
  <c r="D249" i="33"/>
  <c r="F249" i="33" s="1"/>
  <c r="M222" i="33"/>
  <c r="D235" i="33"/>
  <c r="D224" i="33"/>
  <c r="F224" i="33" s="1"/>
  <c r="M229" i="33"/>
  <c r="M230" i="33"/>
  <c r="M228" i="33"/>
  <c r="I220" i="33"/>
  <c r="K219" i="33"/>
  <c r="J219" i="33"/>
  <c r="K218" i="33"/>
  <c r="J218" i="33"/>
  <c r="I218" i="33"/>
  <c r="K217" i="33"/>
  <c r="J217" i="33"/>
  <c r="I216" i="33"/>
  <c r="K215" i="33"/>
  <c r="J215" i="33"/>
  <c r="K203" i="33"/>
  <c r="K204" i="33"/>
  <c r="K205" i="33"/>
  <c r="J205" i="33"/>
  <c r="J204" i="33"/>
  <c r="J203" i="33"/>
  <c r="I205" i="33"/>
  <c r="I204" i="33"/>
  <c r="I203" i="33"/>
  <c r="D236" i="33" l="1"/>
  <c r="F236" i="33" s="1"/>
  <c r="F235" i="33"/>
  <c r="D237" i="33"/>
  <c r="F237" i="33" s="1"/>
  <c r="D225" i="33"/>
  <c r="F225" i="33" s="1"/>
  <c r="D238" i="33" l="1"/>
  <c r="F238" i="33" s="1"/>
  <c r="D227" i="33"/>
  <c r="F227" i="33" s="1"/>
  <c r="D208" i="33"/>
  <c r="F208" i="33" s="1"/>
  <c r="D240" i="33" l="1"/>
  <c r="D228" i="33"/>
  <c r="D209" i="33"/>
  <c r="D210" i="33" l="1"/>
  <c r="F209" i="33"/>
  <c r="D241" i="33"/>
  <c r="F240" i="33"/>
  <c r="D229" i="33"/>
  <c r="F229" i="33" s="1"/>
  <c r="F228" i="33"/>
  <c r="D230" i="33"/>
  <c r="F230" i="33" s="1"/>
  <c r="D242" i="33" l="1"/>
  <c r="F241" i="33"/>
  <c r="D211" i="33"/>
  <c r="F210" i="33"/>
  <c r="M220" i="33"/>
  <c r="M213" i="33"/>
  <c r="M212" i="33"/>
  <c r="M211" i="33"/>
  <c r="F211" i="33" l="1"/>
  <c r="D212" i="33"/>
  <c r="F242" i="33"/>
  <c r="D243" i="33"/>
  <c r="M218" i="33"/>
  <c r="M219" i="33"/>
  <c r="M210" i="33"/>
  <c r="M209" i="33"/>
  <c r="M208" i="33"/>
  <c r="F243" i="33" l="1"/>
  <c r="D244" i="33"/>
  <c r="F244" i="33" s="1"/>
  <c r="F212" i="33"/>
  <c r="D213" i="33"/>
  <c r="M217" i="33"/>
  <c r="M215" i="33"/>
  <c r="M216" i="33"/>
  <c r="F213" i="33" l="1"/>
  <c r="D215" i="33"/>
  <c r="M201" i="33"/>
  <c r="M200" i="33"/>
  <c r="M199" i="33"/>
  <c r="D199" i="33"/>
  <c r="F199" i="33" s="1"/>
  <c r="F197" i="33"/>
  <c r="F179" i="33"/>
  <c r="F15" i="33" s="1"/>
  <c r="I172" i="33"/>
  <c r="M172" i="33" s="1"/>
  <c r="I160" i="33"/>
  <c r="M160" i="33" s="1"/>
  <c r="M79" i="33"/>
  <c r="M86" i="33"/>
  <c r="M85" i="33"/>
  <c r="M84" i="33"/>
  <c r="M83" i="33"/>
  <c r="M82" i="33"/>
  <c r="M81" i="33"/>
  <c r="M80" i="33"/>
  <c r="M78" i="33"/>
  <c r="M77" i="33"/>
  <c r="K96" i="33"/>
  <c r="J96" i="33"/>
  <c r="M148" i="33"/>
  <c r="M144" i="33"/>
  <c r="M142" i="33"/>
  <c r="M140" i="33"/>
  <c r="M139" i="33"/>
  <c r="M138" i="33"/>
  <c r="M137" i="33"/>
  <c r="M136" i="33"/>
  <c r="M135" i="33"/>
  <c r="M134" i="33"/>
  <c r="M133" i="33"/>
  <c r="M132" i="33"/>
  <c r="M131" i="33"/>
  <c r="M130" i="33"/>
  <c r="M129" i="33"/>
  <c r="M128" i="33"/>
  <c r="M127" i="33"/>
  <c r="M126" i="33"/>
  <c r="M125" i="33"/>
  <c r="M124" i="33"/>
  <c r="M123" i="33"/>
  <c r="M122" i="33"/>
  <c r="M121" i="33"/>
  <c r="M120" i="33"/>
  <c r="M119" i="33"/>
  <c r="M118" i="33"/>
  <c r="M117" i="33"/>
  <c r="M116" i="33"/>
  <c r="M115" i="33"/>
  <c r="M114" i="33"/>
  <c r="M113" i="33"/>
  <c r="M112" i="33"/>
  <c r="M111" i="33"/>
  <c r="M110" i="33"/>
  <c r="M109" i="33"/>
  <c r="M108" i="33"/>
  <c r="M107" i="33"/>
  <c r="M106" i="33"/>
  <c r="M105" i="33"/>
  <c r="M104" i="33"/>
  <c r="M103" i="33"/>
  <c r="M102" i="33"/>
  <c r="M101" i="33"/>
  <c r="M99" i="33"/>
  <c r="M98" i="33"/>
  <c r="M97" i="33"/>
  <c r="M95" i="33"/>
  <c r="M94" i="33"/>
  <c r="M92" i="33"/>
  <c r="M91" i="33"/>
  <c r="M90" i="33"/>
  <c r="D216" i="33" l="1"/>
  <c r="F216" i="33" s="1"/>
  <c r="F215" i="33"/>
  <c r="D217" i="33"/>
  <c r="F217" i="33" s="1"/>
  <c r="D200" i="33"/>
  <c r="F200" i="33" s="1"/>
  <c r="I96" i="33"/>
  <c r="M96" i="33" s="1"/>
  <c r="D218" i="33" l="1"/>
  <c r="D201" i="33"/>
  <c r="F201" i="33" s="1"/>
  <c r="F218" i="33" l="1"/>
  <c r="D219" i="33"/>
  <c r="D203" i="33"/>
  <c r="F203" i="33" s="1"/>
  <c r="F219" i="33" l="1"/>
  <c r="D220" i="33"/>
  <c r="F220" i="33" s="1"/>
  <c r="D204" i="33"/>
  <c r="F204" i="33" s="1"/>
  <c r="D205" i="33" l="1"/>
  <c r="F205" i="33" s="1"/>
  <c r="K72" i="33" l="1"/>
  <c r="J72" i="33"/>
  <c r="K70" i="33"/>
  <c r="J70" i="33"/>
  <c r="K68" i="33"/>
  <c r="J68" i="33"/>
  <c r="I66" i="33"/>
  <c r="I72" i="33" s="1"/>
  <c r="I64" i="33"/>
  <c r="I60" i="33"/>
  <c r="J56" i="33"/>
  <c r="K56" i="33"/>
  <c r="I52" i="33"/>
  <c r="M52" i="33" s="1"/>
  <c r="I50" i="33"/>
  <c r="M50" i="33" s="1"/>
  <c r="M74" i="33"/>
  <c r="J42" i="33"/>
  <c r="K42" i="33"/>
  <c r="J44" i="33"/>
  <c r="J46" i="33" s="1"/>
  <c r="K44" i="33"/>
  <c r="K46" i="33" s="1"/>
  <c r="I38" i="33"/>
  <c r="M38" i="33" s="1"/>
  <c r="I37" i="33"/>
  <c r="M37" i="33" s="1"/>
  <c r="I35" i="33"/>
  <c r="I42" i="33" s="1"/>
  <c r="D60" i="33"/>
  <c r="F60" i="33" s="1"/>
  <c r="D50" i="33"/>
  <c r="F50" i="33" s="1"/>
  <c r="M66" i="33" l="1"/>
  <c r="M72" i="33"/>
  <c r="M35" i="33"/>
  <c r="I68" i="33"/>
  <c r="M68" i="33" s="1"/>
  <c r="M42" i="33"/>
  <c r="I70" i="33"/>
  <c r="M70" i="33" s="1"/>
  <c r="M64" i="33"/>
  <c r="M60" i="33"/>
  <c r="D52" i="33"/>
  <c r="D64" i="33"/>
  <c r="I56" i="33"/>
  <c r="M56" i="33" s="1"/>
  <c r="D66" i="33" l="1"/>
  <c r="F66" i="33" s="1"/>
  <c r="F64" i="33"/>
  <c r="D56" i="33"/>
  <c r="F56" i="33" s="1"/>
  <c r="F52" i="33"/>
  <c r="D68" i="33"/>
  <c r="F68" i="33" s="1"/>
  <c r="D70" i="33" l="1"/>
  <c r="F70" i="33" s="1"/>
  <c r="D72" i="33" l="1"/>
  <c r="F72" i="33" s="1"/>
  <c r="D160" i="33" l="1"/>
  <c r="F160" i="33" s="1"/>
  <c r="F31" i="33"/>
  <c r="F30" i="33"/>
  <c r="F14" i="33" s="1"/>
  <c r="D90" i="33" l="1"/>
  <c r="F90" i="33" s="1"/>
  <c r="D91" i="33" l="1"/>
  <c r="F91" i="33" s="1"/>
  <c r="D35" i="33"/>
  <c r="F35" i="33" s="1"/>
  <c r="D77" i="33" l="1"/>
  <c r="F77" i="33" s="1"/>
  <c r="D92" i="33"/>
  <c r="F92" i="33" s="1"/>
  <c r="D37" i="33"/>
  <c r="F37" i="33" s="1"/>
  <c r="D78" i="33" l="1"/>
  <c r="F78" i="33" s="1"/>
  <c r="D94" i="33"/>
  <c r="F94" i="33" s="1"/>
  <c r="D38" i="33"/>
  <c r="F38" i="33" s="1"/>
  <c r="D79" i="33" l="1"/>
  <c r="F79" i="33" s="1"/>
  <c r="D95" i="33"/>
  <c r="F95" i="33" s="1"/>
  <c r="D42" i="33"/>
  <c r="F42" i="33" s="1"/>
  <c r="D80" i="33" l="1"/>
  <c r="D96" i="33"/>
  <c r="F96" i="33" s="1"/>
  <c r="D81" i="33" l="1"/>
  <c r="F80" i="33"/>
  <c r="D97" i="33"/>
  <c r="F97" i="33" s="1"/>
  <c r="F81" i="33" l="1"/>
  <c r="D82" i="33"/>
  <c r="D98" i="33"/>
  <c r="F82" i="33" l="1"/>
  <c r="D83" i="33"/>
  <c r="D99" i="33"/>
  <c r="F99" i="33" s="1"/>
  <c r="F98" i="33"/>
  <c r="D101" i="33"/>
  <c r="D44" i="33"/>
  <c r="F44" i="33" s="1"/>
  <c r="D102" i="33" l="1"/>
  <c r="F102" i="33" s="1"/>
  <c r="F101" i="33"/>
  <c r="F83" i="33"/>
  <c r="D84" i="33"/>
  <c r="D103" i="33"/>
  <c r="F103" i="33" s="1"/>
  <c r="F84" i="33" l="1"/>
  <c r="D85" i="33"/>
  <c r="D104" i="33"/>
  <c r="F104" i="33" s="1"/>
  <c r="D46" i="33"/>
  <c r="F46" i="33" s="1"/>
  <c r="F85" i="33" l="1"/>
  <c r="D86" i="33"/>
  <c r="F86" i="33" s="1"/>
  <c r="D105" i="33"/>
  <c r="F105" i="33" s="1"/>
  <c r="D106" i="33" l="1"/>
  <c r="D107" i="33" l="1"/>
  <c r="F107" i="33" s="1"/>
  <c r="F106" i="33"/>
  <c r="D108" i="33"/>
  <c r="F108" i="33" s="1"/>
  <c r="D109" i="33" l="1"/>
  <c r="F109" i="33" s="1"/>
  <c r="D110" i="33"/>
  <c r="F110" i="33" s="1"/>
  <c r="D111" i="33" l="1"/>
  <c r="F111" i="33" s="1"/>
  <c r="D112" i="33" l="1"/>
  <c r="D113" i="33" l="1"/>
  <c r="F113" i="33" s="1"/>
  <c r="F112" i="33"/>
  <c r="D114" i="33"/>
  <c r="F114" i="33" s="1"/>
  <c r="D115" i="33" l="1"/>
  <c r="F115" i="33" s="1"/>
  <c r="D116" i="33" l="1"/>
  <c r="F116" i="33" s="1"/>
  <c r="D117" i="33" l="1"/>
  <c r="F117" i="33" s="1"/>
  <c r="D25" i="46"/>
  <c r="D26" i="46" l="1"/>
  <c r="D118" i="33"/>
  <c r="F118" i="33" s="1"/>
  <c r="D27" i="46" l="1"/>
  <c r="D119" i="33"/>
  <c r="F119" i="33" s="1"/>
  <c r="D63" i="46" l="1"/>
  <c r="D121" i="33"/>
  <c r="F121" i="33" s="1"/>
  <c r="D64" i="46" l="1"/>
  <c r="D122" i="33"/>
  <c r="F122" i="33" s="1"/>
  <c r="D123" i="33" l="1"/>
  <c r="F123" i="33" s="1"/>
  <c r="D124" i="33" l="1"/>
  <c r="F124" i="33" s="1"/>
  <c r="D125" i="33" l="1"/>
  <c r="F125" i="33" s="1"/>
  <c r="D126" i="33" l="1"/>
  <c r="F126" i="33" s="1"/>
  <c r="D127" i="33" l="1"/>
  <c r="F127" i="33" s="1"/>
  <c r="D128" i="33" l="1"/>
  <c r="F128" i="33" s="1"/>
  <c r="D129" i="33" l="1"/>
  <c r="F129" i="33" s="1"/>
  <c r="D130" i="33" l="1"/>
  <c r="F130" i="33" s="1"/>
  <c r="D131" i="33" l="1"/>
  <c r="F131" i="33" s="1"/>
  <c r="D132" i="33" l="1"/>
  <c r="F132" i="33" s="1"/>
  <c r="C41" i="42"/>
  <c r="D133" i="33" l="1"/>
  <c r="F133" i="33" s="1"/>
  <c r="D134" i="33" l="1"/>
  <c r="F134" i="33" s="1"/>
  <c r="D135" i="33" l="1"/>
  <c r="F135" i="33" s="1"/>
  <c r="D136" i="33" l="1"/>
  <c r="F136" i="33" s="1"/>
  <c r="D137" i="33" l="1"/>
  <c r="F137" i="33" s="1"/>
  <c r="D138" i="33" l="1"/>
  <c r="F138" i="33" s="1"/>
  <c r="D139" i="33" l="1"/>
  <c r="F139" i="33" s="1"/>
  <c r="D140" i="33" l="1"/>
  <c r="F140" i="33" s="1"/>
  <c r="D142" i="33" l="1"/>
  <c r="F142" i="33" s="1"/>
  <c r="D144" i="33" l="1"/>
  <c r="F144" i="33" s="1"/>
  <c r="D148" i="33" l="1"/>
  <c r="F148" i="33" s="1"/>
  <c r="M224" i="33" l="1"/>
  <c r="M227" i="33"/>
  <c r="E9" i="16" l="1"/>
  <c r="C19" i="42" l="1"/>
  <c r="G15" i="37" l="1"/>
  <c r="F15" i="37"/>
  <c r="M67" i="37" l="1"/>
  <c r="M15" i="37" l="1"/>
  <c r="M18" i="37" s="1"/>
  <c r="E14" i="16" s="1"/>
  <c r="M728" i="33" l="1"/>
  <c r="M419" i="33"/>
  <c r="M16" i="33" l="1"/>
  <c r="M897" i="33"/>
  <c r="M22" i="33" s="1"/>
  <c r="M904" i="33"/>
  <c r="E22" i="16" l="1"/>
  <c r="M23" i="33"/>
  <c r="M19" i="33"/>
  <c r="M18" i="33"/>
  <c r="I44" i="33"/>
  <c r="M44" i="33" s="1"/>
  <c r="G23" i="33"/>
  <c r="G22" i="33"/>
  <c r="G21" i="33"/>
  <c r="G19" i="33"/>
  <c r="G18" i="33"/>
  <c r="G17" i="33"/>
  <c r="G16" i="33"/>
  <c r="G15" i="33"/>
  <c r="G14" i="33"/>
  <c r="I46" i="33" l="1"/>
  <c r="M46" i="33" s="1"/>
  <c r="M879" i="33"/>
  <c r="M21" i="33" s="1"/>
  <c r="M17" i="33"/>
  <c r="M176" i="33" l="1"/>
  <c r="M14" i="33" s="1"/>
  <c r="M204" i="33" l="1"/>
  <c r="M203" i="33"/>
  <c r="M205" i="33" l="1"/>
  <c r="M272" i="33" s="1"/>
  <c r="M15" i="33" l="1"/>
  <c r="M25" i="33" s="1"/>
  <c r="E13" i="16" s="1"/>
  <c r="F216" i="29" l="1"/>
  <c r="D90" i="62" l="1"/>
  <c r="F90" i="62" s="1"/>
  <c r="D91" i="62" l="1"/>
  <c r="F91" i="62" s="1"/>
  <c r="D92" i="62" l="1"/>
  <c r="D93" i="62" l="1"/>
  <c r="F93" i="62" s="1"/>
  <c r="F92" i="62"/>
  <c r="D94" i="62"/>
  <c r="D95" i="62" l="1"/>
  <c r="F95" i="62" s="1"/>
  <c r="F94" i="62"/>
  <c r="D96" i="62"/>
  <c r="F96" i="62" s="1"/>
  <c r="D97" i="62" l="1"/>
  <c r="F97" i="62" s="1"/>
  <c r="D98" i="62" l="1"/>
  <c r="F98" i="62" s="1"/>
  <c r="D99" i="62" l="1"/>
  <c r="D100" i="62" l="1"/>
  <c r="F100" i="62" s="1"/>
  <c r="F99" i="62"/>
  <c r="D101" i="62"/>
  <c r="F101" i="62" s="1"/>
  <c r="D102" i="62" l="1"/>
  <c r="F102" i="62" s="1"/>
  <c r="D103" i="62" l="1"/>
  <c r="F103" i="62" s="1"/>
  <c r="D105" i="62" l="1"/>
  <c r="F105" i="62" s="1"/>
  <c r="D106" i="62" l="1"/>
  <c r="F106" i="62" s="1"/>
  <c r="D107" i="62" l="1"/>
  <c r="F107" i="62" s="1"/>
  <c r="D108" i="62" l="1"/>
  <c r="F108" i="62" s="1"/>
  <c r="D109" i="62" l="1"/>
  <c r="F109" i="62" s="1"/>
  <c r="D110" i="62" l="1"/>
  <c r="F110" i="62" s="1"/>
  <c r="D111" i="62" l="1"/>
  <c r="F111" i="62" s="1"/>
  <c r="D112" i="62" l="1"/>
  <c r="F112" i="62" s="1"/>
  <c r="D113" i="62" l="1"/>
  <c r="F113" i="62" s="1"/>
  <c r="D114" i="62" l="1"/>
  <c r="F114" i="62" s="1"/>
  <c r="D115" i="62" l="1"/>
  <c r="F115" i="62" s="1"/>
  <c r="D116" i="62" l="1"/>
  <c r="F116" i="62" s="1"/>
  <c r="D117" i="62" l="1"/>
  <c r="F117" i="62" s="1"/>
  <c r="D118" i="62" l="1"/>
  <c r="F118" i="62" s="1"/>
  <c r="D120" i="62" l="1"/>
  <c r="F120" i="62" s="1"/>
  <c r="D121" i="62" l="1"/>
  <c r="F121" i="62" s="1"/>
  <c r="D122" i="62" l="1"/>
  <c r="F122" i="62" s="1"/>
  <c r="D123" i="62" l="1"/>
  <c r="F123" i="62" s="1"/>
  <c r="D124" i="62" l="1"/>
  <c r="F124" i="62" s="1"/>
  <c r="D125" i="62" l="1"/>
  <c r="F125" i="62" s="1"/>
  <c r="D126" i="62" l="1"/>
  <c r="F126" i="62" s="1"/>
  <c r="D127" i="62" l="1"/>
  <c r="F127" i="62" s="1"/>
  <c r="D128" i="62" l="1"/>
  <c r="F128" i="62" s="1"/>
  <c r="D129" i="62" l="1"/>
  <c r="F129" i="62" s="1"/>
  <c r="D130" i="62" l="1"/>
  <c r="F130" i="62" s="1"/>
  <c r="D131" i="62" l="1"/>
  <c r="F131" i="62" s="1"/>
  <c r="D133" i="62" l="1"/>
  <c r="F133" i="62" s="1"/>
  <c r="D134" i="62" l="1"/>
  <c r="F134" i="62" s="1"/>
  <c r="D135" i="62" l="1"/>
  <c r="F135" i="62" s="1"/>
  <c r="D136" i="62" l="1"/>
  <c r="F136" i="62" s="1"/>
  <c r="D137" i="62" l="1"/>
  <c r="F137" i="62" s="1"/>
  <c r="D138" i="62" l="1"/>
  <c r="F138" i="62" s="1"/>
  <c r="D139" i="62" l="1"/>
  <c r="F139" i="62" s="1"/>
  <c r="D140" i="62" l="1"/>
  <c r="F140" i="62" s="1"/>
  <c r="D141" i="62" l="1"/>
  <c r="F141" i="62" s="1"/>
  <c r="D142" i="62" l="1"/>
  <c r="F142" i="62" s="1"/>
  <c r="D143" i="62" l="1"/>
  <c r="F143" i="62" s="1"/>
  <c r="D144" i="62" l="1"/>
  <c r="F144" i="62" s="1"/>
  <c r="D78" i="64" l="1"/>
  <c r="D80" i="64" l="1"/>
  <c r="D82" i="64" l="1"/>
  <c r="D83" i="64" l="1"/>
  <c r="E15" i="16" l="1"/>
  <c r="E25" i="16" s="1"/>
  <c r="E27" i="16" l="1"/>
  <c r="E29" i="16" s="1"/>
  <c r="E31" i="16" s="1"/>
  <c r="F37" i="63" l="1"/>
  <c r="F39" i="63"/>
  <c r="F38" i="63"/>
  <c r="F64" i="63"/>
  <c r="F68" i="63"/>
  <c r="F69" i="63"/>
  <c r="F76" i="63"/>
  <c r="F74" i="63"/>
  <c r="F71" i="63"/>
  <c r="F72" i="63"/>
  <c r="F65" i="63"/>
  <c r="F75" i="63"/>
  <c r="F67" i="63"/>
  <c r="F79" i="63"/>
  <c r="F70" i="63"/>
  <c r="F78" i="63"/>
  <c r="F77" i="63"/>
  <c r="F73" i="63"/>
  <c r="F66" i="63"/>
  <c r="F82" i="63"/>
  <c r="F81" i="63"/>
  <c r="F80" i="63"/>
  <c r="F169" i="62"/>
  <c r="F177" i="62"/>
  <c r="F171" i="62"/>
  <c r="F174" i="62"/>
  <c r="D171" i="62"/>
  <c r="D172" i="62"/>
  <c r="F172" i="62"/>
  <c r="F175" i="62"/>
  <c r="F168" i="62"/>
  <c r="D177" i="62"/>
  <c r="D178" i="62"/>
  <c r="F178" i="62"/>
  <c r="D168" i="62"/>
  <c r="D169" i="62"/>
  <c r="D170" i="62"/>
  <c r="F170" i="62"/>
  <c r="D174" i="62"/>
  <c r="D175" i="62"/>
  <c r="D176" i="62"/>
  <c r="F176" i="62"/>
  <c r="D21" i="71"/>
  <c r="F21" i="71"/>
</calcChain>
</file>

<file path=xl/sharedStrings.xml><?xml version="1.0" encoding="utf-8"?>
<sst xmlns="http://schemas.openxmlformats.org/spreadsheetml/2006/main" count="11449" uniqueCount="2993">
  <si>
    <t>OPIS IZDELKA</t>
  </si>
  <si>
    <t>količina</t>
  </si>
  <si>
    <t>cena v € /enota</t>
  </si>
  <si>
    <t>cena skupaj v €</t>
  </si>
  <si>
    <t>SPLOŠNA DOLOČILA</t>
  </si>
  <si>
    <t>m'</t>
  </si>
  <si>
    <t>OPOZORILO</t>
  </si>
  <si>
    <t>PRIPRAVLJALNA DELA:</t>
  </si>
  <si>
    <t>Pred začetkom gradnje je potreben pregled projekta in ostale dokumentacije z projektantom, investitorjem, nadzornikom in izvajalcem, kar omogoča vsem stranem, da se podrobneje seznanijo z gradnjo, zahtevami gradnje in potekom gradnje načrtovanega objekta.</t>
  </si>
  <si>
    <t>Izvajalec mora zagotoviti vsa eventuelne - potrebne zaščite, črpanja vode iz gradbene jame z odtokom skladno z navodili soglasjedajalcev!</t>
  </si>
  <si>
    <t>komp</t>
  </si>
  <si>
    <t>komp.</t>
  </si>
  <si>
    <t>kos</t>
  </si>
  <si>
    <r>
      <t>m</t>
    </r>
    <r>
      <rPr>
        <vertAlign val="superscript"/>
        <sz val="10"/>
        <rFont val="Arial Narrow"/>
        <family val="2"/>
        <charset val="238"/>
      </rPr>
      <t>2</t>
    </r>
  </si>
  <si>
    <t>kg</t>
  </si>
  <si>
    <t>PRIPRAVLJALNA DELA SKUPAJ:</t>
  </si>
  <si>
    <t>m3</t>
  </si>
  <si>
    <t>m2</t>
  </si>
  <si>
    <t>ZEMELJSKA DELA:</t>
  </si>
  <si>
    <t>Zemeljska dela se morajo izvajati po določilih veljavnih tehničnih predpisov in normativov v soglasju z geotehničnim poročilom o pogojih temljenja objekta in ureditve povoznih površin.</t>
  </si>
  <si>
    <t>Standardi za zemeljska dela vsebujejo poleg izdelave samo po opisu v posameznem standardu še:</t>
  </si>
  <si>
    <t xml:space="preserve"> - dela in ukrepe po določilih veljavnih predpisov varstva pri delu</t>
  </si>
  <si>
    <t xml:space="preserve"> - pregled bočnih strani izkopa vsak dan pred pričetkom dela, zlasti po deževnem vremenu in mrazu.</t>
  </si>
  <si>
    <t xml:space="preserve"> - črpanje vode iz gradbene jame in temeljev</t>
  </si>
  <si>
    <t xml:space="preserve"> - čiščenje izkopov neposredno pred betoniranjem</t>
  </si>
  <si>
    <t>Kot široki izkop se smatra izkop širine preko 2m. Kot površinski široki izkop pa široki izkop, ki ne presega globine 30cm.</t>
  </si>
  <si>
    <t>Stroški dovoza, montaže, demontaže in odvoza strojev za zemeljska dela so osnovni kriterij za določitev strojne oziroma ročne izvršitve zemeljskih del.</t>
  </si>
  <si>
    <t>Označevanje kamnin: I. ktg - plodna zemljina, II. Ktg, slabo nosilna zemljina, III. Ktg vezljiva in nevezljiva zrnata zemljina, IV. Ktg mehka kamnina, V. trda kamnina.</t>
  </si>
  <si>
    <t>Izkopi za ceste in elemente zunanje ureditve, so zajeti v popisu del zunanje ureditve.</t>
  </si>
  <si>
    <t>Pri izvedbi tamponske podlage za temeljenje je potrebno navodila iz geološko geomehanskega poročila.</t>
  </si>
  <si>
    <t>ZEMELJSKA DELA SKUPAJ:</t>
  </si>
  <si>
    <t>Vključno s črpanjem betonov in izvedbo vseh prebojev po projektni dokumentaciji!</t>
  </si>
  <si>
    <t>BETONSKA IN ARMIRANOBETONSKA DELA:</t>
  </si>
  <si>
    <t>Beton - 1.del - Specifikacija, lastnosti, proizvodnja in skladnost
SIST EN 206-1:2003
SIST EN 206-1:2003/A1:2004
SIST EN 206-1:2003/A2:2005
SIST EN 1026 (OP: Uporablja se zadnja veljavna izdaja standarda z vsemi dopolnili in popravki)
Armatura slovensko tehnično soglasje STS-05/007
STS-05/012 za armaturne mreže
STS-06/042 za rezano in krivljeno armaturo
Vlakna za beton-1.del:Jeklena vlakna-definicije,specifikacije in skladnost
SIST EN 14889-1:2006
Vlakna za beton-2.del: Polimerna vlakna- efinicije,specifikacije in skladnost
SIST EN 14889-2:2006
Konstrukcijska ležišča- 5.del:Lončna ležišča
SIST EN 1337-5:2005
Konstrukcijska ležišča- 6.del:Linijska in točkovna zasučna ležišča
SIST EN 1337-6:2004
Konstrukcijska ležišča- 7.del:Sferična in cilindrična PTFE ležišča
SIST EN 1337-7:2004
Konstrukcijska ležišča- 8.del:Vodila za ležišča in pritrjene konstrukcije
SIST EN 1337-8:2008
Betonarna ki proizvede beton o kontroli proizvodnje</t>
  </si>
  <si>
    <t>Certifikat kontrole proizvodnje s strani certifikacijskega organa
Kemijski dodatki za beton, malto in injekcijsko maso – 2.del: Kemijski dodatki za beton – Definicije, zahteve, skladnost, označevanje in etiketiranje
SIST EN 934-2:2009+A1:2012
Kemijski dodatki za beton, malto in injekcijsko maso – 5.del: Kemijski dodatki za brizgan beton – Definicije, zahteve, skladnost, označevanje in obeleževanje
SIST EN 934-5:2008
Proizvodi in sistemi za zaščito in popravilo betonskih konstrukcij – Definicije, zahteve, kontrola kakovosti in ovrednotenje skladnosti – 2.del:
Sistemi za zaščito površine betona
SIST EN 1504-2:2004</t>
  </si>
  <si>
    <t>Proizvodi in sistemi za zaščito in popravilo betonskih konstrukcij – Definicije, zahteve, kontrola kakovosti in ovrednotenje skladnosti – 3.del:
Konstrukcijska in nekonstrukcijska popravila
SIST EN 1504-3:2006
Proizvodi in sistemi za zaščito in popravilo betonskih konstrukcij – Definicije, zahteve, kontrola kakovosti in ovrednotenje skladnosti – 4.del:
Konstrukcijsko povezovanje
SIST EN 1504-4:2005
Proizvodi in sistemi za zaščito in popravilo betonskih konstrukcij – Definicije, zahteve, kontrola kakovosti in ovrednotenje skladnosti – 5.del:
Injektiranje betona
SIST EN 1504-5:2005</t>
  </si>
  <si>
    <t>Proizvodi in sistemi za zaščito in popravilo betonskih konstrukcij –
Definicije, zahteve, kontrola kakovosti in ovrednotenje skladnosti – 6. del:
Sidranje armaturne palice
SIST EN 1504-6:2006
Proizvodi in sistemi za zaščito in popravilo betonskih konstrukcij –
Definicije, zahteve, kontrola kakovosti in ovrednotenje skladnosti – 7.del:
Zaščita armature proti koroziji
SIST EN 1504-7:2006
Mikro silika za beton – 1.del: Definicije, zahteve in merila skladnosti
SIST EN 13263-1:2005+A1:2009
Vsi AB stebri, slopi in nosilci stene izdelani v kvaliteti vidnega betona morajo imeti perfektne 90 stopinjske robove
Pri postavkah so v oklepajih podani podatki o betonu in sicer v zaporedju (tlačna trdnost/razred  postavljenosti/kloridi/maksimalno
zrno/zaščitna plast-zgoraj-spodaj-bočno)</t>
  </si>
  <si>
    <t>Kriteriji za vidni beton so povzeti iz veljavnega standarda za izvajanje betonskih konstrukcij – Nacionalni dodatek SIST EN 13670:2010/A101:2010.</t>
  </si>
  <si>
    <t>Materiali za gradnjo:
- beton za temeljno ploščo C30/37, XC2
- beton za plošče C30/37, XC1
- beton za stebre C30/37, XC1
- beton nosilcev (tudi fasadnih) C30/37, XC1
- beton za stene C30/37, XC1
- jeklo: B500a in B500b</t>
  </si>
  <si>
    <t>Vremenskim neprilikam izpostavljeni betoni: stopnja izpostavljenosti XC4 + XF3,  stopnja odpornosti betona proti prodiranju vode PV-II, stopnja izpostavljenoti površine betona proti obrabi OO-2, Po potrebi zagotoviti zahteve vidnih betonov skladno s projektom in postavkami.</t>
  </si>
  <si>
    <t>PODLOŽNI BETONI</t>
  </si>
  <si>
    <t>MEDETAŽNE PLOŠČE</t>
  </si>
  <si>
    <t>BETONSKA IN ARMIRANOBETONSKA DELA SKUPAJ:</t>
  </si>
  <si>
    <t>ZIDARSKA DELA:</t>
  </si>
  <si>
    <t>Izvajalec je dolžan ponuditi hidroizolacijo skladno z navodili in skladno s projektom ter načinom in mestom vgradnje!</t>
  </si>
  <si>
    <t>HIDROIZOLACIJE in TOPLOTNE IZOLACIJE</t>
  </si>
  <si>
    <t>m²</t>
  </si>
  <si>
    <t>VZIDAVE IN ZIDARSKA POMOČ</t>
  </si>
  <si>
    <t>cm</t>
  </si>
  <si>
    <t>ZIDARSKA DELA SKUPAJ:</t>
  </si>
  <si>
    <t>KROVSKA IN KLEPARSKA DELA:</t>
  </si>
  <si>
    <t>STREHA</t>
  </si>
  <si>
    <t>KROVSKA IN KLEPARSKA DELA SKUPAJ:</t>
  </si>
  <si>
    <t>KLJUČAVNIČARSKA DELA:</t>
  </si>
  <si>
    <t>Antikorozijsko zaščito (AKZ) izvesti skladno s standardi in pod standardi standardov: SIST EN ISO 12944, ISO 4628, ISO 8501, ISO 8503, ISO 2812, ISO 6270, ISO 7253 in ostale standarde, ki so potrebni za zagotavljenje zaščite vseh kovinskih elementov objekta!</t>
  </si>
  <si>
    <t xml:space="preserve">Vse kovinske dele je potrebno pred dokončno vgradnjo je potrebno očistiti površinski nečistoč in rje. Skladno s standardi je vse površine očisititi. Čista površina mora biti brez vidnih nečistoč, površina enotnega kovinskega izgleda, brez rjastih površin. </t>
  </si>
  <si>
    <t>Vsi vijačeni spoji jeklenih konstrukcij se izvajajo z inbus vijaki iz nerjaveče pločevine, ki morajo ustrezati standardu ISO 10462, z ugreznjeno glavo. Razred vzdržljivosti vijakov je 8.8.</t>
  </si>
  <si>
    <t>Za konstrukcije se skladno SIST EN ISO 12944-2 predvidevajo v nadaljevanju navedeni atmosferski pogoji:</t>
  </si>
  <si>
    <t>Notranje konstrukcije - razred korozivnosti C1</t>
  </si>
  <si>
    <t>Zunanje konstrukcije - razred korozivnosti C3</t>
  </si>
  <si>
    <t>Izvajalec mora zagotoviti trajnost premaznih sistemov skladno s ISO 12944-1. Izvajalec mora navesti izbor sistema antikorozijskega premaza, ki mora imeti dokazljiva laboratorijska testiranja premaznih sistemov na jekleni podlagi skladno s preglednico 2.6 , standarda ISO 12944-6:</t>
  </si>
  <si>
    <t>Zunanje in nosilne konstrukcije stopniščnih zasteklitev
C3 /H (zagotovitev dolge trajnosti nad 15let)</t>
  </si>
  <si>
    <t>Za AKZ zaščito pri zahtevah trajnosti C3 /H in C5-I /H predvideti vročecinkanje in barvanje po tako imenovanih duplex sistemih ali ekvivalentnem, laboratorijsko dokazljivem sistemu!</t>
  </si>
  <si>
    <t>Navodila za vzdrževanje morajo vsebovati program vzdrževanja trajnosti protikorozijskega sistema.</t>
  </si>
  <si>
    <t>Izvajalec je dolžan izdelati delavniško dokumentacijo, skladno z načrtom arhitekture in/ali načrtom gradbenih konstrukcij, ki jo potrdita odgovorna projektanta arhitekture in gradbenih konstrukcij! Delavniška dokumentacija mora biti izdelana skladno z zahtevami standarda SIST EN ISO 12944-3.</t>
  </si>
  <si>
    <t>Potrebno je izvesti ozemljitev vseh posameznih kovinskih ter ALU konstrukcij na obstoječo ozemljitev stavbe.</t>
  </si>
  <si>
    <t>Izvajalec je dolžan izdelati poročilo ob pregledu in končnem pregledu jeklene konstrukcije. Poročilo mora izdelati pooblaščena delovna organizacija in pooblaščeni preglednik.</t>
  </si>
  <si>
    <t>KLJUČAVNIČARSKA DELA SKUPAJ:</t>
  </si>
  <si>
    <t>FASADERSKA DELA:</t>
  </si>
  <si>
    <t>FASADERSKA DELA SKUPAJ:</t>
  </si>
  <si>
    <t>STEKLARSKA in ALU DELA Z VRATI IN OKNI:</t>
  </si>
  <si>
    <t>STEKLARSKA IN ALU DELA Z VRATI IN OKNI SKUPAJ:</t>
  </si>
  <si>
    <t>MIZARSKA DELA</t>
  </si>
  <si>
    <t>DELA V GIPSU IN KOVINSKI STROPOVI SKUPAJ:</t>
  </si>
  <si>
    <t>TALNE IN STENSKE OBLOGE</t>
  </si>
  <si>
    <t>V primeru da posamezne postavke v popisu ne zajemajo celotnega opisa potrebnega za funkcionalno dokončanje postavke, mora ponudnik izvedbo le tega vključiti v ceno na enoto!
Pri vseh delih je upoštevati sorazmerje stroškov organizacije in čiščenja po končanju vseh del.</t>
  </si>
  <si>
    <t>V ceni na enoto morajo biti vštete vse potrebne obdelave za izvedbo talnih doz in raznih detajlnih pasanj na licu mesta.</t>
  </si>
  <si>
    <t>Izbor barve vseh finalnih tlakov in oblog potrdi projektant.</t>
  </si>
  <si>
    <t>Končni izbor materialov in barv za finalne tlake potrdi PA.</t>
  </si>
  <si>
    <t>V ceni postavk je zajeti tudi izvedbo vzorcev vseh tlakov in oblog , vsak vzorec min. površine 1,5m2.
V ceni na enoto je potrebno zajeti vse prednamaze, rezanje in šivanje delovnih stikov, dilatacij. Dobavoo in izdelavo potrebnih zapornih materialov v primeru nezadostne suhosti estriha za potrebno izvedbo finalne obloge, ter vsa ostala dela, vključno z materialom za predpripravo polaganja finalnih oblog v nadaljevanju opisa!
Podane so dejanske neto površine tlakov, cena na enoto mora vsebovati kalo - bruto površino.</t>
  </si>
  <si>
    <t>TALNE IN STENSKE OBLOGE SKUPAJ:</t>
  </si>
  <si>
    <t>SLIKOPLESKARSKA DELA:</t>
  </si>
  <si>
    <t>V primeru nejasnosti je izvajalec del oz. ponudnik, že v času izdelovanja ponudbe dolžan postaviti PA zahtevo po pojasnitvi na način, ki je v skladu z izvajanjem javnega razpisa.
Izdela se vzorec barve vsake  v velikosti najmanj 1,5m2, na licu mesta, na površini in v prostoru, ki se bo barval. Vzorec se izdela bodisi na končnem zaključnem sloju, ali v sklopu vzorca zaključnega sloja.
Dela je treba izvajati po določilih veljavnih normativov in skladno z obveznimi standardi.
Pri izvedbi je treba upoštevati tudi navodila proizvajalca materiala, ki se uporablja pri izvedbi.</t>
  </si>
  <si>
    <t xml:space="preserve">PRIPRAVA PODLAGE IN SLOJI
Izvajalec mora zagotoviti in izvesti ustrezno pripravo podlage, skladno z navodili sistemske rešitve proizvajalca premaza. Vsa potrebna dela in material je potrebno zajeti v ponudbeno ceno.
</t>
  </si>
  <si>
    <t>SLIKOPLESKARSKA DELA SKUPAJ:</t>
  </si>
  <si>
    <t>DVIGALA IN NAPRAVE:</t>
  </si>
  <si>
    <t>DVIGALA SKUPAJ:</t>
  </si>
  <si>
    <t>GASILSKA OPREMA:</t>
  </si>
  <si>
    <t>GASILSKA OPREMA SKUPAJ:</t>
  </si>
  <si>
    <t>Dela morajo zajemati tudi odvoz materialov na končno deponijo, vključno s plačilom potrebnih taks. Izbrati stalne deponije v neposredni bližini gradbišča, oz. najbližje deponije.</t>
  </si>
  <si>
    <t>Fino planiranje gradbene jame, vključno z vsemi deli za pripravo izdelave temeljnega tampona, vključno z valjanjem dna gradbene jame. Planiranje in valjanje planuma spodnjega ustroja do točnosti +/- 3.0 cm v lahki zemljini. Planiranje planuma.</t>
  </si>
  <si>
    <t xml:space="preserve">Naprava planuma </t>
  </si>
  <si>
    <t>kompl</t>
  </si>
  <si>
    <t>beton</t>
  </si>
  <si>
    <t>opaž</t>
  </si>
  <si>
    <t>AB ZIDOVI</t>
  </si>
  <si>
    <t>TALNE PLOŠČE</t>
  </si>
  <si>
    <t>kpl</t>
  </si>
  <si>
    <t>IZKOPI</t>
  </si>
  <si>
    <t>NOSILCI</t>
  </si>
  <si>
    <t>vertikalna zaščita toplotne izolacije</t>
  </si>
  <si>
    <t xml:space="preserve"> </t>
  </si>
  <si>
    <t>opaž - štiristranski</t>
  </si>
  <si>
    <t>opaž - dvostranski</t>
  </si>
  <si>
    <t>Na obravnavanem območju je teren ravninski. Teren komaj opazno pada v smeri Jezdarske ulice. Sestava tal na obravnavanem območju je razmeroma homogena.</t>
  </si>
  <si>
    <t>LOČILNI SLOJ</t>
  </si>
  <si>
    <t>Tankoplastne prevleke po hladnem postopku-Specifikacija
SIST EN 12273:2009
Lepila za splošne namene montaže v gradbeništvu – zahteve in preskusne metode
SIST EN 15274:2009
Združene polnilne in tesnilne mase
-1.del:Specifikacija za toplo nanosljive tesnilne mase
SIST EN 14188-1:2005
Tesnilne in zalivne mase
-2.del:Specifikacija za hladne tesnilne mase
SIST EN 14188-2:2005
Polnilne in tesnilne mase za stike
– 3.del: Specifikacija za elastomerne tesnilne profile
SIST EN 14188:3:2006
Tesnilne mase za nekonstrukcijske stike v stavbah in na sprehajalnih površinah
– 4.del: Tesnilne mase za sprehajalne površine
SIST EN 15651-4:2013</t>
  </si>
  <si>
    <t xml:space="preserve">V primeru nejasnosti je izvajalec del oz. ponudnik, že v času izdelovanja ponudbe dolžan postaviti PA zahtevo po pojasnitvi na način, ki je v skladu z izvajanjem javnega razpisa.
Dela je potrebno izvajati v skladu z tehničnimi predpisi in normativi v soglasju z obveznimi standardi za polaganje tlakov.
</t>
  </si>
  <si>
    <t>Delo obrtnika obsega:
dobavo osnovnega materiala za talne obloge
dobavo ostalega materiala
masa za izravnavo podloge
lepilo za lepljenje talnih oblog
obrobne letve
pritrdilni material za obrobne letve
snemanje izmer v objektu
pregled in čiščenje podlog
nanašanje izravnalne mase
vsa dela v delavnici in na objektu z dajatvami
prevoz materiala in orodja na objekt, z nakladanjem, razkladanjem
polaganje, prikrojitev in lepljenje talne obloge
pritrjevanje obrob
popravilo zidov ali stenskih oblog, če se poškodujejo</t>
  </si>
  <si>
    <t xml:space="preserve">Dvoslojni bitumenski sistem deb. 8,2 mm :	</t>
  </si>
  <si>
    <r>
      <t>m</t>
    </r>
    <r>
      <rPr>
        <vertAlign val="superscript"/>
        <sz val="10"/>
        <rFont val="Arial Narrow"/>
        <family val="2"/>
        <charset val="238"/>
      </rPr>
      <t>3</t>
    </r>
  </si>
  <si>
    <t>Montaža gasilnih aparatov, vključno z montažo kaset za vstavljanje aparatov za gašenje.
Gasilni hidranti so zajeti med strojnimi napravami oziroma aparati med opremo. Zajeti dodatek za vgradne omarice s steklenimi vrati z ustrezno - zakonsko predpisano označbo!</t>
  </si>
  <si>
    <t>Poz.</t>
  </si>
  <si>
    <t>Opis del</t>
  </si>
  <si>
    <t>Cena
(v € brez DDV)</t>
  </si>
  <si>
    <t>UNIVERZALNO OŽIČENJE</t>
  </si>
  <si>
    <t>enota</t>
  </si>
  <si>
    <t>Humusa</t>
  </si>
  <si>
    <t>Površinski strojni izkop v I. in II. ktg., izkop v območju 1. etape. Površinski odriv zemljine do 30m,  vključno z odvozom na stalno deponijo.</t>
  </si>
  <si>
    <t>Polaganje ločilne plasti geotekstila</t>
  </si>
  <si>
    <t>ZASIPI STEN PODKLETENEGA DELA OBJEKTA</t>
  </si>
  <si>
    <t>vertikalna toplotna izolacija po obodu kleti</t>
  </si>
  <si>
    <t>Vključno z odvzemom in negovanjem vzorcev, pridobitve poročila o vgrajenem betonu in izdelavi elaborata - poročila.</t>
  </si>
  <si>
    <t>Negovanje in zaščita betona v skladu z pravili stroke.</t>
  </si>
  <si>
    <t>Obdelava montažnih lukenj, odstranitev ostankov opažnega olja …</t>
  </si>
  <si>
    <t>GASILNI APARATI IN HIDRANTI</t>
  </si>
  <si>
    <t>Plinobetonska polnila</t>
  </si>
  <si>
    <t>Cena na enoto mora vsebovati izdelavo delavniške dokumentacije, montažnih načrtov, navodil za vzdrževanje in vseh potrebnih dokazil.</t>
  </si>
  <si>
    <t>Vsi  vogali in stiki stena strop morajo biti tesnjeni z trajsno elastično maso,  enako barvi fugirne mase.</t>
  </si>
  <si>
    <t xml:space="preserve">LASTNOSTI OPLESKA
Zagotoviti izvedbo s silikatnimi premazi z lastnostmi:
- visoka pralnost
- odpornost na razenje
- ne vsebuje topil
- enostavno čiščenje
- široka izbira barvnih tonov
</t>
  </si>
  <si>
    <t xml:space="preserve">TEHNIČNE KARAKTERISTIKE
Oplesk (premaz in zaščitni sloj) mora izpolnjevati skladno s standardom EN 13300:
- pralnost - odpornost na mokro abrazijo = 1. razred
- prekrivnost (v dveh, po potrebi v treh slojih) = 1. razred
- sijaj = mat
Osnovni barvni ton je bel, možnost niansiranja s pigmentnimi pastami, ki so primerne za barve na vodni osnovi, do 3%, ki so primerne za toniranje. Možnost nanašanja z valjčkom, čopičom ali z brizganjem.
</t>
  </si>
  <si>
    <t xml:space="preserve">Zahteva se:
1. Odstranitev praha, slabo vezanih delcev in druge nečistoče iz podlage.
2. Impregnacija:
a. Beton – izvesti globinsko impregnacijo,
b. apneni ometi, mavčno-kartonske plošče, več slojev vpojnih, nepralnih premazov, gladki, sijajni, pralni premazi – izvesti  impregnacijo,
c. apneni ometi izvesti primerno impregnacijo za apneno osnovo
3. Glajenje – 2x kitanje s sistemskim kitom, z vmesnim in končnim brušenjem.
4. Končni premaz – minimalno 2x barvanje, pri neizpolnjevanju zahtevane prekrivnosti (1. razred ≥ 99,5% prekrivnost!) s ponudbo zagotoviti 3. Sloj.
5. Zaščitni sloj – sistemski zaščitni premaz, mat sijaj, ki ustreza podlogi navedeni v točki 4, brezbarvni zaključni premaz za zaščito močno obremenjenih prebarvanih notranjih stenskih površin.
v ceni postavke morajo biti zajeta tudi vsa kitanja z akrilno maso.
</t>
  </si>
  <si>
    <t xml:space="preserve">Vse stene na objektu se sistemsko prebarva z visoko-kvalitetnim premazom, primernim za zaščito in dekoracijo močno obremenjenih notranjih stenskih površin v  hodnikih, avlah, stopniščih javnih površin – šol., v barvnih tonih, skladno z načrtom opreme oz/ali barvne študije.
Predvidena je novogradnja in rekonstrukcija obstoječega objekta, zato se zahteva oplesk, ki se lahko nanaša na različne površine in zagotavlja enakomeren ter enovit izgled, odpornost na pranje in razenje, pri čemer mora biti oplesk primeren za pleskanje:
- vseh vrst cementnih ometov
- vlakno cementnih plošč,
- betona,
- mavčno-kartonskih plošč.
</t>
  </si>
  <si>
    <t>DELOVNI ODRI, DVIGALA:</t>
  </si>
  <si>
    <t>DELOVNI ODRI, DVIGALA SKUPAJ:</t>
  </si>
  <si>
    <t>A. VREDOST INVESTICIJE BREZ DDV:</t>
  </si>
  <si>
    <t>C. VREDOST INVESTICIJE z DDV (upoštevani odbitni deleži DDV):</t>
  </si>
  <si>
    <t>BETONIRANJE STEBROV -SLOPOV</t>
  </si>
  <si>
    <t>NOTRANJE AB STOPNICE</t>
  </si>
  <si>
    <t>talna hidroizolacija temeljne plošče kleti (upoštevano prekrivanje 15cm)</t>
  </si>
  <si>
    <t>NASUTJE</t>
  </si>
  <si>
    <t>m</t>
  </si>
  <si>
    <t>kom</t>
  </si>
  <si>
    <t>TUJE STORITVE</t>
  </si>
  <si>
    <t>OPREMA</t>
  </si>
  <si>
    <t>KANALIZACIJA</t>
  </si>
  <si>
    <t>ODVODNJAVANJE</t>
  </si>
  <si>
    <t>Dobava in vgradnja betonskih robnikov 15/25 cm na betonski temelj.</t>
  </si>
  <si>
    <t>Dobava in vgradnja geotekstila 300 g</t>
  </si>
  <si>
    <t>Zakoličba okolja z zavarovanjem višin</t>
  </si>
  <si>
    <t>PREDDELA</t>
  </si>
  <si>
    <t>KRAJINSKA ARHITEKTURA</t>
  </si>
  <si>
    <t>PRIPRAVLJALNA DELA</t>
  </si>
  <si>
    <t>Zakoličba in zaščita obstoječih instalacij, skladno s karto komunalnih vodov in situacijskimi prikazi posameznih načrtov. Izvajalec je dolžan obvestiti vse upravljalce komunalne infrastrukture o predvidenih posegih pravočasno ter v skladu z splošno veljavnimi predpisi in projektnimi pogoji pridobljenimi v času prirpave projektne dokumentacije.</t>
  </si>
  <si>
    <t>Uradna zakoličba objekta v skladu s projektno dokumentacijo in pravili stroke.
Izvedba zakoličbe predvidenega objekta.
Izdelava količbenega načrta za potrebe prijave gradbišča.</t>
  </si>
  <si>
    <t>- izvedbo internih poti ter vstopnih podestov in klančin, skladno z navodili načrta zunanje ureditve, interne poti znotraj gradbišča v makedamski izvedbi ...
- izvedba opetrativnih platojev znotraj gradbišča v makedamski izvedbi
- povrnitev vseh posegov v obstoječo stanje</t>
  </si>
  <si>
    <t>Dobava - najem kontejnerjev:
- za potrebe gradbišča (EI izvajalec,  SI izvajalec, GK izvajelec … )
- za potrebe koordinacijskih sestankov, z brezžično internetno povezavo, printerjem, smart TV za pregled zapisnikov in CDE okolja, omaro za arhiviranjem potrjenih vzorcem materialov, obešalniki, sistemom ogrevanja in hlajenja za zadozavljanje delovne temperature ...   (zagotoviti dostopno točko za udeležence pri gradnji)</t>
  </si>
  <si>
    <t>Izdelava, dobava in postavitev gradbiščne table v skladu z zakonodajo opremljena z logotipi finacerjev po navodilih investitorja.
Izvedbo minimalno 2 plakatov velikosti 2x3 m izdelanih na vremensko obstojnem materilu za potrebe prezentacije operacije (vizualizacije v visoki resoluciji za potrebe izdelave dostavi naročnik)</t>
  </si>
  <si>
    <t>Organizacija tovornega in osebnega dostopa na gradbišče, z zagotavljanjem sistema čiščenja koles tovornih vozil ter vsemi predpisno definiranimi oznakami za gradbišče.</t>
  </si>
  <si>
    <t>Najem, montaža, demontaža in amortizacija gradbiščnega dvigala za cel čas gradnje vključno z izdelavo in odstranitvijo AB talne plošče pod dvigalom v skladu z statičnim izračunom proizvajalca glede na izbran tip.
Dvigalo primerno za transport za objekte višine 15m ali več.</t>
  </si>
  <si>
    <t>Za cel čas gradnje je potrebno izvajajti monitoring hrupa in prahu, ter podatke evidentirani ter o njih sprotno obveščati naročnika oz. le te dostaviti na vsako zahtevo naročnika.</t>
  </si>
  <si>
    <t>Fotodokumentirnje in elaboriranje obsotječega stanja objekta ter priležne okolice pred pričetkom del. Izdela se elaborat ter priloži baza fotografij. Elaborat se preda naročniku pred pričetkom aktivnosti na terenu.</t>
  </si>
  <si>
    <t>ocena</t>
  </si>
  <si>
    <t>Zakoličba obstoječih instalacij in potrebni ukrepi za zavarovanje instalacij med gradnjo, kot so: (poglobitve, prestavitve in razne zaščite. ) Obračun po dejanskih stroških.</t>
  </si>
  <si>
    <t>Izkop za kanalizacijo globine do 4.0 m v lahki zemljini z deponijo ob robu izkopanega jarka.</t>
  </si>
  <si>
    <t>Planiranje in humusiranje zelenic s humusom v debelini 15 cm</t>
  </si>
  <si>
    <t>ZAKLJUČNA DELA</t>
  </si>
  <si>
    <t>Čiščenje gradbišča po končanih delih</t>
  </si>
  <si>
    <t>TLAKI - IZVEDBA ESTRIHOV</t>
  </si>
  <si>
    <t>Izvajalec mora zagotoviti izvedbo estrihov, skladno s potrjeno končno oblogo, pri čemer mora zagotoviti primerno višino in po potrebi sloje višinsko prilagoditi.</t>
  </si>
  <si>
    <t>Za vse cementne estrihe je potrebno zagotoviti kvaliteto - trdnostno klaso CT-C30-F6.</t>
  </si>
  <si>
    <t>Skupaj z šivanjem (spojne "klamfe" in zalitje z epksidno smolo) delovnih dilatacij in morebitnih  razpok, ki se pojavijo od izvedbe do polaganja tlakov</t>
  </si>
  <si>
    <t>Končne višine estriha se se določijo glede na FKT posamezne etaže ter na izbrano finalno talno oblogo.
Obveznost izvajalca je pred pričetkom del pridobiti podatek o debelini končnega tlaka ter njegovi montaži.
V koliko višine estriha odstopajo od na gradbišču  dogovrjenih so vse izravnave vključene v enoto cene.</t>
  </si>
  <si>
    <t>Čiščenje objekta med gradnjo in finalno čiščenje po končanih delih z odnosom materiala in smeti na dvoriščno deponijo ter odvoz vseh smeti na stalno deponijo, vključno s plačilom vseh taks.</t>
  </si>
  <si>
    <t>Izvedba ravne strehe ST 02</t>
  </si>
  <si>
    <t>V KOMPLET VKLJUČENO TUDI:
razsvetljava jaška
lestev za dostop v jašek
vsa varnostna in končna stikala
sevisna komandna plošča na shrehi kabine
ploščice in napisi
šolanje uporabnika
izvedba odzračevanja dvigala ( vključno z inštalacijskim materialom, tesnenjem in izdelavo preboja - povretavanje)</t>
  </si>
  <si>
    <t>Izvedba ravne strehe ST 01</t>
  </si>
  <si>
    <t>Kontaknta fasada FZ</t>
  </si>
  <si>
    <t>FINALNI TLAK  - PARKET TK 01</t>
  </si>
  <si>
    <t>KOPALNICA</t>
  </si>
  <si>
    <t>PREFABRICIRANE KOPALNICE IN JAŠKI</t>
  </si>
  <si>
    <t>JAŠKI</t>
  </si>
  <si>
    <t>10</t>
  </si>
  <si>
    <t>Varovalni sistem za vzdrževanje strehe in fasade.</t>
  </si>
  <si>
    <t>SUHOMONTAŽNI SPUŠČENI STROPI</t>
  </si>
  <si>
    <t>Postavitev in zavarovanje prečnih profilov</t>
  </si>
  <si>
    <t>REKAPITULACIJA GOI DEL ZA VEČSTANOVANJSKA OBJEKTA</t>
  </si>
  <si>
    <t>VRATA - vhodna vrata stanovanj - požarna</t>
  </si>
  <si>
    <t>SKUPAJ</t>
  </si>
  <si>
    <t>DN 32</t>
  </si>
  <si>
    <t>DN 50</t>
  </si>
  <si>
    <t>DN 100</t>
  </si>
  <si>
    <t>-</t>
  </si>
  <si>
    <t>skupaj</t>
  </si>
  <si>
    <t>DN 40</t>
  </si>
  <si>
    <t>OPOMBA:</t>
  </si>
  <si>
    <t>DN 80</t>
  </si>
  <si>
    <t>1</t>
  </si>
  <si>
    <t>15</t>
  </si>
  <si>
    <t>DN25</t>
  </si>
  <si>
    <t>DN50</t>
  </si>
  <si>
    <t>12</t>
  </si>
  <si>
    <t>13</t>
  </si>
  <si>
    <t>URBANA OPREMA</t>
  </si>
  <si>
    <t>URBANA OPREMA:</t>
  </si>
  <si>
    <t>gasilnik ABC, označba skladno z načrtom signaletike objekta</t>
  </si>
  <si>
    <t>POPIS DEL</t>
  </si>
  <si>
    <t>OSNOVNI PODATKI O GRADNJI</t>
  </si>
  <si>
    <t>naziv gradnje</t>
  </si>
  <si>
    <t>Seznam objektov, ureditev površin in komunalnih naprav z navedbo vrste gradnje.</t>
  </si>
  <si>
    <t>vrste gradnje</t>
  </si>
  <si>
    <t>novogradnja - novozgrajen objekt</t>
  </si>
  <si>
    <t>novogradnja - prizidava</t>
  </si>
  <si>
    <t>rekonstrukcija</t>
  </si>
  <si>
    <t>sprememba namembnosti</t>
  </si>
  <si>
    <t>odstranitev</t>
  </si>
  <si>
    <t>DOKUMENTACIJA</t>
  </si>
  <si>
    <t>vrsta dokumentacije</t>
  </si>
  <si>
    <t>(IZP, DGD, PZI, PID)</t>
  </si>
  <si>
    <t>številka projekta</t>
  </si>
  <si>
    <t>PODATKI O NAČRTU</t>
  </si>
  <si>
    <t>strokovno področje načrta</t>
  </si>
  <si>
    <t>številka načrta</t>
  </si>
  <si>
    <t>datum izdelave</t>
  </si>
  <si>
    <t>PODATKI O IZDELOVALCU NAČRTA</t>
  </si>
  <si>
    <t>ime in priimek pooblaščenega arhitekta, pooblaščenega inženirja</t>
  </si>
  <si>
    <t>David Mišič, Mag.Arch.,  A-1211,  Magister arhitekture</t>
  </si>
  <si>
    <t>identifikacijska številka</t>
  </si>
  <si>
    <t>A-1211</t>
  </si>
  <si>
    <t>podpis pooblaščenega arhitekta, pooblaščenega inženirja</t>
  </si>
  <si>
    <t>PODATKI O PROJEKTANTU</t>
  </si>
  <si>
    <t>projektant (naziv družbe)</t>
  </si>
  <si>
    <t>naslov</t>
  </si>
  <si>
    <t>vodja projekta</t>
  </si>
  <si>
    <t>podpis vodje projekta</t>
  </si>
  <si>
    <t>odgovorna oseba projektanta</t>
  </si>
  <si>
    <t>podpis odgovorne osebe projektanta</t>
  </si>
  <si>
    <t>kraj:</t>
  </si>
  <si>
    <t>Maribor</t>
  </si>
  <si>
    <t>datum dokumenta:</t>
  </si>
  <si>
    <t>OPOMBE, DOLOČILA IN OBLIGACIJE</t>
  </si>
  <si>
    <t>Ponudnik z oddajo ponudbe potrjuje in izjavlja, da je prebral, v ponudbi zajel in upošteval vsa v nadaljevanju navedena, zahtevana in opisana določila.</t>
  </si>
  <si>
    <t>PONUDNIK MORA PREVERITI VSE FORMULE V CELICAH IN REKAPITULACIJAH, POSAMEZNIH POSTAVK, TEGA DOKUMENTA V CELOTI! PRAV TAKO JE POTREBNO PREVERITI POSAMEZNE CELICE, DA PRIKAZUJEJO CELOTNI TEKST!
Popis del je izdelan v programski opremi MS Excel in zapisan v formatu, ki omogoča pregled in izpolnjvanje v odprtokodnih aplikacijah.</t>
  </si>
  <si>
    <t>Izvajalec je dolžan zagotoviti in v tem popisu zajeti, izdelavo delaniške dokumentacije za potrditev, vse potrebne preizkuse, meritve, pridobitve certifikatov, navodila in ostalo dokumentacijo potrebno za nemoteno obratovanje naprav in delovanje objekta!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</si>
  <si>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SPLOŠNE OPOMBE K POPISU DEL</t>
  </si>
  <si>
    <t>Popis tvori celoto skupaj z grafičnim in teksualnim delom načrta, zato ga je potrebno brati skupaj s celotnim načrtom (grafike, tehnična poročila)</t>
  </si>
  <si>
    <t>Pri izdelavi ponudbe za posamezne postavke pregledati kompletno tehnično dokumentacijo z vsemi načrti.</t>
  </si>
  <si>
    <t>Izvajalec mora vse posege izvajati s predhodno izdelanim terminskim planom potrjenim s strani investitorja in uporabnika. Izvajalec mora omogočati stalen, prost in vzdrževan dostop za potrebe intervencije oz. vzdrževanja v posamezni etapi izvedbe.</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</si>
  <si>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</si>
  <si>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</si>
  <si>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</si>
  <si>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</si>
  <si>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</si>
  <si>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vse stroške za sanacijo in kultiviranje površin delovnega pasu in gradbiščnih površin po odstranitvi objektov</t>
  </si>
  <si>
    <t>stroške za postavitev objekta s poslovnim prostorom vključno z opremo za dve delovni mesti in za skupne operativne sestanke vel. cca 40 m2 za potrebe naročnika, s tekočim vzdrževanjem in čiščenjem</t>
  </si>
  <si>
    <t>vse stroške v zvezi s transporti po javnih poteh in cestah: morebitne odškodnine, morebitne sanacije cestišč zaradi poškodb med gradnjo itd.</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</si>
  <si>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</si>
  <si>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</si>
  <si>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</si>
  <si>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</si>
  <si>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dela v nagnjenem terenu</t>
  </si>
  <si>
    <t>stroški oteženega izkopa v mokrem terenu, izkop v vodi, prekop potokov itd.</t>
  </si>
  <si>
    <t>Pred pričetkom del je treba vse opise, mere, količine in obdelave kontrolirati po zadnje veljavnih načrtrih, detajlih in opisih.</t>
  </si>
  <si>
    <t>V ceno vključiti ves material, delo, dobavo, montažo, prenose in prevoze</t>
  </si>
  <si>
    <t>►</t>
  </si>
  <si>
    <t>V kolikor želi izvajalec prilagoditi izvedbo svoji tehnologiji, mora izdelati ustrezno projektno dokumentacijo z detajli. Tehnološke risbe in projektno dokumentacijo z detajli mora pregledati in s podpisom potrditi arhitekt in/ali pristojni pooblaščeni projektant pristojne stroke. Izvajanjena objektu se lahko prične, ko projektant potrdi risbe.</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</si>
  <si>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t>
  </si>
  <si>
    <t>V primeru tiskarskih napak in neskladij v projektu je dolžan na to opozoriti naročnika pred oddajo ponudbe</t>
  </si>
  <si>
    <t>Izvajalec je dolžan pri ponudbi upoštevati vse povezane stroške za funkcionalno izveedbo, ki so potrebni za skladno s stroko in tehnično pravilno izvedbo del, ki jih ponuja v izvedbo (kot npr. razni pritrdilni material, podložni/distančni material armature, vezni in tesnilni material, stikovanje, sidra, nosilne profile, podkonstrukcije in podobno).</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</si>
  <si>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</si>
  <si>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</si>
  <si>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Projektant opozarja, da je izbrana oprema sprojektirana z namenom in se je brez privoljenja projektanta, nadzora in uporabnika ne more spreminjati. Izvajalec se s ponudbo zaveže, da je dolžan projektantu predati PZI načrt s čitljivo vnesenimi vsemi popravki in dopolnitvami izvedenimi tekom gradnje, za izdelavo PID dokumentacije skladno z GZ.</t>
  </si>
  <si>
    <t>Pri vseh postavkah upoštevati tudi:</t>
  </si>
  <si>
    <r>
      <t>vsa potrebna pripravljalna in zaključna dela</t>
    </r>
    <r>
      <rPr>
        <sz val="10"/>
        <rFont val="Arial"/>
        <family val="2"/>
        <charset val="238"/>
      </rPr>
      <t/>
    </r>
  </si>
  <si>
    <t>vse potrebne transporte do mesta vgrajevanja (vsi manipulativnimi stroški)</t>
  </si>
  <si>
    <t>vsa potrebna merjenja</t>
  </si>
  <si>
    <t>vse potrebno delo in material</t>
  </si>
  <si>
    <t>ves potrebni glavni in pomožni, pritrdilni tesnilni in vezni material</t>
  </si>
  <si>
    <t>terminsko usklajevanje del z ostalimi izvajalci na objektu</t>
  </si>
  <si>
    <t>vsa potrebna pomožna sredstva na objektu kot so lestve, odri, …</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</si>
  <si>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</si>
  <si>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</si>
  <si>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</si>
  <si>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</si>
  <si>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skladiščenje materiala na gradbišču</t>
  </si>
  <si>
    <t>eventuelne poškodbe in čiščenja javnih vozišč ter drugih površin zaradi prevozov bremenijo izvajalca. Izvajalec del mora posebej paziti na vse obstoječe komunalne in energetske priključke</t>
  </si>
  <si>
    <t>dela in ukrepe po določilih veljavnih predpisov varstva pri delu</t>
  </si>
  <si>
    <t>vse potrebne izvedbene sheme elektro instalacij, ki so potrebne za izvedbo elektro sistemov projekta opreme</t>
  </si>
  <si>
    <t>preizkušanje kvalitete materiala, ki se vgrajuje in dokazovanje kvalitete z atesti</t>
  </si>
  <si>
    <t>OBVEZNOSTI IZVAJALCA, KI MORAJO BITI ZAJETE V ENOTNIH CENAH</t>
  </si>
  <si>
    <t>V cenah je potrebno zajeti tudi ves osnovni in pomožni material, vsa pomožna dela, transportne, manipulativne stroške, skratka vse za gotova izvedena dela po postavkah, do funkcionalne izvedbe.</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</si>
  <si>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</si>
  <si>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V ceni vseh postavk je zajeti še vse ostalo iz razpisnih pogojev, kar s tem popisom ni zajeto.</t>
  </si>
  <si>
    <t>V popisu so navedena komercialna imena materialov, naprav in opreme zaradi določitve kvalitete, ki se zahteva za tovrstni objekt.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V primeru izvedbe, ki se razlikuje od projektirane, mora izvajalec s tehničnimi izračuni zagotoviti enakovredno funkcionalnost naprav, glede na obravnavane prostore. Oprema ne sme presegati projektiranih dimenzij.</t>
  </si>
  <si>
    <t>V ceni vsakih posameznih del je po potrebi zajeti vse potrebne delovne in pomožne odre kot tudi čiščenje vseh elementov po končanih delih.</t>
  </si>
  <si>
    <t>Ponudnik je odgovoren za računsko pravilnost oddane ponudbe.</t>
  </si>
  <si>
    <t>Popis del je izdelan v programski opremi Microsoft Excel in s tem berljiv v standardni programski opremi, tudi na primer v Open Office, ki je zastonj. Vse celice so berljive in kljub zaklenitvi jih je možno razširiti. Prav tako je možno posamezne celice kopirati, v kolikor vaša programska oprema ne prikazuje pravilno berljivih znakov.</t>
  </si>
  <si>
    <t>Pri oddaji ponudbe naročniku je izvajalec je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</si>
  <si>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</si>
  <si>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t>
  </si>
  <si>
    <t>V cenah na enoto mora ponudnik zajeti vse pričakovane stroške: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za postavitev objekta s poslovnim prostorom za skupne operativne sestanke velikosti cca. 40 m2 za potrebe naročnika.</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</si>
  <si>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(predvsem pa Izkaz požarne varnosti, Izkaz zaščite pred hrupom v stavbah, Izkaz energijskih lastnosti stavbe, energetska izkaznica, geodetski posnetek, Poročilo o gospodarjenju z gradbenimi odpadki,...);
</t>
  </si>
  <si>
    <t xml:space="preserve">•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
</t>
  </si>
  <si>
    <t>• nadzor za izvedbo jeklene konstrukcije, nadzor potreben za izdelavo Izkaza požarne varnosti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 strošek uradne zakoličbe objektov z zapisnikom zakoličbe;
•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</si>
  <si>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t>
  </si>
  <si>
    <t>• morebitne stroške povzročene upravljavcem JGI, ki bi nastali v zvezi z gradnjo predmeta tega razpisa;
• vezano na izgradnjo kanalizacijskega priključka in interne kanalizacije: stroške nadzorstva JP Vodovod – Kanalizacija d.o.o.,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</si>
  <si>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vezano na izvedbe na vodovodnem omrežju: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</si>
  <si>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ponudnik mora kanalizacijski priključek in interno kanalizacijo izvajati v vodotesni izvedbi. Pred začetkom gradnje kanalizacijskega priključka ponudnik obvesti Službo priključkov pri JP Vodovod – Kanalizacija d.o.o.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JP Vodovod – Kanalizacija d.o.o. oziroma izvajalska organizacija s priznano usposobljenostjo, na podlagi posebnega dovoljenja JP Vodovod – Kanalizacija d.o.o.- Ponudnik mora pred pričetkom gradnje javnega vodovodnega omrežja in priključitvijo na javno vodovodno omrežje zaprositi za soglasje upravljavca javnega vodovoda</t>
  </si>
  <si>
    <t>• vezano na izgradnjo priključkov (elektro, vročevod, telekomunikacijsko omrežje,...) stroške nadzorstva javnih služb, stroške preizkusov, strošek prevezave obstoječih hišnih priključkov na novo javno omrežje. Ponudnik pred priključitvijo na javno omrežje zaprosi za soglasje upravljavca javne kanalizacije. Ponudnik mora za morebitne zapore in prekope javnih prometnih površin predhodno pridobiti dovoljenje upravljavca prometne površine.</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</si>
  <si>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</si>
  <si>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</si>
  <si>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 pridobitev začasnih površin za gradnjo in za organizacijo gradbišča, vključno z morebitnimi odškodninami in taksami zaradi uporabe zemljišč, vključno z elaborati in najemninami;
• stroške v zvezi s transporti po javnih poteh in cestah: morebitne odškodnine, morebitne sanacije cestišč zaradi poškodb med gradnjo;</t>
  </si>
  <si>
    <t>•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izvajanja geodetskih storitev med samo gradnjo (zakoličba stavbe, podajanje višin, kontrola vertikalnosti konstrukcije, postavitev gradbenih profilov, ipd. za ves čas gradnje in za vsa dela);
• stroške dobave posameznih elementov, začasnega deponiranja (npr. vodovodnih cevi ipd.) in zavarovanja deponiranega materiala z vsemi prevozi in prenosi na gradbišču, iz deponije do mesta vgradnje:</t>
  </si>
  <si>
    <t xml:space="preserve">• stroške pomožnih gradbenih del (od zarisovanja, vrtanja zidov, beljenja zidov, vzpostavljanja prvotnega stanja idr.);
• stroške pospravljanja, čiščenja gradbišča in terena po končani gradnji in vzpostavitev gradbišča in okolice v prvotno stanje oz. ureditev okolice;                                                                                                                                                                                               • strošek opravljanja nadzora geomehanika pri izkopu gradbene jame z vpisovanjem ugotovitev in rešitev  v gradbeni dnevnik;
• strošek odvajanja meteorne vode iz gradbene jame in vode, ki se izceja iz bočnih strani izkopa, če je to potrebno;
• strošek usklajevanja z zahtevami predstavnikov Zavoda za varstvo kulturne dediščine Slovenije;                                                                                                                                                             </t>
  </si>
  <si>
    <t>• stroške koordinacije, sodelovanja in usklajevanja z dobavitelji tehnološke in vse ostale pohištvene ter multimedijske opreme ter z vsemi ostalimi so oz. podizvajalci na objektu (ih);
• strošek vodje del, ki bo izvajal tudi koordinacijo z drugimi izvajalci, ki jih bo izbral naročnik in bo opravljal delo vodje gradbišča;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 stroške šolanja uporabnika za vse sisteme strojnih, elektro instalacij in ostalih sistemov;</t>
  </si>
  <si>
    <r>
      <rPr>
        <b/>
        <sz val="10"/>
        <rFont val="Arial Narrow"/>
        <family val="2"/>
        <charset val="238"/>
      </rPr>
      <t>VZORCI:</t>
    </r>
    <r>
      <rPr>
        <sz val="10"/>
        <rFont val="Arial Narrow"/>
        <family val="2"/>
        <charset val="238"/>
      </rPr>
      <t xml:space="preserve">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r>
  </si>
  <si>
    <t xml:space="preserve">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</si>
  <si>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t xml:space="preserve">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    
</t>
  </si>
  <si>
    <t>IZJAVA:
Posamezni ponudnik z oddajo ponudbe izjavlja, da bo predmetno zgradbo izvajal izključno skladno s DGD in PZI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oziroma pooblaščenega predstavnika naročnika. Kot spremembe DGD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opreme in podobno.</t>
  </si>
  <si>
    <t>Odpadki:
• Izvajalec je dolžan brezpogojno upoštevati Elaborat gospodarjenja z odpadki, ki je sestavni del projektne dokumentacije PZI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t>
  </si>
  <si>
    <t>• Obveznost izvajalca je izdelava načrta evakuacije in požarnega reda. Evidentiranje komunalnih vodov in izdelava potrebnih načrtov za predajo projektantu.</t>
  </si>
  <si>
    <t xml:space="preserve">Obveznosti izvajalca, ki morajo biti prav tako zajete v ponudbeno ceno so tudi:
&gt;vsa potrebna pripravljalna dela
&gt;vsa potrebna merjenja
&gt;vse potrebne transporte do mesta vgrajevanja
&gt;skladiščenje materiala na gradbišču
&gt;vse potrebno delo do končnega izdelka
&gt;vsa potrebna pomožna sredstva na objektu kot so lestve, delovni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deponijo, velja za vsako posamezno delovišče, pred izvedbo posameznega dela po postavki
&gt;evidentiranje, zaščita in prestavitev komunalnih vodov
&gt;šolanje uporabnikov je potrebno izvesti za vse naprave, elemente stavbe in sisteme
&gt;izvajalec mora zagotoviti vso potrebno dokumentacijo za vzdraževanje za vse vgrajene elemente stavbe, naprave in sisteme
&gt;usklajevanje z naročnikom oz. uporabnikom v času trajanja izvedbe projekta v smislu energetsko učinkovitih gradenj stavb in definiranje uporabniških zahtev
&gt;finalno čiščenje objekta: pred vnosom opreme v objekt, za vsemi deli, po vsaki etapi, po vnosu opreme, kot finalno čiščenje za uporabo objekta.
</t>
  </si>
  <si>
    <t>OSTALA SPLOŠNA DOLOČILA</t>
  </si>
  <si>
    <t>OPOMBA: Izvajalec mora pri pripravi ponudbe upoštevati ter pri izvedbi zagotavljati :</t>
  </si>
  <si>
    <t>vsa potrebna pripravljalna dela za gradbena dela</t>
  </si>
  <si>
    <t>vse potrebne transporte do mesta vgrajevanja</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</si>
  <si>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</si>
  <si>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</si>
  <si>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</si>
  <si>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</si>
  <si>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</si>
  <si>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</si>
  <si>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</si>
  <si>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pri sistemih avtomatike mora zagotavljati kompletni elektro-instalacijski sistem za končno delovanje proizvodov.</t>
  </si>
  <si>
    <t>nadzor in koordinacijo izvedbe vseh elektro napeljav, ki so predmet končne instalacije proizvoda ( senčila, vrata, okna,…)</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</si>
  <si>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</si>
  <si>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</si>
  <si>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t>Ponudnik z oddajo ponudbe izjavlja, da je preveril pravilnost nastavljenih formul in izračunavanja ponudbene cene.</t>
  </si>
  <si>
    <t>Ponudnik z oddajo ponudbe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</si>
  <si>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</si>
  <si>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</si>
  <si>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</si>
  <si>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</si>
  <si>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 xml:space="preserve">V ceni mora biti zajeto vso ščitenje tlakov za čas gradnje tudi po končni vgradnji . </t>
  </si>
  <si>
    <t>V ceni mora biti zajeto vsi potrebni dodatki za hitrejše sušenje estrihov in/ali betonskih razbremenilnih plošč, ter medetažnih plošč</t>
  </si>
  <si>
    <t>DODATNA NAVODILA in OPOZORILA</t>
  </si>
  <si>
    <t>MOREBITNE RAZLIKE ALI ODSTOPANJA MED ARHITEKTURNIMI, DETAJLNIMI IN PREGLEDNIMI NAČRTI JE POTREBNO PREGLEDATI IN USKLADITI S PROJEKTANTSKIM PODJETJEM STYRIA ARHITEKTURA d.o.o.</t>
  </si>
  <si>
    <t>IZVAJALEC MORA SKLADNO Z GRADBENIM ZAKONOM TER ZAKONOM O GRADBENIH PROIZVODIH VGRAJEVATI IZVAJALEC ZAGOTAVLJA DA PONUJA IN VGRAJUJE USTREZNE GRADBENE PROIZVODE. GRADBENE PROIZVODE VGRAJUJE SKLADNO Z VNAPREJ IZDELANIMI DELAVNIŠKIMI NAČRTI, KI JIH MORA SKUPAJ Z PONUDBENIMI ELEMENTI OBJEKTA ZAGOTOVITI PRED VGRADNJO POSAMEZNEGA ELEMENTA OBJEKTA. DELAVNIŠKI NAČRTI MORAJO BITI POTRJENI S STRANI PROJEKTANTA, NADZORNIKA ZVKDS IN NADZORNEGA INŽENIRJA.</t>
  </si>
  <si>
    <t>PRED ZAČETKOM IZVAJANJA DEL TER VGRAJEVANJA  PROIZVODOV MORA IZVAJALEC OBVEZNO PRIDOBITI PISNO POTRDITEV DELAVNIŠKIH NAČRTOV, SKIC IN DETAJLOV OD PA ( Styria arhitektura d.o.o.), PI, NI in ZvkdS ! V KOLIKOR ZARADI VRSTE GRADBENEGA PROIZVODA DELAVNIŠKE DOKUMENTACIJE IZVAJALEC NE MORE ZAGOTOVITI JE OBVEZNO IZDELATI VZOREC NA GRADBIŠČU, KI GA POTRDITA PA ( Styria arhitektura d.o.o.), NADZORNIK ZvkdN TER NADZORNI INŽENIR Z VPISOM V DNEVNIK !
VSAJ V ENI OD VSEH POSTAVK JE POTREBNO ZAJETI ŠE VSE OSTALO IZ SPLOŠNIH RAZPISNIH POGOJEV ZA IZBOR IZVAJALCA, KAR S TEM POPISOM NI POSEBAJ DEFINIRANO ALI ZAJETO.</t>
  </si>
  <si>
    <t>IZVAJALEC MORA PREDATI V PREGLED IN POTRDITEV VZORCE VSEH VGRAJENIH MATERIALOV IN PRODUKTOV (NPR. TLAKI, FINALNE OBDELAVE, ....). ŠTEVILO VZORCEV DOGOVORI Z PA, PI, NI in ZvkdN, V KOLIKOR Z RAZPISOM ZA IZBOR IZVAJALCA ŠTEVILO NI TOČNO DOLOČENO. STROŠEK IZDELAVE DELAVNIŠKIH NAČRTOV IN IZDELAVE VZORCEV IZVAJALEC UPOŠTEVA V POSAMEZNIH POSTAVKAH POPISA. PRED ZAČETKOM IZVAJANJA VSEH DEL JE POTREBNO PREVERITI STANJE NA OBJEKTU in/ali NA GRADBIŠČU.</t>
  </si>
  <si>
    <t>V CENI POSAMEZNIH POSTAVK JE ZAJETI VSE ELEMENTE, KI SO NAVEDENE V OPISU, NE GLEDE NA RAZLIČNOST ZAHTEVANIH DEL, RAZEN KJER JE EKSPLICITNO NAVEDENO, DA SO DOLOČENI ELEMENTI ZAJETI V DRUGI POSTAVKI OZ. PRI DRUGIH DELIH. 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PREDPISUJE VIŠJO KVALITETO!</t>
  </si>
  <si>
    <t xml:space="preserve">PODLAGA ZA IZVEDBO SO DELAVNIŠKI NAČRTI, IZDELANI IZ STRANI IZVAJALCA IN POTRJENI IZ STRANI PA, PI, NI in ZvkdN. 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NAVEDENIM OSEBAM DOKONČNO POTRJENE NAČRTE, TER POTREBNI ČAS ZA IZDELAVO IN POTRDITEV UPOŠTEVA V TERMINSKEM PLANU.
V PRIMERU NEJASNOSTI JE IZVAJALEC DEL OZ. PONUDNIK, ŽE V ČASU IZDELOVANJA PONUDBE DOLŽAN POSTAVITI RAZPISOVALCU ZAHTEVO PO POJASNITVI NA NAČIN, KI JE V SKLADU Z IZVAJANJEM JAVNEGA RAZPISA.
Dela je treba izvajati po določilih veljavnih tehničnih predpisov in skladno z obveznimi standardi in z Uredba o zagotavljanju varnosti in zdravja pri delu na začasnih in premičnih gradbiščih (Uradni list RS, št. 83/05 in 43/11 – ZVZD-1).
</t>
  </si>
  <si>
    <t>Pri pripravi ponudbe in izvedbi je potrebno upoštevati tudi navodila, pogoje in podatke dobavitelja ali proizvajalca materiala oz izdelka ter v ceni na enoto zagotoviti ves potrebni material, za funkcionalno izvedbo posameznega izdelka oziroma produkta.</t>
  </si>
  <si>
    <t xml:space="preserve">OSTALE STORITVE
V ceno na enoto je potrebno zajeti vse stroške pripravljalnih in zaključnih del, t.j. vsa dela vezana na odpiranje in varovanje gradbišča, varno delo, uporabo varnih in namenskih pripomočkov dela, tekoče in končno čiščenje gradbišča, kontrole in atestiranja opravljenih del, meritev, dokazovanje garancij.
Vse potrebne transportne stroške, t.j. stroškov prevozov, nakladanja, razkladanja opreme in materiala, zavarovanja gradbišča in opreme, stroški taks.
Zagotoviti šolanje uporabnikov in tehnične službe z izvedbo preverbe znanja in usposobljenosti za ravnanje z vgrajenimi napravami, stropji, opremo in vgrajenimi materiali.
Zagotoviti tlačne preizkuse vodovodne instalacije ter odtočne kanalizacije, dezinfekcija vodovodne instalacije. </t>
  </si>
  <si>
    <t>Zagotoviti izdelave elaboratov izvršilne tehnične dokumentacije kabelske kanalizacije in ostalih podzemnih vodov, kjer je osnova  geodetski posnetek.
Izdelavo PID-ov z uporabo obstoječih elaboratov izvršilno tehnične dokumentacije. Vnos sprememb v obstoječo izvršilno tehnično dokumentacijo. Storitve raznih komunalnih in drugih organizacij. Stroški nadzora posameznih soglasjedajalcev. Tehnični nadzor upravljalca/soglasjedajalca in koordinacija generalnega izvajalca s sogalsjedajalcem in poasameznimi podizvajalci.
Priprava in organizacija gradbišča.</t>
  </si>
  <si>
    <t>POOBLAŠČENI ARHITEKT SI PRIDRŽUJE PRAVICO DO SPREMEMB IN DOPOLNITEV IZVEDBE DETAJLOV OBRTNIŠKIH DEL V KOLIKOR IZVAJALEC LE TEH ZARADI OBJEKTIVNIH RAZLOGOV NE MORE IZVAJATI SKLADNO S PROJEKTOM PZI.</t>
  </si>
  <si>
    <t>OKOLIŠČINE NEUSKLAJENOSTI IZVAJALCEV IN PODIZVAJALCEV TER ODSTOPANJA OD OSNOVNIH NAVODIL PROJEKTA PZI NISO OBJEKTIVNI RAZLOGI ZA SPREMEMBO DETAJLOV !</t>
  </si>
  <si>
    <t>VSI ARHITEKTURNI, DETAJLNI IN PREGLEDNI NAČRTI IZDELANI S STRANI IZVAJALCA VELJAJO OD PISNEGA DOVOLJENJA IN TRAJAJO DO PREKLICA LE TEH S STRANI POOBLAŠČENEGA ARHITEKTA ALI POOBLAŠČENEGA INŽENIRJA.</t>
  </si>
  <si>
    <t>Za potrebe popisa se za udeležence pri graditvi objekta uporabljajo
naslednje okrajšave:
PA: pooblaščeni arhitekt,
PI: pooblaščeni inženir
NI: nadzorni inženir
Vsi projekti (DGD in PZI) z načrti in vsemi grafičnimi prilogami, kot tudi ves tekstovni del, vsa poročila in vsi opisi ter sheme so sestavni del tega popisa del in jih mora ponudnik obvezno upoštevati pri izdelavi ponudbe.
Navedene načrte, grafične priloge, ves tekstualni del, vsa poročila, vsa poročila in vsi opisi ter sheme mora ponudnik upoštevati tudi če se besedilo popisa ne sklicuje na konkretne sheme.</t>
  </si>
  <si>
    <t>Celotna projektna dokumentacija, ki obsega vključno, a ne omejeno na skice, načrte, popise del, je kot arhitekturno delo varovano avtorsko delo skladno s 5. členom Zakon o avtorski in sorodnih pravicah (Uradni list RS, št. 16/07 – uradno prečiščeno besedilo, 68/08, 110/13, 56/15, 63/16 – ZKUASP in 59/19)). nosilec materialnih in drugih
pravic na projektni dokumentaciji je družba Styria arhitektura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Styria arhitektura d.o.o. je prepovedana. 
V primeru kršitve ima družba Styria arhitektura d.o.o. pravico zahtevati, da se odstrani stanje, ki je nastalo s kršitvijo in po potrebi porušijo zgrajeni ali drugače izvedeni deli v nasprotju s projektno dokumentacijo, kršitelj pa je za svoje ravnanje tudi odškodninsko odgovoren.</t>
  </si>
  <si>
    <t xml:space="preserve">Izvajalec mora pred začetkom in med izvajanjem posameznih del opraviti pregled projekta za izvedbo in opozoriti investitorja, projektanta in revidenta ter nadzornika na morebitne ugotovljene pomanjkljivosti. </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</si>
  <si>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PA oziroma pridobiti potrditev s strani PA.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</si>
  <si>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PA. V kolikor zaradi vrste  gradbenega proizvoda, delavniške dokumentacije izvajalec ne more zagotoviti, je obvezno izdelati vzorec na gradbišču, ki ga potrdijo PA, PI, NI in ZvkdN z vpisom v dnevnik.</t>
  </si>
  <si>
    <t>Vse izmere je potrebno preveriti po posameznih projektih, in na objektu samem. V primeru nejasnosti kontaktirati PA.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funkcionalno in oblikovno enakovrednega predvidenemu ali boljšega. Enakovrednost ponujene alternative v ponudbi dokazuje skladno z določili razpisa – z izdelavo tehnično ekonomskega elaborata in predložitvijo certifikatov,  tehničnih listov in produktnih specifikacij.</t>
  </si>
  <si>
    <t xml:space="preserve">Podlaga za izvedbo so delavniški načrti, izdelani iz strani izvajalca in potrjeni iz strani PA, PI, NI IN ZvkdN.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trem navedenim osebam dokončno potrjene načrte, ter potrebni čas za izdelavo in potrditev upošteva v terminskem planu. V primeru nejasnosti je izvajalec del oz. ponudnik, že v času izdelovanja ponudbe dolžan postaviti PA zahtevo po pojasnitvi na način, ki je v skladu z izvajanjem javnega razpisa. </t>
  </si>
  <si>
    <t>ODVODNAJVENE STREHE</t>
  </si>
  <si>
    <t>Hidroizolacijski bitumenski trak namenjen za izvedbo parne zapore v sistemih ravnih streh.Trak je z obeh strani zaščiten z lahko taljivo polimerno folijo. Vgrajuje se z varjenjem. Širina preklopov naj znaša 10 cm. Kot npr: Fagmat BITALBIT AL V4</t>
  </si>
  <si>
    <t>komplet</t>
  </si>
  <si>
    <t>Fazonski kosi</t>
  </si>
  <si>
    <t>Pritrdilni material</t>
  </si>
  <si>
    <t>OVOJ DVIGLANEGA JAŠKA</t>
  </si>
  <si>
    <t>POPIS DEL  S PREIZMERAMI IN PREDRAČUN</t>
  </si>
  <si>
    <t>1/ Izdelava SIGMA ELEMENTA</t>
  </si>
  <si>
    <t>Tip    .   .   .01</t>
  </si>
  <si>
    <t>SIGMA blok vsebuje:</t>
  </si>
  <si>
    <t xml:space="preserve">-odtočno vertikalo PP  fi 110 </t>
  </si>
  <si>
    <t xml:space="preserve"> z vsemi potrebnimi priključki</t>
  </si>
  <si>
    <t xml:space="preserve">-ravne vent. cevi fi 100 </t>
  </si>
  <si>
    <t>Kom</t>
  </si>
  <si>
    <t>2/ Izdelava SIGMA ELEMENTA</t>
  </si>
  <si>
    <t>Tip    .   .   .02</t>
  </si>
  <si>
    <t>3/ Izdelava SIGMA ELEMENTA</t>
  </si>
  <si>
    <t>Tip    .   .   .03</t>
  </si>
  <si>
    <t>4/ Izdelava SIGMA ELEMENTA</t>
  </si>
  <si>
    <t>Tip    .   .   .04</t>
  </si>
  <si>
    <t>5/ Izdelava SIGMA ELEMENTA</t>
  </si>
  <si>
    <t>Tip    .   .   .05</t>
  </si>
  <si>
    <t>6/ Izdelava SIGMA ELEMENTA</t>
  </si>
  <si>
    <t>Tip    .   .   .06</t>
  </si>
  <si>
    <t>14/ Izdelava in montaža kap UNIVERZAL</t>
  </si>
  <si>
    <t>Kapa je povečana za oblogo SIGMA BLOKA na strehi</t>
  </si>
  <si>
    <t>PREFABRICIRANE KOPALNICE:</t>
  </si>
  <si>
    <t>PREFABRICIRANE JAŠKI:</t>
  </si>
  <si>
    <t>21</t>
  </si>
  <si>
    <t>Popis je narejen na osnovi Idejnega projekta (IDP). Pred izvedbo je potrebno izdelati PZI načrte in korigirati popise na dejansko stanje .</t>
  </si>
  <si>
    <t>11</t>
  </si>
  <si>
    <t>14</t>
  </si>
  <si>
    <t>17</t>
  </si>
  <si>
    <t>18</t>
  </si>
  <si>
    <t>19</t>
  </si>
  <si>
    <t>20</t>
  </si>
  <si>
    <t>22</t>
  </si>
  <si>
    <t>23</t>
  </si>
  <si>
    <t>Potrebno upoštevati priložene risbe in tehnično poročilo te tehnične dokumentacije!</t>
  </si>
  <si>
    <t>Možnost odstopanja od IDP popisa je cca 15%.</t>
  </si>
  <si>
    <t>FINALNI TLAK  - KERAMIKA STOPNIŠČ</t>
  </si>
  <si>
    <t>Rastline je potrebno saditi v času mirovanja. Rastline v zabojnikih lahko sadimo vse leto. Razporeditev rastlin po površinskem saditvenem  načrtu. Sadilne jame je potrebno izkopati v 1,5-kratnemu premeru koreninske grude. Pred vstavitvijo sadike se doda založno gnojilo. Na vseh straneh grude je potrebno zapolniti z zemljo in potlačiti in močno namočiti z vodo. Sajenje v kokosovo tkanino ali protiplevelno folijo, kjer je predvidena.  Po saditvi se teren fino splanira in izvede zastirka v debelini min. 5 cm iz drobljenega lubja iglavcev po celotnem območju grede. Zgornji rob zastirke mora biti uravnan z zgornjim robom robnika in okoliškega terena.</t>
  </si>
  <si>
    <t xml:space="preserve">Rastline je potrebno saditi v času mirovanja. Rastline v zabojnikih lahko sadimo vse leto. Razporeditev rastlin po površinskem saditvenem  načrtu.  Sadilne jame je potrebno izkopati v 1,5-kratnemu premeru koreninske grude. Pred vstavitvijo sadike se doda založno gnojilo. Po vstavitvi sadik je potrebno odpreti vozle zaščitne tkanine za grude in odstraniti žico z zgornjega dela grude. Na vseh straneh grude je potrebno zapolniti z zemljo in potlačiti in močno namočiti z vodo. Rastlini je potrebno ob vsaditvi obrezati. Vsaki sadiki drevja se doda zaščitno oporo – 3 oporne količke, ki morajo biti zgoraj povezani med seboj v togo celoto oziroma urediti ustrezno podzemno pritrditev. Teren se po saditvi fino splanira. Izvesti je potrebno zalivalne jamice, ki morajo biti izdelane tako, da voda teče k rastlini. </t>
  </si>
  <si>
    <t>SKUPAJ:</t>
  </si>
  <si>
    <t>Dela je potrebno izvajati skladno s standardi:</t>
  </si>
  <si>
    <t>SIST DIN 18915:2019 Uporaba rastlin pri urejanju zelenih površin - Zemeljska dela,</t>
  </si>
  <si>
    <t xml:space="preserve">SIST DIN 18916:2019 Uporaba rastlin pri urejanju zelenih površin - Sadike in sajenje, </t>
  </si>
  <si>
    <t xml:space="preserve">SIST DIN 18917:2019 Uporaba rastlin pri urejanju zelenih površin - Trate in sejanje, </t>
  </si>
  <si>
    <t xml:space="preserve">SIST DIN 18919:2019 Uporaba rastlin pri urejanju zelenih površin - Vzdrževanje zelenih površin v obdobju vraščanja, </t>
  </si>
  <si>
    <t>SIST DIN 18920:2019 Uporaba rastlin pri urejanju zelenih površin – Zaščita drevja, rastlinskih sestojev in nasadov pri gradbenih posegih</t>
  </si>
  <si>
    <t xml:space="preserve">Izvajalec del mora upoštevati vse tehnične predpise in standarde o graditvi tovrstnih objektov. V kolikor ugotovi napako v projektu, je dolžan o tem obvestiti projektanta, da jo le-ta odpravi. </t>
  </si>
  <si>
    <t>Samovoljne spremembe in odstopanja od projekta niso dovoljene. V kolikor pride do sprememb, jih morajo skupno reševati investitor, izvajalec in projektant.</t>
  </si>
  <si>
    <t>Vsi med gradnjo postavljeni provizoriji in začasne deponije se morajo pokončani gradnji odstraniti. Pri vseh delih je potrebno upoštevati vse higiensko – tehnične predpise o varstvu pri delu.</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</si>
  <si>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t>
  </si>
  <si>
    <t xml:space="preserve">Izvajalec mora jamčiti vsaj z dvoletno garancijo za kvaliteto rastlin in zasaditve. </t>
  </si>
  <si>
    <t>Po odstranitvi vegetacije in pred začetkom gradbenih del je treba odstraniti in ustrezno shraniti živico (humozna površinska plast) do globine 20 cm. Odgrnjeno živico se ustrezno shrani, na kup (zasipnico max. višine 100 cm) znotraj gradbenega zemljišča. Če je predvideno daljše shranjevanje (več kot 3 mesece), je zasipnico treba začasno ozeleniti. Po zasipnicah se ne sme voziti! Pred ponovnim razprostiranjem in dodajanjem snovi za izboljšanje je treba živico presejati in odstraniti kamenje in večje dele rastlin (večje od 5cm). Živica se ne sme mešati s tujki (npr. porušenim materialom, deli podrtih dreves, ...)</t>
  </si>
  <si>
    <t>V območju drevesnih korenin se dela izvajajo ročno.</t>
  </si>
  <si>
    <t>Navožena zemlja ne sme vsebovati semena plevelov ali delov korenin koreninskih plevelov: kostreba, srakonja, pesjak.</t>
  </si>
  <si>
    <t>Upoštevati je treba naravno posedanje in pri nasipih in zasipih sadilnih jam. Pričakovane posedke se upošteva pri dobavi zemlje.</t>
  </si>
  <si>
    <t>ZAHTEVE ZA VIDNE BETONE - ob klančini - zunanja stran
Upoštevajo naj se minimalno slednje zahteve:
vidne kvalitete- VB4, P3, T3, C3, S4, OP3</t>
  </si>
  <si>
    <t>Izdelava, dobava in vgradnja notranjih stopnic s podestom. Končna obdelava - keramične ploščice.</t>
  </si>
  <si>
    <t>B. D.D.V. (9,5% davek na dodano vrednost)</t>
  </si>
  <si>
    <t>Dobava in polaganje toplotne izolacije XPS, pod temeljno ploščo. kot npr. URSA XPS N-III-L, v skladu s SIST EN 13163</t>
  </si>
  <si>
    <t>Drenaža</t>
  </si>
  <si>
    <t>Izdelava razvoda drenaže. Upoštevati izkop, izdelavo drenaže iz Stidren cevi, zasip z drenažnim tamponom in ovitje u filcem, priklop na kanalizacijsko omrežje. Drenaža položena na poseljico iz pustega betona.
Vključno z vsemi fazonskimi kosti, transporti, preddeli, deli in materialom potrebnim za izvedbo funkcionalne drenaže.</t>
  </si>
  <si>
    <t xml:space="preserve"> - Stidren DD cev, fi 100 - po obodu talne plošče</t>
  </si>
  <si>
    <t>Izdelava zaščitnih ograj, zaščit pred padcem iz višine.</t>
  </si>
  <si>
    <t>Izdelava, dobava in montaža prezračevane fasade in stropa z oblogo iz zunanje strani, vključno s podkonstrukcijo in vsem potrebnim pritrdilnim materialom za dokončno izvedbo.</t>
  </si>
  <si>
    <t>Izdelava, dobava in montaža stropnega setava, vključno s vsem potrebnim pritrdilnim materialom za dokončno izvedbo.</t>
  </si>
  <si>
    <t>Celoten stropni sestav</t>
  </si>
  <si>
    <t>vertikalna hidroizolacija po obodu kleti (upošteva se prekrivanje 15 cm ter sportno zasipavanje)</t>
  </si>
  <si>
    <t>Fino planiranje</t>
  </si>
  <si>
    <t>Dobava in vgradnja tamponskega materiala - utrjena gruščnata blazina - po navodilih geomehanika. Dobava gruščnatega materiala za tampone 0 - 32mm. Naveden je neto volumen - utrjen volumen nasipa!</t>
  </si>
  <si>
    <t>Horizontalna hidroizolacija</t>
  </si>
  <si>
    <t>Vertikalna hidroizolacija:</t>
  </si>
  <si>
    <t>Vertikalna toplotna izolacija po obodu kleti</t>
  </si>
  <si>
    <t>Zaščita hidroizolacije s toplotno izolativnimi ploščami s ploščami iz ekstrudiranega polistirena - XPS  d=5 -20cm. Dobava in vgradnja z vsemi pomožnimi deli in prenosi.</t>
  </si>
  <si>
    <t>Dobava in polaganje toplotne izolacije XPS, kot zaščite hidroizolacije na vertikalne stene kot npr. URSA XPS N-III-L, v skladu s SIST EN 13163, na hidroizolacijo lepiti z namensko PU peno kot npr. TERMIFIX</t>
  </si>
  <si>
    <t>Zaščita toplotne izolacije XPS  s čepasto folijo, kot npr. Tefond PLUS. Dobava in vgradnja z vsemi pomožnimi deli in prenosi.</t>
  </si>
  <si>
    <t>Vrtanja odprtin</t>
  </si>
  <si>
    <t>Čiščenje objekta</t>
  </si>
  <si>
    <t>PREFABRICIRANI JAŠKI SKUPAJ:</t>
  </si>
  <si>
    <t>PREFABRICIRANE KOPALNICE SKUPAJ:</t>
  </si>
  <si>
    <t xml:space="preserve">Priprava podlage, gletanje, brušenje in 2x pleskanje stropnih in stenskih površin v stanovanjih in v beli poldisperzijski barvi. V ceni zajeti pripravo podlage, kitanjem z karilcem stikov do stavbnega pohištva, vseh vogalov, stikov med različnimi materiali, stikov s keramiko, okrog podometnih omaric, do coklov in letvic ter drugje kjer je to potrebno. V ceni zajeti, da se zadnja roka opleska sten izdela po dokončanju vseh del v stanovanju (tudi polaganja parketa in montaže vrat) vključno z zaščito vseh elementov in finalne talne obloge ter odstranitev vseh zaščit po zaključku del. </t>
  </si>
  <si>
    <t>Dvakratno kitanje in slikanje stenskih površin v skupnih porosotrih v visoko kakovostna disperzijska barva za dekoracijo in zaščito bolj obremenjenih notranjih stenskih površin. Primerna je za barvanje vseh vrst mineralnih ometov, vlakno cementnih plošč, betona, mavčno-kartonskih plošč. Z vsemi preddeli, transporti in potrebnim materialom.</t>
  </si>
  <si>
    <t>STYRIA ARHITEKTURA d.o.o.</t>
  </si>
  <si>
    <t>Cankarjeva ulica 6E, 2000 Maribor, Slovenija</t>
  </si>
  <si>
    <t>David Mišič Mag.Arch.</t>
  </si>
  <si>
    <t>ZAPS A-1211</t>
  </si>
  <si>
    <t xml:space="preserve">David Mišič Mag.Arch., direktor </t>
  </si>
  <si>
    <t>vso razpisno dokumentacijo (načrte DGD in IDZ)</t>
  </si>
  <si>
    <t xml:space="preserve">SIGNALIZACIJA:
Pokazatelj položaja kabine in smeri nadaljnje vožnje </t>
  </si>
  <si>
    <t>JAŠKOVNA VRATA:
Avtomatska, teleskopska, 2-krilna, iz nerjavne brušene pločevine. Požarna odpornost vrat E120, skladno s standardom SIST EN81-58.</t>
  </si>
  <si>
    <t>Vse zunanje vidne površine prašno strukturno barvane, barva po barvni študiji</t>
  </si>
  <si>
    <t>Zaradi nemotene izvedbe del mora izbrani dobavitelj takoj po izboru
					dostaviti naročniku projektno dokumentacijo dvigala z opredeljenimi
					zahtevami in detajli  za izvedbo dvigalnega jaška.</t>
  </si>
  <si>
    <t>Izvedba ponovnega zasipa po celotnem bodou objekta, po navodilih gomehanika.Zasipi temeljev se izvedejo iz utrjenega kamnitega
materiala.
Za zasipanje se lahko upoabi 30 % obstoječega materiala 70 % novega v skaldu z navodili geomehanike!
Obstoječ material se uporabi za zasipanja v območju več kot 50 cm od objekta, v neposredni bližini objekta manj kot 50 cm se uporabi drenažni material frakcije 16-32 ločen z geotekstilom od ostalega dela zasipa.
Količina geotekstila zajta v tej postavki.</t>
  </si>
  <si>
    <t>Gotova kopalnica je izdelana in dobavljena po naslednjem opisu:</t>
  </si>
  <si>
    <t>1 KONSTRUKCIJA BETONSKE GOTOVE KOPALNICE</t>
  </si>
  <si>
    <t>2 Inštalacije
2.1 Vodovodna inštalacija, ogrevanje in prezračevanje
Vsa inštalacija je sestavni del gotove kopalnice, izdelana bo v skladu s projektom objekta in tehnično rešitvijo gotovih kopalnic. Tlačni preizkus horizontalnih inštalacij se bo naredil v proizvodnji Varis.
Vsi pripadajoči horizontalni razvodi bodo pritrjeni na steno gotove kopalnice z jeklenimi oklepnicami obdanimi z gumo. Na steno gotove kopalnice v predelu inštalacijskega jaška bo pritrjeni C – profil za pritrjevanje vertikalnih instalacij.</t>
  </si>
  <si>
    <t>OPIS BETONSKE GOTOVE KOPALNICE</t>
  </si>
  <si>
    <t>SPLOŠNO: vsa dela morajo biti izvršena po določilih veljavnih normativov v soglasju s standardi za ta dela. Izdelki so finalno obdelani v barvi po izbiri arhitekta. Glej sheme in pozicijski načrt. Pred pričetkom del mora izvajalec preveriti količine in dimenzije.</t>
  </si>
  <si>
    <t xml:space="preserve">Idelava dobava in montaža instalacijskih sten, kot npr. SIGMABLOK
Montažni inštalacijski element iz lahkega betona za vgradnjo v armiranobetonske medetažne plošče stavbe. </t>
  </si>
  <si>
    <t>Izdelava, dobava in montaža točkovnih meteornih vtočnikov ter vertikalne in horizontalne meteorne kanalizacije, vključno z vsem priključnim in sidernim materialom, tesnenjen ter preizkusom tesnosti.
Vključno z izdelavo varnostnih prelivov.
Predvidena izvedba ogrevanega sistema podtlačnega odvodnjavanja strehe z vakuumskimi odtoki, kot npr.  GEBERIT PLUVIA.</t>
  </si>
  <si>
    <t xml:space="preserve">STENSKA OBLOGA  - KERAMIKA </t>
  </si>
  <si>
    <t xml:space="preserve">SISTEM UPRAVLJANJA
- mikroprocesor simpleks – 1KA zbirno krmiljenje proti glavni postaji
- govorna povezava iz kabine (varnostni sistem omogoča avtomatični telefonski klic v sili iz kabine na 4 predhodno programirane tel. številke - možnost 24 urnega priklopa na dežurno službo monterja dvigala, opremljena s slušno zanko za naglušne in svetlobnim indikatorjem, ki posreduje gluhim informacijo, da je bila zveza vzpostavljena
- požarni program skladen s standardom SIST EN 81-73 
- pozivna tipkala iz brušene nerjaveče pločevine – vgrajena v okvir jaškovnih vrat
- kabinsko tipkalo iz brušene nerjaveče pločevine
- mehanske tipke 
- svetlobna indikacija potrditve pozivov
- svetlobni signal za preobremenitev
- tipka za zapiranje vrat
- tipka za odpiranje vrat
- tipka za alarm
</t>
  </si>
  <si>
    <t>- rezervacija kabine (pri aktiviranju rezervacije zagotovljen prepoznavni znak na vseh pokazateljih dvigala).
- avtomatska evakuacija v najbližjo postajo v primeru izpada energije
- Naprava za servisno krmiljenje dvigala na strehi kabine skladno s točko 5.12.1.5.2.3 standarda SIST EN81-20
- zasilna razsvetljava kabine
- zvočne informacije o nadstropjih,
- vse tipke morajo biti opremljene z Braillovo pisavo in reliefnimi znaki, znaki na tipkah morajo biti obvezno vizualno kontrastni glede na ozadje tipke</t>
  </si>
  <si>
    <t>Suhomontažna vgradnja, RAL vgradnja po smernicah, iz kovinskega podboja s prekinjenim toplotnim mostom, s tesnili, fiksiranjem s kovinskimi kotniki, zunanji rob podboja poravnan z vratnim krilom, komplet s kovinsko špaleto oz. masko med podbojem in AB zidom v barvi in obdelavi podboja, vse v barvi po barvni študiji.</t>
  </si>
  <si>
    <t>SISTEM GENERALNEGA KLJUČA</t>
  </si>
  <si>
    <t>Izdelava načrta sheme zaklepanja in priprava za sistemsko zaklepanje objekta - generalni ključ in podključi po hierarhiji. Vključno s ključavnicami za vsa vrata - cilinder + ključ.</t>
  </si>
  <si>
    <t>2024/07-PZR</t>
  </si>
  <si>
    <t>Večstonovanjski objekti S2-o1 in D1-o1 v Lukovici</t>
  </si>
  <si>
    <t>GRAD./ OBRT./ STROJNE / ELEKTRO / ZU</t>
  </si>
  <si>
    <t>KATEGORIJA DEL</t>
  </si>
  <si>
    <t>05</t>
  </si>
  <si>
    <t>Code</t>
  </si>
  <si>
    <t>Description</t>
  </si>
  <si>
    <t>Q. unit</t>
  </si>
  <si>
    <t>Quantity</t>
  </si>
  <si>
    <t>Unit Cost</t>
  </si>
  <si>
    <t>Cost</t>
  </si>
  <si>
    <t>BIM element</t>
  </si>
  <si>
    <t>Quantity type</t>
  </si>
  <si>
    <t>Quantity Formula</t>
  </si>
  <si>
    <t>OBMOČJE ZA PRINTANJE</t>
  </si>
  <si>
    <t>Investitor</t>
  </si>
  <si>
    <t>Lokacija</t>
  </si>
  <si>
    <t>Projekt</t>
  </si>
  <si>
    <t>Stanovanjski sklad Republike Slovenije</t>
  </si>
  <si>
    <t>03</t>
  </si>
  <si>
    <t>poz.</t>
  </si>
  <si>
    <t>opis dela oz.dobave</t>
  </si>
  <si>
    <t>cena/enoto</t>
  </si>
  <si>
    <t>POPIS GRADBENIH DEL ZA VEČSTANOVANJSKI OBJEKT S2-o1 IN D1-o1 V LUKOVICI</t>
  </si>
  <si>
    <t>GRADBENA DELA</t>
  </si>
  <si>
    <t>Prostorska enota</t>
  </si>
  <si>
    <t>Objekt p. enote</t>
  </si>
  <si>
    <t>04</t>
  </si>
  <si>
    <t>06</t>
  </si>
  <si>
    <t>07</t>
  </si>
  <si>
    <t>08</t>
  </si>
  <si>
    <t>09</t>
  </si>
  <si>
    <t>01</t>
  </si>
  <si>
    <t>02</t>
  </si>
  <si>
    <r>
      <rPr>
        <b/>
        <sz val="10"/>
        <rFont val="Arial Narrow"/>
        <family val="2"/>
        <charset val="238"/>
      </rPr>
      <t>Pred pričetkom armirano betonskih del je potrebno izdelati projekt betonov.</t>
    </r>
    <r>
      <rPr>
        <sz val="10"/>
        <rFont val="Arial Narrow"/>
        <family val="2"/>
        <charset val="238"/>
      </rPr>
      <t xml:space="preserve">
V postavki je potrebno zajeti vse dobave materialov tudi sidernih, ves podložni material in distančnike, armaturo, vse prevoze, premike materila in vso potrebno delo za dokončan izdelek oz. objekt po postavki! Ves podložni material in distančniki morajo biti zajeti v ceno postavke!</t>
    </r>
  </si>
  <si>
    <r>
      <rPr>
        <u/>
        <sz val="10"/>
        <rFont val="Arial Narrow"/>
        <family val="2"/>
        <charset val="238"/>
      </rPr>
      <t>BETONIRANJE:</t>
    </r>
    <r>
      <rPr>
        <sz val="10"/>
        <rFont val="Arial Narrow"/>
        <family val="2"/>
        <charset val="238"/>
      </rPr>
      <t xml:space="preserve">
Dobava in vgraditev betona v armirano betonsko talno ploščo, vključno z izvedbo delovnih dilatacij, konstrukcijskih dilatacij, taktnim betoniranjem.
Talna plošča debeline 50cm.
Dobava in vgraditev črpnega betona C30/37 v armirano betonsko konstrukcijo vključno s strojnim vgrajevanjem betona v armirane konstrukcije preseka do 0,5 oz. 0.8 m3/m2
Beton C30/37 XC2 XF 4 CI 0,2 Dmax32 S4</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</si>
  <si>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Vklučno z opaži odprtin za prehod instalacij skozi AB konstrukcijo.
Pri vseh izpostavljenih robovih sten, stebrov, nosilcev in gred je potrebno v času opaževanja izvesti prirezane vogale s trikotnimi letvicami. </t>
    </r>
  </si>
  <si>
    <r>
      <t xml:space="preserve">ARMIRANJE
</t>
    </r>
    <r>
      <rPr>
        <sz val="10"/>
        <rFont val="Arial Narrow"/>
        <family val="2"/>
        <charset val="238"/>
      </rPr>
      <t>Mrežasta armatura B500A
Rebrasta  armatura B500B</t>
    </r>
  </si>
  <si>
    <r>
      <t xml:space="preserve">OBDELAVA:
</t>
    </r>
    <r>
      <rPr>
        <sz val="10"/>
        <rFont val="Arial Narrow"/>
        <family val="2"/>
        <charset val="238"/>
      </rPr>
      <t>Glajenje betona do visoke stopnje gladkosti za nadalnjo obdelavo z epoxy in/ali protiprašnim premazom.</t>
    </r>
  </si>
  <si>
    <r>
      <rPr>
        <u/>
        <sz val="10"/>
        <rFont val="Arial Narrow"/>
        <family val="2"/>
        <charset val="238"/>
      </rPr>
      <t>ARMIRANJE:</t>
    </r>
    <r>
      <rPr>
        <sz val="10"/>
        <rFont val="Arial Narrow"/>
        <family val="2"/>
        <charset val="238"/>
      </rPr>
      <t xml:space="preserve">
Mrežasta armatura B500A
Rebrasta  armatura B500B</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</si>
  <si>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0,15-0,30 m3/m2  višine do 4,0 m
Beton C30/37 XC1 CI 0,2 Dmax32 S4</t>
    </r>
  </si>
  <si>
    <t>Quantity S1</t>
  </si>
  <si>
    <t>Quantity S2</t>
  </si>
  <si>
    <t>Quantity S3</t>
  </si>
  <si>
    <t>količina S1</t>
  </si>
  <si>
    <t>količina S2</t>
  </si>
  <si>
    <t>količina S3</t>
  </si>
  <si>
    <r>
      <t xml:space="preserve">V času priprave ponudbe naj ponudnik temeljito prouči vsebino geomehanskega poročila </t>
    </r>
    <r>
      <rPr>
        <b/>
        <sz val="10"/>
        <rFont val="Arial Narrow"/>
        <family val="2"/>
        <charset val="238"/>
      </rPr>
      <t>83116/24 izdelovalca GEOINŽENIRING d.o.o.</t>
    </r>
  </si>
  <si>
    <t xml:space="preserve">Strojna izdelava tamponske podloge iz kamnolomskega tampona, razspiranje in planiranje v minimalni debelini  30cm, vključno z valjanjem z vibracijskim valjarjem. </t>
  </si>
  <si>
    <t>Odkop in odvoz humusa v debelini 30cm, predvidenih 6300,00 m2</t>
  </si>
  <si>
    <t>GEOMEHANSKA DELA</t>
  </si>
  <si>
    <t>Materiali za gradnjo:</t>
  </si>
  <si>
    <t>Vremenskim neprilikam izpostavljeni betoni: stopnja izpostavljenosti XC4 + XF3,  stopnja odpornosti betona proti prodiranju vode PV-II. Mrežasta armatura B500A
Rebrasta  armatura B500B
Beton C30/37 XC4 CI 0.2 Dmax 32 S4; PV-II</t>
  </si>
  <si>
    <t>Izvedba skladno z navodili geomehanskega poročila, načrta gradbenijh konstrukcij in arhitekture.</t>
  </si>
  <si>
    <t>armaturni koši skladno s projektom gradbenih konstrukcij iz:</t>
  </si>
  <si>
    <t>RAVNE PALICE B500B</t>
  </si>
  <si>
    <t>ravne palice φ 10</t>
  </si>
  <si>
    <t>ravne palice φ 16</t>
  </si>
  <si>
    <t>KRIVLJENE PALICE B500B</t>
  </si>
  <si>
    <t>krivljene palice φ 10</t>
  </si>
  <si>
    <t>krivljene palice φ 10 - ušesa</t>
  </si>
  <si>
    <t>GEOMEHANSKA DELA SKUPAJ:</t>
  </si>
  <si>
    <t>Stena FZ 02.1</t>
  </si>
  <si>
    <t>Stena FZ 02.2</t>
  </si>
  <si>
    <t>Čepasta folija po obodu zidov v zemlji</t>
  </si>
  <si>
    <t>Toplotna izolacija pod temlejno ploščo, ploščo dvigala:</t>
  </si>
  <si>
    <t>STENE KLETNE ETAŽE</t>
  </si>
  <si>
    <t>STENE PRITLIČNE ETAŽE</t>
  </si>
  <si>
    <t>MEDETAŽNE PLOŠČE 1.NADSTROPJA</t>
  </si>
  <si>
    <t>MEDETAŽNE PLOŠČE 2.NADSTROPJA</t>
  </si>
  <si>
    <t>MP 01</t>
  </si>
  <si>
    <t>MP 03</t>
  </si>
  <si>
    <t>MEDETAŽNE PLOŠČE 3.NADSTROPJA</t>
  </si>
  <si>
    <t>STREŠNE PLOŠČE</t>
  </si>
  <si>
    <t>NOSILEC N AB 20/60 - DIMENZIJ 20/60 cm</t>
  </si>
  <si>
    <t>NOSILEC N AB 22/60 - DIMENZIJ 22/60 cm</t>
  </si>
  <si>
    <t>NOSILEC N AB 30/100 - DIMENZIJ 30/100 cm</t>
  </si>
  <si>
    <t>NOSILEC N AB 30/120 - DIMENZIJ 30/120 cm</t>
  </si>
  <si>
    <t>NOSILEC N AB 30/168 - DIMENZIJ 30/168 cm</t>
  </si>
  <si>
    <t>stopnice GKSt 01 - nizko pritličje/visoko pritličje</t>
  </si>
  <si>
    <t>stopnice GKSt 02 - visoko pritličje/1.nadstropje</t>
  </si>
  <si>
    <t>stopnice GKSt 03 - 1.nadstropje/2.nadstropje</t>
  </si>
  <si>
    <t>stopnice GKSt 04 - 2.nadstropje/3.nadstropje</t>
  </si>
  <si>
    <t>Stena FZ 02.5</t>
  </si>
  <si>
    <t>Stena FZ 02.7</t>
  </si>
  <si>
    <t>Stena NN 01</t>
  </si>
  <si>
    <t>Stena NN 01.1</t>
  </si>
  <si>
    <t>Stena NN 01.2</t>
  </si>
  <si>
    <t>Stena NN 02.1</t>
  </si>
  <si>
    <t>Stena NN 02.2</t>
  </si>
  <si>
    <t>Stena FZ 01.1</t>
  </si>
  <si>
    <t>Stena FZ 01.2</t>
  </si>
  <si>
    <t>OBRTNIŠKA DELA</t>
  </si>
  <si>
    <t>Toplotna izolacija ravne strehe iz ekspandiranega polistirena EPS 150, debeline 10 cm. Pri vgradnji se morajo upoštevati navodila za vgradnjo ter veljavne strokovne in zakonske predpise.</t>
  </si>
  <si>
    <t>Toplotna izolacija ravne strehe iz ekspandiranega polistirena EPS 150 (w30) naklonske plošče v naklonu 2%. Razpon debeline od 2-20cm; A2(2-4), B2(4-6), C2(6-8), D2(8-10), E2 (10-12). V primeru debeline večje od 12 cm se podlaga z ravno EPS ploščo; λD = 0,035 W/(m.K) (povprečna debelina 12cm). Pri vgradnji se morajo upoštevati navodila za vgradnjo ter veljavne strokovne in zakonske predpise.</t>
  </si>
  <si>
    <t>Samolepilni bitumenski trak kot npr. IZOSELF P4  za dvoslojne sisteme ravnih streh, kot spodnji sloj. S spodnje strani je zaščiten z lahko odstranljivo silikonizirano folijo, z zgornje strani pa z lahko taljivo PE folijo. Vgrajuje se tako, da med odvijanjem odstranjujemo spodnjo folijo in ga hkrati pritiskamo na podlago. Kadar ga vgrajujemo pri nižjih temperaturah, si za dosego takojšnjega oprijema oziroma zlepljenosti pomagamo s segrevanjem traku z vročim zrakom (električni fen). Čelni stik je potrebno v vsakem primeru dodatno segreti, da stopimo površinsko zaščitno folijo. Izdelek je v skladu s SIST EN 13969 za tip A in tip T, s SIST EN 13707 za spodnji sloj ter s SIST 1031.</t>
  </si>
  <si>
    <t>Hidroizolacijski bitumenski trak kot npr. IZOELAST REFLEX F P5 kot kot zaključni sloj v sistemih ravnih streh pod težko zaščito.  Trak je izdelan iz steklene tkanine, ki je obložena s kakovostno maso, z zgornje strani je zaščiten s škriljevim posipom, s spodnje pa z lahko taljivo folijo. Vgradnja s 10 cm preklopom. Izdelek je v skladu s SIST EN 13707 za spodnji, vmesni ali sloj pod težko zaščito, s SIST EN 13969 za tip A in tip T ter s SIST 1031.</t>
  </si>
  <si>
    <t>PAROZAPORNI SLOJ 
- PREMAZ+BITUMESKI TRAK</t>
  </si>
  <si>
    <t>Bitumenski premaz na osnovi organskih topil. Uporablen kot osnovni bitumenski hladni premaz za vse površine, na katere se polaga bitumenska hidroizolacija. Vgdnja s premazovanjem z valjčkom ali ščetko na očiščeno, suho in odprašeno podlago. Kot npr. : Fragmat BITOL</t>
  </si>
  <si>
    <t>TOPLOTNOIZOLACIJSKI SLOJ</t>
  </si>
  <si>
    <t>HIDROIZOLACIJSKI SLOJ</t>
  </si>
  <si>
    <t>DOSTOP NA STREHO</t>
  </si>
  <si>
    <t>Izvedba ravne strehe ST 03 v minimalnem naklonu</t>
  </si>
  <si>
    <t>TOPLOTNOIZOLACIJSKI ZAŠČITNI SLOJ</t>
  </si>
  <si>
    <t>Toplotne izolativnima plošče iz ekstrudiranega polistirena - XPS - d=5 cm. Pri vgradnji se morajo upoštevati navodila za vgradnjo ter veljavne strokovne in zakonske predpise.</t>
  </si>
  <si>
    <t>Rečni prodec granulacije 16 - 32 mm, višine min 5cm za zadostno obdežbo.</t>
  </si>
  <si>
    <t>Rečni prodec granulacije 16 - 32 mm, višine 15cm v funkciji drenažnega sloja.</t>
  </si>
  <si>
    <t>DRENAŽNO NASUTJE</t>
  </si>
  <si>
    <t>SUBSTRATNO NASUTJE</t>
  </si>
  <si>
    <t>Substratno nasutje v povprečni debelini 38 cm za intenzivno zasaditev.</t>
  </si>
  <si>
    <r>
      <rPr>
        <b/>
        <sz val="10"/>
        <rFont val="Arial Narrow"/>
        <family val="2"/>
        <charset val="238"/>
      </rPr>
      <t xml:space="preserve">Dobava in montaža  odtočnih cevi lož </t>
    </r>
    <r>
      <rPr>
        <sz val="10"/>
        <rFont val="Arial Narrow"/>
        <family val="2"/>
        <charset val="238"/>
      </rPr>
      <t>iz inoks pločevine, fi 50mm, kompletno z zaščitno rešetko, odtočnimi kotlički, koleni, pritrjevanjem cevi v nosilno konstrukcijo, ves pritrdilni in spojni material, vodonepropustno izvedbo in podkonstrukcijo, vse komplet po detajlu</t>
    </r>
  </si>
  <si>
    <r>
      <t xml:space="preserve">Opombe:
</t>
    </r>
    <r>
      <rPr>
        <sz val="10"/>
        <rFont val="Arial Narrow"/>
        <family val="2"/>
        <charset val="238"/>
      </rPr>
      <t>izvajalec mora predložiti vzorce v potrditev PA
ves vgrajeni material mora imeti ustrezne izjave o skladnosti
V kolikor ni nizkostenska obroba popisana ločeno jo je zajeti v ceni osnovne postavke tlaka.
V kolikor je v načrtu arhitekture predviden kitani stik med horizontalno in vertikalno površino, je potrebno PU kit zajeti v osnovni postavki tlaka.</t>
    </r>
  </si>
  <si>
    <r>
      <rPr>
        <b/>
        <sz val="10"/>
        <rFont val="Arial Narrow"/>
        <family val="2"/>
        <charset val="238"/>
      </rPr>
      <t>Standardi</t>
    </r>
    <r>
      <rPr>
        <sz val="10"/>
        <rFont val="Arial Narrow"/>
        <family val="2"/>
        <charset val="238"/>
      </rPr>
      <t xml:space="preserve">, ki se nanašajo tlakarska dela, oziroma materiale, ki se uporabljajo pri tlakarskih delih.
Lesene talne obloge – Lastnosti, ovrednotenje skladnosti in označevanje
SIST EN 14342:2013
Netekstilne, tekstilne in laminirane (plastene) talne obloge – Bistvene značilnosti
SIST EN 14041:2005
SIST EN 14041:2005/AC:2007
Podloge za športne dejavnosti – Notranje podloge za večnamensko uporabo – Specifikacija
SIST EN 14904:2006
Površinske prevleke – zahteve
SIST EN 12271:2007
</t>
    </r>
  </si>
  <si>
    <r>
      <rPr>
        <sz val="10"/>
        <rFont val="Arial Narrow"/>
        <family val="2"/>
        <charset val="238"/>
      </rPr>
      <t>V ceni posameznih postavk je zajeti tudi:
dobavo vsega osnovnega in pomožnega materiala;
prevoz materiala na objekt, z nakladanjem, razkladanjem, skladiščenjem in prenosi, zaščita vseh površin, ki se ne pleskajo tudi v primeru več faznega barvanja ali urabe različnih odtenkov;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t>
    </r>
    <r>
      <rPr>
        <b/>
        <sz val="10"/>
        <rFont val="Arial Narrow"/>
        <family val="2"/>
        <charset val="238"/>
      </rPr>
      <t xml:space="preserve">
Druge opombe: </t>
    </r>
    <r>
      <rPr>
        <sz val="10"/>
        <rFont val="Arial Narrow"/>
        <family val="2"/>
        <charset val="238"/>
      </rPr>
      <t>vsa dela se izvajajo po barvni študiji ali po potrditvi projektanta in naročnika
V primeru da posamezne postavke v popisu ne zajemajo celotnega opisa potrebnega za funkcionalno dokončanje postavke, mora ponudnik izvedbo le tega vključiti v ceno na enoto!
Pri vseh delih je upoštevati sorazmerje stroškov organizacije in čiščenja po končanju vseh del.</t>
    </r>
  </si>
  <si>
    <r>
      <t>m</t>
    </r>
    <r>
      <rPr>
        <vertAlign val="superscript"/>
        <sz val="10"/>
        <rFont val="Arial Narrow"/>
        <family val="2"/>
        <charset val="238"/>
      </rPr>
      <t>2</t>
    </r>
    <r>
      <rPr>
        <sz val="10"/>
        <rFont val="Arial"/>
        <family val="2"/>
        <charset val="238"/>
      </rPr>
      <t/>
    </r>
  </si>
  <si>
    <r>
      <rPr>
        <b/>
        <sz val="10"/>
        <rFont val="Arial Narrow"/>
        <family val="2"/>
        <charset val="238"/>
      </rPr>
      <t xml:space="preserve">OSEBNO DVIGALO </t>
    </r>
    <r>
      <rPr>
        <sz val="10"/>
        <rFont val="Arial Narrow"/>
        <family val="2"/>
        <charset val="238"/>
      </rPr>
      <t xml:space="preserve">
Izdelava, dobava in montaža osebnega dvigala</t>
    </r>
  </si>
  <si>
    <t>Dovodi s strehe</t>
  </si>
  <si>
    <t>Strešni vtočnik Geberit Pluvia s priključno pločevino in pritrdilno prirobnico: Maksimalna zmogljivost odtekanja=12l/s</t>
  </si>
  <si>
    <t>Kos</t>
  </si>
  <si>
    <t>Priključek parne zapore Geberit Pluvia: d=56mm, Zatesnitev priključka=CrNi-jeklo 1.4301</t>
  </si>
  <si>
    <t>Grelni element Geberit Pluvia 230 V/8 W: d=56mm</t>
  </si>
  <si>
    <t>Cevi</t>
  </si>
  <si>
    <t>Cev Geberit PE: d=56mm</t>
  </si>
  <si>
    <t>Cev Geberit PE: d=63mm</t>
  </si>
  <si>
    <t>Cev Geberit PE: d=75mm</t>
  </si>
  <si>
    <t>Cev Geberit PE: d=90mm</t>
  </si>
  <si>
    <t>Cev Geberit PE: d=125mm</t>
  </si>
  <si>
    <t>Cev Geberit PE: d=160mm</t>
  </si>
  <si>
    <t>Dolga spojka Geberit PE z dvojnim robom: d=56mm</t>
  </si>
  <si>
    <t>Elektrovarilna spojka Geberit: d=56mm</t>
  </si>
  <si>
    <t>Redukcijski kos Geberit PE, ekscentričen, kratek: d=63mm, d1=56mm</t>
  </si>
  <si>
    <t>Dolga spojka Geberit PE z dvojnim robom: d=63mm</t>
  </si>
  <si>
    <t>Elektrovarilna spojka Geberit: d=63mm</t>
  </si>
  <si>
    <t>Koleno Geberit PE: 45°, d=75mm</t>
  </si>
  <si>
    <t>Redukcijski kos Geberit PE, ekscentričen, kratek: d=75mm, d1=56mm</t>
  </si>
  <si>
    <t>Redukcijski kos Geberit PE, ekscentričen, kratek: d=75mm, d1=63mm</t>
  </si>
  <si>
    <t>Dolga spojka Geberit PE z dvojnim robom: d=75mm</t>
  </si>
  <si>
    <t>Elektrovarilna spojka Geberit: d=75mm</t>
  </si>
  <si>
    <t>Odcep Geberit PE 45°: d=90mm, d1=75mm</t>
  </si>
  <si>
    <t>Redukcijski kos Geberit PE, ekscentričen, kratek: d=90mm, d1=75mm</t>
  </si>
  <si>
    <t>Elektrovarilna spojka Geberit: d=90mm</t>
  </si>
  <si>
    <t>Redukcijski kos Geberit PE, ekscentričen, kratek: d=110mm, d1=90mm</t>
  </si>
  <si>
    <t>Elektrovarilna spojka Geberit: d=110mm</t>
  </si>
  <si>
    <t>Redukcijski kos Geberit PE, ekscentričen, kratek: d=125mm, d1=75mm</t>
  </si>
  <si>
    <t>Elektrovarilna spojka Geberit: d=125mm</t>
  </si>
  <si>
    <t>Redukcijski kos Geberit PE, ekscentričen, kratek: d=160mm, d1=110mm</t>
  </si>
  <si>
    <t>Elektrovarilna spojka Geberit: d=160mm</t>
  </si>
  <si>
    <t>Pravokotna osnovna pritrdilna plošča Geberit, z dvema luknjama, z navojno spojko G: G=1/2"</t>
  </si>
  <si>
    <t>Navojna palica Geberit: M=10mm, L=2m</t>
  </si>
  <si>
    <t>Pravokotna osnovna pritrdilna plošča Geberit, z dvema luknjama, z navojno spojko M8 / M10: M=8 / 10mm</t>
  </si>
  <si>
    <t>Navojna cev Geberit: G=1/2", L=2.0m</t>
  </si>
  <si>
    <t>Element za obešanje Geberit Pluvia</t>
  </si>
  <si>
    <t>Nosilna tračnica Geberit Pluvia</t>
  </si>
  <si>
    <t>Vezni element Geberit Pluvia</t>
  </si>
  <si>
    <t>Pritrdilna zagozda Geberit Pluvia</t>
  </si>
  <si>
    <t>Elektrovarilni trak Geberit za fiksno točko: d=56mm, d1=64mm</t>
  </si>
  <si>
    <t>Cevna objemka Geberit z navojno spojko G 1/2", nastavljiva: di=56mm, di1=64mm</t>
  </si>
  <si>
    <t>Cevna objemka Geberit z navojno spojko M10, nastavljiva: di=56mm, di1=64mm</t>
  </si>
  <si>
    <t>Elektrovarilni trak Geberit za fiksno točko: d=63mm, d1=71mm</t>
  </si>
  <si>
    <t>Cevna objemka Geberit z navojno spojko G 1/2", nastavljiva: di=63mm, di1=71mm</t>
  </si>
  <si>
    <t>Cevna objemka Geberit z navojno spojko M10, nastavljiva: di=63mm, di1=71mm</t>
  </si>
  <si>
    <t>Elektrovarilni trak Geberit za fiksno točko: d=75mm, d1=83mm</t>
  </si>
  <si>
    <t>Cevna objemka Geberit z navojno spojko G 1/2", nastavljiva: di=75mm, di1=83mm</t>
  </si>
  <si>
    <t>Cevna objemka Geberit z navojno spojko M10, nastavljiva: di=75mm, di1=83mm</t>
  </si>
  <si>
    <t>Cevna objemka Geberit Pluvia, nastavljiva: d1=75mm d2=83mm</t>
  </si>
  <si>
    <t>Elektrovarilni trak Geberit za fiksno točko: d=90mm, d1=98mm</t>
  </si>
  <si>
    <t>Cevna objemka Geberit Pluvia, nastavljiva: d1=90mm d2=98mm</t>
  </si>
  <si>
    <t>Pribor</t>
  </si>
  <si>
    <t>Protikondenčna izolacija cevi (Ni Geberitov produkt) SI25SP033</t>
  </si>
  <si>
    <t>Varjeni spoji</t>
  </si>
  <si>
    <t>Število zvarnih mest</t>
  </si>
  <si>
    <t xml:space="preserve"> m2</t>
  </si>
  <si>
    <t>VARNOSTNI PRELIVI</t>
  </si>
  <si>
    <t>Varnostni preliv skozi atiko</t>
  </si>
  <si>
    <t>montaža celotnega sistema varovanja do funkcionalne uporabe</t>
  </si>
  <si>
    <t>OSB plošča d=2,5cm, širine 55cm</t>
  </si>
  <si>
    <t>Razvita širina parne zapore z hidroizolacijo, 125cm/m'</t>
  </si>
  <si>
    <t>Razvita širina XPS, d=5cm, 33cm/m'</t>
  </si>
  <si>
    <t>Razvita širina XPS, d=10cm, 28cm/m'</t>
  </si>
  <si>
    <t>Notranje konstrukcije C1 /M (zagotovitev srednje dolge trajnosti 5-15let)</t>
  </si>
  <si>
    <t>Dobava in vgradnja ograje KD 01.1</t>
  </si>
  <si>
    <t>Dobava in vgradnja ograje KD 01.2</t>
  </si>
  <si>
    <t>Dobava in vgradnja ograje KD 01.3</t>
  </si>
  <si>
    <t>Pritrjevanje ograje KD 01.1</t>
  </si>
  <si>
    <t>Pritrjevanje ograje KD 01.2</t>
  </si>
  <si>
    <t>Pritrjevanje ograje KD 01.3</t>
  </si>
  <si>
    <t>Dobava in vgradnja ograje lož KD 02.1</t>
  </si>
  <si>
    <t>Dobava in vgradnja ograje lož KD 02.2</t>
  </si>
  <si>
    <t>Dobava in vgradnja ograje lož KD 02.3</t>
  </si>
  <si>
    <t>Dobava in vgradnja ograje lož KD 02.4</t>
  </si>
  <si>
    <t>Dobava in vgradnja ograje lož KD 02.5</t>
  </si>
  <si>
    <t>Dobava in vgradnja ograje lož KD 02.6</t>
  </si>
  <si>
    <t>Pritrjevanje ograje lož KD 02.1</t>
  </si>
  <si>
    <t>Pritrjevanje ograje lož KD 02.2</t>
  </si>
  <si>
    <t>Pritrjevanje ograje lož KD 02.3</t>
  </si>
  <si>
    <t>Pritrjevanje ograje lož KD 02.4</t>
  </si>
  <si>
    <t>Pritrjevanje ograje lož KD 02.5</t>
  </si>
  <si>
    <t>Pritrjevanje ograje lož KD 02.6</t>
  </si>
  <si>
    <t xml:space="preserve">Dobava in vgradnja ograje lož, skupne višine 105 cm, izdelana iz vertikal (ploščato železo 50x5 mm), zgornje horizontale (ploščato železo 50x5 mm) in spodjega L kotnika (360x60x5 mm) zvarjenih v tog okvir. Brušen zvar, r=1mm. Vse po zahtevah načrta gradbenih konstrukcij.
Ograja je vročecinkana (AKZ C3 - cinkanje) in prašno strukturno barvana v barvi po barvni shemi.
Zvari so računsko upoštevani v teži ograje po principu povišanja količine za 10%.
Ograja se v spodnjem delu bočno vijači v AB betonsko ploščo (monolitno ali prefabricirano). Vijaki morajo imeti zaščito pred odvijanjem.
Teža vijakov je upoštevana pri teži ograje po principu povišanja količine za 7%.
Upoštevanje detajlov po načrtu gradbenih konstrukcij in arhitekture!
</t>
  </si>
  <si>
    <t>Nabava, dobava in montaža varnostnih prelivov poljubnega proizvajalca, skupaj s pripadajočim nastavkom za stranski iztok, prirobnico, tesnilnimi membranami, vsemi izolacijskimi telesi in komplet priključkom na odvodno cev z vsemi tesnili, vodotesnim spajanjem, odvodno cevjo premera 250/70 mm, skupaj z izlivnim kolenom ter ustreznimi podlogami. Odvodnjavanje skozi AB fasado na zunanjo površino. 
Dimenzije 250/700 mm.
Vključno z vsemi zidarskimi deli in pripravami za funkcionalno izvedbo.</t>
  </si>
  <si>
    <t>Varnostni preliv skozi AB atiko, 
dimenzije 250/70mm</t>
  </si>
  <si>
    <t>oprijemalo KD 03.1 - pritrjevanje na AB steno</t>
  </si>
  <si>
    <t>oprijemalo KD 03.2 - pritrjevanje na podkonstrukcijo ograje</t>
  </si>
  <si>
    <t>Obloga ograje KD 03 Obl 01</t>
  </si>
  <si>
    <t>Obloga ograje KD 03 Obl 02</t>
  </si>
  <si>
    <t>Obloga ograje KD 03 Obl 03</t>
  </si>
  <si>
    <t>Obloga ograje KD 03 Obl 04</t>
  </si>
  <si>
    <r>
      <t xml:space="preserve">Izdelava, dobava in montaža ročajev z lesenim oprijemalom.
</t>
    </r>
    <r>
      <rPr>
        <b/>
        <sz val="10"/>
        <rFont val="Arial Narrow"/>
        <family val="2"/>
        <charset val="238"/>
      </rPr>
      <t xml:space="preserve">Nosilec oprijemala za stopnice </t>
    </r>
    <r>
      <rPr>
        <sz val="10"/>
        <rFont val="Arial Narrow"/>
        <family val="2"/>
        <charset val="238"/>
      </rPr>
      <t xml:space="preserve">
ploščato jeklo d=5 mm
Prašno strukturno barvano po barvi karti. Brušen zvar, r=1mm.
</t>
    </r>
    <r>
      <rPr>
        <b/>
        <sz val="10"/>
        <rFont val="Arial Narrow"/>
        <family val="2"/>
        <charset val="238"/>
      </rPr>
      <t>Pritrjevanje v AB steno</t>
    </r>
    <r>
      <rPr>
        <sz val="10"/>
        <rFont val="Arial Narrow"/>
        <family val="2"/>
        <charset val="238"/>
      </rPr>
      <t xml:space="preserve">
palica s navojem vijačena v navojni vložek prehodno vijačen v AB steno
</t>
    </r>
    <r>
      <rPr>
        <b/>
        <sz val="10"/>
        <rFont val="Arial Narrow"/>
        <family val="2"/>
        <charset val="238"/>
      </rPr>
      <t>Pritrjevanje na podkonstrukcijo ograje</t>
    </r>
    <r>
      <rPr>
        <sz val="10"/>
        <rFont val="Arial Narrow"/>
        <family val="2"/>
        <charset val="238"/>
      </rPr>
      <t xml:space="preserve">
palica z navojem vijačena v jekleno podkonstrukcijo ograje in zategnjena z matico
</t>
    </r>
    <r>
      <rPr>
        <b/>
        <sz val="10"/>
        <rFont val="Arial Narrow"/>
        <family val="2"/>
        <charset val="238"/>
      </rPr>
      <t>Leseno oprijemalo</t>
    </r>
    <r>
      <rPr>
        <sz val="10"/>
        <rFont val="Arial Narrow"/>
        <family val="2"/>
        <charset val="238"/>
      </rPr>
      <t xml:space="preserve">
iz masivnega hrastovega lesa oz. skladno s karto materialov. Obdelava brez ostrih robov, z utorom za ploščato jeklo debeline 2 mm za točkovno pritrjevanje. </t>
    </r>
  </si>
  <si>
    <t>Dobava in vgradnja ograje KD 04.1</t>
  </si>
  <si>
    <t>Dobava in vgradnja ograje KD 04.2</t>
  </si>
  <si>
    <t>Dobava in vgradnja ograje KD 04.3</t>
  </si>
  <si>
    <t>Dobava in vgradnja ograje strehe nad garažo, skupne višine 145 cm je izdelana iz vertikal (ploščato železo 50x5 mm) ter spodnje in zgornje horizontale (ploščato železo 50x5 mm) zvarjenih v tog okvir. Brušen zvar, r=1mm. Vse po zahtevah načrta gradbenih konstrukcij.
Ograja je vročecinkana (AKZ C3 - cinkanje) in prašno strukturno barvana v barvi po barvni shemi.
Zvari so računsko upoštevani v teži ograje po principu povišanja količine za 10%.
Upoštevanje detajlov po načrtu gradbenih konstrukcij in arhitekture!</t>
  </si>
  <si>
    <t>Pritrjevanje ograje lož KD 04.1</t>
  </si>
  <si>
    <t>Pritrjevanje ograje lož KD 04.2</t>
  </si>
  <si>
    <t>Pritrjevanje ograje lož KD 04.3</t>
  </si>
  <si>
    <t>Dobava in vgradnja ograje zunanjih stopnišč, skupne višine 125 cm je izdelana iz vertikal (ploščato železo 50x5 mm) ter spodnje in zgornje horizontale (ploščato železo 50x5 mm) zvarjenih v tog okvir. Brušen zvar, r=1mm. Vse po zahtevah načrta gradbenih konstrukcij.
Ograja je vročecinkana in prašno strukturno barvana v barvi po barvni shemi.
Zvari so računsko upoštevani v teži ograje po principu povišanja količine za 10%.
Ograja se v spodnjem delu vijači v AB betonsko ploščo (monolitno). Vijaki morajo imeti zaščito pred odvijanjem.
Teža vijakov je upoštevana pri teži ograje po principu povišanja količine za 7%.
Upoštevanje detajlov po načrtu gradbenih konstrukcij in arhitekture!</t>
  </si>
  <si>
    <r>
      <rPr>
        <b/>
        <sz val="10"/>
        <rFont val="Arial Narrow"/>
        <family val="2"/>
        <charset val="238"/>
      </rPr>
      <t>Pritrjevanje ograje v AB oporni zid</t>
    </r>
    <r>
      <rPr>
        <sz val="10"/>
        <rFont val="Arial Narrow"/>
        <family val="2"/>
        <charset val="238"/>
      </rPr>
      <t xml:space="preserve">
Ograja je na spodnjem delu s sidrnimi vijaki sidrana v prefabricirani betonski element. Navojni del vijaka je vbetoniran v prefabriciran AB element. Vijaki imajo zaščito pred odvijanjem.
</t>
    </r>
    <r>
      <rPr>
        <b/>
        <sz val="10"/>
        <rFont val="Arial Narrow"/>
        <family val="2"/>
        <charset val="238"/>
      </rPr>
      <t>Pritrjevanje ograje v AB stpnišče</t>
    </r>
    <r>
      <rPr>
        <sz val="10"/>
        <rFont val="Arial Narrow"/>
        <family val="2"/>
        <charset val="238"/>
      </rPr>
      <t xml:space="preserve">
Ograja je na spodnjem delu s sidrnimi vijaki sidrana v prefabricirani betonski element. Navojni del vijaka je vbetoniran v prefabriciran AB element. Vijaki imajo zaščito pred odvijanjem. Pritrjevanje z vsemi nosilnimi elementi je obdelano v načrtu gradbenih konstrukcij.
</t>
    </r>
    <r>
      <rPr>
        <b/>
        <sz val="10"/>
        <rFont val="Arial Narrow"/>
        <family val="2"/>
        <charset val="238"/>
      </rPr>
      <t>Vsa sidrišča in sidrne ploščice se izvedejo v času vgrajevanja betona.</t>
    </r>
  </si>
  <si>
    <t>Dobava in vgradnja ograje KD 08.1</t>
  </si>
  <si>
    <t>Dobava in vgradnja ograje KD 08.2</t>
  </si>
  <si>
    <t>Dobava in vgradnja ograje KD 08.3</t>
  </si>
  <si>
    <t>Dobava in vgradnja ograje KD 08.4</t>
  </si>
  <si>
    <t>Dobava in vgradnja ograje KD 08.5</t>
  </si>
  <si>
    <t>oprijemalo KD 08.1 ročaj 
- pritrjevanje na kovinsko ograjo KD 08.1</t>
  </si>
  <si>
    <t>oprijemalo KD 08.2 ročaj 
- pritrjevanje na kovinsko ograjo KD 08.2</t>
  </si>
  <si>
    <t>oprijemalo KD 08.3 ročaj 
- pritrjevanje na kovinsko ograjo KD 08.3</t>
  </si>
  <si>
    <t>oprijemalo KD 08.4 ročaj 
- pritrjevanje na kovinsko ograjo KD 08.4</t>
  </si>
  <si>
    <t>oprijemalo KD 08.5 ročaj 
- pritrjevanje na kovinsko ograjo KD 08.5</t>
  </si>
  <si>
    <t>Produkt, kot npr. SCHÜCO ADS 75 HD.HI</t>
  </si>
  <si>
    <r>
      <t xml:space="preserve">Zaklepanje / zapiranje
</t>
    </r>
    <r>
      <rPr>
        <sz val="10"/>
        <rFont val="Arial Narrow"/>
        <family val="2"/>
        <charset val="238"/>
      </rPr>
      <t>Integrirano avtomatsko talno tesnilo, z nastavljivo višino in izravnavo naklona ter notranjim mehanizmom z vzporednim spuščanjem, gibljiv drsni sprožilec za varno odpiranje z vgrajenim elastično silikonskim tesnilom, za ognjevarna vrata po ÖNORM B 3850 in DIN 4102 in/ali za zvočno izolacijska vrata – glede na zahteve vrat, kot npr. Athmer Schall-Ex® L-8/30 WS; Zaklepanje s cilindrično ključavnico na ključ.; Talni vratni zaustavljalec, s prislonom iz črne gume, vijačen v tlak z inox vijakom 6x50mm po DIN 912, kot npr. FSB 38 3878, barva inox satin.</t>
    </r>
  </si>
  <si>
    <t>VRATA - lesena enokrilna vrata</t>
  </si>
  <si>
    <t>Izdelava in montaža LESENIH ENOKRILNIH VHODNIH VRAT, svetle dimenzije 82x211 cm, mizarske mere 90x215 cm.</t>
  </si>
  <si>
    <t>Podboj kot npr. Vrata Deržič KD.SM 1 1 48, krilo mizarski izdelek</t>
  </si>
  <si>
    <t>Krilo kot npr. Vrata Deržič KD Basic-RK, podboj kot npr. Vrata Deržič KD.SM 6 0 75</t>
  </si>
  <si>
    <t>VRATA - kovinska vrata tehničnih prostorov</t>
  </si>
  <si>
    <t>VRATA - kovinska vrata shramb</t>
  </si>
  <si>
    <t>VRATA - lesena drsna vrata v stanovanjih</t>
  </si>
  <si>
    <t>Izdelava in montaža LESENIH DRSNIH VRAT, svetle dimenzije 80x253 cm, mizarske mere 90x258 cm.</t>
  </si>
  <si>
    <t>Vodilo kot npr. HAWA Junior 40 B, krilo mizarski izdelek</t>
  </si>
  <si>
    <t>ZUNANJA VRATA Ve</t>
  </si>
  <si>
    <t>Zunanja enokrilna alu-steklena vrata kolesasrnice z nadsvetlobo Ve-01 
- evakuacijska</t>
  </si>
  <si>
    <t>Produkt, kot npr.  Schüco ADS 75.SI</t>
  </si>
  <si>
    <t>Zunanja požarna enokrilna alu-steklena vrata garaže z obsvetlobo Ve-02
- evakuacijska</t>
  </si>
  <si>
    <t>Produkt, kot npr.  Schüco ADS 80 FR</t>
  </si>
  <si>
    <t>Požarne zahteve: EI60-C</t>
  </si>
  <si>
    <t>ZASTEKLITEV VETROLOVA Sdi-01</t>
  </si>
  <si>
    <t>Produkt, kot npr. Schüco ADS 50.NI</t>
  </si>
  <si>
    <t>ZASTEKLITEV HODNIKA Sdi-02</t>
  </si>
  <si>
    <t>Produkt, kot npr. M SORA Natura Optimo XLS</t>
  </si>
  <si>
    <t>ZASTEKLITEV LOŽE Sde-02,03,04,05,06,07</t>
  </si>
  <si>
    <t>FASADNA OKNA</t>
  </si>
  <si>
    <t>Enokrilna lesena fasadna okna Ok-01.1 in Ok-01.2</t>
  </si>
  <si>
    <t>Dvokrilna lesena fasadna okna Ok-02.1, Ok-02.2, Ok-03.1 in Ok-03.2</t>
  </si>
  <si>
    <t>ZASTEKLITEV GLAVNEGA VHODA Sde-01</t>
  </si>
  <si>
    <t>Produkt, kot npr. Schüco ADS 80 FR 30</t>
  </si>
  <si>
    <t>Obdelava odprtine za vrata dvigala</t>
  </si>
  <si>
    <t>Podboj, kot npr. DERŽIČ KD SM 3 1</t>
  </si>
  <si>
    <t>Izdelava in montaža kovinskih podbojev na robovih odprtine vhoda v dvigalo. Odprtina dimenzije 118x230 cm.</t>
  </si>
  <si>
    <t xml:space="preserve">KABINA:
- kabinske stranice iz brušene nerjaveče pločevine 
- strop iz brušene pločevine z LED svetilkami, tip razsvetljave »LINE«
- talna obloga - tla pripravljena za polaganje keramike 10mm skupne debeline do 14 mm
- ogledalo na zadnji steni po vsej višini – širine celotne kabine
- inox ročaj na stranski steni
- dimentije kabine: širina 1100 mm, globina 2100 mm, višina 2200 mm (svetla višina)
- neprehodna (enostranska)
- Elektronska svetlobna zavesa 
- Omejilec sile zapiranja
</t>
  </si>
  <si>
    <t>JAŠEK DVIGALA:
ni predmet te postavke
širina 1600 mm, globina 2650 mm 
glava jaška: min.3600 mm 
poglobitev: min.1100 mm</t>
  </si>
  <si>
    <r>
      <t xml:space="preserve">Izdelava, dobava in montaža osebnega dvigala kot na primer </t>
    </r>
    <r>
      <rPr>
        <b/>
        <sz val="10"/>
        <rFont val="Arial Narrow"/>
        <family val="2"/>
        <charset val="238"/>
      </rPr>
      <t xml:space="preserve">Schindler S3000 brez strojnice; </t>
    </r>
    <r>
      <rPr>
        <sz val="10"/>
        <rFont val="Arial Narrow"/>
        <family val="2"/>
        <charset val="238"/>
      </rPr>
      <t>s sistemskim certifikatom
STANDARDI: SIST EN 81-20, SIST EN 81-50, SIST EN 81-73, SIST EN 81-28, SIST EN 81-58
NOSILNOST: 1000 kg ali 13 oseb
SISTEM POGONA: Električni, ACVF- frekvenčno reguliran brez reduktorja
VIŠINA DVIGA: 10,50 m
ŠTEV. POSTAJ: 5
ŠTEV. VHODOV: 5 (prehodna kabina)
HITROST: 1,0 m/s</t>
    </r>
  </si>
  <si>
    <t>ELEKTRIČNA NAPETOST:
3 X 400V / 230V, 50 Hz</t>
  </si>
  <si>
    <r>
      <t xml:space="preserve">Steber </t>
    </r>
    <r>
      <rPr>
        <b/>
        <sz val="10"/>
        <rFont val="Arial Narrow"/>
        <family val="2"/>
        <charset val="238"/>
      </rPr>
      <t>30/60</t>
    </r>
    <r>
      <rPr>
        <sz val="10"/>
        <rFont val="Arial Narrow"/>
        <family val="2"/>
        <charset val="238"/>
      </rPr>
      <t>, višine 2,45 m</t>
    </r>
  </si>
  <si>
    <r>
      <t xml:space="preserve">Steber </t>
    </r>
    <r>
      <rPr>
        <b/>
        <sz val="10"/>
        <rFont val="Arial Narrow"/>
        <family val="2"/>
        <charset val="238"/>
      </rPr>
      <t>30/60</t>
    </r>
    <r>
      <rPr>
        <sz val="10"/>
        <rFont val="Arial Narrow"/>
        <family val="2"/>
        <charset val="238"/>
      </rPr>
      <t>, višine 2,71 m</t>
    </r>
  </si>
  <si>
    <r>
      <t xml:space="preserve">Steber </t>
    </r>
    <r>
      <rPr>
        <b/>
        <sz val="10"/>
        <rFont val="Arial Narrow"/>
        <family val="2"/>
        <charset val="238"/>
      </rPr>
      <t>30/120</t>
    </r>
    <r>
      <rPr>
        <sz val="10"/>
        <rFont val="Arial Narrow"/>
        <family val="2"/>
        <charset val="238"/>
      </rPr>
      <t>, višine 2,45 m</t>
    </r>
  </si>
  <si>
    <t>Stena FZ 02.3</t>
  </si>
  <si>
    <t>STENE ETAŽE 1.NADSTROPJA</t>
  </si>
  <si>
    <t>Stena NN 02</t>
  </si>
  <si>
    <t>STENE ETAŽE 2.NADSTROPJA</t>
  </si>
  <si>
    <t>Stena NN 01.3</t>
  </si>
  <si>
    <t>STENE ETAŽE 3.NADSTROPJA</t>
  </si>
  <si>
    <t>STENE STREŠNE ETAŽE</t>
  </si>
  <si>
    <t>Legenda:</t>
  </si>
  <si>
    <t>SD</t>
  </si>
  <si>
    <t>soliterno drevo: gojeno v širšem razmiku, pomembna tudi širina krošnje</t>
  </si>
  <si>
    <t>DD</t>
  </si>
  <si>
    <t xml:space="preserve">drevoredno drevo: </t>
  </si>
  <si>
    <t>SG</t>
  </si>
  <si>
    <t>solitrna grmovnica; &gt; 3xpr, gojeno v širšem razmiku, pomembna tudi širina krošnje</t>
  </si>
  <si>
    <t>3xpr</t>
  </si>
  <si>
    <t>3 x presajeno</t>
  </si>
  <si>
    <t>ŽK</t>
  </si>
  <si>
    <t xml:space="preserve">žičnata košara </t>
  </si>
  <si>
    <t>Co 20L</t>
  </si>
  <si>
    <t>lonec 20 litrov</t>
  </si>
  <si>
    <t>18/20</t>
  </si>
  <si>
    <t>obseg debla v cm v prsni višini</t>
  </si>
  <si>
    <t>VK</t>
  </si>
  <si>
    <t>višina rastline ob sajenju v cm</t>
  </si>
  <si>
    <t>ŠK</t>
  </si>
  <si>
    <t>širina krošnje ob sajenju v cm</t>
  </si>
  <si>
    <t xml:space="preserve">ZASADITVE IN ZATRAVITEVE </t>
  </si>
  <si>
    <t>Strokovni nadzor</t>
  </si>
  <si>
    <t xml:space="preserve">Strokovni nadzor za čas gradnje glede skladnosti z načrtom krajinske arhitekture in veljavnimi standardi in normami. Strokovni nadzor izvaja mednarodno certificiran arborist ISA oziroma usposobljen krajinski arhitekt z ZAPS licenco. Strokovni nadzor potrdi:                               
 - ustreznost zaščite obstoječih dreves,    
 - ustreznost priprave rastišča za nove saditve,
 - ustreznost kakovosti rastlinskega materiala,
 - ustreznost sajenja rastlinskega materiala.                                             </t>
  </si>
  <si>
    <t>ura</t>
  </si>
  <si>
    <t>Analiza zemljine in predlog izboljšanja tal</t>
  </si>
  <si>
    <t>Analiza obstoječe zemljine, pridobljene z odgrnitvijo zgornjega rodovitnega sloja in predlog izboljšanja tal oziroma priprave rastnega substrata. Analiza izkopane zemljine - mrtvice in živice. Talni vzorec se vzame iz za območje najbolj značilnega mesta. Zgornjo plast tal v debelini 2 – 3 cm se odstrani, vzorec se odvzame do globine 30 do 40 cm. Za večjo površino se lahko odvzame več vzorcev na različnih lokacijah, ki se premešajo v vedru, iz katerega se odvzame 0,5 litra za analizo. Količina vzorca znaša najmanj 0,5 litra, pri tem se odstrani kamne večje od 2 cm. Najkasneje dva dni po odvzemu je treba talni vzorec dostaviti podjetju ali ustanovi, ki se ukvarja s talnimi analizami. Izvajalec poda predlog za izboljšanje v skladu s predvidenimi zasaditvami, tako, da se izkopani material lahko uporabi za substrat za sajenje dreves v skladu s predpisano fizikalno-kemično sestavo. Snovi za izboljšavo tal morajo ustrezati SIST DIN 18915. Recepturo potrdi strokovni nadzor - certificirani arborist ISA oziroma usposobljen krajinski arhitekt z ZAPS licenco in odgovorni projektant krajinske arhitekture.</t>
  </si>
  <si>
    <t>Izdelava NOV  z vsemi predpisanimi elementi</t>
  </si>
  <si>
    <t>Odstranitev živice v globino 30 cm, začasna deponija na območju urejanja.</t>
  </si>
  <si>
    <t>ŽIVLJENJSKI PROSTOR ZA RASTLINE</t>
  </si>
  <si>
    <t>Rodovitna zemlja je lahko presejana skozi sito več kot 1 cm. Sejana mora biti v suhem vremenu.</t>
  </si>
  <si>
    <t>DREVESA V RAŠČENEM TERENU</t>
  </si>
  <si>
    <t>Odkop nerodovitnega material, odvoz na stalno deponijo do 5 km</t>
  </si>
  <si>
    <t>120 cm peščene rjave zemlje I.kategorije; nabava, dovoz, vgraditev</t>
  </si>
  <si>
    <t>GRMOVNICE IN POPENJAVKE</t>
  </si>
  <si>
    <t xml:space="preserve">TRAVNATA POVRŠINA   </t>
  </si>
  <si>
    <t>trata + cvetlični travnik</t>
  </si>
  <si>
    <t>15 cm peščene (nepresejane) rjave zemlje I.kategorije; nabava, dovoz, vgraditev</t>
  </si>
  <si>
    <t>15 cm  humozne zemlje; nabava, dovoz, vgraditev; Vgradnja IZKLJUČNO V SUHEM STANJU</t>
  </si>
  <si>
    <t>DREVESA</t>
  </si>
  <si>
    <t xml:space="preserve">Življenjski prostor za drevesa mora biti pripravljen pred saditvijo in je obdelan v postavki "Življenjski prostor za rastline". </t>
  </si>
  <si>
    <t>V skladu z SIST DIN 18 915 je potrebno pripraviti vegetacijski nosilni sloj in po potrebi tudi teren.</t>
  </si>
  <si>
    <t>Pred saditvijo  dreves mora biti zagotovljen življenjski prostor za drevo 3x3 metre v tlorisu in 1,5 m v globino, napolnjen z rodovitno zemljo (glej Tehnično poročilo); količine za ureditev so zajete v popisu zemeljskih del.</t>
  </si>
  <si>
    <t>KAKOVOST SADIK - Opis kakovostnih zahtev velja po SIST DIN 18916:2013 in FLL določilih za sadike iz drevesnic ter določilih OTP. Sadike dreves morajo imeti koreninsko grudo, premer koreninske grude mora biti vsaj 3x obsega debla na koreninskem vratu. Sadike morajo biti minimalno 4x presajene, na zadnje v drevesnici na velike razdalje, da je krošnja ustrezno razrasla. Obseg debla in število presajanj v drevesnici določen v popisu sadik! 
Pri drevorednih drevesih mora biti neobraščeno deblo do krošnje visoko najmanj 2 m, krošnja z vsaj 5 dobro razvitih nastavkov vretenasto izraščajočih mora biti skladna in v primernem razmerju z obsegom debla. 
Pri obraščenih drevesih se krošnja začne pri max. 50 cm. 
Večdebelna drevesa morajo imeti min. 5 debel.</t>
  </si>
  <si>
    <t>Nabava dreves po načrtu in dobava z nakladanjem v drevesnici  s transportom do mesta vsaditve. Drevesa morajo ustrezati vrstni sestavi, velikosti in številu poganjkov, kot je določeno v načrtu.</t>
  </si>
  <si>
    <t>Drevoredna oziroma soliterna vrsta, minimalno 3x presajena - drevoredna vrsta oziroma 4 x presajena za soliterno vrsto, višina min.: 350 - 400 cm*, obseg min.: 14-16 cm*, več kot 7 odganjkov, neporaščeno deblo minimalno 2,2 m brez vej za obseg 16-25 cm oziroma 2,5 cm za obseg &gt; 25 cm;</t>
  </si>
  <si>
    <t>*razen izjem, kjer je velikost sadike ustrezno prilagojena, kot je predpisano.</t>
  </si>
  <si>
    <t xml:space="preserve">Acer campestre ‘Elsrijk’ </t>
  </si>
  <si>
    <t>SD, 4 xpr, ŽK, 18/20, VK: 400-500, ŠK:150-200</t>
  </si>
  <si>
    <t>Acer capillipes</t>
  </si>
  <si>
    <t>SD, 3 xpr, ŽK, 16/18, VK: 350-400, ŠK:150-200</t>
  </si>
  <si>
    <t>Acer griseum</t>
  </si>
  <si>
    <t>Acer negundo</t>
  </si>
  <si>
    <t>Acer pseudoplatanus</t>
  </si>
  <si>
    <t>Acer platanoides 'Cleveland'</t>
  </si>
  <si>
    <t>Acer rubrum</t>
  </si>
  <si>
    <t>Acer rubrum 'Scanion'</t>
  </si>
  <si>
    <t>SD, 4 xpr, ŽK, 18/20, VK: 400-500, ŠK:100-150</t>
  </si>
  <si>
    <t>Alnus x spaethii</t>
  </si>
  <si>
    <t>Fagus sylvatica</t>
  </si>
  <si>
    <t>Fagus sylvatica 'Asplenifolia'</t>
  </si>
  <si>
    <t>Fagus sylvatica 'Dawyck Gold'</t>
  </si>
  <si>
    <t>Fagus sylvatica 'Dawyck Purple'</t>
  </si>
  <si>
    <t>Fagus sylvatica 'Pendula'</t>
  </si>
  <si>
    <t>Fagus sylvatica purpurea</t>
  </si>
  <si>
    <t>Prunus avium</t>
  </si>
  <si>
    <t>DD, 3 xpr, ŽK, 14/16</t>
  </si>
  <si>
    <t>Prunus domestica</t>
  </si>
  <si>
    <t>Quercus robur</t>
  </si>
  <si>
    <t>Ulmus 'Lobel'</t>
  </si>
  <si>
    <t>Ginko biloba</t>
  </si>
  <si>
    <t xml:space="preserve">Razporeditev dreves po površinskem saditvenem  načrtu. Izkop in priprava jam 1,5x premera bale, pognojitev z mineralnim gnojilom ali enakovredno, obrezovanje krošnje ob sajenju, vgraditev sistema za namakanje in prezračevanje življenjskega prostora rastline,  posaditev dreves, z zasipanjem jam. Gnojenje. Na vseh straneh grude je potrebno sadilno jamo zapolniti z ustrezno zemljo, potlačiti in močno namočiti z vodo. Odprtje žičnate mreže in balirane tkanine okoli koreninskega vratu. Ureditev zalivalnega kolobarja. Prvo zalivanje 80-100 litrov na rastlino.  Namestitev zalivalne vreče (min 70 l) za zalivanje v času vraščanja. Odvoz odvečnega materiala, s planiranjem po končanih delih in ostalimi pomožnimi deli. </t>
  </si>
  <si>
    <t>DD, 4 xpr, ŽK, 16/18, VK: 400-500, ŠK:150-200</t>
  </si>
  <si>
    <t>Pritrditev dreves s tremi  zgoraj povezanimi lesenimi impregniranimi koli Ø &gt; 8 cm, nadzemna višina 220 cm ali  20 cm pod spodnjimi vejami, zabiti del: 1/3 celotne višine, elastična povezava, ki ne drsi po deblu navzdol; dobava in vgradnja</t>
  </si>
  <si>
    <t>Organska gnojilna tableta 21g z dolgotrajnim delovanjem (kot npr. Healthy start 12-8-8), 3 kos/rastlino</t>
  </si>
  <si>
    <t>Zaščita spodnjega dela debla drevesa z plastičnim ali kovinskim obročem, višine min. 30 cm, kot zaščito pred poškodbami ob košnji. Zaščita se ne sem tesno prilegati deblu in mora omogočati zaščito kljub rasti debla v širino; dobava in vgradnja</t>
  </si>
  <si>
    <t>Zaščita debla drevesa pred izsušitvijo in sončnim ožigom; bele barve, na osnovi lateksa oziroma drugih ustreznih naravnih materialov, ki zagotavljajo zaščito za dobo dveh let; dobava in vgradnja</t>
  </si>
  <si>
    <t xml:space="preserve">GRMOVNICE </t>
  </si>
  <si>
    <t xml:space="preserve">Življenjski prostor za grmovnice mora biti pripravljen pred saditvijo in je obdelan v postavki "Življenjski prostor za rastline". </t>
  </si>
  <si>
    <t>Pred saditvijo  grmovnic mora biti zagotovljen življenjski prostor za grmovnice: 30 cm po celotni površini grede napolnjen z rodovitno z zemljo (glej Tehnično poročilo); količine za ureditev zajete v popisu zemeljskih del.</t>
  </si>
  <si>
    <t>Dobava in posaditev grmovnic vključuje dvoletno vzdrževanje, kar je zajeto v postavki saditve.</t>
  </si>
  <si>
    <t>Nabava grmovnic po načrtu in dobava z nakladanjem v drevesnici  s transportom do mesta vsaditve. Grmovnice morajo ustrezati vrstni sestavi, velikosti in številu poganjkov, kot je določeno v načrtu.</t>
  </si>
  <si>
    <t>Prunus laurocerassus 'Otto Luiken'</t>
  </si>
  <si>
    <t>VK: 60-80, vsaj 3 poganjki, 3/m2</t>
  </si>
  <si>
    <t>Spirea x arguta</t>
  </si>
  <si>
    <t>VK: 60-80, vsaj 3 poganjki, 2/m1</t>
  </si>
  <si>
    <t>Corylus avellana 'Contorta'</t>
  </si>
  <si>
    <t>VK: 100-125, vsaj 3 poganjki</t>
  </si>
  <si>
    <t>Corylus maxima 'Purpurea'</t>
  </si>
  <si>
    <t>Syringa chinensis 'Saugeana'</t>
  </si>
  <si>
    <t>Syringa vulgaris 'Mme Lemoine'</t>
  </si>
  <si>
    <t>Syringa vulgaris 'Sensation'</t>
  </si>
  <si>
    <t>Razporeditev rastlin po površinskem saditvenem  načrtu. Izkop in priprava jam 1,5x premera bale/lončka, pognojitev z mineralnim gnojilom ali enakovredno in posaditev  rastlin, z zasipanjem jam. Dno in stene sadilne jame je treba temeljito prerahljati in po potrebi poglobiti za 10 cm in nasuti mešanico drenažnega prodca ali lomljenca ter prsti v razmerju 4:1. Propustna plast pod sadilno jamo mora biti debela vsaj 50 cm. Na vseh straneh grude je potrebno sadilno jamo zapolniti z ustrezno zemljo, potlačiti in močno namočiti z vodo. Odprtje žičnate mreže in balirane tkanine okoli koreninskega vratu. Gnojenje. Ureditev zalivalnega kolobarja. Odvoz odvečnega materiala, s planiranjem po končanih delih in ostalimi pomožnimi deli. Prvo zalivanje 15 litrov na rastlino. Sajenje v kokosovo tkanino ali protiplevelno folijo, kjer je predvidena.</t>
  </si>
  <si>
    <t>VK: 60-80, vsaj 3 poganjki</t>
  </si>
  <si>
    <t>Organska gnojilna tableta 21g z dolgotrajnim delovanjem (kot npr. Healthy start 12-8-8), 1 kos/rastlino</t>
  </si>
  <si>
    <t>POPENJAVKA</t>
  </si>
  <si>
    <t xml:space="preserve">Življenjski prostor za popenjavke mora biti pripravljen pred saditvijo in je obdelan v postavki "Življenjski prostor za rastline". </t>
  </si>
  <si>
    <t>Pred saditvijo  popenjavk mora biti zagotovljen življenjski prostor za grmovnice: 30 cm po celotni površini grede napolnjen z rodovitno z zemljo (glej Tehnično poročilo); količine za ureditev zajete v popisu zemeljskih del.</t>
  </si>
  <si>
    <t>Nabava rastlin po načrtu in dobava z nakladanjem v drevesnici  s transportom do mesta vsaditve. Rastline morajo ustrezati vrstni sestavi, velikosti in številu poganjkov, kot je določeno v načrtu.</t>
  </si>
  <si>
    <t>Parthenocissus tricuspidata „Veitchii“</t>
  </si>
  <si>
    <t>VK: 80-100, vsaj 3 poganjki</t>
  </si>
  <si>
    <t>Razporeditev rastlin po površinskem saditvenem  načrtu. Izkop in priprava jam 1,5x premera bale/lončka, pognojitev z mineralnim gnojilom ali enakovredno in posaditev  rastlin, z zasipanjem jam. Dno in stene sadilne jame je treba temeljito prerahljati in po potrebi poglobiti za 10 cm in nasuti mešanico drenažnega prodca ali lomljenca ter prsti v razmerju 4:1. Propustna plast pod sadilno jamo mora biti debela vsaj 50 cm. Na vseh straneh grude je potrebno sadilno jamo zapolniti z ustrezno zemljo, potlačiti in močno namočiti z vodo. Odprtje žičnate mreže in balirane tkanine okoli koreninskega vratu. Gnojenje. Ureditev zalivalnega kolobarja. Odvoz odvečnega materiala, s planiranjem po končanih delih in ostalimi pomožnimi deli. Prvo zalivanje 15 litrov na rastlino. Sajenje v kokosovo tkanino ali protiplevelno folijo, kjer je predvidena. Vsako popenjavko je potrebno zašititi pred poškodbami ob košnji  z poševnvo zabitim lesenim kolom.</t>
  </si>
  <si>
    <t>Lesen kol, globinsko zaščiten, dolžine 150 cm za zaščito popenjavk ob košnji,; nabava, vgradnja</t>
  </si>
  <si>
    <t>PROTIPLEVELNA FOLIJA</t>
  </si>
  <si>
    <t>Izvedba protiplevelne folije za zadrževanje rasti plevela (npr. DuPont™ Plantex® GOLD ali podobno), ki se ga vgradi na pripravljen teren pred saditvijo. Teren mora biti očiščen trajnih plevelov. Sidranje s tipskimi sidri (žeblji) in po navodilih proizvajalca. Komplet in vgradnja.</t>
  </si>
  <si>
    <t>ZASTIRKA</t>
  </si>
  <si>
    <t>TRATA</t>
  </si>
  <si>
    <t xml:space="preserve">Življenjski prostor za trato mora biti pripravljen pred setvijo oziroma polaganjem travne ruše in je obdelan v postavki "Življenjski prostor za rastline". </t>
  </si>
  <si>
    <t>Površino je potrebno fino zrahljati pred setvijo oziroma polaganjem. Sejati ali polagati travno rušo  je možno le na uležanih površinah.</t>
  </si>
  <si>
    <t xml:space="preserve">Po setvi oziroma polaganju travne ruše  je potrebno območje obilno zaliti in preprečiti obremenitve novo urejenih travnatih površin. </t>
  </si>
  <si>
    <t>Nabava in dobava ustrezne travne mešanice za sončne lege npr.: “Bled” Semenarne Ljubljana ali enakovredno. Poraba: 0,04 kg/m2</t>
  </si>
  <si>
    <t>Nabava in dobava ustrezne travne mešanice za cvetlične travnike  npr.: “Rožnik ” Semenarne Ljubljana ali enakovredno. Poraba: 0,04 kg/m2</t>
  </si>
  <si>
    <t>Fino zrahljanje površine pred setvijo. Po potrebi odstranitev plevela in kamnov s premerom &gt;5 cm. Gnojenje z ustreznimi gnojili in predpisani količini glede na vrsto gnojila.</t>
  </si>
  <si>
    <t xml:space="preserve">Strojna setev semen za trate. Nizko podkopanje (ne globlje kot 1 cm!) in potlačenje posejane površine. Po setvi se površine zalije, orosi z vodo v čim bolj drobnih kapljicah in prepreči obremenitve posejanih tal. </t>
  </si>
  <si>
    <t>ZASADITVE IN ZATRAVITEVE SKUPAJ:</t>
  </si>
  <si>
    <t>IGRALA</t>
  </si>
  <si>
    <t>SPLOŠNO</t>
  </si>
  <si>
    <t>Vsa igrala morajo ustrezati zahtevam varnostnega standarda SIST EN 1176, podlage pod njimi pa standardu SIST EN 1177.</t>
  </si>
  <si>
    <t>Vsi vadbeni elementi morajjo ustrezati standardu SIST EN16630, varnostna podlaga pod njimi pa standardu SIST EN1177.</t>
  </si>
  <si>
    <t>Vsa igrala in vsi vadbeni elementi morajo biti postavljeni varno z upoštevanjem predpisanih varnostnih con po SIST EN 1176 in SIST EN16630, podlaga pod igrali in na vadbišču pa mora ustrezati višini padca predpisani za posamezno igralo in varnostnim standardom (SIST EN 1177)</t>
  </si>
  <si>
    <t>Zahtevana garancija za igrala in elemente: 10 let na nosilno konstrukcijo, 5 let na panele, 2 leti na mobilne dele.</t>
  </si>
  <si>
    <t xml:space="preserve">Vsa igrala morajo biti namenjena za zunanjo postavitev. </t>
  </si>
  <si>
    <t>Slike in komercialne navedbe služijo opisu igralnih, vadbenih, prostorskih, estetskih, varnostnih in kakovostnih zahtev investitorja.</t>
  </si>
  <si>
    <t xml:space="preserve">Proizvajalec igral in vadbenih elementov  mora imeti  naslednje certifikate: ISO 14001 – sistem okoljskega upravljanja
ISO 45001 - sistem upravljanja z zdravstvenimi in varnostnimi tveganji
ISO 9001  - sistem upravljanja kakovosti
ISO 50001 – sistem upravljanja z energijo </t>
  </si>
  <si>
    <t xml:space="preserve">Vsi proizvodi naj bodo primerni za podzemno vgradnjo.  Ponujena cena naj zajema dobavo igral in vadbenih elementov,  prevoz na gradbišče,  montažo in vso betoniranje potrebno za   montažo (če so potrebni temelji, tudi te). </t>
  </si>
  <si>
    <t xml:space="preserve">Ponudnik naj priloži slike in prospekte igral z merami in tehničnim opisom ter cerifikate o skladnosti s standardom  EN1176 in podatek in certifikat o ogljičnem odtisu ter prej  navedene ISO certifikate proizvajalca. </t>
  </si>
  <si>
    <t>Dobava in montaža   gugalnice z vrvnim gnezdom s premerom 1 m, gnezdo črne barve, A  konstrukcija gugalnice iz debel rubinije z odstranjenim lubjem in beljavo. Tudi prečnik gugalnice iz debla rubinije . Nanj obešeno gugalno gnezdo na verige iz nerjavečega jekla in hercules črne vrvi. Mere igrala: š205 x d363 x v284 cm . Maksimalna višina padca z igrala naj ne presega 145 cm. Ogljični odtis proizvodnje naj ne presega 217 kg Co2. Igralo kot npr. KOMPAN NRO906.</t>
  </si>
  <si>
    <t>Dobava in montaža  kombiniranega igrala iz debel rubinije  s plezalno ovito mrežo, jeklenim toboganom, vrvno lestvijo, gasilsko cevjo, opičjimi nadglavnimi prijemali plezalnim deblom, leseno lestvijo, vrvjo za hojo in oprijem ter  dvema trikotnima platformama.  Mere igrala:  d 772 cm x Š 614 cm x v 360 cm. Maksimalna višina padca z igrala naj ne presega 225 cm. Ogljični odtis proizvodnje naj ne presega 458 kg Co2. Igralo kot npr. KOMPAN NRO2001.</t>
  </si>
  <si>
    <t>Dobava in montaža  vrtiljaka jačke za enega otroka, igralo naj ima skledasto sedalo iz kalupljenega polietilena, sedalo naj ima drenažno odprtino za odvajanje padavinskih vod, pritrjeno naj bo na kovinsko nagnjeno cev z zaprtim sistemom ležajev. Mere igrala: d52 cmx š 55 cm x v 60 cm. Maksimalna višina padca z igrala naj ne presega 100 cm. Ogljični odtis proizvodnje naj ne presega 56 kg Co2. Igralo kot npr. KOMPAN ELE400024.</t>
  </si>
  <si>
    <t>Dobava in montaža previsne gugalnice za 4 otroke iz debel rubinije.  Deblo naj bo postavljeno na previsni mehanizem z lesenimi elementi, na vsaki skrajni strani debla naj bosta po dve prijemali iz nerjavečega jekla in po dve sedali izdolbljeni iz debla. Pod vsakim koncem debla naj bo v podlago vgrajena avtomobilska pnevmatika za blaženje udarcev pri guganju. Mere igrala: d 400 cm x š 48 cm x v 115 cm. Maksimalna višina padca z igrala 115 cm.  Ogljični dstis proizvdnje igrala naj ne presega 73 kg Co2.  Igralo kot npr. KOMPAN NRO106.</t>
  </si>
  <si>
    <t xml:space="preserve">Dobava in montaža kombiniranega elementa za ulično vadbo iz lesa rubinije in jeklenih vroče pocinkanih prečk. Element naj ima 11 vertikalnih stebrov iz rubinije v treh različnih višinah, povezujejo pa naj jih jeklen vroče povinkane prečke, ki tako tvorijo, bradljo, visoko lestev, drogove za dvigovanje telesa termreže za stabilizacijo,   drogove za raztezanje in prestopanje , med nižja dva stebra naj bo pritrjena tudi klop za izvajanje vaj trebušne mišice, drog za plezanje ali izvajanje zastave.  Mere izdelka: d 390 cm x š 441 cm x v 261 cm. Maksimalna višina padca z elementa naj ne presega 235 cm. Ogljični odstis proizvdnje elementa naj ne presega 317 kg Co2.  Izdelek  kot npr. KOMPAN FRO104.  </t>
  </si>
  <si>
    <t xml:space="preserve">Dobava in montaža dvojne nihalne gugalnice  z A konstrukcijo iz lesa rubinije,  tudi prečka iz droga rubinije, sedeža naj bosta črne barve obešena na verigah iz nerjavečega jekla, višinaprečke na 2,5 m, mere igrala: d 424 cm x š 208 cm x v 284 cm. Maksimalna višina padca z igrala naj ne presega 150 cm.  Ogljični odstis proizvdnje elementa naj ne presega 101 kg Co2.  Izdelek  kot npr. KOMPAN NRO904.  </t>
  </si>
  <si>
    <t>Dobava in montaža  igrala bagra. Igralo naj bo narejeno iz  nerjaveče cevne konstrukcije  z lesenim sedežem tako, da otrok, ko sedi na sedežu z ročicama uravna  žlico in z njo zajema  materiaz okolice , se vrti okoli sedeža in potem tudi žlico izprazni. Mere igrala: d 124 cm x š 23 cm x v 80 cm. Maksimalna višina padca z igrala 37 cm. Ogljični odtis proizvodnje igrala naj ne  presega 251 kg Co2. Igralo kot npr. KOMPAN NRO524.</t>
  </si>
  <si>
    <t>Varnostne podlage pod igrali in vadbenimi elementi</t>
  </si>
  <si>
    <t>Filc 200g/m2; nabava, vgradnja</t>
  </si>
  <si>
    <t>pran  prodec 4-8m m; v območju dreves (3*3 m) v debelini 20 cm, sicer 40 cm; nabava, vgradnja</t>
  </si>
  <si>
    <t>Mivka, kremenčeva za otroška igrišča; nabava, vgradnja v debelini 30 cm</t>
  </si>
  <si>
    <t>Dobava in vgradnja gumenih robnikov med varnostno podlago in ostalo površino, robniki se vgrajujejo z betoniranjem.  Robnike je mogoče med vgradnjo tudi kriviti.Tip robnikov: Kraiburg relatec, dimenzija: 100 x 5 x 25 cm. Barva robnikov: siva ali črna ali zelena ali rdeča, po izboru projektanta. Izdelek Kraiburg Euroflex lawn edging. Vgradnja na betonski robnik; nabav vgradnja , skupaj z izdelavo betonskega robnika</t>
  </si>
  <si>
    <t>m1</t>
  </si>
  <si>
    <t>IGRALA SKUPAJ:</t>
  </si>
  <si>
    <t xml:space="preserve">Parkovna klop </t>
  </si>
  <si>
    <t>Konstrukcija - vroče cinkana pločevina. Vezni elementi (navojna palica, matice, podložke) rostfraj.</t>
  </si>
  <si>
    <t>Barva konstrukcije: cink/rostfraj.</t>
  </si>
  <si>
    <t>Leseni del: macesen.</t>
  </si>
  <si>
    <t>Zunanje dimenzije (DxŠxV): 1800x601x460 mm.</t>
  </si>
  <si>
    <t>Višina sedala: 460 mm.</t>
  </si>
  <si>
    <t>Dimenzije lesenega dela (DxŠxV): 2x1800x300x300 mm.</t>
  </si>
  <si>
    <t>Izdelava betonskega temelja 3x 500x500x500 mm</t>
  </si>
  <si>
    <t>Pritrjevanje: V temelj z vijačenjem</t>
  </si>
  <si>
    <t xml:space="preserve">dobava, prevoz, montaža, vključno z vsemi deli in materialom za izvedbo temeljenja </t>
  </si>
  <si>
    <t>Koš za smeti npr. Atriva, kovinski, tip KO-05</t>
  </si>
  <si>
    <t>Ohišje: jeklo, vroče cinkano, prašno barvano.</t>
  </si>
  <si>
    <t>Barva ohišja: po RAL oz. želji naročnika.</t>
  </si>
  <si>
    <t>Zunanje dimenzije (Ø)xH(mm): Ø430x950 mm. Vključena</t>
  </si>
  <si>
    <t>Izdelava ustreznega betonskega temelja</t>
  </si>
  <si>
    <t>pocinkana notranja posoda. Volumen: 52 l. Možnost</t>
  </si>
  <si>
    <t>pritrjevanja v tla z vijačenjem.</t>
  </si>
  <si>
    <t>Naslon za kolesa npr. Atriva, tip NSK-13</t>
  </si>
  <si>
    <t>Standardna dimenzija (VxŠ): 900x800 mm.</t>
  </si>
  <si>
    <t>Uporabljen profil cevi: 60/10 mm.</t>
  </si>
  <si>
    <t>Pritrjevanje: možnost pritrditve na prirobnico ali</t>
  </si>
  <si>
    <t>vkop/vbetoniranje.</t>
  </si>
  <si>
    <t>OKROGLA KLOP: npr. tip: METALCO ATOLLO 1500, dim.: fi 149x42 cm, kovinska konstrukcija, prašno strukturno barvan po izboru projektanta. Lesene letvice iz trdega lesa širine 14 cm, debeline 2,5 cm. Izdelava ustreznega betonskega točkovnega temelja, temelj mora biti popolnoma vkopan , globina temelja do kote zmrzali.</t>
  </si>
  <si>
    <t>OKROGLA KLOP: npr. tip: METALCO ATOLLO 2200, dim.: fi 219x52 cm, kovinska konstrukcija, prašno strukturno barvan po izboru projektanta. Lesene letvice iz trdega lesa širine 14 cm, debeline 2,5 cm. Izdelava ustreznega betonskega točkovnega temelja, temelj mora biti popolnoma vkopan , globina temelja do kote zmrzali.</t>
  </si>
  <si>
    <t>ZK 4 - OKROGLA KLOP: npr. tip: METALCO ATOLLO 3000, dim.: fi 295x42 cm, kovinska konstrukcija, prašno strukturno barvan po izboru projektanta. Lesene letvice iz trdega lesa širine 14 cm, debeline 2,5 cm. Izdelava ustreznega betonskega točkovnega temelja, temelj mora biti popolnoma vkopan , globina temelja do kote zmrzali.</t>
  </si>
  <si>
    <t>ŽIČNA OGRAJA</t>
  </si>
  <si>
    <t>ŽIČNA OGRAJA:</t>
  </si>
  <si>
    <t>ZUNANJE AB STOPNICE</t>
  </si>
  <si>
    <t>stopnice StZ 01</t>
  </si>
  <si>
    <t>stopnice StZ 02</t>
  </si>
  <si>
    <t>stopnice StZ 03</t>
  </si>
  <si>
    <t>stopnice StZ 04</t>
  </si>
  <si>
    <t>Izdelava, dobava in vgradnja zunanjih stopnic s temeljem. Končna obdelava - brušenje, štokanje in impregniranje.</t>
  </si>
  <si>
    <t>ZUNANJA AB KLANČINA</t>
  </si>
  <si>
    <t>Izdelava, dobava in vgradnja zunanje armirano betonske klančine. Končna obdelava - brušenje, štokanje in impregniranje.</t>
  </si>
  <si>
    <t>PREFABRICIRANI ELEMENTI</t>
  </si>
  <si>
    <t>PREFABRICIRANE AB PLOŠČE LOŽ</t>
  </si>
  <si>
    <t>ST 03  - STREHA GARAŽE - plošča v naklonu, d=30 cm</t>
  </si>
  <si>
    <t>- enovito teksturo površine, gladka, zaprta in pretežno enovita betonska površina, dovoljeni izstopajoči cementni kamen največ 3 mm širok, dovoljeni majhni, tehnično neizogibni grebeni do 3 mm,</t>
  </si>
  <si>
    <t>- enakomernost barvnega tona brez večjega obarvanja, majhne osvetlitve in potemnitve so dovoljene (lahke tvorbe »oblakov« ,majhna sprememba barvnega tona), večja obarvanja niso dovoljena  - kot na primer v primerih: zaradi različnih vrst opažnih površin, nestrokovne predhodne obdelave, osnovni materiali različnih vrst in izvorov, neprimerne nege, madeži zaradi korozije opažnega olja in umazanije niso dovoljeni,</t>
  </si>
  <si>
    <t>- skladno s smernicami za vidni beton je dovoljeno cca 0,3% por,</t>
  </si>
  <si>
    <t>- delovni in opažni stiki ne smejo biti zaznavni, kar pomeni, da je zahtevana natančna  izdelava in obdelava  z detajlov posameznih elementov, dovoljen je minimalni premik površine do 5 mm,</t>
  </si>
  <si>
    <t>- izvajalec mora imeti opaže na katerih ni vidnih prebojev, poškodb zaradi vibratorja, ostankov betona v utorih, in izboklin na področjih žičnikov,</t>
  </si>
  <si>
    <t>- primerna zaščita in nega betona, zagotoviti pravilno nego v posameznih fazah, zaščititi izpostavljene robe, zaščita elementov v času celotne eksploatacije hidrofobno in antigrafitno!</t>
  </si>
  <si>
    <t>splošne zahteve</t>
  </si>
  <si>
    <t>- ravnost boljša kot jo zahteva standard DIN 18202 pregl. 3 vrsta 5</t>
  </si>
  <si>
    <t>Ponudnik mora v navedenih postavkah za prefabrikate ponuditi ter zagotoviti izdelavo betonov s predpisano kvaliteto, ki jo bo moral ne glede na izbrano tehnologijo izdelave izpolniti in predhodno izkazovati. Pred vgradnjo elementov oziroma betona, mora ponudnik zagotoviti predstavitev tehnologij obdelave, projekt posameznih betonov ter izdelavo vzorčnih elementov. Elementi se pred vgradnjo potrjujejo s strani projektanta , nadzornika in naročnika.</t>
  </si>
  <si>
    <t>prefabricirana klop AB KL 01</t>
  </si>
  <si>
    <r>
      <t>m</t>
    </r>
    <r>
      <rPr>
        <vertAlign val="superscript"/>
        <sz val="10"/>
        <rFont val="Arial Narrow"/>
        <family val="2"/>
        <charset val="238"/>
      </rPr>
      <t>'</t>
    </r>
  </si>
  <si>
    <t>prefabricirana klop AB KL 02.1</t>
  </si>
  <si>
    <t>prefabricirana klop AB KL 02.2</t>
  </si>
  <si>
    <t>prefabricirana klop s pogreznjenim delom (stopnica) AB KL 02.3</t>
  </si>
  <si>
    <t>prefabricirana klop AB KL 03.1</t>
  </si>
  <si>
    <t>prefabricirana klop s pogreznjenim delom (stopnica) AB KL 03.2</t>
  </si>
  <si>
    <t>prefabricirana klop AB KL 04.1</t>
  </si>
  <si>
    <t>prefabricirana klop s pogreznjenim delom (stopnica) AB KL 04.2</t>
  </si>
  <si>
    <t>PREFABRICIRANE AB KLOPI PRI VHODNIH STAVB - AB KL</t>
  </si>
  <si>
    <r>
      <t>prefabricirana AB plošča lože AB LS6
kubatura betona: 1,69 m</t>
    </r>
    <r>
      <rPr>
        <vertAlign val="superscript"/>
        <sz val="10"/>
        <rFont val="Arial Narrow"/>
        <family val="2"/>
        <charset val="238"/>
      </rPr>
      <t>3</t>
    </r>
    <r>
      <rPr>
        <sz val="10"/>
        <rFont val="Arial Narrow"/>
        <family val="2"/>
        <charset val="238"/>
      </rPr>
      <t xml:space="preserve">
količina armature 253,5 kg
površina opaža:10,55 m</t>
    </r>
    <r>
      <rPr>
        <vertAlign val="superscript"/>
        <sz val="10"/>
        <rFont val="Arial Narrow"/>
        <family val="2"/>
        <charset val="238"/>
      </rPr>
      <t>2</t>
    </r>
  </si>
  <si>
    <t>Izdelava, dobava in vgradnja prefabriciranih armirano betonskih plošč lož - elementi niso vidni, zato ni potrebna zahteva za vidne prefabricirane elemente.
Potrebno je izdelati kalupe, ki bodo povzemali vse padce in kanale za potrebe odvodnjavanja meteorne vode po prikaznih načrtih A101.8.3 LOŽE STANOVANJ.
V času izvedbe prefabrikata se izdela predpriprava za vtočnik z odtočno cevjo.
Mrežasta armatura B500A
Rebrasta  armatura B500B
Beton C30/37; XC4/XF3 CI 0,2 Dmax 16 SF3</t>
  </si>
  <si>
    <t>prefabricirana AB plošča lože AB LS4
kubatura betona: 1,25 m3
količina armature 187,5 kg
površina opaža:7,95 m2</t>
  </si>
  <si>
    <t>prefabricirana AB plošča lože AB LS5
kubatura betona: 1,68 m3
količina armature 252 kg
površina opaža:10,45 m2</t>
  </si>
  <si>
    <t>prefabricirana AB plošča lože AB LS3
kubatura betona: 1,25 m3
količina armature 187,5 kg
površina opaža:7,90 m2</t>
  </si>
  <si>
    <t>prefabricirana AB plošča lože AB LS2
kubatura betona: 1,30 m3
količina armature 195 kg
površina opaža:8,05 m2</t>
  </si>
  <si>
    <t>prefabricirana AB plošča lože AB LS1
kubatura betona: 0,87 m3
količina armature 130,5 kg
površina opaža: 5,82 m2</t>
  </si>
  <si>
    <t>V vseh mavčnih stenah so vogali zaščiteni s tipskimi pocinkanimi pločevinastimi vogalniki sistema proizvajalca predelnih mavčnih sten!</t>
  </si>
  <si>
    <t>V sanitarnih stenah je upoštevati vgradnjo ojačitvenih elementov za pritrjevanje sanitarnih elementov - glej projekt arhitekture in strojnih instalacij - sanitarna oprema!
Prav tako je potrebno všteti vsa bandažiranja, porabo sistemskih ALU vogalnikov in kitanja stikov!</t>
  </si>
  <si>
    <t>Pri postavkah montažnih pregradnih sten in stropov iz mavcnih plošc se upoštevajo vsi stiki, lomi, kaskade, preboji, izrezi in zakljucki - glej projekt arhitekture, ki je sestavni del razpisne dokumentacije!</t>
  </si>
  <si>
    <t>Upoštevati je potrebno vse zaključke na stene in ostale konzole, po načrtih stropov! Uporabljen je sistem kot naprimer KNAUF.</t>
  </si>
  <si>
    <t>Pred izdelavo, montažo in polaganjem predelnih sten mora izvajalec preveriti in izmeriti dejanske izmere na gradbišču</t>
  </si>
  <si>
    <t>in izvesti gradnjo skladno po navodilih prizvajalca. V postavki je potrebo zajeti in izdelati vsa vezna sredstva po navodilih proizvajalca, skladno s projektno dokumentacijo PZI.</t>
  </si>
  <si>
    <t>Upoštevane morajo biti vse sestave konstrukcij po tej projektni dokumentaciji.</t>
  </si>
  <si>
    <t xml:space="preserve">V montažnih predelnih stenah  je potrebno upoštevati dodatne jeklene konstrukcijske ojačitve iz načrta gradbenih konstrukcij. Ojačitve kot naprimer jekleni stebri v stenah, jeklene nosilne ojačitve vratnih in okenskih okvirjev.
</t>
  </si>
  <si>
    <t>V vseh mavčnih stenah so vogali zaščiteni s tipskimi pocinkanimi pločevinastimi vogalniki sistema proizvajalca predelnih sten.</t>
  </si>
  <si>
    <t>V sanitarnih stenah je upoštevati vgradnjo elementov za pritrjevanje sanitarnih elementov - glej projekt arhitekture in strojnih instalacij - sanitarna oprema! Prav tako je potrebno všteti vsa bandažiranja in kitanja stikov.
Prav tako je potrebno upoštevati v laboratrojih in kabinetih dodatne ojačitve v stenah, za vpenjanje visečih omaric, po načrtu arhitekture.</t>
  </si>
  <si>
    <t>V suhomontažnih stenah iz mavčno-kartonskih plošč ob vratnih in okenjskih odprtinah, inštalacijskih odprtinah se skladno s tehničnimi smernicami proizvajalca kot npr. KNAUF vgradijo ustrezne ojačitve, odvisne od višine, širine in teže vratnih ter okenjskih kril.</t>
  </si>
  <si>
    <t>Dela je treba izvajati po določilih veljavnih normativov in skladno z obveznimi standardi
Pri izvedbi je treba upoštevati tudi navodila proizvajalca materiala, ki se uporablja pri izvedbi.
Delo obrtnika obsega:
dobavo vsega osnovnega in pomožnega materiala;
prevoz materiala na objekt, z nakladanjem, razkladanjem, skladiščenjem in prenosi na objektu;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
Vse manjše izreze za instalacije, bandažiranje in kitanje stikov ter vijakov, kitanje vseh stikov med nosilnimi konstrukcijami in mavčnokartonskimi elementi z akrilnim kitom je zajeto v cenah na enoto.
Mavčnokartonska dela se morajo izvajati po detajlih in navodilih proizvajalcev plošč.
V primeru da posamezne postavke v popisu ne zajemajo celotnega opisa potrebnega za funkcionalno dokončanje postavke, mora ponudnik izvedbo le tega vključiti v ceno na enoto!
Na mestih odprtin za vgradnjo vrat je izvesti ustrezno podkonstrukcijo, kar je zajeti v ceni po enoti posameznih sten!</t>
  </si>
  <si>
    <t>Odprtine v merjeni površini, ki je manjša od 2,5 m2 in nima obdelane špalete, ne odštevamo od izmerjene površine in jo seštejemo v obračunsko površino. Večjo odštejemo v celoti.
Odprtine v merjeni površini, ki je manjša od 4,00 m2 in ima obdelano špaleto v širini do 20 cm, ne odštevamo od izmerjene površine in oblogo špalete ne štejemo v obračunsko površino. Obdelano površino špalete širine nad 20 cm pa prištejemo k obračunski povšini.
Odprtino v merjeni povšini, ki je večja od 4,00 m2 in ima obdelano špaleto ne glede na širino, odštejemo od izmerjene povšrine v celoti in oblogo špalete v celoti prištejemo v obračunsko povšino.</t>
  </si>
  <si>
    <t>Dela lahko izvaja le pooblaščeni izvajalec.</t>
  </si>
  <si>
    <t xml:space="preserve">Standardi, ki se nanašajo mavčno kartonska dela, oziroma materiale, ki se uporabljajo pri mavčno kartonskih delih:
Mavčne plošče – Definicije, zahteve in preskusne metode
SIST EN 520:2005+A1:2009
Mavčni proizvodi, ojačeni z vlakni – Definicije, zahteve in preskusne metode
SIST EN 13815:2006
Predizdelani paneli mavčnih plošč s kartonskim jedrom – Definicije, zahteve in preskusne metode
SIST EN 13915:2007
Mavčne plošče za toplotno/zvočno izolacijo kompozitnih panelov – Definicije, zahteve in preskusne metode
SIST EN 13950:2006
Mavčne plošče, ojačane z vlakni – Definicije,zahteve in preskusne metode-
</t>
  </si>
  <si>
    <t>1.del:Mavčne plošče, ojačane z mrežo iz vlaken
SIST EN 15283-1:2008+A1:2009
Mavčne plošče, ojačane z vlakni – Definicije,zahteve in preskusne metode-
2.del:Mavčne plošče z vlakni
SIST EN 15283-2:2008+A1:2009
Tesnilni materiali za mavčne plošče – Definicije, zahteve in preskusne metode
SIST EN 13963:2005
SIST EN 13963:2005/ AC:2006
Mavčne plošče iz reciklaže – Definicije, zahteve in preskusne metode
SIST EN 14190:2005
Elementi s kovinskimi okvirji za mavčne plošče – Definicije,zahteve in preskusne metode
SIST EN 14195:2005
SIST EN 14195:2005/ AC:2006</t>
  </si>
  <si>
    <t>Predoblikovane mavčne plošče – Definicije, zahteve in preskusne metode
SIST EN 14209:2006
Mavčni elementi za viseče strope – Definicije, zahteve in preskusne metode
SIST EN 14246:2006
SIST EN 14246:2006/AC:2007
Pomožni in dodatni kovinski profili za mavčne plošče – Definicije, zahteve in preskusne metode
SIST EN 14353:2008+A1:2010
Lepila na osnovi mavca za toplotno, zvočno izolacijo kompozitnih panelov in mavčne plošče – Definicije, zahteve in preskusne metode
SIST EN 14496:2006
Lepila za splošne namene montaže v gradbeništvu – zahteve in preskusne metode
SIST EN 15274:2009
Združene polnilne in tesnilne mase-1.del:Specifikacija za toplo nanosljive tesnilne mase
SIST EN 14188-1:2005
Tesnilne in zalivne mase-2.del:Specifikacija za hladne tesnilne mase
SIST EN 14188-2:2005
Polnilne in tesnilne mase za stike – 3.del: Specifikacija za elastomerne tesnilne profile
SIST EN 14188:3:2006</t>
  </si>
  <si>
    <t>Mavčne plošče fugiramo v skladu z zahtevano stopnjo izvedbe 1 do 4 po standardu ÖNORM B 3415 oz. Navodili št. 2 Industrijskega združenja za mavčne plošče (Industrijska skupina za mavec) (BVG-IGG) – Fugiranje mavčnih plošč, kakovosti površine. in drugo.</t>
  </si>
  <si>
    <t>Pri večslojnih oblogah fuge spodnjega sloja  se zapolnimo s fugirnim materialom v skladu s stopnjo izvedbe 1, fuge zunanjega sloja se zafugiramo.
Polnjenje fug pokritih slojev oblog pri večslojnih oblogah je potrebno zaradi zagotavljanja protipožarnih, protihrupnih in statičnih lastnosti!
Fuge čelnih in rezanih robov ter mešane fuge (npr. HRAK + rezan rob) vidnih slojev oblog tudi pri uporabi fugirnih mas kor npr. Uniflott prekrijemo s kot npr. Knaufovim fugirnim trakom.
Če pri stenah z oblogo iz plošč Diamant optimirane višine sten uporabljamo pri npr. prečnem polaganju plošč ozkega formata, pri zgornjem sloju plošč v vzdolžnih (horizontalnih) fugah dodamo Knaufov papirni fugirni trak.
Vidne glave vijakov zafugiramo.
Vidno površino po potrebi rahlo zbrusimo, ko se fugirna masa posuši.</t>
  </si>
  <si>
    <t>Stike s sosednjimi suhomontažnimi konstrukcijami (strop/stena) odvisno od danosti in zahtev po odpornosti proti razpokam izvedemo z ločilnim trakom  kot npt.Trenn-Fix.
Upošteva se standard ÖNORM B 3415 oz. Navodila
združenja BVG (IGG) št. 3 »Konstrukcije iz mavčnih plošč – Fuge in stiki«.
Stike z masivnimi gradbenimi elementi se izvede z ločilnim trakom kot nptr Trenn-Fix.
Pri zahtevah po požarni odpornosti stične fuge zafugiramo s fugirno maso, pri zahtevah izključno po zvočni zaščiti (brez zahtev po požarni odpornosti) lahko fuge zapolnimo z akrilno maso ali kitom za pregradne stene ( kot npr. Knauf Trennwandkitt).</t>
  </si>
  <si>
    <t>Pred nadaljnjim nanosom premaza ali obloge (tapeciranje) morajo biti fugirane površine brez prahu, površine mavčnih plošč pa je treba vedno predhodno premazati s temeljnim premazom.
Upoštevajte napotke za obdelavo površine v skladu s standardom ÖNORM B 3415. Temeljni premaz prilagodimo poznejšim premazom
oz. oblogam.
Za izenačenje različne vpojnosti fugirane površine in kartonaste površine so primerni temeljni premazi kot npr. Knauf Tiefengrund, Spezialgrund ali Putzgrund.
Pri tapetnih oblogah priporočamo nanos temeljnega premaza za menjavo tapet, tako da je pri kasnejši prenovi odstranjevanje tapet enostavneje.
Pri oblogah površin v območju škropljenja je potrebna zatesnitev površine s premazom Knauf Flächendicht. Stike med posameznimi ploskvami (tla-stena in stena-stena) zatesnimo s tesnilnim trakom Knauf Flächendicht-Band.</t>
  </si>
  <si>
    <t>Zagotoviti izvedbo zrakotesnosti prostora, s sistemskimi rešitvami, skladno z zahtevami načrta tehnološke opreme, zahtev prostora (nadtlak/potlak) elaborata požarne varnosti za vse tehnične prostore in v prostorih z zahtevami aktivnega požarnega gašenja (mokra zbirka in serverska soba).</t>
  </si>
  <si>
    <t>Suhomontažna priprava sten za slikopleskarja najmanj
do razreda K4.
KAKOVOSTNA STOPNJA – K4 je pri polnjenju rež na stikih mavčno – kartonskih plošč, pri vstavljanju ojačitvenega armirnega traku, pri kitanju vidnih delov pritrdilnih sredstev, pri dodatni obdelavi površin, kot je fino fugiranje in zaključna obdelava, ki nam da brezstopenjski prehod zafugirane površine na površino plošče. Prav tako je omenjena stopnja pri široki obdelavi stikov in kitanje ostale mavčno – kartonske površine. Po potrebi je treba obdelano površino tudi obrusiti. Ne smemo pa pozabiti tudi na obdelavo širše površine ob fugah ter kitanje in glajenje z izravnalnimi masami do debeline 3mm.
Stiki med monolitno in sumontažno steno se prekinejo z ALU vogalnikom ter zatesnijo z akrilnim kitom.
Podkonstrukcije prilagoditi izbranemu tipu stene ter navodilom proizvajalca glede na dejansko višino stene.</t>
  </si>
  <si>
    <t>Vse mavčnokartonske predelne stene je potrebno predhodno uskladiti s pozicijami notranjih vrat. Potrebno je upoštevati zaključavenje špalete glede na tip stavbnega pohištva. Obdelavo špalet je potrebno zajeti v postavkah izvedbe predelnih sten.</t>
  </si>
  <si>
    <t>TESNENJE PRENOSA ZVOKA
Na mestu, kjer mavčnokartonska stena pride v stik z estrihom se uporabi elastičen trak iz pene ali gume. Ta trak deluje kot zvočni izolator in preprečuje neposreden stik, ki bi prenašal zvok. Na spodnjo stran alu profilov se namesti zvočno izolacijski trak.
Za morebitne reže med spodnjim robom mavčnokartonske stene in estihom se uporabi tesnilne mase ali se uporabijo posebne zvočno izolaciujske pene za dodatno zatesnitev.
Izvedbo tesnenja prenosa zvoka je potrebno upoštevati pri vseh stenah, ki bodo montirane na estrihu ter to zajeti v ceni postavke.</t>
  </si>
  <si>
    <t>MAVČNO KARTONSKE STENSKE OBLOGE</t>
  </si>
  <si>
    <r>
      <rPr>
        <b/>
        <sz val="10"/>
        <rFont val="Arial Narrow"/>
        <family val="2"/>
        <charset val="238"/>
      </rPr>
      <t>GK OBLOGA - Np 00.1.1</t>
    </r>
    <r>
      <rPr>
        <sz val="10"/>
        <rFont val="Arial Narrow"/>
        <family val="2"/>
        <charset val="238"/>
      </rPr>
      <t xml:space="preserve">
</t>
    </r>
    <r>
      <rPr>
        <b/>
        <sz val="10"/>
        <rFont val="Arial Narrow"/>
        <family val="2"/>
        <charset val="238"/>
      </rPr>
      <t>Obloga sestave W626 C50, debeline 75mm
Mavčno-kartonska plošča - navadna</t>
    </r>
    <r>
      <rPr>
        <sz val="10"/>
        <rFont val="Arial Narrow"/>
        <family val="2"/>
        <charset val="238"/>
      </rPr>
      <t xml:space="preserve">
</t>
    </r>
    <r>
      <rPr>
        <i/>
        <sz val="10"/>
        <rFont val="Arial Narrow"/>
        <family val="2"/>
        <charset val="238"/>
      </rPr>
      <t>Glej  sklop načrtov A15.3 do A15.8</t>
    </r>
  </si>
  <si>
    <t>PRITLIČJE</t>
  </si>
  <si>
    <t>NADSTROPJE 1</t>
  </si>
  <si>
    <t>NADSTROPJE 2</t>
  </si>
  <si>
    <t>NADSTROPJE 3</t>
  </si>
  <si>
    <r>
      <rPr>
        <b/>
        <sz val="10"/>
        <rFont val="Arial Narrow"/>
        <family val="2"/>
        <charset val="238"/>
      </rPr>
      <t>GK OBLOGA - Np 00.1
Mavčno-kartonska plošča - navadna</t>
    </r>
    <r>
      <rPr>
        <sz val="10"/>
        <rFont val="Arial Narrow"/>
        <family val="2"/>
        <charset val="238"/>
      </rPr>
      <t xml:space="preserve">
</t>
    </r>
    <r>
      <rPr>
        <i/>
        <sz val="10"/>
        <rFont val="Arial Narrow"/>
        <family val="2"/>
        <charset val="238"/>
      </rPr>
      <t>Glej  sklop načrtov A15.3 do A15.8</t>
    </r>
  </si>
  <si>
    <r>
      <rPr>
        <b/>
        <sz val="10"/>
        <rFont val="Arial Narrow"/>
        <family val="2"/>
        <charset val="238"/>
      </rPr>
      <t>GK OBLOGA - Np 00.2.1</t>
    </r>
    <r>
      <rPr>
        <sz val="10"/>
        <rFont val="Arial Narrow"/>
        <family val="2"/>
        <charset val="238"/>
      </rPr>
      <t xml:space="preserve">
</t>
    </r>
    <r>
      <rPr>
        <b/>
        <sz val="10"/>
        <rFont val="Arial Narrow"/>
        <family val="2"/>
        <charset val="238"/>
      </rPr>
      <t>Obloga sestave W626 C75, debeline 100mm
Mavčno-kartonska plošča - navadna</t>
    </r>
    <r>
      <rPr>
        <sz val="10"/>
        <rFont val="Arial Narrow"/>
        <family val="2"/>
        <charset val="238"/>
      </rPr>
      <t xml:space="preserve">
</t>
    </r>
    <r>
      <rPr>
        <i/>
        <sz val="10"/>
        <rFont val="Arial Narrow"/>
        <family val="2"/>
        <charset val="238"/>
      </rPr>
      <t>Glej  sklop načrtov A15.3 do A15.8</t>
    </r>
  </si>
  <si>
    <t>MAVČNO KARTONSKE STENE</t>
  </si>
  <si>
    <r>
      <rPr>
        <b/>
        <sz val="10"/>
        <rFont val="Arial Narrow"/>
        <family val="2"/>
        <charset val="238"/>
      </rPr>
      <t xml:space="preserve">PREGRADNE STENE V PROSTORIH - Np 02.2.11 </t>
    </r>
    <r>
      <rPr>
        <sz val="10"/>
        <rFont val="Arial Narrow"/>
        <family val="2"/>
        <charset val="238"/>
      </rPr>
      <t xml:space="preserve">
</t>
    </r>
    <r>
      <rPr>
        <b/>
        <sz val="10"/>
        <rFont val="Arial Narrow"/>
        <family val="2"/>
        <charset val="238"/>
      </rPr>
      <t>Pregradna stena sestave W112 C75, debeline 125mm</t>
    </r>
    <r>
      <rPr>
        <sz val="10"/>
        <rFont val="Arial Narrow"/>
        <family val="2"/>
        <charset val="238"/>
      </rPr>
      <t xml:space="preserve">
</t>
    </r>
    <r>
      <rPr>
        <i/>
        <sz val="10"/>
        <rFont val="Arial Narrow"/>
        <family val="2"/>
        <charset val="238"/>
      </rPr>
      <t>Glej  sklop načrtov od A15.2 do A15.6</t>
    </r>
  </si>
  <si>
    <r>
      <rPr>
        <b/>
        <sz val="10"/>
        <rFont val="Arial Narrow"/>
        <family val="2"/>
        <charset val="238"/>
      </rPr>
      <t>GK OBLOGA - Np 00.3
Mavčno-kartonska plošča - vodoodporna</t>
    </r>
    <r>
      <rPr>
        <sz val="10"/>
        <rFont val="Arial Narrow"/>
        <family val="2"/>
        <charset val="238"/>
      </rPr>
      <t xml:space="preserve">
</t>
    </r>
    <r>
      <rPr>
        <i/>
        <sz val="10"/>
        <rFont val="Arial Narrow"/>
        <family val="2"/>
        <charset val="238"/>
      </rPr>
      <t>Glej  sklop načrtov A15.3 do A15.8</t>
    </r>
  </si>
  <si>
    <r>
      <rPr>
        <b/>
        <sz val="10"/>
        <rFont val="Arial Narrow"/>
        <family val="2"/>
        <charset val="238"/>
      </rPr>
      <t>GK OBLOGA - Np 00.1.3</t>
    </r>
    <r>
      <rPr>
        <sz val="10"/>
        <rFont val="Arial Narrow"/>
        <family val="2"/>
        <charset val="238"/>
      </rPr>
      <t xml:space="preserve">
</t>
    </r>
    <r>
      <rPr>
        <b/>
        <sz val="10"/>
        <rFont val="Arial Narrow"/>
        <family val="2"/>
        <charset val="238"/>
      </rPr>
      <t>Obloga sestave W626 C50, debeline 75mm
Mavčno-kartonska plošča - vodoodporna</t>
    </r>
    <r>
      <rPr>
        <sz val="10"/>
        <rFont val="Arial Narrow"/>
        <family val="2"/>
        <charset val="238"/>
      </rPr>
      <t xml:space="preserve">
</t>
    </r>
    <r>
      <rPr>
        <i/>
        <sz val="10"/>
        <rFont val="Arial Narrow"/>
        <family val="2"/>
        <charset val="238"/>
      </rPr>
      <t>Glej  sklop načrtov A15.3 do A15.8</t>
    </r>
  </si>
  <si>
    <r>
      <rPr>
        <b/>
        <sz val="10"/>
        <rFont val="Arial Narrow"/>
        <family val="2"/>
        <charset val="238"/>
      </rPr>
      <t>GK OBLOGA - Np 00.2.3</t>
    </r>
    <r>
      <rPr>
        <sz val="10"/>
        <rFont val="Arial Narrow"/>
        <family val="2"/>
        <charset val="238"/>
      </rPr>
      <t xml:space="preserve">
</t>
    </r>
    <r>
      <rPr>
        <b/>
        <sz val="10"/>
        <rFont val="Arial Narrow"/>
        <family val="2"/>
        <charset val="238"/>
      </rPr>
      <t>Obloga sestave W626 C75, debeline 100mm
Mavčno-kartonska plošča - vodoodbojna</t>
    </r>
    <r>
      <rPr>
        <sz val="10"/>
        <rFont val="Arial Narrow"/>
        <family val="2"/>
        <charset val="238"/>
      </rPr>
      <t xml:space="preserve">
</t>
    </r>
    <r>
      <rPr>
        <i/>
        <sz val="10"/>
        <rFont val="Arial Narrow"/>
        <family val="2"/>
        <charset val="238"/>
      </rPr>
      <t>Glej  sklop načrtov A15.3 do A15.8</t>
    </r>
  </si>
  <si>
    <r>
      <rPr>
        <b/>
        <sz val="10"/>
        <rFont val="Arial Narrow"/>
        <family val="2"/>
        <charset val="238"/>
      </rPr>
      <t>PREGRADNE STENE V PROSTORIH - Np 02.2.13</t>
    </r>
    <r>
      <rPr>
        <sz val="10"/>
        <rFont val="Arial Narrow"/>
        <family val="2"/>
        <charset val="238"/>
      </rPr>
      <t xml:space="preserve">
</t>
    </r>
    <r>
      <rPr>
        <b/>
        <sz val="10"/>
        <rFont val="Arial Narrow"/>
        <family val="2"/>
        <charset val="238"/>
      </rPr>
      <t>Pregradna stena sestave W112 C75, debeline 125mm</t>
    </r>
    <r>
      <rPr>
        <sz val="10"/>
        <rFont val="Arial Narrow"/>
        <family val="2"/>
        <charset val="238"/>
      </rPr>
      <t xml:space="preserve">
</t>
    </r>
    <r>
      <rPr>
        <i/>
        <sz val="10"/>
        <rFont val="Arial Narrow"/>
        <family val="2"/>
        <charset val="238"/>
      </rPr>
      <t>Glej  sklop načrtov od A15.2 do A15.6</t>
    </r>
  </si>
  <si>
    <r>
      <rPr>
        <b/>
        <sz val="10"/>
        <rFont val="Arial Narrow"/>
        <family val="2"/>
        <charset val="238"/>
      </rPr>
      <t xml:space="preserve">PREGRADNE STENE V PROSTORIH - Np 02.3.11 </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A15.2 do A15.6</t>
    </r>
  </si>
  <si>
    <t>Dobava in izdelava obloge, enostranska dvoslojna obloga iz navadnih mavčnih plošč(GKB) debeline 12,5 mm, s kovinsko podkonstrukcijo, stene debeline 10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 - NAVADNA PLOŠČA
- TI - kamena volna mehka, podkonstrukcija C75</t>
  </si>
  <si>
    <t>Dobava in izdelava enoslojne obloge iz  mavčnih plošč(GKB) debeline 12,5 mm.
Dobava in montaža z vsem materialom, pritrdilnim materialom, bandažiranjem, kitanjem, transporti, preddeli in montažnimi deli. 
Sestav:
- Enojna mavčna plošča - GKBI - VODOODPORNA PLOŠČA</t>
  </si>
  <si>
    <t>Dobava in izdelava enoslojne obloge iz  mavčnih plošč(GKB) debeline 12,5 mm.
Dobava in montaža z vsem materialom, pritrdilnim materialom, bandažiranjem, kitanjem, transporti, preddeli in montažnimi deli. 
Sestav:
- Enojna mavčna plošča - GKB - NAVADNA PLOŠČA</t>
  </si>
  <si>
    <t>Dobava in izdelava obloge, enostranska dvoslojna obloga iz navadnih mavčnih plošč(GKB) debeline 12,5 mm, s kovinsko podkonstrukcijo, stene debeline 7,5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 - NAVADNA PLOŠČA
- TI - kamena volna mehka, podkonstrukcija C50</t>
  </si>
  <si>
    <t>Dobava in izdelava obloge, enostranska dvoslojna obloga iz vodoodbojnih mavčnih plošč(GKBI) debeline 12,5 mm, s kovinsko podkonstrukcijo, stene debeline 7,5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GKBI - VODOODBOJNA PLOŠČA
- TI - kamena volna mehka, podkonstrukcija C50</t>
  </si>
  <si>
    <t>Dobava in izdelava obloge, enostranska dvoslojna obloga iz vodoodbojnih mavčnih plošč(GKBI) debeline 12,5 mm, s kovinsko podkonstrukcijo, stene debeline 10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GKBI - VODOODBOJNA PLOŠČA
- TI - kamena volna mehka, podkonstrukcija C75</t>
  </si>
  <si>
    <t>Dobava in izdelava pregradne stene, obojestranska dvoslojna obloga iz  mavčnih plošč (GKB) debeline 12,5 mm, s kovinsko podkonstrukcijo, stene debeline 12,5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C75
- Dvojna mavčna plošča - GKB - NAVADNA PLOŠČA</t>
  </si>
  <si>
    <t>Dobava in izdelava pregradne stene, obojestranska dvoslojna obloga iz  mavčnih plošč (GKB) debeline 12,5 mm, s kovinsko podkonstrukcijo, stene debeline 15 cm;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
- Dvojna mavčna plošča - GKB - NAVADNA PLOŠČA</t>
  </si>
  <si>
    <r>
      <rPr>
        <b/>
        <sz val="10"/>
        <rFont val="Arial Narrow"/>
        <family val="2"/>
        <charset val="238"/>
      </rPr>
      <t>PREGRADNE STENE V PROSTORIH - Np 02.3.13</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A15.2 do A15.6</t>
    </r>
  </si>
  <si>
    <t>Dobava in izdelava pregradne stene, obojestranska dvoslojna obloga iz  mavčnih plošč (GKB) debeline 12,5 mm, s kovinsko podkonstrukcijo, stene debeline 12,5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C75
- Dvojna mavčna plošča - GKB - VODOODBOJNA PLOŠČA</t>
  </si>
  <si>
    <r>
      <rPr>
        <b/>
        <sz val="10"/>
        <rFont val="Arial Narrow"/>
        <family val="2"/>
        <charset val="238"/>
      </rPr>
      <t>PREGRADNE STENE V PROSTORIH - Np 02.3.33</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A15.2 do A15.6</t>
    </r>
  </si>
  <si>
    <t>Dobava in izdelava pregradne stene, obojestranska dvoslojna obloga iz  mavčnih plošč (GKBI) debeline 12,5 mm, s kovinsko podkonstrukcijo, stene debeline 15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VODOODBOJNA PLOŠČA
- TI - kamena volna mehka, podkonstrukcija C100
- Dvojna mavčna plošča - GKB - VODOODBOJNA PLOŠČA</t>
  </si>
  <si>
    <r>
      <t xml:space="preserve">INSTALACIJSKE STENE V PROSTORIH - Np 06.1.11
Pregradna stena sestave W116 2xC50, debeline 220mm
</t>
    </r>
    <r>
      <rPr>
        <i/>
        <sz val="10"/>
        <rFont val="Arial Narrow"/>
        <family val="2"/>
        <charset val="238"/>
      </rPr>
      <t>Glej  sklop načrtov A15.7 in A15.8</t>
    </r>
  </si>
  <si>
    <t>Dobava in izdelava sten in instalacijskih jaškov, s kovinsko podkonstrukcijo, stene debeline 220 mm, dvostranska dvoslojna obloga iz mavčnih plošč (GKB), debeline 12,5 mm, izolacijski sloj kamena volna, kot npr. Knauf Insulation NaturBoard VENTACUSTO,  d=75 mm, toplotna prevodnost λd = 0,034 W/mK, odziv na ogenj Razred gorljivosti A1; d=100mm.
Dobava in montaža z vsem materialom, pritrdilnim materialom, bandažiranjem, kitanjem, transporti, preddeli in montažnimi deli. SISTEM W116 2xC50, dvojna GK obloga.
Sestav:
- Dvojna mavčna plošča - GKB - NAVADNA PLOŠČA
- TI - kamena volna mehka, podkonstrukcija C50
- instalacijska ravnina - 70 mm
- TI - kamena volna mehka, podkonstrukcija C50
- Dvojna mavčna plošča - GKB - NAVADNA PLOŠČA
Opomba: V ceni je potrebno zajeti tudi morebitno pritrjevanje izolacije.</t>
  </si>
  <si>
    <r>
      <rPr>
        <b/>
        <sz val="10"/>
        <rFont val="Arial Narrow"/>
        <family val="2"/>
        <charset val="238"/>
      </rPr>
      <t>PREGRADNE STENE V PROSTORIH - Np 02.2.33</t>
    </r>
    <r>
      <rPr>
        <sz val="10"/>
        <rFont val="Arial Narrow"/>
        <family val="2"/>
        <charset val="238"/>
      </rPr>
      <t xml:space="preserve">
</t>
    </r>
    <r>
      <rPr>
        <b/>
        <sz val="10"/>
        <rFont val="Arial Narrow"/>
        <family val="2"/>
        <charset val="238"/>
      </rPr>
      <t>Pregradna stena sestave W112 C75, debeline 125mm</t>
    </r>
    <r>
      <rPr>
        <sz val="10"/>
        <rFont val="Arial Narrow"/>
        <family val="2"/>
        <charset val="238"/>
      </rPr>
      <t xml:space="preserve">
</t>
    </r>
    <r>
      <rPr>
        <i/>
        <sz val="10"/>
        <rFont val="Arial Narrow"/>
        <family val="2"/>
        <charset val="238"/>
      </rPr>
      <t>Glej  sklop načrtov od A15.2 do A15.6</t>
    </r>
  </si>
  <si>
    <t>Dobava in izdelava pregradne stene, obojestranska dvoslojna obloga iz  mavčnih plošč (GKBI) debeline 12,5 mm, s kovinsko podkonstrukcijo, stene debeline 12,5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VODOODBOJNA PLOŠČA
- TI - kamena volna mehka, podkonstrukcija C75
- Dvojna mavčna plošča - GKB - VODOODBOJNA PLOŠČA</t>
  </si>
  <si>
    <r>
      <t xml:space="preserve">OJAČITVE GK STEN
</t>
    </r>
    <r>
      <rPr>
        <i/>
        <sz val="10"/>
        <rFont val="Arial Narrow"/>
        <family val="2"/>
        <charset val="238"/>
      </rPr>
      <t>Glej  sklop načrtov od A15.1 do A15.8</t>
    </r>
  </si>
  <si>
    <t>Dodatne ojačitve v stenah, za vpenjanje visečih omaric, po načrtu arhitekture. Univerzalna traverza za obtežbe do 1,5 kN/m, višina plošče 300mm debeline 24mm, vodoodporno lepljena v skladu z EN 636-3, vgradnja na višino glede na dispozicijo opreme, centralna os traverze v liniji obešal</t>
  </si>
  <si>
    <t>SPUŠČENI STROPOVI Z OZNAKAMI: Ss-02</t>
  </si>
  <si>
    <t>SPUŠČENI STROPOVI Z OZNAKAMI: Ss-01</t>
  </si>
  <si>
    <t>REVIZIJSKE ODPRTINE V STROPIH</t>
  </si>
  <si>
    <t>Dobava in montaža revizijskih odprtin. Revizijske odprtine poravnane s stropom, pokrite z enako ploščo, kot strop v katerega se revizija vgradi, odpiranje na "klik", vključno s kitanjem do ravne površine</t>
  </si>
  <si>
    <t>REVIZIJSKE ODPRTINE</t>
  </si>
  <si>
    <t>REV-SS 60x60</t>
  </si>
  <si>
    <t>REVIZIJSKE ODPRTINE V STENAH</t>
  </si>
  <si>
    <t>Dobava in montaža revizijskih odprtin. Revizijske odprtine poravnane s strensko oblogo, pokrite s GK ploščo, odpiranje na "klik", vključno s kitanjem do ravne površine.</t>
  </si>
  <si>
    <t>ZUNANJI PREDPRAŽNIK - LAMELNI OTIRAČ</t>
  </si>
  <si>
    <t>PLESKANJE STANOVANJ</t>
  </si>
  <si>
    <t>PLESKANJE SKUPNIH PROSTOROV</t>
  </si>
  <si>
    <r>
      <t>Dobava in montaža polnega spuščenega mavčno kartonskega stropa. Spuščena stropna obloga z vodoravno spodnjo ploskvijo brez fug s pokrito podkonstrukcijo, sestavljeno iz profilov iz pocinkane jeklene pločevine kot nosilnih (UA-profil 50 x 40) in montažnih (stropni C-profil 60 x 27) profilov, z nonius vešalom, pritrjeno na nosilni strop. Spodnja vidna ploskev iz navadnih mavčnih plošč.
Debelina obloge: 1 x 12,5 - navadne mavčne plošče. Izolacijski sloj kamena volna, kot npr. Knauf Insulation NaturBoard VENTACUSTO,  d=125 mm, toplotna prevodnost λd = 0,034 W/mK, odziv na ogenj Razred gorljivosti A1.
Kot naprimer sistem: Knauf stropni sistem D 112. Vključno z bandažiranjem, kitanjem in brušenjem sten, kotnimi robnimi profili, izvedena priprava za beljenje.
Vključno z vsemi izrezi za luči in prezračevanje.
Vključno s s</t>
    </r>
    <r>
      <rPr>
        <i/>
        <sz val="10"/>
        <rFont val="Arial Narrow"/>
        <family val="2"/>
        <charset val="238"/>
      </rPr>
      <t>tikom spuščenega stropa, po celotnem obodu izdelan s senčno fugo, izvedba v skladu s prikazom izvedbenih detajlov Knauf D112.si Strop z mavčnimi ploščami in kovinsko podkonstrukcijo, detajl D 112-A4 Stik s steno - vidna fuga</t>
    </r>
    <r>
      <rPr>
        <sz val="10"/>
        <rFont val="Arial Narrow"/>
        <family val="2"/>
        <charset val="238"/>
      </rPr>
      <t>.
Podkonstrukcijo prialgodit končnim elementom pred zapiranjem z oblogo.</t>
    </r>
  </si>
  <si>
    <t>strop - Ss-01.1</t>
  </si>
  <si>
    <t>Dobava in izvedba visokokvalitetnega, certificiranega toplotno izolacijskega sistemna po navodilih proizvajalca. Podlaga mora biti suha, čista, brez vmesnih slojev, umazanije ali masti, ravna in nosilna. Obvezno je potrebno zaščititi stavbno pohištvo, polic, odkapov...</t>
  </si>
  <si>
    <t>Lepljenje, sidranje armirna malta</t>
  </si>
  <si>
    <t>Plošče se lepi na suho, nosilno podlago, nanos belega lepila z visoko paro prepustnostjo (µ&lt;  35) kot npr. StoLevell Uni na robove plošče in točkovno na sredini (min. 40% kontaktne površine). Stiki izolacijskih plošč morajo biti tesni in čim manjši. 
Armirno mrežico, odporno na luge, kot npr. StoGlasfasergewebe (6 x 6 mm) se položi v armirno malto kot StoLevell Uni tako da je popolnoma potopljena. Prekrivanje armirne mrežice je min. 10 cm.</t>
  </si>
  <si>
    <t>Armirno malto se nanese v debelini 4 mm</t>
  </si>
  <si>
    <t>Obvezno je potrebno dodatno diagonalno armirati vogale odprtin na fasadi z mrežico dimenzij 20 x 40 cm ali 30 x 50 cm oziroma uporabiti namenske elemente</t>
  </si>
  <si>
    <t>Na prehodu nadstropij je potrebo po celotnem obsegu objekta vgraditi protipožarno bariero iz Mineralne volne v širini 40 cm. Izolacija iz mineralne volne, sidrane v AB . Vključno z lepljenjem s fasadnim lepilom in mrežico kt predpriprava za končni sloj. Izolacija skupne debeline 20 cm.
- toplotna prevodnost po SIST EN 13162 λD = 0,035 W/mK
- razred požarnih lastnosti A1 po SIST EN 13501-1
- linearna upornost zračnemu toku AFr &gt; 15 kPa s/m²
 Kot npr. Knauf Insulation FKD-N Thermal</t>
  </si>
  <si>
    <t>Sidranje</t>
  </si>
  <si>
    <t>V nosilno podlago se izvrta luknje globine 35 mm v katere vgradimo vijačna fasadna sidra s kovinskim trnom, kot npr. StoVijačno sidro S1 8/60, tako da je pod vsakim sidrom plast lepila. Globina sidranja v nosilno podlago je min. 25 mm. Sidra se postavi v "T" shemi.</t>
  </si>
  <si>
    <t>V nosilno podlago se izvrta luknje globine 35 mm v katere vgradimo vijačna fasadna sidra s kovinskim trnom, kot npr. StoVijačno sidro S1 8/60, tako da je pod vsakim sidrom plast lepila. Globina sidranja v nosilno podlago je min. 25 mm. Sidra se postavi v "T" shemi.
Način vrtanja se prilagodi podlagi.
Število sider se določi glede na statični izračun (min. 6 kos/m2).
Pri poglobljeni montaži sider se uporabi tipu izolacije sorodne rondele.</t>
  </si>
  <si>
    <t>Zaključni omet</t>
  </si>
  <si>
    <t>Podlago oz armirni sloj je potrebno premazati z pred namazom StoPutzgrubd v odtenku po izboru Arhitekta</t>
  </si>
  <si>
    <t>Kreativna tehnika: Rough 10</t>
  </si>
  <si>
    <t>Celoten fasadni sistem ZAHODNA FASADA</t>
  </si>
  <si>
    <t>Toplotna izolacija zunanjih zidov z grafitnimi ploščami iz trde ekspandirane polistirenske pene (EPS-F; grafitni EPS) kot npr. Sto-Dämmplatte Top31, koificient toplotne prevodnosti 0,031 W/mK, koificient odpora difuzije vodne pare 20/50. Debelina izolacijske plošče 20 cm.</t>
  </si>
  <si>
    <t>PODZIDEK oz. COKEL</t>
  </si>
  <si>
    <t>Lepljenje, armiranje</t>
  </si>
  <si>
    <t>Plošče se lepi na suho, nosilno podlago, nanos belega lepila z visoko paro prepustnostjo (µ&lt;  35) kot npr. StoLevell Uni na robove plošče in točkovno na sredini (min. 40% kontaktne površine). Stiki izolacijskih plošč morajo biti tesni in čim manjši. Armirno mrežico, odporno na luge, kot npr. StoGlasfasergewebe (6 x 6 mm) se položi v armirno brezcementno malto visoko odporno na udarce in nastajanje razpok kot npr. StoArmat Clasisic Plus tako da je popolnoma potopljena. Prekrivanje armirne mrežice je min. 10 cm.</t>
  </si>
  <si>
    <t>Armirno malto se nanese v debelini 4 mm.</t>
  </si>
  <si>
    <t>Zaključni sloj</t>
  </si>
  <si>
    <t>Način vrtanja se prilagodi podlagi.
Število sider se določi glede na statični izračun (min. 6 kos/m2).
Pri poglobljeni montaži sider se uporabi tipu izolacije sorodne rondele</t>
  </si>
  <si>
    <t>Celoten fasadni sistem JUŽNA FASADA</t>
  </si>
  <si>
    <t>Celoten fasadni sistem VZHODNA FASADA</t>
  </si>
  <si>
    <t>Cokel JUŽNA FASADA</t>
  </si>
  <si>
    <t>Cokel VZHODNA FASADA</t>
  </si>
  <si>
    <t>Cokel ZAHODNA FASADA</t>
  </si>
  <si>
    <t>Strop lož</t>
  </si>
  <si>
    <t>Dilatacije estriha se izvedejo v skladu s pravili stroke, pri vseh spremembah tlaka, pri vseh vratih, pod vsemi predelnimi stenami (ki se izvedejo na estrih), pri vseh L in U prostorih, pri vseh prostorih večjih od 40m2, pri vseh prostorih s razmerjem stranic večjim od 1:2. Mikropozicije dilatacij morajo biti usklajene z izhodišči polaganja finalne obloge tlaka in se natačno določijo na gradbišču po predlogu projektanta.</t>
  </si>
  <si>
    <t>Pred izdelavo finalnega sloja tlaka je potrebno zagotoviti zadostno suhost izvedenega estriha glede na zahtevo proizvajalca predvidenega tlaka.</t>
  </si>
  <si>
    <t>V vseh sestavih se uporabi ločilna PE folija debeline 0,15 mm. Pri postavkah je potrebno upoštevati neto površino tlaka ter preklope trakov folije.</t>
  </si>
  <si>
    <r>
      <t xml:space="preserve">OPOMBA:
</t>
    </r>
    <r>
      <rPr>
        <b/>
        <sz val="10"/>
        <rFont val="Arial Narrow"/>
        <family val="2"/>
        <charset val="238"/>
      </rPr>
      <t>Izvajalec naj upošteva razliko v debelini finalnih tlakov, keramika 10mm, guma 2mm, epoxy 2-3mm</t>
    </r>
    <r>
      <rPr>
        <sz val="10"/>
        <rFont val="Arial Narrow"/>
        <family val="2"/>
        <charset val="238"/>
      </rPr>
      <t>, izravnalne mase in lepila niso upoštevana.</t>
    </r>
  </si>
  <si>
    <t>Izdelava estriha tlakov, skladno s SIST EN 13813:2003 - brez končnega sloja. Izdelava tlakov na AB ploščah, skupne debeline 20cm, sklano s projektnimi sestavi.</t>
  </si>
  <si>
    <r>
      <t xml:space="preserve">Vertikalni ločilni trak plavajočega poda, trak kot np. </t>
    </r>
    <r>
      <rPr>
        <b/>
        <sz val="10"/>
        <rFont val="Arial Narrow"/>
        <family val="2"/>
        <charset val="238"/>
      </rPr>
      <t>PE</t>
    </r>
    <r>
      <rPr>
        <sz val="10"/>
        <rFont val="Arial Narrow"/>
        <family val="2"/>
        <charset val="238"/>
      </rPr>
      <t xml:space="preserve"> deb. 10 mm po obodu plošče.</t>
    </r>
  </si>
  <si>
    <t>Izdelava estriha za tlak Tk-01; PARKET;</t>
  </si>
  <si>
    <t>Izdelava estriha za tlak Tk-02; KERAMIKA - STANOVANJA;</t>
  </si>
  <si>
    <t>Izdelava estriha za tlak Tk-03; KERAMIKA - KOMUNIKACIJE in SKUPNI PROSTORI;</t>
  </si>
  <si>
    <t>Schöck Isokorb tip QP (λ=0,031W/mK), z evropskim tehničnim soglasjem (ETA), kot nosilni element za termično ločitev zunanje (balkonske) od notranje (stropne) plošče za podprte balkone ali lože. Izvedba v skladu s statičnim izračunom po programu Schöck Isokorb po EC2 normah in v skladu z navodili arhitekta oz. projektanta (statika) nosilne konstrukcije.</t>
  </si>
  <si>
    <t>- dolžina elementa: 0,30 m</t>
  </si>
  <si>
    <t>- višina elementa: 18 cm</t>
  </si>
  <si>
    <t>- debelina izolacijske plasti: 8 cm</t>
  </si>
  <si>
    <t>- minimalna debelina AB plošče: 16 cm</t>
  </si>
  <si>
    <t xml:space="preserve">Vgradnja materiala in povezava z armaturo objekta  </t>
  </si>
  <si>
    <t>Schöck Isokorb tip QL (λ=0,031W/mK), z evropskim tehničnim soglasjem (ETA), kot nosilni element za termično ločitev zunanje (balkonske) od notranje (stropne) plošče za podprte balkone ali lože. Izvedba v skladu s statičnim izračunom po programu Schöck Isokorb po EC2 normah in v skladu z navodili arhitekta oz. Projektanta (statika) nosilne konstrukcije.</t>
  </si>
  <si>
    <t>- dolžina elementa: 1 m</t>
  </si>
  <si>
    <t xml:space="preserve">Schöck Isokorb tip ZL je primeren kot vmesni izolacijski kos za različne vgradne situacije in zahteve protipožarne zaščite. Schöck Isokorb T tip ZL ne oddaja nobenih sil. </t>
  </si>
  <si>
    <t>- dolžina elementa: 0,40 m</t>
  </si>
  <si>
    <t xml:space="preserve">Schöck Tronsole tip Z-V-T kot nosilni zvočni izolacijski element med podestom in stopniščno - stanovanjsko steno z nosilnim elementom. S sistemom Schöck Tronsole dosegamo 36 dB boljšo izolirnost pred udarnim zvokom kot običajni zvočno izolacijski ležaji.  Izvedba v skladu z navodili arhitekta oz. projektanta (statika) nosilne konstrukcije. </t>
  </si>
  <si>
    <t xml:space="preserve">- širina elementa: 33,6 cm </t>
  </si>
  <si>
    <t xml:space="preserve">- višina elementa: 22,8 cm </t>
  </si>
  <si>
    <t>- globina elementa: 15 cm</t>
  </si>
  <si>
    <t>- minimalna debelina podesta: 16 cm</t>
  </si>
  <si>
    <t>- izboljšanje zvočne izolacije: ∆LW** ≥ 40 dB</t>
  </si>
  <si>
    <t>- protipožarna zaščita: F90</t>
  </si>
  <si>
    <t>Schöck Tronsole tip T kot nosilni zvočni izolacijski element med podestom in stopniščno ramo. S sistemom Schöck Tronsole dosegamo 38 dB boljšo izolirnost pred udarnim zvokom kot običajni zvočno izolacijski ležaji. Izvedba v skladu z navodili arhitekta oz. projektanta (statika) nosilne konstrukcije.</t>
  </si>
  <si>
    <t xml:space="preserve">- dolžina elementa: 150 cm </t>
  </si>
  <si>
    <t>- višina elementa: 25 cm</t>
  </si>
  <si>
    <t>Schöck Tronsole tip L kot zvočni samolepilni element za prosto oblikovanje spoja med stopniščno ramo, steno in podestom iz visoko odporne PE pene po DIN EN 14313.</t>
  </si>
  <si>
    <t xml:space="preserve">- dolžina elementa: 1 m </t>
  </si>
  <si>
    <t xml:space="preserve">- višina elementa: 42 cm </t>
  </si>
  <si>
    <t>- debelina elementa: 1,5 cm</t>
  </si>
  <si>
    <t>- dinamična trdnost: 90 MN/m3</t>
  </si>
  <si>
    <t>- teža: 28 kg/m3</t>
  </si>
  <si>
    <t>- vpojnost vode v 7-ih dnevih: &lt; 1 Vol.-%</t>
  </si>
  <si>
    <t>Schöck Tronsole tip B kot zvočni izolacijski element za zvočno izolirano naleganje stopniščne rame na talno ploščo (kletne stopnice) iz visoko odporne PE pene. S sistemom Schöck Tronsole dosegamo 40 dB boljšo izolirnost pred udarnim zvokom kot običajni zvočno izolacijski ležaji. Izvedba v skladu z navodili arhitekta oz. projektanta (statika) nosilne konstrukcije.</t>
  </si>
  <si>
    <t xml:space="preserve">- širina elementa: 60 cm </t>
  </si>
  <si>
    <t>Schöck Tronsole tip D kot sidrni zvočni izolacijski element za zvočno izoliranje med stopnico in talno ploščo. S sistemom Schöck Tronsole dosegamo 40 dB boljšo izolirnost pred udarnim zvokom kot običajni zvočno izolacijski ležaji. Izvedba v skladu z navodili arhitekta oz. projektanta (statika) nosilne konstrukcije.</t>
  </si>
  <si>
    <t xml:space="preserve">- Ø = 20 cm </t>
  </si>
  <si>
    <t xml:space="preserve">- dolžina elementa: 19 cm </t>
  </si>
  <si>
    <t>TERMIČNO IZOLATIVNI NOSILNI ELEMENTI</t>
  </si>
  <si>
    <t>Izdelava, dobava in montaža termično izolativnega nosilnega elementa, kot npr. Schöck ISOKORB QP-V1-REI120-H180-L300-5.0</t>
  </si>
  <si>
    <t>Izdelava, dobava in montaža termično izolativnega nosilnega elementa, kot npr. Schöck ISOKORB QL-VV1-REI120-H180-2.0</t>
  </si>
  <si>
    <t>Izdelava, dobava in montaža termično izolativnega nosilnega elementa, kot npr. Schöck ISOKORB QP-Z-V1-REI120-H180-L300-5.0</t>
  </si>
  <si>
    <t>Izdelava, dobava in montaža termično izolativnega nosilnega elementa, kot npr. Schöck ISOKORB ZL-EI120-H180-5.2</t>
  </si>
  <si>
    <t>Izdelava, dobava in montaža termično izolativnega nosilnega elementa, kot npr. Schöck ISOKORB QP-V2-REI120-H180-L400-5.0</t>
  </si>
  <si>
    <t>Izdelava, dobava in montaža zvočno izolativnega sistema stopnišča, kot npr. Schöck Tronsole za zaščito pred udarnim zvokom s tehničnim soglasjem DIBt Z-15.7-311. Zmanjšanje udarnega zvoka po DIN 7396: ∆LW ≥ 40 dB.</t>
  </si>
  <si>
    <t>Izdelava, dobava in montaža zvočno izolativnega elementa stopnišča, kot npr. Schöck TRONSOLE Z-V-T</t>
  </si>
  <si>
    <t>Izdelava, dobava in montaža zvočno izolativnega elementa stopnišča, kot npr. Schöck TRONSOLE T-V6-H250-L1500</t>
  </si>
  <si>
    <t>Izdelava, dobava in montaža zvočno izolativnega elementa stopnišča, kot npr. Schöck TRONSOLE L-420</t>
  </si>
  <si>
    <t>Izdelava, dobava in montaža zvočno izolativnega elementa stopnišča, kot npr. Schöck TRONSOLE B-V1-L1500-B600</t>
  </si>
  <si>
    <t>Izdelava, dobava in montaža zvočno izolativnega elementa stopnišča, kot npr. Schöck TRONSOLE D-H</t>
  </si>
  <si>
    <t>Termično izolativni nosilni element, kot npr. Schöck ISOKORB QP-V1-REI120-H180-L300-5.0</t>
  </si>
  <si>
    <t>Termično izolativni nosilni element, kot npr. Schöck ISOKORB QL-VV1-REI120-H180-2.0</t>
  </si>
  <si>
    <t>Termično izolativni nosilni element, kot npr. Schöck ISOKORB QP-Z-V1-REI120-H180-L300-5.0</t>
  </si>
  <si>
    <t>Termično izolativni nosilni element, kot npr. Schöck ISOKORB ZL-EI120-H180-5.2</t>
  </si>
  <si>
    <t>Termično izolativni nosilni element, kot npr. Schöck ISOKORB QP-V2-REI120-H180-L400-5.0</t>
  </si>
  <si>
    <t>Zvočno izolativni element stopnišča, kot npr. Schöck TRONSOLE Z-V-T</t>
  </si>
  <si>
    <t>Zvočno izolativni element stopnišča, kot npr. Schöck TRONSOLE T-V6-H250-L1500</t>
  </si>
  <si>
    <t>Zvočno izolativni element stopnišča, kot npr. Schöck TRONSOLE L-420</t>
  </si>
  <si>
    <t>Zvočno izolativni element stopnišča, kot npr. Schöck TRONSOLE B-V1-L1500-B600</t>
  </si>
  <si>
    <t>Zvočno izolativni element stopnišča, kot npr. Schöck TRONSOLE D-H</t>
  </si>
  <si>
    <t>Dobava polaganje izgotovljeni modificirani parket, zgornja plast termično obdelan hrast, krtačen, gradacija "blend", prepojen z melamin smolami in lesnimi vlakni, fiksiran na HDF osnovo, ter obdelan površinsko z olji (npr. Polyx – oil) ali lakom; visoka mehanska odpornost ter trdota po Brinellu  po EN 1534 min. 80 N/mm2, enako mora biti zagotovljen odziv na ogenj po EN 13501-1 min Bfl - s1, emisije formaldehida po EN 717, E1 (manj kot 0,05 pom), toplotna odpornost po EN 12664, R je manj kot 0,10 (m2xK)/W.</t>
  </si>
  <si>
    <t>FINALNI TLAK  - KERAMIKA TK 03.1.1 in TK 03.2.1</t>
  </si>
  <si>
    <t>FINALNI TLAK  - KERAMIKA TK 03.1.2 in TK 03.2.2</t>
  </si>
  <si>
    <t>Izvedba finalne talne obloge iz granitogres ploščic, srednji cenovni razred.
Izvedba tlaka v hodnikih, skupnih prostorih, sanitarijah in mokrih prostorih, po načrtu tlakov iz keramike proizvajalca kot npr. 
Marca Corona CALCECRETA TERRACOTTA matt
- dimenzij 60/60 cm
- deb. 9 mm
- obdelava: ratificirana (ISO 13006 - ±0,3% (±1 mm))
- protizdrsna zaščita za talno keramiko R10 (SAND)
- odpornost na globoge poškodbe  ISO-10545-6, &lt;175 mm3
Lepljenje na predpripravljeno površino. Delovni stiki in dilatacije estriha se predvidijo, zarišejo in izvedejo v skladu s pravili stroke upoštevajoč načrta polaganja. Način polaganja v površinskih načrtih- arhitektura PZI. Vsa dela in preddela vključno z izravnavo tal in z vsem potrebnim materialom.
Polaganje na fugo širine 2mm!
Polaganje po detajlu 8.1 D.PN 09 Detajl polaganja talne keramike iz prikaznega načrta A18.1.11</t>
  </si>
  <si>
    <t>Izvedba finalne talne obloge iz granitogres ploščic, srednji cenovni razred.
Izvedba tlaka v hodnikih, skupnih prostorih, sanitarijah in mokrih prostorih, po načrtu tlakov iz keramike proizvajalca kot npr. 
Marca Corona LONGARINE CALCECRETA TERRACOTTA matt
- dimenzij 7,5/60 cm
- deb. 9 mm
- obdelava: ratificirana (ISO 13006 - ±0,3% (±1 mm))
- protizdrsna zaščita za talno keramiko R10 (SAND)
- odpornost na globoge poškodbe  ISO-10545-6, &lt;175 mm3
Lepljenje na predpripravljeno površino. Delovni stiki in dilatacije estriha se predvidijo, zarišejo in izvedejo v skladu s pravili stroke upoštevajoč načrta polaganja. Način polaganja v površinskih načrtih- arhitektura PZI. Vsa dela in preddela vključno z izravnavo tal in z vsem potrebnim materialom.
Polaganje na fugo širine 2mm!
Polaganje po detajlu 8.1 D.PN 09 Detajl polaganja talne keramike iz prikaznega načrta A18.1.11</t>
  </si>
  <si>
    <t>vezni in fugirni material ter polaganje</t>
  </si>
  <si>
    <t>Izvedba talne keramike na stopnišču, vklučno z niskostensko obrobo iz granitogres ploščic srednji cenovni razred, po načrtu tlakov iz keramike proizvajalca kot npr. 
Marca Corona CALCECRETA TERRACOTTA matt
- dimenzij 60/60 cm
- deb. 9 mm
- obdelava: ratificirana (ISO 13006 - ±0,3% (±1 mm))
- protizdrsna zaščita za talno keramiko R10 (SAND)
- odpornost na globoge poškodbe  ISO-10545-6, &lt;175 mm3 
Lepljenje na predpripravljeno površino. Delovni stiki in dilatacije estriha se predvidijo, zarišejo in izvedejo v skladu s pravili stroke upoštevajoč načrta polaganja. Način polaganja v površinskih načrtih- arhitektura PZI. Vsa dela in preddela vključno z izravnavo tal in z vsem potrebnim materialom.
Polaganje na fugo širine 2mm!
Polaganje po detajlu 8.1 D.PN 09 Detajl polaganja talne keramike iz prikaznega načrta A18.1.11</t>
  </si>
  <si>
    <t>Finalna oblaga - keramika stopnišča GoSt 01</t>
  </si>
  <si>
    <t>Finalna oblaga - keramika stopnišča GoSt 02</t>
  </si>
  <si>
    <t>Finalna oblaga - keramika stopnišča GoSt 03</t>
  </si>
  <si>
    <t>Finalna oblaga - keramika stopnišča GoSt 04</t>
  </si>
  <si>
    <t>NIZKOSTENSKA OBROBA</t>
  </si>
  <si>
    <t>Np REV 01 60/60cm</t>
  </si>
  <si>
    <t>Stanovanjski sklad RS, javni sklad, Poljanska cesta 31, 1000 Ljubljana</t>
  </si>
  <si>
    <t>Lukovica</t>
  </si>
  <si>
    <t>Stanovanjska soseska Lukovica</t>
  </si>
  <si>
    <t>Stavba 1, 2, 3</t>
  </si>
  <si>
    <t>PZI - REKAPITULACIJA ZA ELEKTRO DELA:</t>
  </si>
  <si>
    <t>EL</t>
  </si>
  <si>
    <t>ELEKTRO INŠTALACIJE</t>
  </si>
  <si>
    <t>KABLI IN VODNIKI</t>
  </si>
  <si>
    <t>CEVNI IN NOSILNI SISTEMI</t>
  </si>
  <si>
    <t>ELEKTRIČNI OGREVALNI SISTEMI</t>
  </si>
  <si>
    <t>SISTEM VIDEODOMOFONIJE</t>
  </si>
  <si>
    <t>TEHNIČNA ZAŠČITA</t>
  </si>
  <si>
    <t>OGREVANJE VTOČNIKOV</t>
  </si>
  <si>
    <t>ELEKTRO INŠTALACIJE  - skupaj</t>
  </si>
  <si>
    <t xml:space="preserve">VARNOSTNA RAZSVETLJAVA </t>
  </si>
  <si>
    <t>Dobava in montaža, ter zagon sistema varnostne razsvetljave:</t>
  </si>
  <si>
    <t>DA</t>
  </si>
  <si>
    <t>Numeric</t>
  </si>
  <si>
    <t>[Quantity]</t>
  </si>
  <si>
    <t>VARNOSTNA RAZSVETLJAVA SKUPAJ</t>
  </si>
  <si>
    <t>Keramika sten in tlaka stranišč v 1.nadstropju</t>
  </si>
  <si>
    <t>Keramika sten in tlaka stranišč v 2.nadstropju</t>
  </si>
  <si>
    <t>Keramika sten in tlaka stranišč v 3.nadstropju</t>
  </si>
  <si>
    <t>Keramika sten in tlaka utility prostora v 1.nadstropju</t>
  </si>
  <si>
    <t>Keramika sten in tlaka utility prostora v 2.nadstropju</t>
  </si>
  <si>
    <t>Keramika sten in tlaka utility prostora v 3.nadstropju</t>
  </si>
  <si>
    <t>Keramika sten in tlaka prostorov za čistila v pritličju</t>
  </si>
  <si>
    <t>Keramika sten in tlaka prostora hišnika v pritličju</t>
  </si>
  <si>
    <t>količina
stavba 1</t>
  </si>
  <si>
    <t>količina
stavba 2</t>
  </si>
  <si>
    <t>količina
stavba 3</t>
  </si>
  <si>
    <t>NIZKONAPETOSNI RAZDELILNIKI</t>
  </si>
  <si>
    <t>Dobava, montaža, priklop NN razdelilnikov.</t>
  </si>
  <si>
    <t>V NN razdelilnik je vgrajena sledeča oprema:</t>
  </si>
  <si>
    <t>Zbiralke, vrstne sponke, uvodnice, drobni vezni in pritrdilni material
količina: 1 kos</t>
  </si>
  <si>
    <t>Zaščitno stikalo občutljivo na diferenčni tok, 40A/4p/30mA, 10kA, tip:A
količina: 1 kos</t>
  </si>
  <si>
    <t>Inštalacijski odklopnik s pretokovno in kratkostično zaščito, karakteristika C, Icu=10kA, 1P, In=6A,
količina: 3 kosi</t>
  </si>
  <si>
    <t>Inštalacijski odklopnik s pretokovno in kratkostično zaščito, karakteristika C, Icu=10kA, 1P, In=10A,
količina: 12 kosov</t>
  </si>
  <si>
    <t>Inštalacijski odklopnik s pretokovno in kratkostično zaščito, karakteristika C, Icu=10kA, 1P, In=16A,
količina: 15 kosov</t>
  </si>
  <si>
    <t>Inštalacijski odklopnik s pretokovno in kratkostično zaščito, karakteristika C, Icu=10kA, 3P, In=16A,
količina: 3 kosi</t>
  </si>
  <si>
    <t>Inštalacijski odklopnik s pretokovno in kratkostično zaščito, karakteristika C, Icu=10kA, 3P, In=20A,
količina: 1 kos</t>
  </si>
  <si>
    <t>Inštalacijski kontaktor 2P, NO, In=20A, 230V
količina: 9 kosov</t>
  </si>
  <si>
    <t>Signalna lučka za na vrata razdelilnika
količina: 3 kosi</t>
  </si>
  <si>
    <t>Prenapetostna zaščita PROTEC B2S 125/275
količina: 1 kos</t>
  </si>
  <si>
    <t>DDC krmilnik, 21I/Os:3UI,8UIO,4DI,6DO. IP,SD card,MI,BH,PB,MB,BA
SIEMENS: POL648.10/FEN
količina: 2 kosa</t>
  </si>
  <si>
    <t>Izdelava  mobilne aplikacije Inthause za 1 Climatix krmilnik, vključno z licenco
SIEMENS: IH-T0-APP-FNK/FEN
količina: 2 kosa</t>
  </si>
  <si>
    <t>Inthouse Hub internetni vmesnik za povezavo na oblačno storitev
INTHOUSE: IH-HW2-LC1
količina: 1 kos</t>
  </si>
  <si>
    <t>POL90C.30/STD  Teltonika 4G router
SIEMENS: POL90C.30/STD
količina: 1 kos</t>
  </si>
  <si>
    <t>5-portni ethernet switch za montažo na DIN letev, napajanje 12-48VDC oz. 18-30VAC
MOXA: EDS-205
količina: 1 kos</t>
  </si>
  <si>
    <t>NN razdelilnik skupne rabe RSR SKUPAJ:</t>
  </si>
  <si>
    <t>Glavno stikalo 40A, montaža na DIN letev
količina: 1 kos</t>
  </si>
  <si>
    <t>Inštalacijski odklopnik s pretokovno in kratkostično zaščito, karakteristika C, Icu=10kA, 1P, In=6A,
količina: 5 kosov</t>
  </si>
  <si>
    <t>Inštalacijski odklopnik s pretokovno in kratkostično zaščito, karakteristika C, Icu=10kA, 1P, In=10A,
količina: 5 kosov</t>
  </si>
  <si>
    <t>Inštalacijski odklopnik s pretokovno in kratkostično zaščito, karakteristika C, Icu=10kA, 1P, In=16A,
količina: 12 kosov</t>
  </si>
  <si>
    <t>Inštalacijski odklopnik s pretokovno in kratkostično zaščito, karakteristika C, Icu=10kA, 3P, In=16A,
količina: 1 kos</t>
  </si>
  <si>
    <t>Vtičnica 230, montaža na DIN letev
količina: 3 kosi</t>
  </si>
  <si>
    <t>Prenapetostna zaščita T2 40kA, 4P, SPD T1+T2
količina: 1 kos</t>
  </si>
  <si>
    <t>NN razdelilnik Rxxx SKUPAJ:</t>
  </si>
  <si>
    <t>NIZKONAPETOSTNI RAZDELILNIKI SKUPAJ</t>
  </si>
  <si>
    <t>Energetski kabel položen na kabelske police, v instalacijske cevi ali podometno, skupaj s kabelskimi končniki in priklopom</t>
  </si>
  <si>
    <t>ENERGETSKI KABLI:</t>
  </si>
  <si>
    <t>NE</t>
  </si>
  <si>
    <t>Length</t>
  </si>
  <si>
    <t>[Length]</t>
  </si>
  <si>
    <t>NYM-J 3x1,5 mm2</t>
  </si>
  <si>
    <t>NYM-J 4x1,5 mm2</t>
  </si>
  <si>
    <t>NYM-J 5x1,5 mm2</t>
  </si>
  <si>
    <t>NYM-J 3x2,5 mm2</t>
  </si>
  <si>
    <t>NYM-J 5x2,5 mm2</t>
  </si>
  <si>
    <t>NYM-J 5x6 mm2</t>
  </si>
  <si>
    <t>NYM-J 5x10 mm2</t>
  </si>
  <si>
    <t>Kabel za izenačitev potenciala položen na kabelske police, v instalacijske cevi ali podometno, skupaj s kabelskimi končniki in priklopom</t>
  </si>
  <si>
    <t>H07Z1-K 4mm2</t>
  </si>
  <si>
    <t>H07Z1-K 6mm2</t>
  </si>
  <si>
    <t>Signalni kabel položen na kabelske police, v instalacijske cevi ali podometno, skupaj s kabelskimi končniki in priklopom</t>
  </si>
  <si>
    <t>LiYCY 2x0.75mm2</t>
  </si>
  <si>
    <t>J-Y(St)Y 2x2x0,8</t>
  </si>
  <si>
    <t>OLFLEKS 110 5G1,5</t>
  </si>
  <si>
    <t>OLFLEKS 110 5G1</t>
  </si>
  <si>
    <t>OLFLEKS 110 5G0,75</t>
  </si>
  <si>
    <t>Komunikacijski kabel položen na kabelske police, v instalacijske cevi ali podometno, skupaj s kabelskimi končniki in priklopom</t>
  </si>
  <si>
    <t>Komunikacijski kabel UTP cat:6a</t>
  </si>
  <si>
    <t>Oprični kabel položen na kabelske police, v instalacijske cevi ali podometno, skupaj s kabelskimi končniki in priklopom</t>
  </si>
  <si>
    <t>Optični kabel SM 2x9/125</t>
  </si>
  <si>
    <t>Optični kabel po zahtevi dobavitelja TK signala</t>
  </si>
  <si>
    <t>KABLI IN VODNIKI SKUPAJ</t>
  </si>
  <si>
    <t>Dobava, montaža in polaganje instalacijskega materiala - instalacijskih cevi, položenih delno v betonu, delno pod ometom, delno nad ometom, delno v kableskem jašku, komplet s pritrdilnim in obešalnim priborom za polaganje:</t>
  </si>
  <si>
    <t>prazna I.C. fi 10-16 mm2</t>
  </si>
  <si>
    <t>prazna I.C. fi 20-25 mm2</t>
  </si>
  <si>
    <t>prazna I.C. fi 28-35 mm2</t>
  </si>
  <si>
    <t>prazna I.C. fi 50 mm2</t>
  </si>
  <si>
    <t>Dobava, montaža in polaganje nadometnih PN PVC cevi različnih cevi, komplet s koleni in priborom za nadometno montažo:</t>
  </si>
  <si>
    <t>fi 11-16 mm2</t>
  </si>
  <si>
    <t>fi 23-29 mm2</t>
  </si>
  <si>
    <t>Dobava in montaža kabelskih kanalov različnih dimenzij. Kabelska kanalizacija se izdela skladno z navodili proizvajalca kot npr. BAKS, komplet z obešalnim in pritrdilnim priborom:</t>
  </si>
  <si>
    <t>kabelski kanal širine 400mm / 3m, sestavljena iz:
 - kabelski kanal KGL400H60/3
 - koleno 90º KKPFJ400H60
 - odcepni kos TKDJ400H60
 - profil CMC40H40 dolžine 2m, 1 kos/1,5m
 - konzola WWT700, 1 kos/1,5m
 - vijak SMHM10x30, 2 kosa/konzolo
 - podložka PP10, 2 kosa/konzolo
  - matica NSM10, 2 kosa/konzolo
 - garnitura vijakov SGKM6x10, 2 kosa/konzolo
 - podložkam PW6, 2 kosa/konzolo
 - zidni vložkek PSRM10x65, 2 kosa/profil CMC</t>
  </si>
  <si>
    <t>Dobava in montaža dvižnih vodov (kabelske letve) različnih dimenzij. Kabelska kanalizacija se izdela skladno z navodili proizvajalca kot npr. BAKS, komplet z obešalnim in pritrdilnim priborom:</t>
  </si>
  <si>
    <t>dvižni vod (kabelske letve) širine 400 mm  / 3m, sestavljene iz: 
- kabelska leste DUP400H60
 - ravna spojka LDOCH60, 2 kosa /3m
 - kotni nosilec UTMO, 2kosa/1,5m
 - garnitura vijakov SGKM8x14, 8kosov/spojko + 1kos/nosilec
 - zidni vložkek PSRM10x65, 2 kosa/kotni nosilec
 - ločna objemka UKO1 (ustrezne dimenzije)
 - pokrov PDDP400
 - zapiralo pokrova, 2kosa/m
 - garnitura vijakov SGKM6x10, 2 kosa/konzolo
 - podložkam PW6, 2 kosa/konzolo
 - zidni vložkek PSRM10x65, 2 kosa/profil CMC</t>
  </si>
  <si>
    <t>Dobava, montaža in polaganje nadometnega instalacijskega kanala kot npr. Quadro, različnih dimenzij, komplet s pokrovom:</t>
  </si>
  <si>
    <t>10x10 - 25x15 mm2</t>
  </si>
  <si>
    <t>30x20 - 60x40 mm2</t>
  </si>
  <si>
    <t>NN Kabelska kanalizacija</t>
  </si>
  <si>
    <t>Trasiranje in geodetska zakoličba NN kabelske trase (NN EKK in NN povezave za el. polnilnice).</t>
  </si>
  <si>
    <t>TK Kabelska kanalizacija</t>
  </si>
  <si>
    <t xml:space="preserve">Strojni in delno ročni izkop jarka širine 0,6 m in globine 1,0 m v zemlji III./IV. kat. z ovirami, ureditev kanala za položitev cevi (tampon), polaganje označitveni trak, zasip z izkopanim materialom v plasteh z utrjevanjem, ureditev terena, odvoz odvečnega materiala na deponijo.
Izvedba TK trasa (za polaganje 3x cev St DN63 in označitvenim trakom. </t>
  </si>
  <si>
    <t>Dobava in polaganje materiala za cevno elektro kabelsko kanalizacijo:
 - cev Stigmaflex EL-K DN63</t>
  </si>
  <si>
    <t>Požarno tesnenje prebojev:</t>
  </si>
  <si>
    <t>Dobava in izvedba materialov za požarne tesnitve nezatesnjenih požarnih prehodov kabelskih tras skozi požarna sektorje :</t>
  </si>
  <si>
    <t>ZATESNITEV VSEH HORIZONTALNIH PREHODOV ELEKTRO INŠTALACIJ MED POŽARNIMI SEKTORJI SKOZI PREBOJE.</t>
  </si>
  <si>
    <t xml:space="preserve">Zatesnitev horizontalnih in vertikalnih prehodov kablov in kabelskih polic med požarnimi sektorji s požarnimi ploščami premazanimi z endotermnim požarnim premazom, kot npr. HILTI CFS-CT B. Površino odprtine in spoje med ploščami je potrebno tesniti s Hilti akrilno tesnilno maso CFS-S ACR. Inštalacije je potrebno obojestransko premazati v debelini najmanj 2 mm v oddaljenosti 200mm od preboja s požarnim premazom CFS-CT. 
Ob montaži je potrebno upoštevati navodila proizvajalca. Po montaži je potrebno zaporo označiti s podatki o sistemu in izdelovalcu. 
Predpisan EI: 60
Za celotno konstrukcijo je potrebno predložiti ustrezna dokazila o požarnih odpornostih.
Maksimalna dovoljena zasedenost prehoda 60% kvadrature.
</t>
  </si>
  <si>
    <t>Požarna zatesnitev prebojev skozi stene</t>
  </si>
  <si>
    <t>Požarna zatesnitev prebojev AB plošče</t>
  </si>
  <si>
    <t xml:space="preserve">ELEMENTI </t>
  </si>
  <si>
    <t>stikalo p/o navadno, bela</t>
  </si>
  <si>
    <t>stikalo p/o menjalno, bela</t>
  </si>
  <si>
    <t>stikalo p/o križno, bela</t>
  </si>
  <si>
    <t>stikalo p/o serijsko, bela</t>
  </si>
  <si>
    <t>stikalo p/o 0-1-2, bela</t>
  </si>
  <si>
    <t>stikalo p/o z lučko, bela</t>
  </si>
  <si>
    <t>stikalo n/o navadno, bela</t>
  </si>
  <si>
    <t>stikalo n/o menjalno, bela</t>
  </si>
  <si>
    <t>stikalo n/o križno, bela</t>
  </si>
  <si>
    <t>stikalo n/o serijsko, bela</t>
  </si>
  <si>
    <t>tipkalo p/o navadno, bela</t>
  </si>
  <si>
    <t>tipkalo p/o gor/dol, bela</t>
  </si>
  <si>
    <t>tipkalo n/o navadno, bela</t>
  </si>
  <si>
    <t>tipkalo n/o gor/dol, bela</t>
  </si>
  <si>
    <t>zaskočna tipka n/o izhod v slili, rdeče, (razbij steklo)</t>
  </si>
  <si>
    <t>Dobava in montaža podometnega senzorja gibanja in osvetljenosti, komplet z montažno razvodnico:</t>
  </si>
  <si>
    <t>Senzor gibanja p/o 180°, bela</t>
  </si>
  <si>
    <t>Senzor gibanja p/o 360°, bela</t>
  </si>
  <si>
    <t>Senzor gibanja n/o 180°, bela</t>
  </si>
  <si>
    <t>Senzor gibanja n/o 360°, bela</t>
  </si>
  <si>
    <t>Vtičnica p/o enojna 230V bela IP20</t>
  </si>
  <si>
    <t>Vtičnica p/o dvojna 230V bela IP20</t>
  </si>
  <si>
    <t>Vtičnica p/o trojna 230V bela IP20</t>
  </si>
  <si>
    <t>Vtičnica p/o enojna 230V bela IP44</t>
  </si>
  <si>
    <t>Vtičnica p/o dvojna 230V bela IP44 
(del prefabricirane kopalnica)</t>
  </si>
  <si>
    <t>Vtičnica p/o trojna 230V bela IP44</t>
  </si>
  <si>
    <t>Vtičnica n/o enojna 230V bela IP44</t>
  </si>
  <si>
    <t>Vtičnica n/o dvojna 230V bela IP44</t>
  </si>
  <si>
    <t>Vtičnica n/o trojna 230V bela IP44</t>
  </si>
  <si>
    <t>Vtičnica n/o 5p 400V 16A IP44</t>
  </si>
  <si>
    <t>Vtičnica n/o 5p 400V 32A IP44</t>
  </si>
  <si>
    <t>Dobava in montaža komunikacijske vtičnice, komplet z montažno razvodnico:</t>
  </si>
  <si>
    <t xml:space="preserve">Vtičnica enojna podometna FTP Cat6A, protiprašna vratca, za rač. vtičnico z okvirčki,  
Zaključni konektor RJ45 tipa FTP EN-ClassEA (EIA/TIA Cat6A) z montažnim nastavkom
tipa AMP/BRX za vgradnjo v montažne okvirje za P/O ali N/O vgradnjo z zaključevanjem
kot npr. Leviton-AtlasX1 s karakteristikami: 
•barva bela ali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
</t>
  </si>
  <si>
    <t xml:space="preserve">Vtičnica enojna nadometna FTP Cat6A, protiprašna vratca, za rač. vtičnico z okvirčki,  
Zaključni konektor RJ45 tipa FTP EN-ClassEA (EIA/TIA Cat6A) z montažnim nastavkom
tipa AMP/BRX za vgradnjo v montažne okvirje za P/O ali N/O vgradnjo z zaključevanjem
kot npr. Leviton-AtlasX1 s karakteristikami: 
•barva bela ali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
</t>
  </si>
  <si>
    <t>Konektor RJ45, oklopljen, za FTP cat:6A</t>
  </si>
  <si>
    <t>Dobava in montaža razvodnice s pokrovom:</t>
  </si>
  <si>
    <t>Dobava in montaža 5P razvodnice za stalni priklop, komplet z dozo in pokrovom</t>
  </si>
  <si>
    <t>Dobava in montaža 3P razvodnice za stalni priklop, komplet z dozo in pokrovom</t>
  </si>
  <si>
    <t>Dobava in montaža razvodnice za izenačitev potenciala (GIP), komplet z ozemljitveno letvico</t>
  </si>
  <si>
    <t>Dobava in montaža razvodnice fi 100</t>
  </si>
  <si>
    <t>Dobava in montaža razvodnice 100x100</t>
  </si>
  <si>
    <t>Dobava in montaža razvodnice 165x165</t>
  </si>
  <si>
    <t>Dobava in montaža razvodnice 200x150 z DIN letvijo in vrstnimi sponkami</t>
  </si>
  <si>
    <t>Dobava in montaža razvodnice za izenačitev dodatno potenciala (DIP), komplet z ozemljitveno letvico 
(del prefabricirane kopalnica)</t>
  </si>
  <si>
    <t>Izvedba priklopa:
(naprava v popisu arhitekture ali strojnih inštalacij)</t>
  </si>
  <si>
    <t>Zunanja enmota toplotne črpalke</t>
  </si>
  <si>
    <t>Notranja enmota toplotne črpalke</t>
  </si>
  <si>
    <t>Zunanja enmota klime</t>
  </si>
  <si>
    <t>Notranja enmota klime</t>
  </si>
  <si>
    <t>Prezračevalna naprava - rekuperator</t>
  </si>
  <si>
    <t>Ventilator z zakasnitvenim relejem</t>
  </si>
  <si>
    <t>Termostat</t>
  </si>
  <si>
    <t>Avtomatska dvižna vrata s pomožnim napajanjem za izhod v sili</t>
  </si>
  <si>
    <t>Žaluzije</t>
  </si>
  <si>
    <t>Dvigalo</t>
  </si>
  <si>
    <t>Ozemljitev kovinskih mas</t>
  </si>
  <si>
    <t>ELEMENTI SKUPAJ</t>
  </si>
  <si>
    <t xml:space="preserve">RAZSVETLJAVA </t>
  </si>
  <si>
    <t>Dobava in montaža, ter zagon sistema splošne razsvetljave:</t>
  </si>
  <si>
    <t>RAZSVETLJAVA SKUPAJ</t>
  </si>
  <si>
    <t>STRELOVOD</t>
  </si>
  <si>
    <t>LOVILNI SISTEM STRELOVODNE INSTALACIJE</t>
  </si>
  <si>
    <t>ODVODNI SISTEM STRELOVODNE INSTALACIJE</t>
  </si>
  <si>
    <t>KONTAKTNI MATERIAL IN STRELOVODNI VODNIKI</t>
  </si>
  <si>
    <t>OZEMLJITVENI SISTEM STRELOVODNE INSTALACIJE IN IZENAČITVE POTENCIALOV</t>
  </si>
  <si>
    <t>TRANSPORTNI STROŠKI, DROBNI MATERILA</t>
  </si>
  <si>
    <t xml:space="preserve">Drobni in montažni material 
</t>
  </si>
  <si>
    <t xml:space="preserve">Transportni in manipulativni stroški  
</t>
  </si>
  <si>
    <t>STRELOVODSKUPAJ</t>
  </si>
  <si>
    <t>Krmilje električnih grelnih kablov je zajeto v RSR</t>
  </si>
  <si>
    <t>Dobava in polaganje grelnih kablov:</t>
  </si>
  <si>
    <t>Grelni kabel v popisu strojnih inštalacije</t>
  </si>
  <si>
    <t>Priklopi:</t>
  </si>
  <si>
    <t>Izdelava hladnega spoja za grelni kabel</t>
  </si>
  <si>
    <t>Izdelava hladnega zaključka grelnega kabel</t>
  </si>
  <si>
    <t>ELEKTRIČNI OGREVALNI SISTEMISKUPAJ</t>
  </si>
  <si>
    <t>Dobava in montaža, ter zagon sistema</t>
  </si>
  <si>
    <t>Videodomofonski aparati</t>
  </si>
  <si>
    <t>Videodomofonski aparat - stanovanjska enota:
2VOICE VOG5 MONITOR BELE BARVE 5''</t>
  </si>
  <si>
    <t>Povezovalni in delilni material</t>
  </si>
  <si>
    <t>DOZA P/O 4 MODULI</t>
  </si>
  <si>
    <t>OKVIR 4 MODULI</t>
  </si>
  <si>
    <t>DODATNI PREKLOPNI RELE MINIATURNI</t>
  </si>
  <si>
    <t>4 UPORABNIŠKI DELILNIK ZA 2VOICE</t>
  </si>
  <si>
    <t>Montaža in zagon sistema, ter šolanje uporannika</t>
  </si>
  <si>
    <t xml:space="preserve">Montaža opreme:
- montaža, vezava in naslavljanje elementov na pripravljeno instalacijo,  
- parametriranje sistema,
- preizkus sistema,
- spuščanje sistema v pogon,
- predaja sistema in poučitev uporabnika.        </t>
  </si>
  <si>
    <t>SISTEM VIDEODOMOFONIJE SKUPAJ</t>
  </si>
  <si>
    <t>Opomba:
Aktivna oprema ni predmet tega načrta.</t>
  </si>
  <si>
    <t>Opomba:
V komunikacijskih omarah je potrebno zaključiti in noznačiti vse kable.</t>
  </si>
  <si>
    <t>Opomba:
Komunikacijsk imara v stanovanju je del kombiniranega razdelilnika in je popisana v sklopu NN stanovanjskega razdelilnika.</t>
  </si>
  <si>
    <t>Dobava in montaža komunikacijskuh omar:</t>
  </si>
  <si>
    <t>GKO
(glavna komunikacijska omara univerzalnega ožičenja)
komunik.  omara   800 x 1000 x 2250, 19" AC 46 HU  z vertikalnimi vodili in s steklenimi vrati spredaj, ventilatorjem za preztračevanje in termostatom   komplet s opremo po enopolni shemi komunikacijske omare.
količina: 1 kpl</t>
  </si>
  <si>
    <t>•    Sprednja vrata steklena s ključavnico</t>
  </si>
  <si>
    <t>•    Montažni stranici na obeh straneh</t>
  </si>
  <si>
    <t>•    Možnost uvoda kablov zgoraj ali apodaj</t>
  </si>
  <si>
    <t>•    Montažni pribor (matice s kletko in vijaki)</t>
  </si>
  <si>
    <t>•    Streha omare z vhodi za kable, možnost montaže ventilatorja</t>
  </si>
  <si>
    <t>Optični panel 24 portni
količina: 1 kos</t>
  </si>
  <si>
    <t>Patch panel 24 portni
količina: 1 kos</t>
  </si>
  <si>
    <t>Slim priključni kabel U/FTP cat 6A, 10Gigabit, izjemno prožni in tanki, LSOH, 2m, dobavljivi v sedmih različnih barvah
količina: 24 kosov</t>
  </si>
  <si>
    <t>1HE 19" organizer horizontalni - panelni razvod, kot npr. Leviton/Brandrex  ali enakovredno
količina: 3 kosi</t>
  </si>
  <si>
    <t>napajalna letev z 8 vtičnicami  (1HU)
količina: 2 kosa</t>
  </si>
  <si>
    <t>Kovinska polica za 19" do 90 kg
količina: 4 kosi</t>
  </si>
  <si>
    <t>GKO Glavna Komunikacijska Omara SKUPAJ:</t>
  </si>
  <si>
    <t>UNIVERZALNO OŽIČENJE SKUPAJ</t>
  </si>
  <si>
    <t>IPassan centralna enota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 
Razširitveni modul za dva 2-SMART čitalca ali sprejemnika za centralo Ipassan, modul omogoča povečanje kapacitete centrale na 6 vhodov, dim.: 200x70x26mm</t>
  </si>
  <si>
    <t>Kovinska omarica za 2 modula z 3,5A napajalnikom, prostor za akumulatorj (akumulator ni priložen), dim.: 456x342x100mm</t>
  </si>
  <si>
    <t>Akumulator 12V/7Ah</t>
  </si>
  <si>
    <t>P40 Mifare+ čitalec kartic 13,56Hz, BLE tehnologija, za sistem IPassan; za N/O montažo, razdalja branja do 40mm; zaščita IP65, 3-barvna LED indikacija; max. dolžina žic 100m, dim.: 90x47x23mm</t>
  </si>
  <si>
    <t>ALPHA Mifare+ čitalec kartic ALPHA  13,56Hz za sistem Ipassan; vgradnja čitalca v Alpha okvirje, max. dolžina žic 100m, dim.: 125x90x26mm</t>
  </si>
  <si>
    <t xml:space="preserve">Brezkontaktni RFID ključ 13,56MHz, IP68, IK08, dim. 49,5x36x7mm, ABS VO negorljivo ohišje </t>
  </si>
  <si>
    <t>El. ključavnica, 12Vdc 0,24A nastavljiva, več urno delovanje, 3500N</t>
  </si>
  <si>
    <t>El. ključavnica, 24Vdc 0,24A nastavljiva, več urno delovanje, 3500N</t>
  </si>
  <si>
    <t>ČELNA PLOŠČA - RAVNA INOX</t>
  </si>
  <si>
    <t xml:space="preserve">Daljinski upravljalec RF 868MHz/prox. 13,56MHz za sistem IPassan, 4 programirljive tipke, IP 54, ABS ohišje, baterija lithium 3V, življenska doba baterije  je 22000 ukazov, delovna temperatura: -20°C do +70°C, dim.: 79x38x12mm </t>
  </si>
  <si>
    <t>RF Sprejemnik 433MHz za IPASSAN</t>
  </si>
  <si>
    <t>Montaža in zagon sistema, ter šolanje uporannika 
sistema pontrole pristopa</t>
  </si>
  <si>
    <t>Programiranje kontrole pristopa in šolanje uporabnika</t>
  </si>
  <si>
    <t>Tehnična podpora pri namestitvi čitalcev in sprejemnikov</t>
  </si>
  <si>
    <t>Programiranje pristopne centrale</t>
  </si>
  <si>
    <t>TFA1-298 1-zančna adresibilna požarna centrala, upravljanje do 298 naprav – max. 199 javljalnikov in 99 modulov - Lasten protokol Fire-Speed – barvni TFT zaslon 482 x 272 slikovnih pik - Večjezična funkcija sinteze glasu -  Integriran zvočnik z nastavitvijo glasnosti -Programibilen lokalni ali glavni / pomožni način delovanja - maks. 5 oddaljenih prikazovalnikov- 1 serijski bus RS485 izhod - 5 izhodov - 150 con, ki jih je mogoče programirati kot požarno ali tehnično cono - USB priklop- serijski priklop - Integrirana tehnologija RSC® : programiranje in spremljanje preko LAN / WAN – akumulatorji 2x 12V / 7,2Ah niso vključeni, EN 54-2, EN 54-4</t>
  </si>
  <si>
    <t>TFPS-5 Adresibilni dodatni napajalnik - Delovna napetost 230V AC - Nazivni izhodni tok 5A @ 27,6V DC -3 izhodi za zunanjo obremenitev z maks. 1.1A tok - Prostor za 2x 12V / 18Ah akumulator - Integrirana tehnologija RSC® - Lastni protokol visoke hitrosti Fire-Speed - Dvojni zančni izolator
EN 54-4, EN 54-17, EN 12101-10</t>
  </si>
  <si>
    <t>Akumulator 12V/18Ah</t>
  </si>
  <si>
    <t>TFT-4.3C - Oddaljeni prikazovalnik - 4,3'' TFT barvni zaslon na dotik - Večjezična funkcija sinteze glasu- Funkcija akustične signalne naprave -  Vokalna in grafična funkcija pomoči – serijska hub povezava RS485 - Nadometna montaža</t>
  </si>
  <si>
    <t>TFM21, 2-vhodni/1-izhodni adresibilen modul, sestavljen iz 3 nadzorovanih fizičnih / logičnih enot: 2 vhod-1 izhod - Integrirana tehnologija RSC® - Dvojni zančni izolator - Lastni protokol visoke hitrosti Fire-Speed, EN 54-17, EN 54-18</t>
  </si>
  <si>
    <t>TFCP Ponastavljiv adresibilen ročni javljalnik za požarni alarm za notranjo uporabo, sestavljen iz 1 nadzorovane fizične / logične enote: 1 vhod, ki ga sistem poveže z 1 adreso - integrirana tehnologija RSC® - Lastni protokol visoke hitrosti Fire-Speed - Dvojni zančni izolator - IP44 - Rdeča barva
EN 54-11, EN-17</t>
  </si>
  <si>
    <t xml:space="preserve">Tablica z nalepko ročni javljalnik </t>
  </si>
  <si>
    <t>TFBASE01 Univerzalno podnožje za adresibilne detektorje / sirene - Izhod za optični repetitor -
Nadometna montaža - bela barva</t>
  </si>
  <si>
    <t>TFIES02 - Optično-zvočna adresibilna sirena (VAD), kategorija O-4,6-2 - sestavljena iz do 2 nadzorovanih fizičnih / logičnih enot, ki sta posamezno identificirani preko sistema in zasedeta do 2 naslova - Programabilne funkcije: 2 načina signalizacije, 64 vrst zvoka - Raven zvoka 101dB pri razdalji  1m - Integrirana funkcija RSC® - Lastni protokol visoke hitrosti Fire-Speed - Dvojni zančni izolator - prozorna barva - EN 54-3, EN 54-17 - EN54-23</t>
  </si>
  <si>
    <t>Tablica z nalepko sirena</t>
  </si>
  <si>
    <t xml:space="preserve">Javljalnik CO plina , merilno območje od 0-500ppm, 4-20mA izhod, poraba 40mA na 12Vdc, IP55
</t>
  </si>
  <si>
    <t>TFM420MA, Vhodni adresibilen vmesnik, sestavljen iz 2 nadzorovanih fizičnih / logičnih enot: 2 vhoda za 4-20mA naprave, ki jih sistem identificira posamezno in zasedajo do 2 adresi - Opozorilo in alarmne funkcije, ki jih je mogoče programirati za vsak vhod - Integrirana tehnologija RSC® - Dvojni zančni izolator - Lastni visokohitrostni protokol Fire-Speed</t>
  </si>
  <si>
    <t>TM24-B Opozorilna tabla enostranska z brenčačem z možnostjo vstavitve različnih napisov za indikacijo druge in tretje stopnje ogroženosti z prepovedanimi plini</t>
  </si>
  <si>
    <t>Evakuacijski terminal, rdeča tipka za klic v sili, stikalo na ključ - Euro cilinder 8x45° 30,5mm dolžine, 3x vhod, 2x izhod, IP20, napajanje 230Vac - vgrajen napajalnik 24Vdc, v skladu z EltVTR, dimenzije (VxŠxG) 249x92x98 mm</t>
  </si>
  <si>
    <t>Napis POZOR PLIN CO ZAPUSTI PROSTOR</t>
  </si>
  <si>
    <t>Napisne ploščice za naslove elementov</t>
  </si>
  <si>
    <t>TFM01, 1-izhodni adresibilen modul, sestavljen iz 1 nadzorovane fizične / logične enote: 1 izhod - Integrirana tehnologija RSC® - Dvojni zančni izolator - Lastni protokol visoke hitrosti Fire-Speed
EN 54-17, EN 54-18</t>
  </si>
  <si>
    <t>TFM05-HP, 5-izhodni adresibilen modul, sestavljen iz 5 nadzorovanih fizičnih / logičnih enot: 5 izhodov - Integrirana tehnologija RSC® - Dvojni zančni izolator - Lastni protokol visoke hitrosti Fire-Speed - Montaža nadometno ali DIN letev TFDIN - IP40 - Ohišje z visokim profilom, EN 54-17, 
EN 54-18</t>
  </si>
  <si>
    <t>TFM50-HP - 5-vhodni adresibilen modul, sestavljen iz 5 nadzorovanih fizičnih / logičnih enot: 5 vhodov, ki jih sistem identificira posamezno in zavzame do 5 adres - integrirana tehnologija RSC® -
Dvojni zančni izolator - Lastni visokohitrostni protokol Fire-Speed - pritrditev nadometno ali DIN letev TFDIN - IP40 - Ohišje z visokim profilom, EN 54-17, EN 54-18</t>
  </si>
  <si>
    <t>Montaža in zagon sistema, ter šolanje uporannika 
za sistem AJP</t>
  </si>
  <si>
    <t>Označevanje in programiranje elementov</t>
  </si>
  <si>
    <t>Kalibriranje, adresiranje in povezava plinskih javljalnikov</t>
  </si>
  <si>
    <t>Programiranje in spuščanje v pogon požarne centrale</t>
  </si>
  <si>
    <t>Sodelovanje pri pregledu s strani pooblaščene inštitucije</t>
  </si>
  <si>
    <t>Naprava in vmesniki za krmiljenje induktivne zanke (SEA) :</t>
  </si>
  <si>
    <t>1 kos Mikro avdio mikser  širine ( half rack) s 4-mi avdio vhodi,izhod prilagojen za tokovni ojačevalnik-SNP1104</t>
  </si>
  <si>
    <t>3 kos Vmesniki za priklop na TV,domofon, radio</t>
  </si>
  <si>
    <t>1 kos Ojačevalnik za induktivno zanko ILD122</t>
  </si>
  <si>
    <t>Polaganje induktivne zanke v  tlaku - tik pod  zaključnim slojem ( parketom…)</t>
  </si>
  <si>
    <t>Vgradnja vmesnikov v TV, radio, domofon</t>
  </si>
  <si>
    <t>Montaža opreme v komunikacijsko omaro,zagon , nastavitve nastavitve</t>
  </si>
  <si>
    <t>TEHNIČNA ZAŠČITA SKUPAJ</t>
  </si>
  <si>
    <t>Krmilje vtočnikov je zajeto v RSR</t>
  </si>
  <si>
    <t>Dobava in vgradnja vtočnikov:</t>
  </si>
  <si>
    <t>Priklop vtočnika</t>
  </si>
  <si>
    <t>OGREVANJE VTOČNIKOV SKUPAJ</t>
  </si>
  <si>
    <t>IK</t>
  </si>
  <si>
    <t>99</t>
  </si>
  <si>
    <t>ZUNANA RAZSVETLJAVA</t>
  </si>
  <si>
    <t>Dobava in montaža razdelilnika za zunanjo razsvetljavo</t>
  </si>
  <si>
    <t>NN razdelilnik skupne rabe RZR SKUPAJ:</t>
  </si>
  <si>
    <t>Dobava in montaža, ter zagon sistema zunanje razsvetljave, komplet s podastavkom in pritrdilnim materilalom:</t>
  </si>
  <si>
    <t>Zunanja razsvetljava Kabelska kanalizacija</t>
  </si>
  <si>
    <t xml:space="preserve">Strojni in delno ročni izkop jarka širine 0,6 m in globine 1,0 m v zemlji III./IV. kat. z ovirami, ureditev kanala za položitev cevi (tampon), polaganje označitveni trak, zasip z izkopanim materialom v plasteh z utrjevanjem, ureditev terena, odvoz odvečnega materiala na deponijo.
Izvedba TK trasa (za polaganje 1x cev St DN50 in označitvenim trakom. </t>
  </si>
  <si>
    <t>Dobava in polaganje materiala za cevno elektro kabelsko kanalizacijo:
 - cev Stigmaflex EL-K DN50</t>
  </si>
  <si>
    <t xml:space="preserve">Energetski kabel položen v kabelskeo kanalizacijo </t>
  </si>
  <si>
    <t>NYY-J 5x2,5 mm2</t>
  </si>
  <si>
    <t>Dvig LTŽ pokrova na jaških na novo  višino ureditve okolja</t>
  </si>
  <si>
    <t>Odstranitev gradbiščne plastične ograje z odvozom v zbirni center gradbenih odpadkov</t>
  </si>
  <si>
    <t>Rušenje kanalskega jaška z odvozom v zbirni center gradbenih odpadkov</t>
  </si>
  <si>
    <t>Naprava delne zapore cestišča s pripadajočo prometno signalizacijo, ki se po končanih delih odstrani. Obračun po dejanskih stroških</t>
  </si>
  <si>
    <t>PREDDELA skupaj</t>
  </si>
  <si>
    <t>Izkop lahke zemljine z odvozom v nasip (izboljšava temeljnih tal)</t>
  </si>
  <si>
    <t>Izkop gradbene jame za lovilec olja v lahki zemljini z deponijo ob strani</t>
  </si>
  <si>
    <t>Zasip kanalizacije in lovilca olja z izkopano zemljino, deponirano ob robujarka, z  valjanjem v plasteh,zahtevana zgoščenost vsake plastije 95 % po SPP.</t>
  </si>
  <si>
    <t>Planiranje in valjanje planumaspodnjega ustroja do točnosti +/-3.0 cm v lahki zemljini. Zahtevanazgoščenost planuma spodnjegaustroja je 98 % po SPP.</t>
  </si>
  <si>
    <t>Izdelava izboljšave temeljnih tal z vgradnjo kamnitega materiala v debelini40 cm. Vgradi se kamniti material, ki jevgrajen v predobremenilnem nasipuZahtevana zgoščenost planuma nasipaje 98 % po MPP</t>
  </si>
  <si>
    <t>Izdelava posteljice v debelini plasti50,0 cm iz kamnitega ali peščeno prodnega materiala 0/100 mmZahtevana nosilnost na planumuposteljice je Ev2=80 MN/m2</t>
  </si>
  <si>
    <t>Izdelava posteljice v debelini plasti30,0 cm iz kamnitega ali peščeno prodnega materiala 0/100 mmZahtevana nosilnost na planumuposteljice je Ev2=80 MN/m2</t>
  </si>
  <si>
    <t xml:space="preserve">ZEMELJSKA DELA </t>
  </si>
  <si>
    <t>ZEMELJSKA DELA skupaj</t>
  </si>
  <si>
    <t>VOZIŠČNE KONSTRUKCIJE</t>
  </si>
  <si>
    <t>Izdelava nevezane nosilne plastidrobljenca v debelini 20.0 cm,zahtevana nosilnost je Ev2=100MN/m2.</t>
  </si>
  <si>
    <t>Izdelava zgornje nosilne plasti izasfaltne zmesi bituminiziranegadrobljenca AC 22 base B 50/70 A4v debelini 6,0 cm.</t>
  </si>
  <si>
    <t>Izdelava obrabnozaporne plasti izasfaltne zmesi bituminiziranegadrobljenca AC 8 surf B 50/70 A4v debelini 3,0 cm.</t>
  </si>
  <si>
    <t>Izdelava obrabnozaporne plasti izasfaltne zmesi bituminiziranegadrobljenca AC 8 surf B 70/100 A5v debelini 4,0 cm.</t>
  </si>
  <si>
    <t>Izdelava tlaka iz betonskih tlakovcev(tlakovci po izbiri arhitekta) dimenzije24/8/8 cm z vgradnjo na plast mineralnega agregata 4/8 mm, debeline 4 cm. Robni tlakovci v dolžini 560 m so  položeni na beton C 12/15</t>
  </si>
  <si>
    <t xml:space="preserve">Dobava in vgradnja enozrnatega prodca granulacije 8 mm v debelini 20 cm. </t>
  </si>
  <si>
    <t>Dobava in vgradnja kremenčeve mivke v debelini 20 cm.</t>
  </si>
  <si>
    <t>Dobava in vgradnja prodca granulacije 16/32 v debelini 20 cm, kot zaščita fasade objekta.</t>
  </si>
  <si>
    <t>Dobava in vgradnja betonskih robnikov 8/20 cm na betonski temelj.</t>
  </si>
  <si>
    <t>Dobava in vgradnja kovinskega robnika višine 12 cm na betonski temelj.</t>
  </si>
  <si>
    <t>Izdelava kanalizacije iz cevi izplastičnih mas, vgrajenih napodložno plast iz betona in polnoobbetoniranih, PVC SN 4, fi 100 mm</t>
  </si>
  <si>
    <t>Izdelava kanalizacije iz cevi izplastičnih mas, vgrajenih napodložno plast iz betona in polnoobbetoniranih, PVC SN 4, fi 160 mm</t>
  </si>
  <si>
    <t>Izdelava PE požiralnika fi 400 mm z LTŽ rešetko 400/400 mm.</t>
  </si>
  <si>
    <t xml:space="preserve">Dobava in vgradnja linijskega požiralnika kanalete širine 100 mm iz polimernega betona z LTŽ rešetko, razred B 125 </t>
  </si>
  <si>
    <t>Dobava in vgradnja betonskih kanalet knp. Pilih kanaleta 50 na plasti betona</t>
  </si>
  <si>
    <t>ODVODNJAVANJE skupaj</t>
  </si>
  <si>
    <t>Izdelava kanalizacije iz cevi izplastičnih mas, vgrajenih napodložno plast iz betona in polnoobbetoniranih, PVC SN 4, fi 75 mm</t>
  </si>
  <si>
    <t>Izdelava kanalizacije iz cevi iz plastičnih mas, vgrajenih na podložno plast iz peska, GRP, SN 10000, ø 160 mm, vključno z napravo posteljice in zasipom cevi v coni cevi z gramozom 0/16 mm</t>
  </si>
  <si>
    <t>Izdelava kanalizacije iz cevi iz plastičnih mas, vgrajenih napodložno plast iz peska, GRP, SN 10000,ø 200 mm, vključno z napravo posteljicein zasipom cevi v coni cevi z gramozom0/16 mm</t>
  </si>
  <si>
    <t>Izdelava kanalizacije iz cevi iz plastičnih mas, vgrajenih napodložno plast iz peska, GRP, SN 10000,ø 250 mm, vključno z napravo posteljicein zasipom cevi v coni cevi z gramozom0/16 mm</t>
  </si>
  <si>
    <t>Izdelava kanalizacije iz cevi izplastičnih mas, vgrajenih napodložno plast iz peska, GRP, SN 10000,ø 300 mm, vključno z napravo posteljicein zasipom cevi v coni cevi z gramozom0/16 mm</t>
  </si>
  <si>
    <t>Izdelava kanalizacije iz cevi izplastičnih mas, vgrajenih napodložno plast iz peska, GRP, SN 10000,ø 400 mm, vključno z napravo posteljicein zasipom cevi v coni cevi z gramozom0/16 mm</t>
  </si>
  <si>
    <t>Dobava in vgradnja PE jaška  fi 600mm, globine do 1,0 m iz zasip jaška z gramozom 0/16 mm</t>
  </si>
  <si>
    <t>Dobava in vgradnja PE jaška  fi 600mm, globine 1,0 do 1,5 m iz zasip jaška z gramozom 0/16 mm</t>
  </si>
  <si>
    <t>Dobava in vgradnja PE jaška  fi 600mm, globine 1,5 do 2,0 m iz zasip jaška z gramozom 0/16 mm</t>
  </si>
  <si>
    <t>Dobava in vgradnja PE jaška  fi 600mm, globine 2,0 do 2,5 m iz zasip jaška z gramozom 0/16 mm</t>
  </si>
  <si>
    <t>Dobava in vgradnja PE jaška  fi 800mm, globine 1,0 do 1,5 m iz zasip jaška z gramozom 0/16 mm</t>
  </si>
  <si>
    <t>Dobava in vgradnja PE jaška  fi 800mm, globine 2,0 do 2,5 m iz zasip jaška z gramozom 0/16 mm</t>
  </si>
  <si>
    <t>Dobava in vgradnja PE jaška  fi 1000mm, globine 1,5 m iz zasip jaška zgramozom 0/16 mm</t>
  </si>
  <si>
    <t>Dobava in vgradnja PE usedalnega jaška 600 mm, globine 2,5 m iz zasip jaška z gramozom 0/16 mm</t>
  </si>
  <si>
    <t>Dobava in vgradnja koalescenčnegalovilca mineralnih olj z integriranimusedalnikom, mimotokom in avtomatsko  zaporo iztoka za pretok 30 l/s skupni pretok 150 l/s</t>
  </si>
  <si>
    <t>Izdelava izpustne glave fi 400 mm zžabjim poklopcem</t>
  </si>
  <si>
    <t>Dobava in vgraditev pokrova fi 600mm iz litega železa z zaklepanjemin protihrupnim vložkom, razred D 400ter AB obročem</t>
  </si>
  <si>
    <t>Dobava in vgraditev pokrova ø 600 mmiz litega železa, razred B 125 z AB obročem</t>
  </si>
  <si>
    <t>KANALIZACIJA skupaj</t>
  </si>
  <si>
    <t>Dobava in vgraditev osmerokotnega prometnega znaka, razred 2 s temeljemin stebričkom dolžine 3 m</t>
  </si>
  <si>
    <t>Dobava in vgraditev okroglega prometnega znaka, razred 2 s temeljemin stebričkom dolžine 3 m</t>
  </si>
  <si>
    <t>Izdelava neprekinjene označbe navozišču, tankoslojno z enokomponentnobelo barvo, širina črte je 10 cm.</t>
  </si>
  <si>
    <t>Izdelava prekinjene označbe na voziščuz tankoslojno z enokomponentnobelo barvo, širina črte je 12 cm.</t>
  </si>
  <si>
    <t>Izdelava ostale talne označbe tankoslojno z enokomponentno belobarvo.</t>
  </si>
  <si>
    <t>Dobava in vgradnja parkirne zaporeiz nerjavnega jekla, privijačene vasfaltno podlago</t>
  </si>
  <si>
    <t>OPREMA skupaj</t>
  </si>
  <si>
    <t>TUJE STORITVE skupaj</t>
  </si>
  <si>
    <t>Toplotna izolacija področja podzidka s ploščami iz ekstrudiranega polistirena XPS, faktor toplotne prevodnosti 0,035 W/Mk. Debelina izolacijske plošče 20cm.</t>
  </si>
  <si>
    <t>ZAKLJUČNA DELA skupaj</t>
  </si>
  <si>
    <t xml:space="preserve">ARMATURA
</t>
  </si>
  <si>
    <t>Mrežasta armatura B500A
Rebrasta  armatura B500B
Prebojna armatura
Postavka zajema, dobavo, krivljenje, transport, vezanje in vgradnjo armature po načrtu GK.</t>
  </si>
  <si>
    <t>Mreže Q636</t>
  </si>
  <si>
    <t>Mreže Q335</t>
  </si>
  <si>
    <t>Ravne palice</t>
  </si>
  <si>
    <t>Krivljene palice</t>
  </si>
  <si>
    <t>Mreže Q524</t>
  </si>
  <si>
    <t>Horizontalni elementi - plošče po načrtu GK - plošče PL1</t>
  </si>
  <si>
    <t>Horizontalni elementi - plošče po načrtu GK - plošče PL2</t>
  </si>
  <si>
    <t>Horizontalni elementi - plošče po načrtu GK - plošče PL3</t>
  </si>
  <si>
    <t>Horizontalni elementi - plošče po načrtu GK - plošče PL4</t>
  </si>
  <si>
    <t>Horizontalni elementi - plošče po načrtu GK - temeljne plošče TP</t>
  </si>
  <si>
    <t>Horizontalni elementi - plošče po načrtu GK - nižja plošča PL1 (os G-K)</t>
  </si>
  <si>
    <t>Mreže Q424</t>
  </si>
  <si>
    <t>ELEKTRO INŠTALACIJE - zunanja razsvetljava</t>
  </si>
  <si>
    <t>STROJNE INŠTALACIJE IN OPREMA</t>
  </si>
  <si>
    <t>Diamantno kronsko vrtanje armiranega betona  armatura do fi 14, z diamantno krono, zunanji premer izvrtine do  fi  250 mm.  Obračun po cm izvrtine. OCENA</t>
  </si>
  <si>
    <t>Dobava, montaža, demontaža in amortizacija premičnih notranjih delovnih odrov za izvajanje vseh del višine do 2,80 m.
Premični odri na lesenih ali železnih stolicah postavitev in demontaža.</t>
  </si>
  <si>
    <t>FASADNI DELOVNI ODRI</t>
  </si>
  <si>
    <t>PREMIČNI DELOVNI ODRI</t>
  </si>
  <si>
    <t>Dobava, montaža, demontaža in amortizacija lahkega fasadnega odra višine do 15 m po navodilih proizvajalca odra. Za izvedbo fasade ter fasadnih zasteklitev.  Vključno z zaščito delovnega odra proti okolici s primerno zaščito – zaveso. Fasadni oder iz lanten (alu) višine do 15.00m.</t>
  </si>
  <si>
    <t>Ogrevanje</t>
  </si>
  <si>
    <t>Vir ogrevanja in instalacije</t>
  </si>
  <si>
    <t xml:space="preserve">Zunanja enota toplote črpalke - uparjalnik freona, s pločevinastim ohišjem, kompresorjem, freonska instalacija (termostatski ventili, varnostna tlačna stikala, varnostni ventili, lovilno korito kondenza.
Omogoča sledeče maksimalne oddaljenosti od notranje enote:  vertikalno 26m, horizontalno 26m.
</t>
  </si>
  <si>
    <t>Medij: R 32</t>
  </si>
  <si>
    <t>Qg=4,0 kW (A7/W35) - COP: 5,11</t>
  </si>
  <si>
    <t>Qg=4,0 kW (A2/W35) - COP: 3,9</t>
  </si>
  <si>
    <t>Qg=4,5 kW (A-7/W35) - COP: 2,97</t>
  </si>
  <si>
    <t>Qg=4,3 kW (A-15/W35)</t>
  </si>
  <si>
    <t>U= 230V, Imax=13,9 A</t>
  </si>
  <si>
    <t>AxB/H = 840x330/880 mm</t>
  </si>
  <si>
    <t>m= 54 kg</t>
  </si>
  <si>
    <t>Izdelek kot npr.: Mitsubishi Electric SUZ-SWM40VA2</t>
  </si>
  <si>
    <t xml:space="preserve">Elektronski krmilnik enote, z možnostjo regulacije ogrevalnega kroga, priprava tople sanitarne vode, nastavitev delovnih parametrov, tipala, kabelske povezave.
</t>
  </si>
  <si>
    <t>- z eletričnim grelcem za sanitarno vodo</t>
  </si>
  <si>
    <t>Pel= 2,0 kW (230 V)</t>
  </si>
  <si>
    <t>AxB/H = 595x680/1600 mm</t>
  </si>
  <si>
    <t>m= 104 kg</t>
  </si>
  <si>
    <t>Izdelek kot npr.: Mitsubishi Electric CYLINDER ERST 20D-VM2D</t>
  </si>
  <si>
    <t xml:space="preserve">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 z materialom za lotanje, s tesnilnim in obešalnim materialom, z dodatkom za razrez, po VDI 2035, DIN 18380.     
</t>
  </si>
  <si>
    <t>1/2" - 1/4" (12,7/6,35mm) debelina izolacije 9mm</t>
  </si>
  <si>
    <t>Izdelek kot npr.: ARMACELL tip Tubolit DuoSplit TSZ-09X0612/E20</t>
  </si>
  <si>
    <t>DN 15 PN25</t>
  </si>
  <si>
    <t>DN 25 PN25</t>
  </si>
  <si>
    <t>Izdelek kot npr.: IMI tip ZUP 10</t>
  </si>
  <si>
    <t xml:space="preserve">Kroglične polnilne pipe z nastavkom za gumi cev in kapo, vključno z navojnim privijalom in tesnilnim materialom
</t>
  </si>
  <si>
    <t>DN 15 PN 25</t>
  </si>
  <si>
    <t xml:space="preserve">Trde bakrene cevi izdelane po DIN EN 1057,skupaj s bakrenimi fazonskimi kosi, z mehkim lotanjem,  materialom za lotanje in dodatkom za razrez
</t>
  </si>
  <si>
    <t>Cu Ø15x1</t>
  </si>
  <si>
    <t>Cu Ø28x1,5</t>
  </si>
  <si>
    <t>Fittingi</t>
  </si>
  <si>
    <t>T-kos</t>
  </si>
  <si>
    <t>Cu 28x28x15</t>
  </si>
  <si>
    <t>Cu 28x15x28</t>
  </si>
  <si>
    <t>Prehodni kosi</t>
  </si>
  <si>
    <t>Cu 15-ZN1/2"</t>
  </si>
  <si>
    <t>Cu 1"ZN - 28</t>
  </si>
  <si>
    <t>Cu 1"NN - 28</t>
  </si>
  <si>
    <t>Lok</t>
  </si>
  <si>
    <t>Cu Ø28</t>
  </si>
  <si>
    <t xml:space="preserve">Difuzijsko tesna večplastna cev (sestavljena iz: PE-RT - vezni sloj - brezšivni aluminij - vezni sloj - PE-RT), namenjena za pitno vodo. Cev sestavljena iz brezšivne aluminijaste cevi, ki preprečuje vdiranje kisika in kompenzira povratne sile ter spremembe dolžine pri spreminjanju temperature. Znotraj in zunaj je nameščen sloj iz visokotemperaturno odpornega polietilena (v skladu s standardom DIN 16833). Požarna klasifikacija E v skladu z DIN 13501-1. Debelina izolacije navedena spodaj, toplotna prevodnost λ=0,040 W/m*K. S čvrsto, brezšivno zunanjo folijo v sivi barvi RAL 7004. Maksimalne trajne obratovalne temperature med 0°C in 70°C pri pmax 10bar, Kratkotrajna temperatura, pri kateri bo prišlo do poškodb je 95°C (maksimalno 100 ur v obratovalni življenjski dobi) razred uporabe: 5, vključno s fitingi za kompresijske spoje in pritrdilnim materialom.
</t>
  </si>
  <si>
    <t>Izdelek kot npr.:  Uponor Uni Pipe PLUS s Termo izolacijo  S15 mm (za razvod, ki poteka  do talnih razdelilcev)</t>
  </si>
  <si>
    <t>cev Ø32,0 x 3,0</t>
  </si>
  <si>
    <t>Uponor S-Press PLUS adapter 32-28CU</t>
  </si>
  <si>
    <t>1/4" - 3/8" (9,52/6,35mm) debelina izolacije 9mm</t>
  </si>
  <si>
    <t>Izdelek kot npr.: ARMACELL tip Tubolit DuoSplit TSZ-09X0610/E20</t>
  </si>
  <si>
    <t xml:space="preserve">Predinstalacija - podometna doza za vgradnjo v steno kot predpriprava za montažo notranje enote klime.
</t>
  </si>
  <si>
    <t xml:space="preserve">Požarna zatesnitev prehoda kovinskih cevi (iz zgornje pozicije) vodovoda skozi masivne stropove sestoječa iz:
- Cevak iz koncentrično navite kamene volne, kaširan z aluminijasto folijo, ojačano z mrežo, s samolepilnim prekrivnim trakom, s tališčem nad 1000 °C, razreda najmanj A1L po SIST EN 13501-1, z gostoto vsaj 80 kg/m3; debelina cevaka mora biti najmanj 30 mm, cevak iz kamene volne nameščen 1 m na vsaki strani  medetažne plošče. 
- Odprtina obdelana z negorljivim polnilom, oblikovno obstojen material s klasifika cijo A1 ali A2-s1, d0 v skladu z EN 13501-1 (malta, cement, mavec...)
Za sledeče dimenzije cevi:
</t>
  </si>
  <si>
    <t>za cevi iz zgornje pozicije, zunanji premer Ø54mm</t>
  </si>
  <si>
    <t>Izdelava prebojev skozi betonske in zidane stene ter stropove z vrtanjem, izdelava različnih utorov in druga pomožna gradbena dela za nemoteno izvedbo instalacij kanalizacije</t>
  </si>
  <si>
    <t>luknje do fi 80 mm</t>
  </si>
  <si>
    <t>Talno ogrevanje</t>
  </si>
  <si>
    <t xml:space="preserve">Razdelilnik  iz nerjaveče pločevine (INOX-a) za talno ogrevanje. Sestavljen je iz: povratnega razdelilnika z integriranimi prednastavitvenimi ventili s funkcijo zapiranja tokokroga in za hidravlično prednastavitev pretokov posamičnih grelnih tokokrogov za zagotavljanje optimalnega hidravličnega ravnotežje v sistemu z možnostjo ročne regulacije ali s pomočjo nadgrajenih elektro termičnih pogonov; predtočnega razdelilnika z vgrajenimi merilci pretoka, ki omogočajo natančno nastavitev pretoka; elementom za polnjenje, praznenje, izpiranje in odzračevanje 1/2", termometri (Ø35mm, 0-60°C) za predtok in povratek pritrdilnih konzol in pripadajočih priključnih matic za spoj cevi z razdelilnikom (cevne spojke 3/4"-16x2,0).
</t>
  </si>
  <si>
    <t>vključno z:</t>
  </si>
  <si>
    <t>- podometna omarica z vratci in pritrdilno lestvijo velikosti  650x110x769 mm (ŠxGxV)</t>
  </si>
  <si>
    <t>- kpl pribor za razdelilnike</t>
  </si>
  <si>
    <t>- 2 x priključni komplet z navojnimi privijali, navojnim lokom, s krogličnim ventilom, DN 25 in ZN spojko 32-R1" za priključitev na cevni razvod</t>
  </si>
  <si>
    <t>Izdelek kot npr.: Danfoss SSM-F za št. zank</t>
  </si>
  <si>
    <t>6 zank</t>
  </si>
  <si>
    <t>3 zank</t>
  </si>
  <si>
    <t>Izdelek kot npr.: Uponor cev Comfort Pipe PLUS 16x2</t>
  </si>
  <si>
    <t>za cevi dimenzije 16x2 mm</t>
  </si>
  <si>
    <t>Izdelek kot npr.: Uponor Nubos14-16/30-2</t>
  </si>
  <si>
    <t>Obložna folija skladna s standardom DIN 18560, izdelana iz polietilena, sprednja stran s samolepilnim trakom, ki omogoča izdelavo tesnega spoja med obložno folijo in izolacijo. Dolžina folije: 50 m</t>
  </si>
  <si>
    <t>zdelek kot npr.: Uponor Multi obložna folija PE 50m 150x8 mm</t>
  </si>
  <si>
    <t xml:space="preserve">zdelek kot npr.: Uponor Multi obložna folija  PE 50m 150x10 mm </t>
  </si>
  <si>
    <t xml:space="preserve">Samolepilni nosilni razmejitveni proﬁl izdelan iz PP s trakom iz polietilenske pene debeline 10 mm. Namenjeno za zanesljivo ločevanje odsekov estriha (npr. pri vratih) in za absorbiranje raztezanja estriha. Za raztezke po standardu DIN 18560-2. višina 100 mm, debelina materiala 10 mm, dolžina: 1,8 m
 </t>
  </si>
  <si>
    <t>zdelek kot npr.: Uponor Multi razmejitveni proﬁ l 1800 x 100 x 10 mm</t>
  </si>
  <si>
    <t>Izdelek Uponor Multi zaščitna cev  300 x 80 x 5 mm</t>
  </si>
  <si>
    <t>l</t>
  </si>
  <si>
    <t xml:space="preserve">Hladna tlačna preizkušnja z vodo s tlakom 6 bar (merjeno na najnižji točki instalacije) za sledeče sisteme: </t>
  </si>
  <si>
    <t>- ogrevalni sistem vključno s cevnimi razvodi z izvzeto toplotno črpalko</t>
  </si>
  <si>
    <t xml:space="preserve">Izpiranje vseh novo izgrajenih toplovodnih cevovodov po uspešnih tlačnih preizkusih, odzračenje in polnjenje (z vodo)  toplovodnih sistemov na začetni nadtlak 0,5bar ter odzračenje in polnjenje toplovodnega sistema na nadtlak toplovodnega sistema. 
</t>
  </si>
  <si>
    <t xml:space="preserve">Pripravljalna dela, zarisovanje, poizkusno obratovanje in vregulacija  sistemov v času zagonskega obratovanja ter zaključna dela </t>
  </si>
  <si>
    <t xml:space="preserve">Kroglična pipa z navojnim priključkom, namenjena za toplo ali hladno vodo do 120 °C, skupaj s tesnilnim materialom in prehodnimi kosi za montažo v razvod cevi za spajanje s sistemom bakrenih cevi ali PE-RT cevi..
</t>
  </si>
  <si>
    <t xml:space="preserve">Avtomatski odzračevalnik za suh izpust izločenih plinov z navojnim priključkom NP 10 namenjen za toplo vodo do 110 °C, skupaj s tesnilnim materialom in prehodnimi navojnimi kosi.
</t>
  </si>
  <si>
    <r>
      <rPr>
        <b/>
        <sz val="10"/>
        <rFont val="Arial Narrow"/>
        <family val="2"/>
        <charset val="238"/>
      </rPr>
      <t xml:space="preserve">PE-Xa cev za talno ogrevanje </t>
    </r>
    <r>
      <rPr>
        <sz val="10"/>
        <rFont val="Arial Narrow"/>
        <family val="2"/>
        <charset val="238"/>
      </rPr>
      <t xml:space="preserve">z difuzijskim slojem iz EVOH-a (etil-vinil- 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Q&amp;E fitingi in vijačnimi fitingi. Razred uporabe: 4+5/ 6 bar Maksimalna načrtovana temperatura: 90 °C.Temperatura, pri kateri nastanejo poškodbe: 100 °C. Načrtovan tlak 6/10 barov pri 90°C/70°C
Požarni razred: E v skladu s standardom DIN EN 13501-1
</t>
    </r>
  </si>
  <si>
    <r>
      <rPr>
        <b/>
        <sz val="10"/>
        <rFont val="Arial Narrow"/>
        <family val="2"/>
        <charset val="238"/>
      </rPr>
      <t xml:space="preserve">Cevni lok 90°, </t>
    </r>
    <r>
      <rPr>
        <sz val="10"/>
        <rFont val="Arial Narrow"/>
        <family val="2"/>
        <charset val="238"/>
      </rPr>
      <t>kot opora oziroma držalo za PE-Xa cevi v predelu razdelilca.</t>
    </r>
  </si>
  <si>
    <r>
      <rPr>
        <b/>
        <sz val="10"/>
        <rFont val="Arial Narrow"/>
        <family val="2"/>
        <charset val="238"/>
      </rPr>
      <t>Pritrdilna plošča ND 30-2</t>
    </r>
    <r>
      <rPr>
        <sz val="10"/>
        <rFont val="Arial Narrow"/>
        <family val="2"/>
        <charset val="238"/>
      </rPr>
      <t xml:space="preserve"> za vgradnjo cevi dimenzije 14 - 17 mm s toplotno in zvočno izolacijo. Izdelana iz ekspandiranega polistirena, ki je prekrit s črno polistirensko folijo skladno s standardom DIN EN 13163. DIN EN 13501 požarna klasiﬁkacija: razred E. Primerno za obremenitve do 5.0 kN/m². Toplotna upornost pri prehodu toplote: 0,75 m²K/W. Razmak med cevmi v mm: 50 in večkratniki.
</t>
    </r>
  </si>
  <si>
    <r>
      <rPr>
        <b/>
        <sz val="10"/>
        <rFont val="Arial Narrow"/>
        <family val="2"/>
        <charset val="238"/>
      </rPr>
      <t xml:space="preserve">Izolacijski trak </t>
    </r>
    <r>
      <rPr>
        <sz val="10"/>
        <rFont val="Arial Narrow"/>
        <family val="2"/>
        <charset val="238"/>
      </rPr>
      <t xml:space="preserve">za vgradnjo med estrihom in mejnimi gradbenimi deli (stena, ...), za talne konstrukcije v skladu z DIN 18560 in DIN EN 1264; z večkratno perforacijo za lažje odstranjevanje, zadnja stran samolepilna, sprednja stran s PE folijo in samolepilnim trakom, ki omogoča izdelavo tesnega spoja med obložno folijo in izolacijo ter natančno vgradnjo v kotih/vogalih; posebej primerno za samorazlivne estrihe. Material: zaprto celični polietilen PE-LD Razred gradbenega material: B2
 </t>
    </r>
  </si>
  <si>
    <r>
      <rPr>
        <b/>
        <sz val="10"/>
        <rFont val="Arial Narrow"/>
        <family val="2"/>
        <charset val="238"/>
      </rPr>
      <t xml:space="preserve">Zaščitna cev, </t>
    </r>
    <r>
      <rPr>
        <sz val="10"/>
        <rFont val="Arial Narrow"/>
        <family val="2"/>
        <charset val="238"/>
      </rPr>
      <t xml:space="preserve">Izdelana iz PE-LD, vzdolžno prerezana. Namenjena za zaščito cevi do dimenzije 20 mm pri prehodih skozi dilatacijska polja. Dolžina: 300 mm, za cevi dimenzije do 16x2 mm
 </t>
    </r>
  </si>
  <si>
    <r>
      <rPr>
        <b/>
        <sz val="10"/>
        <rFont val="Arial Narrow"/>
        <family val="2"/>
        <charset val="238"/>
      </rPr>
      <t>Dodatek za estrih</t>
    </r>
    <r>
      <rPr>
        <sz val="10"/>
        <rFont val="Arial Narrow"/>
        <family val="2"/>
        <charset val="238"/>
      </rPr>
      <t xml:space="preserve">, izboljša kvaliteto estriha zaradi povečane plastičnosti in boljšega zadrževanja vode. </t>
    </r>
    <r>
      <rPr>
        <b/>
        <sz val="10"/>
        <rFont val="Arial Narrow"/>
        <family val="2"/>
        <charset val="238"/>
      </rPr>
      <t>Ne sme se uporabljati v kombinaciji s samorazlivnimi ali anhidritnimi estrihi</t>
    </r>
    <r>
      <rPr>
        <sz val="10"/>
        <rFont val="Arial Narrow"/>
        <family val="2"/>
        <charset val="238"/>
      </rPr>
      <t xml:space="preserve">! Poraba pri debelini estriha 7 cm: približno 0.2 l/m² Minimalno prekritje cevi z estrihom: 30 mm pri 2kN/m² ali 45 mm pri 5kN/m² v povezavi z Uponorjevo izolacijo/sistemskimi ploščami za 5kN/m² Čas vezanja in sušenja: 21 dni
</t>
    </r>
  </si>
  <si>
    <t>Prezračevanje</t>
  </si>
  <si>
    <t>Prezračevanje stanovanj</t>
  </si>
  <si>
    <t xml:space="preserve">Kompaktna prezračevalna naprava - lokalni rekuperator za vgradnjo v steno do 550 mm debeline, z nastavljivo loputo za izpih zraka, z visokoučinkovitim prenosnikom senzibilne in latentne toplote, filter zunanjega/odtočnega zraka M6/G3 (po EN779), z možnostjo izbire dveh hitrosti prek zunanjega stikala, s priloženimi cevmi z zaključnima kapama za odvod in dovod zraka. Vključno z montažnim pritrdilnim in tesnilnim materialom.
</t>
  </si>
  <si>
    <t>Pel= 15/31W (230V)</t>
  </si>
  <si>
    <t>Ucinkovitost izmenjave temperature 80/73%</t>
  </si>
  <si>
    <t>Teža 7,5kg</t>
  </si>
  <si>
    <t>dim.: VxŠxGmm: 256x620x200</t>
  </si>
  <si>
    <t>Izdelek kot npr.: Mitsubishi Lossnay VL-100EU5-E</t>
  </si>
  <si>
    <t xml:space="preserve">Kompaktna prezračevalna naprava - lokalni rekuperator za vgradnjo v steno do 550 mm debeline, s koaksialnim protitočnim bakrenim prenosnikom toplote, filter zunanjega/odtočnega zraka  G3 po EN779, z možnostjo izbire treh hitrosti prek zunanjega stikala, s priloženo koaksialno cevjo za vstavitev v zidno odprtino in z zaključno kapo za odvod in dovod zraka. Naprava je opremljena s tristopenjsko regulacijo pretoka zraka, časovnim programatorjem, senzorjem vlage, električnim dogrelnikom moči 100W ter wi-fi vmesnikom. Vključno z montažnim pritrdilnim in tesnilnim materialom.
</t>
  </si>
  <si>
    <t>Pel= 5/11/22W (230V) (z elektro dogrelnikom Pel=100W)</t>
  </si>
  <si>
    <t>Učinkovitost izmenjave temperature &lt;88%</t>
  </si>
  <si>
    <t>dim.: ØxLxL1mm: 160x550x650</t>
  </si>
  <si>
    <t>Izdelek kot npr.: Breezy 160- E Smart L055</t>
  </si>
  <si>
    <t xml:space="preserve">Izdelava prebojev skozi betonske in zidane stene z vrtanjem, izdelava različnih utorov in druga pomožna gradbena dela za nemoteno izvedbo instalacij prezračevanja.
</t>
  </si>
  <si>
    <t>luknje fi 85-90 mm</t>
  </si>
  <si>
    <t>luknje fi 172 mm</t>
  </si>
  <si>
    <t>preboj do Ø130 mm</t>
  </si>
  <si>
    <t>Ø 125 dolžine do 2m</t>
  </si>
  <si>
    <t>Ø 125 dolžine do 5m</t>
  </si>
  <si>
    <t>Ø 100</t>
  </si>
  <si>
    <t xml:space="preserve">Nosilne podpore in konzole prezračevalnih pravokotnih in okroglih kanalov po EN 12236 sestavljene iz nosilnih pocinkanih profilov, pocinkanih  tirnic z zaključnimi čepi, navojnih pocinkanih palic s pritrdilnim materialom, kondenzacijsko zaščitene -  brez toplotnih mostov, dvotočkovnih pocinkanih držal z gumi objemkami iz  standardnega podpornega materiala, skupaj s pritrdilnim materialom
 </t>
  </si>
  <si>
    <t>Prezračevanje hodnikov shramb in ostalih prostorov</t>
  </si>
  <si>
    <t>- dovodni in odvodni direktno gnani ventilator z EC motorji</t>
  </si>
  <si>
    <t>- filter M5 za odpadni zrak</t>
  </si>
  <si>
    <t xml:space="preserve">- elektro dogrelnik in predgrelnik integriran v prezračevalni napravi </t>
  </si>
  <si>
    <t xml:space="preserve">- lovilna posoda kondenza iz nerjaveče pločevine z odtočnim priključkom </t>
  </si>
  <si>
    <t>- hrupnost: na ohišju naprave ca 45dB(A)</t>
  </si>
  <si>
    <t>- dimenzije: ŠxDxV = 585x750x598mm</t>
  </si>
  <si>
    <t>- teža: 55 kg</t>
  </si>
  <si>
    <t xml:space="preserve">- integrirana elektro-krmilna oprema (komplet električno povezana s klimatom) z daljinskim posluževalnim panojem C6.1, funkcijami za regulacijo temperature, pretoka zraka, regulacijo el. grelnika, protizmrzovalno zaščito, s tedensko programsko uro in timerjem za zamenjavo filtrov ter ostalimi regulacijskimi in opozorilnimi funkcijami.
</t>
  </si>
  <si>
    <t>Izdelek kot npr.: Komfovent DOMEKT CF 400V</t>
  </si>
  <si>
    <t>Okrogli dušilnik zvoka iz pocinkane pločevine s 50 mm izolacije  iz mineralne volne (požarne odpornosti po  EN 13501, klasa A1). Zunanji plašč iz spiro cevi, notranji iz perforirane spiro cevi z prevleko proti odnašanju materiala. Dušilni material s absorbcijskimi in resonančnimi elementi s polnilom iz negorljive, vodoodbojne snovi, ki preprečuje odnašanje delcev. Priključki so izvedeni z dvojnim gumi tesnilom.</t>
  </si>
  <si>
    <t>Izdelek kot npr.: Pichler Sl3005 200</t>
  </si>
  <si>
    <t>- hrupnost: na ohišju naprave ca 44dB(A)</t>
  </si>
  <si>
    <t>- dimenzije: ŠxDxV = 630x790x595mm</t>
  </si>
  <si>
    <t>- teža: 42 kg</t>
  </si>
  <si>
    <t>Izdelek kot npr.: Komfovent DOMEKT CF 300V</t>
  </si>
  <si>
    <t>Izdelek kot npr.: Pichler Sl3005 160</t>
  </si>
  <si>
    <t xml:space="preserve">Fasadni zaključni element za zajem ali izpuh, sestavljen iz komore izdelane iz pocinkane pločevine in aluminijaste zaključne rešetke: SK 400x250 z AZR 400x250. Zunanja zadnja stran komore in priključna cev, ki poteka skozi steno se izolira s toplotnimi in protikondenčnimi izolacijskimi ploščami s certifikatom o skladnosti, izdelana iz sintetičnega kavčuka z zaprto celično strukturo, težko gorljiv - vrste B1 s kontrolo po DIN 4102, toplotne prevodnosti l&lt; 0,033 W/mK pri 0° C, primerna za temperaturno območje - 40 do +105° C, s koeficientom upornosti proti difuziji pare m &gt; 10000, debeline 32mm. 
</t>
  </si>
  <si>
    <t>Izdelek kot npr.: OC Klima AZR-4 400x250</t>
  </si>
  <si>
    <t>AZR-4 400x250</t>
  </si>
  <si>
    <t>AZR-4 250x250</t>
  </si>
  <si>
    <t xml:space="preserve">Dovodni in odvodni prezračevalni ventili za pritrditev na prezračevalne kanale, stene ali stropove spuščene izvedbe, izdelan iz prašno barvane jeklene pločevine, skupaj s tesnilnim, montažnim in pritrdilnim materialom.
</t>
  </si>
  <si>
    <t xml:space="preserve"> Izdelek kot npr. OC IMP Klima </t>
  </si>
  <si>
    <t>Odvodni</t>
  </si>
  <si>
    <t>PV1-N - 80</t>
  </si>
  <si>
    <t>PV1-N - 100</t>
  </si>
  <si>
    <t>PV1-N - 125</t>
  </si>
  <si>
    <t xml:space="preserve">Dovodni </t>
  </si>
  <si>
    <t>PV2-N - 100</t>
  </si>
  <si>
    <t>PV2-N - 125</t>
  </si>
  <si>
    <t xml:space="preserve">Prezračevalni kanali okroglega (spiro) preseka izdelani iz pocinkane jeklene pločevine debeline po  SIST EN 1506, razred tesnosti min.B po o SIST EN 12237, vzdolžno zarobljeni ali spiralno spojeni, vključno s spojkami, reducirkami, T-komadi, koleni, obešalnim, pritrdilnim in tesnilnim materialom, z upoštevanim dodatkom za odrez, gumijastimi tesnili:
</t>
  </si>
  <si>
    <t xml:space="preserve">DN 125       </t>
  </si>
  <si>
    <t xml:space="preserve">DN 160    </t>
  </si>
  <si>
    <t>DN 200</t>
  </si>
  <si>
    <t>Izdelek kot npr.: Armaflex AF</t>
  </si>
  <si>
    <t>debelina AF-3 19 mm (vtočni in odtočni zrak)</t>
  </si>
  <si>
    <t>Izdelek kot npr.: Rokwoll Conlit Duct</t>
  </si>
  <si>
    <t>WH25 -Ø100 DBS</t>
  </si>
  <si>
    <t>WH25 -Ø125 DBS</t>
  </si>
  <si>
    <t>WH25 -Ø160 DBS</t>
  </si>
  <si>
    <t>WH25 -Ø200 DBS</t>
  </si>
  <si>
    <t xml:space="preserve">Vstavljiva okrogla požarna loputa z dvema polkržnima lamelama, termičnim člonom in intumiscenčnim materialom v postelji lamel, ki se tesno zapre prehod v primeru požara. Certificirano po EN 15650. Klasificirana po EN 13501-3+A1. Vključno material za montažo (pritrdilni kotniki), protipožarna tesnitev preboja z negorljivim materialom (kamena volna v primeru lahkih sten oziroma malta v primeru trdnih sten) in intumiscenčnim kitom.
</t>
  </si>
  <si>
    <t xml:space="preserve">Izdelek kot npr.: Mandik CFDM </t>
  </si>
  <si>
    <t xml:space="preserve"> Ø100 EIS 90</t>
  </si>
  <si>
    <t xml:space="preserve"> Ø125 EIS 90</t>
  </si>
  <si>
    <t xml:space="preserve">Dušilna ročna loputa namenjena za vgradnjo v prezračevalni kanal okroglega preseka skupaj z ročico in kazalom lege
</t>
  </si>
  <si>
    <t>Ø 125</t>
  </si>
  <si>
    <t>preboj do Ø220 mm</t>
  </si>
  <si>
    <t xml:space="preserve">Oblaganje prezračevalnih kanalov z negorljivimi, ognjevarnimi ploščami iz kalcijevega silikata, vključno z požarno zatesnitvijo prebojev in  spojev. Debeline 40mm. Vključno s potrdilom o ustreznosti izvedbe in materiala. 
</t>
  </si>
  <si>
    <t xml:space="preserve">Zagon in spuščanje v pogon posameznih naprav s strani pooblaščenega osebja, zagon in spuščanje v pogon celotnega prezračevalnega sistema .
</t>
  </si>
  <si>
    <t xml:space="preserve">Meritve dovodnih in odvodnih količin zraka na prezračevalni napravi, prezračevalnih vejah ter distribucijskih elementih, kar opravi pooblaščena organizacija, vključno z izdajo poročila o doseženih rezultatih.
</t>
  </si>
  <si>
    <t>Označitev kanalov in naprav z napisnimi tablicami in cevnimi objemkami, označitev kanalskih razvodov z barvnimi trakovi in oznako smeri pretoka, skladno z zahtevami investitorja ali projektanta</t>
  </si>
  <si>
    <t xml:space="preserve">Pripravljalna dela, zarisovanje, poizkusno obratovanje in vregulacija  sistemov v času zagonskega obratovanja ter zaključna dela .
</t>
  </si>
  <si>
    <t>Hladna in topla sanitarna voda (HSV in TSV) in kanalizacija</t>
  </si>
  <si>
    <t>Vodovod</t>
  </si>
  <si>
    <t xml:space="preserve">Cevi za spajanje s press fittingi s tesnili za uporabo v vodovodnih vodih iz nerjavnega jekla 1.4401 (DIN EN 10088). Skupaj z pritrdilnim in obešalnim negorljivim materialom. Cevi morajo biti ob dobavi očiščene in opremljene s pokrovi, ki preprečujejo vstop umazaniji.
</t>
  </si>
  <si>
    <t>Namenjene za razvode v vertikalnih jaških in razvode od vstopa vodovodne cevi v objekt, do vodovodnega razdelilnika ter za prostor čistil.</t>
  </si>
  <si>
    <t xml:space="preserve">Izdelek kot npr.: Geberit Mapress </t>
  </si>
  <si>
    <t>Postavka vključuje :</t>
  </si>
  <si>
    <t>-fitinge (reducirne in T-kosi, spojke, kolena, prehodni kosi …)</t>
  </si>
  <si>
    <t>-pritrdilni, spojni, podporni material z gumiranimi objemkami z vložki proti tresenju</t>
  </si>
  <si>
    <t>- antikorozijska zaščita cevi, podpor, spojev</t>
  </si>
  <si>
    <t>DN15-18x1,0</t>
  </si>
  <si>
    <t>DN20-22x1,2</t>
  </si>
  <si>
    <t>DN25-28x1,2</t>
  </si>
  <si>
    <t>DN32-35x1,5</t>
  </si>
  <si>
    <t>DN40-42x1,5</t>
  </si>
  <si>
    <t>DN50-54x2,0</t>
  </si>
  <si>
    <t>DN20</t>
  </si>
  <si>
    <t>DN32</t>
  </si>
  <si>
    <t xml:space="preserve">HLADNA VODA </t>
  </si>
  <si>
    <t>DN15-18x1,0 debelina 20mm</t>
  </si>
  <si>
    <t>DN20-22x1,0 debelina 20mm</t>
  </si>
  <si>
    <t>DN25-28x1,2 debelina 20mm</t>
  </si>
  <si>
    <t>DN32-35x1,5 debelina 20mm</t>
  </si>
  <si>
    <t>DN40-42x1,5 debelina 20mm</t>
  </si>
  <si>
    <t>DN50-54x2,0 debelina 30mm</t>
  </si>
  <si>
    <t>HLADNA VODA POD STROPOM GARAŽE</t>
  </si>
  <si>
    <t>DN32-35x1,5 debelina 40mm</t>
  </si>
  <si>
    <t xml:space="preserve">Samoregulirni el. grelni kabel proti zmrzali razvodov sanitarne hladne vode v  garaži, skupaj s tipali, krmilnikom, 10W/m.
</t>
  </si>
  <si>
    <t xml:space="preserve">za cevi DN32-35x1,5 v skupni dolžini </t>
  </si>
  <si>
    <t xml:space="preserve">Difuzijsko tesna večplastna cev (sestavljena iz: PE-RT - vezni sloj - brezšivni aluminij - vezni sloj - PE-RT), namenjena za pitno vodo  skladno s standardom DIN 1988 TRWI. Certifikat vključuje pozitivno ugotovitev za material, da je le ta skladen s higienskimi zahtevami opisanimi v priporočilu KTW (uporaba plastike pri pitni vodi). Cev sestavljena iz brezšivne aluminijaste cevi, ki preprečuje vdiranje kisika in kompenzira povratne sile ter spremembe dolžine pri spreminjanju temperature. Znotraj in zunaj je nameščen sloj iz visokotemperaturno odpornega polietilena (v skladu s standardom DIN 16833). Požarna klasifikacija E v skladu z DIN 13501-1. Debelina izolacije 9 mm in 13mm, toplotna prevodnost λ=0,040 W/m*K. S čvrsto, brezšivno zunanjo folijo v sivi barvi RAL 7004. Oba konca cevi opremljena z zaključno kapo (za higienično tesnjenje v skladu z DIN 806). Maksimalne trajne obratovalne temperature med 0°C in 70°C pri pmax 10bar, Kratkotrajna temperatura, pri kateri bo prišlo do poškodb je 95°C (maksimalno 100 ur v obratovalni življenjski dobi) razred uporabe: 5, vključno s fitingi za kompresijske spoje in pritrdilnim materialom.
</t>
  </si>
  <si>
    <t>Izdelek kot npr.: Uponor Uni Pipe PLUS Thermo izolacija  S10 in S13</t>
  </si>
  <si>
    <t>- fitinge (reducirne in T-kosi, spojke, kolena, prehodni kosi …)</t>
  </si>
  <si>
    <t>- pritrdilni, spojni, podporni material</t>
  </si>
  <si>
    <t>ZA SANITARNO HLADNO VODO (SHV) - izolacija 10mm</t>
  </si>
  <si>
    <t>16x2,0</t>
  </si>
  <si>
    <t>20x2,25</t>
  </si>
  <si>
    <t>25x2,5</t>
  </si>
  <si>
    <t>32x3,0</t>
  </si>
  <si>
    <t>ZA SANITARNO TOPLO VODO (STV) - izolacija 13mm</t>
  </si>
  <si>
    <t>Točno dimenzijo toplotne izolacije se preveri v prilogi tehničnega poročila "toplotna izolacija cevovodov pitne vode v skladu z DIN 1988-200".</t>
  </si>
  <si>
    <t xml:space="preserve">Kroglični ventil za pitno vodo z DVGW testom posebej prilagojen uporabi za pitno vodo. Telo in krogla  narejena iz korozijsko odpornega, na izločanje cinka odpornega brona, tesnjenje vretena z dvema O-tesniloma iz EPDM in ne potrebuje vzdrževanja, kroglično tesnilo je čisti PTFE, krogla z gladko ravno izvrtino, z navojnim priključkom NP16 namenjen za sanitarno vodo do 110°C, skupaj s tesnilnim materialom, prehodnimi in reducirnimi kosi za priklop na cevni razvod.
</t>
  </si>
  <si>
    <t>Izdelek kot npr.: IMI-TA GLOBO D ali ekvivalentno</t>
  </si>
  <si>
    <t>DN15</t>
  </si>
  <si>
    <t xml:space="preserve">Poševnosedežni zaporni ventil posebej prilagojen uporabi za pitno vodo z DVGW certifikatom. Ohišje in zgornji del ventila iz rdeče ali silicijeve litine po DIN EN 1982, deli v stiku z vodo ustrezni za uporabo v instalacijah pitne vode, v skladu z osnovo ocenjevanja  kovin UBA (nemška zvezna agencija za okolje), sedež in enota ventila iz nerjavečega jekla, z vretenastim prenosom in indikatorjem odprto / zaprto, ročka z izmenljivo oznako zelena / rdeča, s čepom za praznenje 1/4'', delovni tlak max.: 16 bar (PN 16), delovna temperatura max.: 90 °C, z DVGW oznako, skupaj s tesnilnim materialom, prehodnimi in reducirnimi kosi za priklop na cevni razvod s press fittingi.
</t>
  </si>
  <si>
    <t>Izdelek kot npr.: Viega Easytop 2237.2</t>
  </si>
  <si>
    <t xml:space="preserve">Povratni ventil (narejen iz korozijsko odpornega, na izločanje cinka odpornega brona) z navojnim priključkom NP16 namenjena za sanitarno vodo do 110°C, skupaj s tesnilnim materialom, prehodnimi in reducirnimi kosi za priklop na cevni razvod.
</t>
  </si>
  <si>
    <t xml:space="preserve">Izdelek kot npr.: CALEFFI 304560 </t>
  </si>
  <si>
    <t xml:space="preserve"> DN15 (1/2")</t>
  </si>
  <si>
    <t xml:space="preserve"> DN20 (3/4")</t>
  </si>
  <si>
    <t>Izdelek kot npr.: Reflex Refix DD</t>
  </si>
  <si>
    <t xml:space="preserve">Izdelek kot npr.: Zilmet Hydro-pro </t>
  </si>
  <si>
    <t xml:space="preserve">Varnostni ventil na vzmet in prirobničnim priključkom NP16, skupaj z atestno dokumentacijo, navojnimi privijali, reducirnimi kosi, tesnili in vijaki
</t>
  </si>
  <si>
    <t>Izdelek kot npr.: CALEFFI 531510 VARNOSTNI VENTIL 1/2'' 10 bar</t>
  </si>
  <si>
    <t xml:space="preserve">DN15/20 NP16, za nadtlak odpiranja 10,0 bar </t>
  </si>
  <si>
    <t>Tlačni električni grelnik vode volumna V = 50L, 10Bar, s tedensko programsko uro,  Pel&lt;1,9kW 230V/50Hz, ustrezno izoliran, vključno z magnezijevo anodo ter s pritdilnim in tesnilnim materialom</t>
  </si>
  <si>
    <t>Izdelek kot npr.:  Ariston VELIS TECH wi-fi</t>
  </si>
  <si>
    <t xml:space="preserve">Avtomatska dvojna paralelna ionska mehčalna naprava z volumetričnim in časovnim krmiljenjem, namenjena pripravi sanitarne pitne vode. Vsaka enota ima svojo solno posodo iz visoko odpornega polietilena (HDPE) in krmilnik, za neprekinjeno dobavo mehke vode. Krmilnika sta povezana s komunikacijskim kablom, ki uravnava medsebojno delovanje obeh naprav. Vključno s trojnim  obvodnim sistemom z enotnim priključkom iz PVC-U materiala,  By-pass ventilom s funkcijo prilagajanja izhodne trdote vode, vključno z:
2 x Avtomatski krmilni glavi
Rezervoar za solnico (HDPE): 2 x 200 L
Cevi za povezavo krmilne glave in solnika
Solnik z varovalnimi element
Velikost priklopa: 6/4” (DN 50)
Pretok vode (min/nor): 0,2 - 10 m3/h (max.)
Količina ionske mase: 2x 112,5 L
Volumen rezervoarja za solnico: 2x 200 L
Kapaciteta: 2 x 392 m3 x °dH
Poraba soli: 16,8 - 24,8 kg/regeneracija
Delovni tlak: 1,5 - 6 bar
Delovna temperatura: max. 40 °C
Vključno z:
</t>
  </si>
  <si>
    <t xml:space="preserve">- nepovratnimi in zapornimi ventili, navojnimi privijali, prehodnimi in spojnimi kosi, tesnilnim in pritrdilnim materialom.
</t>
  </si>
  <si>
    <t>- 2 kos dezinfektor za mehčalne naprave , 1 kos set za merjenje trdote vode (indikator+titrant)</t>
  </si>
  <si>
    <t>- s prvim polnjenjem tabletirana soli za regeneracijo ionskih izmenjevalcev, 250 kg</t>
  </si>
  <si>
    <t xml:space="preserve"> '- zagonom in meritvami kvalitete vode</t>
  </si>
  <si>
    <t>Izdelek kot npr.:  MESEC Bi2M 120</t>
  </si>
  <si>
    <t xml:space="preserve">Avtomatski motorni samočistilni filter DN40, 30 mikron inox AISI 316 filter mrežica, časovna avtomatika za aktivacijo čiščenja filtra, mehanizem izpiranja: protitočni vodni curek, čistilne ščetke v filtru izdelane iz posebnih posrebrenih najlonskih vlaken, ki zagotavljajo bakteriostatične pogoje v filtrirnem sistemu, temperatura 5-40°C, delovni tlak 1,5-16 bar, kapaciteta (dp=0,2/0,5bar) 12 - 22 m3/h , 230VAC, 50Hz
Vključno z zagonom naprave, izvedbo By-pass linije, navojnimi privijali, prehodnimi in spojnimi kosi, tesnilnim in pritrdilnim materialom.
</t>
  </si>
  <si>
    <t>Izdelek kot npr.:  MESEC PuliMATIC FT366 6/4" DN40</t>
  </si>
  <si>
    <t>Konzolna keramična WC školjka po izboru arhitekta, kot npr. Laufen pro, vključno z:</t>
  </si>
  <si>
    <t>1 kos podometni izplakovalnik vključno z nosilno konstrukcijo iz jeklenih profilov in oblogo z mavčnimi ploščami (Geberit Duofix ali enakovredno) 6 l vode za polno splakovanje in ne več kot 3 l za delno splakovanje, dvostopenjska tipka za proženje vode Geberit Bolero</t>
  </si>
  <si>
    <t>1 kos sedežna deska s pokrovom počasno zapiranje</t>
  </si>
  <si>
    <t xml:space="preserve">1 kos obešalo za toaletni papir </t>
  </si>
  <si>
    <t>1 kos WC ščetka - zidna</t>
  </si>
  <si>
    <t xml:space="preserve">1 kos obešalo za obleke-nosilec </t>
  </si>
  <si>
    <t>komplet pritrdilni material in nosilna podkonstrukcija</t>
  </si>
  <si>
    <t>Umivalnik velikosti 600x550mm po izboru arhitekta kot npr. Laufen pro liberty, z možnostjo vgradnje stoječe mešalne baterije, vključno z</t>
  </si>
  <si>
    <t>1 kos mešalna armatura za umivalnik, vložki za vodovodne pipe morajo prihraniti vsaj 50 % vode v primerjavi zobičajnimi pipami, max. 6l/min brez oz. 8l/min z omejevalnikom pretoka</t>
  </si>
  <si>
    <t>1 kos instalacijski element za umivalnik s pritrdilnim in tesnilnim materialom</t>
  </si>
  <si>
    <t xml:space="preserve">1 kos krom odtočno pretočna garnitura </t>
  </si>
  <si>
    <t>1 kos ogledalo z brušenimi robovi</t>
  </si>
  <si>
    <t xml:space="preserve">1 kos podajalnik za brisače </t>
  </si>
  <si>
    <t>1 kos milnik</t>
  </si>
  <si>
    <t>Umivalnik velikosti 400x350mm po izboru arhitekta, z možnostjo vgradnje stoječe mešalne baterije, vključno z</t>
  </si>
  <si>
    <t>1 kos  mešalna armatura za umivalnik, vložki za vodovodne pipe morajo prihraniti vsaj 50 % vode v primerjavi z običajnimi pipami, max. 6l/min brez oz. 8l/min z omejevalnikom pretoka</t>
  </si>
  <si>
    <t xml:space="preserve">1 kos sifon v krom izvedbi </t>
  </si>
  <si>
    <t>Set trokadero za prostor čistil sestavljen iz:</t>
  </si>
  <si>
    <t>- Trokadero iz bele sanitarne keramike s hrbtnim iztokom DN 90, z nagibno rešetka iz nerjavnega jekla, z blažilniki</t>
  </si>
  <si>
    <t xml:space="preserve">Izdelek kot npr.:proizvod Geberit Publica </t>
  </si>
  <si>
    <t xml:space="preserve">- Nosilni element za montažo trokadera s podometnim splakovalnikom za enokoličinsko, dvokoličinsko ali start / stop splakovanje z aktiviranjem spredaj, s samonosnim prašno barvanim ogrodjem nastavljivim po višini in vrtljivim lokom za priključitev na kanalizacijo, 
2x armaturni priključni koleni 1/2" - DN15, priključno koleno Ø90 + prehodna spojka na Ø110m, skupaj s sidri za pritrditev in tesnilnim materialom. V sestavi:
</t>
  </si>
  <si>
    <t>Izdelek kot npr.:proizvod Geberit tip Duofix  model 111.565.00.1</t>
  </si>
  <si>
    <t>- Tipka izdelek kot npr.: Geberit Sigma 30</t>
  </si>
  <si>
    <t xml:space="preserve">- zidne kromirane medeninaste enoročne mešalne baterije DN 15 za trokadero z dolgim izpustom in ročnim tušem z držalom </t>
  </si>
  <si>
    <t>- izplakovalnega ventila s kromirano izplakovalno cevjo</t>
  </si>
  <si>
    <t>komplet s pritrdilnim in tesnilnim materialom</t>
  </si>
  <si>
    <t>Pločevinasti umivalnik, beli, 1.klasa, dimenzije 470x345 mm za vgradnjo v prostor čistil</t>
  </si>
  <si>
    <t>1 kos zidna enoročna mešalna baterija z gibljivim izlivom, verižico in zamaškom, max. 6l/min brez oz. 8l/min z omejevalnikom pretoka</t>
  </si>
  <si>
    <t>1 kos sifon</t>
  </si>
  <si>
    <t>Priključek za pomivalno korito kuhinje sestoječ iz:</t>
  </si>
  <si>
    <t>- 2 x enojni baterijskega priključka za Alumplast cevi DN20 (20x2,25) -  DN15 (1/2'’) za montažo na nosilno ploščo (hladna voda)</t>
  </si>
  <si>
    <t>- 2 x kotni ventil DN 15 za NP10, za priključitev sanitarnih armatur iz medenine, kromiran z okrasno rozeto, namenjen za pitno vodo, skupaj s tesnilnim materialom in veznima cevkama</t>
  </si>
  <si>
    <t xml:space="preserve">- nosilne plošče za pritrditev dveh baterijskih priključkov </t>
  </si>
  <si>
    <t>- PVC sifona DN 40/50 z rozeto skupaj s priključkom za odtok pomivalnega stroja</t>
  </si>
  <si>
    <t>- PVC odtočne garniture DN 40</t>
  </si>
  <si>
    <t>vključno ves tesnilni in pritrdilni material</t>
  </si>
  <si>
    <t>Priključitev vodovodne instalacije na pred fabricirano kopalnico:
-	2x DN 20 (1x hladna voda in 1x topla voda) za potrebe kopalnice
Vključno z vsem tesnilnim in pritrdilnim materialom.</t>
  </si>
  <si>
    <t>Priključek za pralni stroj sestoječ iz:</t>
  </si>
  <si>
    <t>- 1x enojni baterijskega priključka za Alumplast cevi DN20 (20x2,25) -  DN15 (1/2'’) za montažo na nosilno ploščo (hladna voda)</t>
  </si>
  <si>
    <t>- 1 x kotni ventil DN 15 za NP10, za priključitev sanitarnih armatur iz medenine, kromiran z okrasno rozeto, namenjen za pitno vodo, skupaj s tesnilnim materialom in veznima cevkama</t>
  </si>
  <si>
    <t xml:space="preserve">- nosilna plošča za pritrditev baterijskih priključkov </t>
  </si>
  <si>
    <t xml:space="preserve">- Kompletirni vgradni set, za priključitev pralnega  stroja. Vložek smradne zapore in varovalo povratnega toka montiran v vgrajeni gradbeni set dostopen za vzdrževanja, vključno z pokrovom iz nerjavečega jekla, priključno koleno in navojni obroč; priključek na kanalizacijo DN40/DN50, priključek na pralni stroj za gumi cev natična 3/4"
Izdelek kot npr.: proizvod HL4000
</t>
  </si>
  <si>
    <t xml:space="preserve">U-baterijski priključek S-Press izdelan iz galvansko kositrane medenine, za pritrditev na steno ali proti vrtenju zaščiteno pritrditev na MLCP montažne kotnike in plošče. S fiksno vstavljenima zatisnima pušama, barvno označenima plastičnima obročkoma, oznako zatisnjenosti in funkcijo varnosti pri tlačnem preizkusu. Zatisnjenje brez posnetja cevi. Notranji navoj izdelan v skladu s standardom DIN EN 10226-1. Vključno z navojnim čepom DN15 (za opcijo s pralnim strojem v kuhinji).
</t>
  </si>
  <si>
    <t xml:space="preserve">Izdelek kot npr.: Uponor Smart Aqua U-baterijski priključek </t>
  </si>
  <si>
    <t>20x2,5 - DN15 - 20x2,5</t>
  </si>
  <si>
    <t xml:space="preserve">Stanovanjski vodomer DN20,  Qn=2,5 m3/h z radijskim modulom za daljinsko odčitavanje porabe vode, za horizontalno ali vertikalno vgradnjo, vključno s sponjico 20x25mm Ms z luknjami za plombiranje števca.  </t>
  </si>
  <si>
    <t>Izdelek kot npr.: Allmess EVK 5/130-V-20MM QN2,5</t>
  </si>
  <si>
    <t xml:space="preserve">Izdelava prebojev skozi betonske in zidane stene ter stropove z vrtanjem, izdelava različnih utorov in druga pomožna gradbena dela za nemoteno izvedbo instalacij vodovoda.
</t>
  </si>
  <si>
    <t>luknje do fi 100 mm</t>
  </si>
  <si>
    <t>Nosilne cevne podpore in konzole za nerjaveče cevi hladne in tople vode sestavljene iz nosilnih pocinkanih tirnic z zaključnimi čepi, navojnih pocinkanih palic s pritrdilnim materialom, dvotočkovnih pocinkanih držal z gumi objemkami, iz  standardnega podpornega materiala kot npr. Sikla ali enakovredno, skupaj s pritrdilnim materialom v skupni masi</t>
  </si>
  <si>
    <t>Priključitev interne vodovodne instalacije za objekt na javno vodovodno omrežje pred objektom. Komplet z vsem tesnilnim in pritrdilnim materialom.</t>
  </si>
  <si>
    <t>Členkasto tesnilo za vgradnjo pri prehodu vodovodne ali kanalizacijske cevi skozi steno. Komplet z vsem pritrdilnim in tesnilnim materialom.</t>
  </si>
  <si>
    <t>za cev d63</t>
  </si>
  <si>
    <t xml:space="preserve">Dobava  in montaža prehodnega kosa z navojnim priključkom za cev PE d63/DN 50, komplet s spojnim, tesnilnim in pritrdilnim materialom 
</t>
  </si>
  <si>
    <t>Razkuževanje po SIST EN 806-4: 2010 (točka 6.4 in izpiranje vodovodne instalacije po SIST EN 806-4: 2010 (točka 6.2), izvedba dezinfekcije in bakteriološke analize (velja za celoten objekt), kar izdela pooblaščena organizacija in izda končno potrdilo o analizi vzorca</t>
  </si>
  <si>
    <t>Notranja Kanalizacija</t>
  </si>
  <si>
    <t>Izdelek kot npr.: Geberit Silent-PP</t>
  </si>
  <si>
    <t xml:space="preserve">PP50 </t>
  </si>
  <si>
    <t xml:space="preserve">PP75 </t>
  </si>
  <si>
    <t>PP100</t>
  </si>
  <si>
    <t xml:space="preserve">Fleksibilni izolacijski cevaki z zaprto celično strukturo za zmanjševanje hrupa in preprečevanja nastajanja kondenzacije na plastičnih kanalizacijskih ceveh. Material polietilenska pena PEF v skladu z EN14313, samolepljiva prevleka na trakovih z mrežasto strukturo prekrita s PE folijo. Požarna klasifikacija E v skladu z DIN 13501-1. Debelina izolacije 9mm, toplotna prevodnost λ=0,045 W/m*K, dušenja prenosa zvoka po plastičnih ceveh &lt;12dB(A), vključno s samolepilnim trakom. 
</t>
  </si>
  <si>
    <t>Izdelek kot npr.: Tubolit AR Fonowave za cevi dimenzij:</t>
  </si>
  <si>
    <t>PP75</t>
  </si>
  <si>
    <t>Izdelek kot npr.: Valsir Triplus</t>
  </si>
  <si>
    <t>PP40 za odzračenje dolgih vodov</t>
  </si>
  <si>
    <t xml:space="preserve">Duktilne (LTŽ) kanalizacijske  cevi, izdelanih po standardu EN 877. Spoji se izvedejo s standardnimi objemkami iz nerjavečega jekla 1.4510 z EPDM ali NBR tesnili. Vsi prehodi in odcepni kosi so 45°. Polagajo se z min. padcem 1% proti zunanjim kanalizacijskim jaškom, vključno s prehodnimi kosi, spojnim, tesnilnim in pritrdilnim materialom-obešali.
</t>
  </si>
  <si>
    <t>Izdelek kot npr.: cevi PAM S-PIPES</t>
  </si>
  <si>
    <t>DN 75</t>
  </si>
  <si>
    <t>DN 125</t>
  </si>
  <si>
    <t>DN 150</t>
  </si>
  <si>
    <t xml:space="preserve">Duktilni (LTŽ) čistilni kos, vključno s prehodnimi kosi, spojnim, tesnilnim in pritrdilnim materialom-obešali.
</t>
  </si>
  <si>
    <t>Izdelek kot npr.: PAM S-PIPES</t>
  </si>
  <si>
    <t xml:space="preserve">PP (polipropilenske) kanalizacijske cevi z obojko in gumi tesnili (s spojko), tesnilo iz EPDM, vključno z izoliranimi protihrupnimi cevnimi objemkami. 
Za odvod kondenzata iz klimatskih naprav
Vključno z protikondenčno toplotno izolacijo debeline 6mm v dolžini 4m od priklopa na klimatsko napravo. 
</t>
  </si>
  <si>
    <t>PP20</t>
  </si>
  <si>
    <t>PP32</t>
  </si>
  <si>
    <t>PP40</t>
  </si>
  <si>
    <t>Priključitev fekalne kanalizacije na pred fabricirano   kopalnico:
-1 x Ø110 vključno z PE WC lok Ø90 z gumi tesnilom 
-3 x Ø50
Vključno z vsem tesnilnim in pritrdilnim materialom.</t>
  </si>
  <si>
    <t>Priključitev fekalne kanalizacije na trokadero in umivalnik v prostoru čistila:
-1 x Ø110
-1 x Ø50
Vključno z vsem tesnilnim in pritrdilnim materialom.</t>
  </si>
  <si>
    <t xml:space="preserve">Strešne zaključne kape na odzračnih vodih kanalizacije (tip in izvedbo je potrebno uskladiti z izvajalcem strešne izolacije)
</t>
  </si>
  <si>
    <t>Ø75</t>
  </si>
  <si>
    <t>Ø110</t>
  </si>
  <si>
    <t xml:space="preserve">Cevni prezračevalnik DN75/90/110, ustrezen EN12380 A1, masivno gumijasto membrano, integrirano toplotno izolacijo in ustničnim tesnilom. Primeren za montažo na natične objemke DN90 ter posnete konce plastičnih in litih cevi DN75/110.
</t>
  </si>
  <si>
    <t>Izdelek kot npr.: HL901 - Ø75</t>
  </si>
  <si>
    <t xml:space="preserve">Horizontalni pretočni talni odtok DN50 s tesnilno prirobnico, sifonskim vložkom z zaporo povratnega toka, stranskim dotokom DN40/50, skrajšljivim okvirnim nastavkom 14-74mm/ 147x147mm in nerjavečo jekleno rešetko 140x140mm. Vključno s pritdrilnim in tesnilnim materialom.
</t>
  </si>
  <si>
    <t>Izdelek kot npr.: HL300-3020</t>
  </si>
  <si>
    <t>Čistilni kos iz PP vključno s spojnim, tesnilnim in pritrdilnim materialom (za horizontalne in vertikalne odtočne cevi)</t>
  </si>
  <si>
    <t>PP70</t>
  </si>
  <si>
    <t>PP110</t>
  </si>
  <si>
    <t xml:space="preserve">Izdelava prebojev skozi betonske in zidane stene ter stropove z vrtanjem, izdelava različnih utorov in druga pomožna gradbena dela za nemoteno izvedbo instalacij kanalizacije.
</t>
  </si>
  <si>
    <t>luknje do fi 150 mm</t>
  </si>
  <si>
    <t>luknje do fi 180 mm</t>
  </si>
  <si>
    <t xml:space="preserve">Požarna objemka z evropskim tehničnim soglasjem, v prebojih sten in tal požarnih sektorjev, za plastične cevi premera 32-160 mm, primerno za uporabo v odprtinah v betonu, plinobetonu, opeki in suhomontažnih elementih. Vključno z obdelavo preboja s požarno malto klase A1 po standardu EN 13501-1. Vključno s potrdilom in trajno označbo izvedbe.
</t>
  </si>
  <si>
    <t>Izdelek kot npr.: Hilti objemka CFS-C + malta CFS-M RG</t>
  </si>
  <si>
    <t xml:space="preserve">za nazivni premer cevi 40mm </t>
  </si>
  <si>
    <t xml:space="preserve">za nazivni premer cevi 50mm </t>
  </si>
  <si>
    <t xml:space="preserve">za nazivni premer cevi 75mm </t>
  </si>
  <si>
    <t xml:space="preserve">za nazivni premer cevi 110mm </t>
  </si>
  <si>
    <t xml:space="preserve">Nosilne cevne podpore in konzole za nerjaveče cevi hladne in tople vode sestavljene iz nosilnih pocinkanih tirnic z zaključnimi čepi, navojnih pocinkanih palic s pritrdilnim materialom, dvotočkovnih pocinkanih držal z gumi objemkami, iz  standardnega podpornega materiala kot npr. Sikla ali enakovredno, skupaj s pritrdilnim materialom v skupni masi.
</t>
  </si>
  <si>
    <t>Izpiranje cevovodov z vodo</t>
  </si>
  <si>
    <t>Zunanja kanalizacija</t>
  </si>
  <si>
    <t xml:space="preserve">Kanalizacijske cevi za ulično kanalizacijo iz PVC-U togostni razred SN4 Dimenzije cevi ustrezajo SIST EN 1401-1 in SIST EN 13476-1 standardom. Spajanje z vstavljanjem vtičnega konca v oglavek z utorom in z integriranim gumenim tesnilom.
</t>
  </si>
  <si>
    <t xml:space="preserve">Izdelek kot npr.:Stigma PVC UK </t>
  </si>
  <si>
    <t>Ø75-110 za odvod kondenzata</t>
  </si>
  <si>
    <t>Ø150</t>
  </si>
  <si>
    <t xml:space="preserve">Kanalizacijske fazonski kosi za cevi za ulično kanalizacijo iz PVC-U togostni razred SN4 Dimenzije cevi ustrezajo SIST EN 1401-1 in SIST EN 13476-1 standardom. Spajanje z vstavljanjem vtičnega konca v oglavek z utorom in z integriranim gumenim tesnilom.
</t>
  </si>
  <si>
    <t>Kolena, R kosi, odcepi, sifonska kolena, z objemkami, držali in tesnili  v vrednosti 50% stroškov cevi.</t>
  </si>
  <si>
    <t xml:space="preserve">Izvedba priključka kanalizacijske cevi na revizijske jaške </t>
  </si>
  <si>
    <t xml:space="preserve">Izvedba priključka kanalizacijske cevi kondenzata na ponikovalne jaške </t>
  </si>
  <si>
    <t>Požarna oprema</t>
  </si>
  <si>
    <t xml:space="preserve">Euro zidna hidrantna omarica izdelana po SISt EN 671-1 z oznako CE za vgradno v zid z 30m, gumi cevi na navijalnem bobnu, D-ročnikom in gasilskim ventilom, skupaj s pritrdilnim materialom.
</t>
  </si>
  <si>
    <t xml:space="preserve">Aparati za suho gašenje vgrajeni v omarice za aparate
</t>
  </si>
  <si>
    <t>6 EG (ABC)</t>
  </si>
  <si>
    <t>5 EG (CO2)</t>
  </si>
  <si>
    <t>Splošne postavke</t>
  </si>
  <si>
    <t>Izpiranje cevovoda s polnitvijo in odzračenjem, izvede upravljalec mreže</t>
  </si>
  <si>
    <t xml:space="preserve">Izpiranje, vodenje zapisnika </t>
  </si>
  <si>
    <t>Izvedba tlačnega preizkusa, vključno s polnitvijo, odzračenjem in izpiranjem cevovoda. Preizkus se izvede sektorsko in končno pri tlaku 10 bar, vodenje zapisnika</t>
  </si>
  <si>
    <t>Dobava in pritrditev samolepilnih puščic za označitev smeri pretoka ter z napisom vrste medija.</t>
  </si>
  <si>
    <t>Kontrola delovanja notranje in zunanje hidrantne mreže z izdajo poročila</t>
  </si>
  <si>
    <t>Izdelava funkcionalnih shem vodovodnega sistema za izobešanje na vidno mesto na ustrezen trajni način (uokvirjeno in zastekljeno ali kaširano)</t>
  </si>
  <si>
    <t>Izdelava DZO dokazila o zanesljivosti objekta za strojne naprave in napeljave</t>
  </si>
  <si>
    <t>5 zank</t>
  </si>
  <si>
    <t>PV2-N - 200</t>
  </si>
  <si>
    <t>preboj do 300x150 mm</t>
  </si>
  <si>
    <t xml:space="preserve">Prezračevalni kanali - pravokotnega ipreseka izdelani iz pocinkane jeklene pločevine debeline po SIST EN 1505 , tlačne stopnje L : +1000/-500 Pa, razred tesnosti C po EN 1507, oblike F (vzdolžno zarobljeni), med seboj prirobnično ali s spojnimi kosi spojeni, skupaj z vodilnimi usmerniki v lokih po EN1505  in fazonskimi kosi. Debelina pločevine glede na nazivni velikost:
</t>
  </si>
  <si>
    <t>za 250 ≤ a ≤ 500 mm ; d= 0,7 mm</t>
  </si>
  <si>
    <t>debelina AF-3 19 mm (kanali, ki potekajo v izolacijsko inštalacijski ravnini talne plošče pritličja)</t>
  </si>
  <si>
    <t xml:space="preserve"> Ø160 EIS 90</t>
  </si>
  <si>
    <t xml:space="preserve"> Ø200 EIS 90</t>
  </si>
  <si>
    <t>Ø 75-80</t>
  </si>
  <si>
    <t xml:space="preserve">Priklop horizontalnih prezračevalnih cevi na vertikalne prezračevalne cevi zajete v predfabriciranih jaških, vključno s koleni,  spojni in tesnilni material.
</t>
  </si>
  <si>
    <t xml:space="preserve">Difuzijsko tesna večplastna cev (sestavljena iz: PE-RT II / Al / PE-RT II), namenjena za pitno vodo  skladno s standardom DIN 1988 TRWI. Certifikat vključuje pozitivno ugotovitev za material, da je le ta skladen s higienskimi zahtevami opisanimi v priporočilu KTW (uporaba plastike pri pitni vodi). Cev sestavljena iz brezšivne aluminijaste cevi, ki preprečuje vdiranje kisika in kompenzira povratne sile ter spremembe dolžine pri spreminjanju temperature. Znotraj in zunaj je nameščen sloj iz visokotemperaturno odpornega polietilena (v skladu s standardom DIN 16833). Oba konca cevi opremljena z zaključno kapo (za higienično tesnjenje v skladu z DIN 806). Maksimalne trajne obratovalne temperature med 0°C in 70°C pri pmax 10bar, Kratkotrajna temperatura, pri kateri bo prišlo do poškodb je 95°C (maksimalno 100 ur v obratovalni življenjski dobi) razred uporabe: 5, vključno s fitingi za kompresijske spoje in pritrdilnim materialom.
</t>
  </si>
  <si>
    <t>Namenjene za razvode, ki potekajo v izolacijski ravnini talne plošče pritličja do vertikalnih jaškov.</t>
  </si>
  <si>
    <t>Izdelek kot npr.: Geberit Flowfit</t>
  </si>
  <si>
    <t>-fitinge (reducirni kosi, spojke, kolena, prehodni kosi …)</t>
  </si>
  <si>
    <t>DN32-Ø40x3,0 (s PEF izolacijo 13mm z zaščitno prevleko iz folije)</t>
  </si>
  <si>
    <t>PP90</t>
  </si>
  <si>
    <t>Ø90</t>
  </si>
  <si>
    <t>STOJNO INSTALACIJSKA DELA</t>
  </si>
  <si>
    <t xml:space="preserve">Izdelek kot npr.: Uponor Multi dodatek za estrih VD 450 </t>
  </si>
  <si>
    <t>Požarna loputa pravokotnega, oziroma okroglega preseka</t>
  </si>
  <si>
    <t>Vodovodni priključek</t>
  </si>
  <si>
    <t>Zemeljska dela</t>
  </si>
  <si>
    <t>Zakoličba osi cevovoda z zavarovanjem osi,  oznako vozlišč, odcepov in zakoličba mesta povezave na obstoječi cevovod ter vris v kataster in izdelava geodetskega posnetka</t>
  </si>
  <si>
    <t>Priprava gradbišča, odstranitev eventuelnih ovir in ureditev delovnega platoja. Po končanih delih se gradbišče pospravi in vzpostavi v prvotno stanje</t>
  </si>
  <si>
    <t>Zavarovanje gradbišča kot so letve, opozorilne vrvice, znaki. Po končanih delih se signalizacija odstrani.</t>
  </si>
  <si>
    <t xml:space="preserve">Zakoličba obstoječih komunalnih vodov s strani predstavnikov prizadetih komunalnih organizacij
</t>
  </si>
  <si>
    <t>Določitev nivoja za merjenje globine izkopa in polaganje cevovoda</t>
  </si>
  <si>
    <t>Strojni in delno ročni izkop jarka globine do 2,0m. Brežine se izvaja v naklonu 60°, širina dna izkopa je 50cm.</t>
  </si>
  <si>
    <t>80% strojnega izkopa</t>
  </si>
  <si>
    <t>20% ročnega izkopa</t>
  </si>
  <si>
    <t>Ročno planiranje dna jarka s točnostjo do 3cm v projektiranem padcu</t>
  </si>
  <si>
    <t>Izdelava peščenega nasipa za izravnavo dna jarka debeline cca 10cm, 2 x sejanim peskom</t>
  </si>
  <si>
    <t xml:space="preserve">Nabava in transport materiala za izdelavo nasipa nad položeno cevjo. Na nasip za izravnavo jarka se izvede 3-5cm debel nasip za poravnavo tal v katerega si cev izdela ležišče. Obsip cevi se izvaja v slojih po 15-20cm istočasno na obeh straneh cevi. Obsip cevi je treba skrbno utrditi, da bo preprečeno poznejše posedanje terena nad izskopom. Zasipi vodovodnih cevi morajo biti sproti vibracijsko utrjevani v slojih deb. 30-40cm. Debelina utrjevanja nikakor ne sme biti večja od 50cm. Paziti je potrebno, da se cev ne premakne iz lezišča. Obsip in nasip se utrjujeta po standardnem Proktorjevem postopku do 90% trdnosti. Obsipni material je 2 x sejani pesek.
</t>
  </si>
  <si>
    <t xml:space="preserve">Zasipavanje vodovodnega jarka z izkopanim materialom s komprimiranjem zemljine v slojih po 20cm
</t>
  </si>
  <si>
    <t>Odvoz odkopanega materiala s kamionom kiperjem z začasne gradbiščne deponije na trajno gradbeno deponijo s plačilom deponije, z nakladanjem, razkladanjem, razginjanjem</t>
  </si>
  <si>
    <t xml:space="preserve">Dobava in montaža polietilenskih cevi PE100 d63 x 4,7 mm- 2" PN 12,5 bar. Cevi za pitno vodo, po ISO 4427 in SIST EN 12201, vključno z raznosom in polaganjem v jarek, s spojnimi kosi
</t>
  </si>
  <si>
    <t>PE100 d50 x 4,6 mm- 6/4" PN 12,5 bar</t>
  </si>
  <si>
    <t>PE100 d63 x 4,7 mm- 2" PN 12,5 bar</t>
  </si>
  <si>
    <t xml:space="preserve">Volumetrični vodomer DN40 - 16 m3/h vključno s krogelno pipo DN40 pred in za števcem (merni set distributerja) in vodomernim PP jaškom ᶲ1000mm, omogoča lahek dostop, zaščito in nadzor nad števcem, PP rebrasto telo jaška omogoča toplotno izolacijo ter dobro ubodno togost,  z možnostjo daljinskega odčitavanja
</t>
  </si>
  <si>
    <t xml:space="preserve">Reducirni ventil - regulator tlaka za pitno vodo, z prirobničnim priključkom, s protirirobnico, skupaj s tesnilnim materialom, vstopni tlak od 2,5 bar do max 16 bar (PN16), nastavljiv tlak od 1,5 bar do 6 bar, max. temperatura medija do 75°C, membranski regulator, dolžine v skladu z DIN EN 558-1, skladno z direktivo o tlačni opremi 97/23/EG (CE)
</t>
  </si>
  <si>
    <t>Izdelek kot npr.: DRV 502 DN50</t>
  </si>
  <si>
    <t>Nepoovratni ventil z prirobničnim priključkom, s protirirobnico, skupaj s tesnilnim materialom</t>
  </si>
  <si>
    <t xml:space="preserve">Zobata spojka
</t>
  </si>
  <si>
    <t>DN50/PEd63</t>
  </si>
  <si>
    <t>Navrtni zasun za LTŽ cevi , montaža na javni vodovod DN250, izhod 6/4", ohišje iz nodularne litine GGG50, epoksi prašno zaščiteno po EWS postopku, primeren za vgradnjo pod tlakom, integrirana zapora v ohišju, priključkek 6/4”, enostavna vgradnja brez dodatnega orodja, pridobljen DVGW in GSK certifikat, streme iz nerjavnega jekla vulkaniziranega v gumo, tesnila iz EPDM gume po DVGW W270. Skupaj z teleskopsko vgradbeno garnituro in cestno kapo,  ter montažno betonsko podložko za zasun.</t>
  </si>
  <si>
    <t>Izdelek kot npr.: Vodotehnik 250 6/4” ZIK 46</t>
  </si>
  <si>
    <t>Priključno koleno za navrtni zasun, material GGG50 epoxi prašno barvano po EWS postopku z GSK certifikatom, vrtljivo koleno z navojem za cev PE DN63</t>
  </si>
  <si>
    <t>Izdelek kot npr.: Vodotehnik PE DN63</t>
  </si>
  <si>
    <t>Alkaten-redukcija iJOINT PP/NBR PN16, NBR tesnilo za pitno vodo</t>
  </si>
  <si>
    <t>Izdelek kot npr.:  GF iJOINT PP/NBR PN16 PE d63-50</t>
  </si>
  <si>
    <t>Prehodni kos PE/nerjavno jeklo</t>
  </si>
  <si>
    <t>PEd63/DN50</t>
  </si>
  <si>
    <t>Izdelava prebojev fi 80 za prehod cevi PEd63 skozi zunanjo steno, skupaj s trajnim elastičnim materialom za tesnenje prebojev</t>
  </si>
  <si>
    <t xml:space="preserve">Vodovodni priključek z vodomerjem </t>
  </si>
  <si>
    <t>Dezinfekcija cevovoda s polnitvijo, kloriranjem in končnim izpiranjem cevovoda, izvede pooblaščena organizacija, vodenje zapisnika</t>
  </si>
  <si>
    <t>Dezinfekcija, vodenje zapisnika</t>
  </si>
  <si>
    <t>Izvedba mikrobiološke in kemijske analize pitne vode, izvede pooblaščena organizacija</t>
  </si>
  <si>
    <t xml:space="preserve">Analiza vzorca </t>
  </si>
  <si>
    <t>Izvedba geodetskega posnetka cevovoda, hišnega priključka in izdelava izvedbene dokumentacije</t>
  </si>
  <si>
    <t>Posnetek cevovoda</t>
  </si>
  <si>
    <t>Splošne postavke skupaj:</t>
  </si>
  <si>
    <t>Požarna oprema skupaj:</t>
  </si>
  <si>
    <t>Zunanja kanalizacija skupaj:</t>
  </si>
  <si>
    <t>Notranja Kanalizacija skupaj:</t>
  </si>
  <si>
    <t>Vodovod skupaj:</t>
  </si>
  <si>
    <t>Prezračevanje hodnikov shramb in ostalih prostorov skupaj:</t>
  </si>
  <si>
    <t>Prezračevanje stanovanj skupaj:</t>
  </si>
  <si>
    <t>Talno ogrevanje skupaj:</t>
  </si>
  <si>
    <t>Vir ogrevanja in instalacije skupaj:</t>
  </si>
  <si>
    <t>Zemeljska dela skupaj:</t>
  </si>
  <si>
    <t>Vodovodni priključek z vodomerjem  skupaj:</t>
  </si>
  <si>
    <t>Teže gotovih kopalnic po tipih:</t>
  </si>
  <si>
    <t>TIP 1: 5.900,00 kg</t>
  </si>
  <si>
    <t>TIP 2: 5.900,00 kg</t>
  </si>
  <si>
    <t>FINALNI TLAK LOŽ IN TERAS - KERAMIKA</t>
  </si>
  <si>
    <t>Finalna oblaga - keramika lož</t>
  </si>
  <si>
    <t>Finalna oblaga - keramika teras</t>
  </si>
  <si>
    <t>Izvedba talne keramike na ložah in terasah, po načrtu tlakov iz keramike proizvajalca kot npr. 
Marca Corona Multiforme Dune Tufo Strutturato Spessore
- dimenzij 80/80 cm
- deb. 20 mm
- obdelava: ratificirana (ISO 13006 - ±0,3% (±1 mm))
- protizdrsna zaščita za talno keramiko R11 (SAND)
- odpornost na globoge poškodbe  ISO-10545-6, &lt;175 mm3 
Polaganje na podložne stojke - buzone. Način polaganja v površinskih načrtih- arhitektura PZI. Vsa dela in preddela vključno z vsem potrebnim materialom.
Polaganje po detajlu 8.1 D.PN 09 Detajl polaganja talne keramike iz prikaznega načrta A18.1.11</t>
  </si>
  <si>
    <t xml:space="preserve">Izvedba stenske keramike iz granitogress ploščic, srednji cenovni razred iz keramike proizvajalca kot npr. Marca Corona CALCECRETA ARGILLA matt
- dimenzij 60/60 cm
- deb. 9 mm
- obdelava: ratificirana (ISO 13006 - ±0,3% (±1 mm))
- protizdrsna zaščita za talno keramiko R10 (SAND)
- odpornost na globoge poškodbe  ISO-10545-6, &lt;175 mm3
Lepljenje na predpripravljeno površino. Delovni stiki in dilatacije estriha se predvidijo, zarišejo in izvedejo v skladu s pravili stroke upoštevajoč načrta polaganja. Način polaganja v površinskih načrtih- arhitektura PZI. Vsa dela in preddela vključno z izravnavo tal in z vsem potrebnim materialom.
Polaganje na fugo širine 2mm!
Polaganje po detajlu 8.1 D.PN 09 Detajl polaganja talne keramike iz prikaznega načrta A18.1.11
</t>
  </si>
  <si>
    <t>nizkostenska obroba - obstenska letev NSO-01</t>
  </si>
  <si>
    <t>PARAVANSKA STENA</t>
  </si>
  <si>
    <r>
      <rPr>
        <b/>
        <sz val="10"/>
        <rFont val="Arial Narrow"/>
        <family val="2"/>
        <charset val="238"/>
      </rPr>
      <t>FASADNE STENE - Fz 03</t>
    </r>
    <r>
      <rPr>
        <sz val="10"/>
        <rFont val="Arial Narrow"/>
        <family val="2"/>
        <charset val="238"/>
      </rPr>
      <t xml:space="preserve">
</t>
    </r>
    <r>
      <rPr>
        <b/>
        <sz val="10"/>
        <rFont val="Arial Narrow"/>
        <family val="2"/>
        <charset val="238"/>
      </rPr>
      <t>Pregradna stena sestave W112 C75, debeline 125mm + kontaktna fasada</t>
    </r>
    <r>
      <rPr>
        <sz val="10"/>
        <rFont val="Arial Narrow"/>
        <family val="2"/>
        <charset val="238"/>
      </rPr>
      <t xml:space="preserve">
</t>
    </r>
    <r>
      <rPr>
        <i/>
        <sz val="10"/>
        <rFont val="Arial Narrow"/>
        <family val="2"/>
        <charset val="238"/>
      </rPr>
      <t>Glej  sklop načrtov od A15.2 do A15.6</t>
    </r>
  </si>
  <si>
    <t>Dobava in izdelava pregradne stene, obojestranska dvoslojna obloga iz  mavčnih plošč (GKB) debeline 12,5 mm in zunanjih cementnih plošč debeline 12,5 mm, s kovinsko podkonstrukcijo, stene debeline 11,25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C75
- Enojna zunanja cementna plošča, kot npr. Knauf AQUAPANEL
- Kontakna fasada zajeta v sklopu 201.3.01 FASADERSKA DELA</t>
  </si>
  <si>
    <r>
      <rPr>
        <b/>
        <sz val="10"/>
        <rFont val="Arial Narrow"/>
        <family val="2"/>
        <charset val="238"/>
      </rPr>
      <t>Paravanska stena</t>
    </r>
    <r>
      <rPr>
        <sz val="10"/>
        <rFont val="Arial Narrow"/>
        <family val="2"/>
        <charset val="238"/>
      </rPr>
      <t xml:space="preserve"> iz zidakov dimenzij 0,24 x 0,12 x 0,06, kot npr. Marca Corona Arialuce Asole Naturale
12 x 21 zidakov
2,52 x 2,88 m</t>
    </r>
  </si>
  <si>
    <t>Jekleni profil za pritrditev</t>
  </si>
  <si>
    <t>100</t>
  </si>
  <si>
    <t>Izdelava poglobitve v plošči 10 cm za kineto</t>
  </si>
  <si>
    <t>Dobava in vgradnja ograje z vrati izdelane iz vertikal (ploščato železo 50x5 mm) ter spodnje in zgornje horizontale (ploščato železo 50x5 mm) zvarjenih v tog okvir. Vse po zahtevah načrta gradbenih konstrukcij.
Ograja je vročecinkana (AKZ C3 - cinkanje) in prašno strukturno barvana v barvi po barvni shemi.
Zvari so računsko upoštevani v teži ograje po principu povišanja količine za 10%.
Teža vijakov je upoštevana pri teži ograje po principu povišanja količine za 7%.
Upoštevanje detajlov po načrtu gradbenih konstrukcij in arhitekture!</t>
  </si>
  <si>
    <r>
      <rPr>
        <b/>
        <sz val="10"/>
        <rFont val="Arial Narrow"/>
        <family val="2"/>
        <charset val="238"/>
      </rPr>
      <t>Vrata</t>
    </r>
    <r>
      <rPr>
        <sz val="10"/>
        <rFont val="Arial Narrow"/>
        <family val="2"/>
        <charset val="238"/>
      </rPr>
      <t xml:space="preserve">
Vrata skupne višine 210 cm je izdelana iz vertikal (ploščato železo 50x5 mm) in horizontal (ploščato železo 50x5 mm) zvarjenih v tog okvir, po shemi. Brušen zvar, r=1mm. Vse po zahtevah načrta gradbenih konstrukcij.
Ograja je vročecinkana (AKZ C3 - cinkanje) in prašno strukturno barvana v barvi po barvni shemi.
</t>
    </r>
    <r>
      <rPr>
        <b/>
        <sz val="10"/>
        <rFont val="Arial Narrow"/>
        <family val="2"/>
        <charset val="238"/>
      </rPr>
      <t>Tečaj (4x)</t>
    </r>
    <r>
      <rPr>
        <sz val="10"/>
        <rFont val="Arial Narrow"/>
        <family val="2"/>
        <charset val="238"/>
      </rPr>
      <t xml:space="preserve"> - odpranje 90º navarjen na ploščati nosilce
</t>
    </r>
    <r>
      <rPr>
        <b/>
        <sz val="10"/>
        <rFont val="Arial Narrow"/>
        <family val="2"/>
        <charset val="238"/>
      </rPr>
      <t>Cilindrična klučavnica</t>
    </r>
    <r>
      <rPr>
        <sz val="10"/>
        <rFont val="Arial Narrow"/>
        <family val="2"/>
        <charset val="238"/>
      </rPr>
      <t xml:space="preserve">
s kovinsko kljuko v kovinski maski, varjena v dekorativno rešetko, barva po karti materialov
</t>
    </r>
    <r>
      <rPr>
        <b/>
        <sz val="10"/>
        <rFont val="Arial Narrow"/>
        <family val="2"/>
        <charset val="238"/>
      </rPr>
      <t>Pritrjevanje v AB nosilno konstrukcijo</t>
    </r>
    <r>
      <rPr>
        <sz val="10"/>
        <rFont val="Arial Narrow"/>
        <family val="2"/>
        <charset val="238"/>
      </rPr>
      <t xml:space="preserve">
Ograja je pritrjena v AB steno preko L kotnika 300x220x5 mm. Pritrjevanje z vsemi nosilnimi elementi je obdelano v načrtu gradbenih konstrukcij.</t>
    </r>
  </si>
  <si>
    <t>Dobava in vgradnja vrat KD 06;
dimenzij 2,88 x 1,36 m</t>
  </si>
  <si>
    <t>Dobava in vgradnja vrat KD 06;
dimenzij 2,76 x 1,36 m</t>
  </si>
  <si>
    <r>
      <rPr>
        <b/>
        <sz val="10"/>
        <rFont val="Arial Narrow"/>
        <family val="2"/>
        <charset val="238"/>
      </rPr>
      <t>Ograja zunanjih stopnišč</t>
    </r>
    <r>
      <rPr>
        <sz val="10"/>
        <rFont val="Arial Narrow"/>
        <family val="2"/>
        <charset val="238"/>
      </rPr>
      <t xml:space="preserve">
Ograje skupne višine 125 cm je izdelana iz vertikal (ploščato železo 50x5 mm) ter spodnje in zgornje horizontale (ploščato železo 50x5 mm) zvarjenih v tog okvir. Brušen zvar, r=1mm. Vse po zahtevah načrta gradbenih konstrukcij.
Ograja je vročecinkana in prašno strukturno barvana v barvi po barvni shemi.
</t>
    </r>
    <r>
      <rPr>
        <b/>
        <sz val="10"/>
        <rFont val="Arial Narrow"/>
        <family val="2"/>
        <charset val="238"/>
      </rPr>
      <t>Pritrjevanje ograje v AB oporni zid</t>
    </r>
    <r>
      <rPr>
        <sz val="10"/>
        <rFont val="Arial Narrow"/>
        <family val="2"/>
        <charset val="238"/>
      </rPr>
      <t xml:space="preserve">
Ograja je na spodnjem delu s sidrnimi vijaki sidrana v prefabricirani betonski element. Navojni del vijaka je vbetoniran v prefabriciran AB element. Vijaki imajo zaščito pred odvijanjem. Pritrjevanje z vsemi nosilnimi elementi je obdelano v načrtu gradbenih konstrukcij.
</t>
    </r>
    <r>
      <rPr>
        <b/>
        <sz val="10"/>
        <rFont val="Arial Narrow"/>
        <family val="2"/>
        <charset val="238"/>
      </rPr>
      <t>Pritrjevanje ograje v AB stpnišče</t>
    </r>
    <r>
      <rPr>
        <sz val="10"/>
        <rFont val="Arial Narrow"/>
        <family val="2"/>
        <charset val="238"/>
      </rPr>
      <t xml:space="preserve">
Ograja je na spodnjem delu s sidrnimi vijaki sidrana v prefabricirani betonski element. Navojni del vijaka je vbetoniran v prefabriciran AB element. Vijaki imajo zaščito pred odvijanjem. Pritrjevanje z vsemi nosilnimi elementi je obdelano v načrtu gradbenih konstrukcij.  </t>
    </r>
  </si>
  <si>
    <r>
      <rPr>
        <b/>
        <sz val="10"/>
        <rFont val="Arial Narrow"/>
        <family val="2"/>
        <charset val="238"/>
      </rPr>
      <t>Oprijemalo</t>
    </r>
    <r>
      <rPr>
        <sz val="10"/>
        <rFont val="Arial Narrow"/>
        <family val="2"/>
        <charset val="238"/>
      </rPr>
      <t xml:space="preserve">
jeklena cev fi =4 mm . Brušen zvar, r=1mm. Obdelava brez ostrih robov, točkovno pritrjeno na nosilce ograje. 
Prašno strukturno barvano po barvi karti. Oprijemalo je opremljeno s linijskim led trakom ALU profilu opremljenim s polikarbonatom
</t>
    </r>
    <r>
      <rPr>
        <b/>
        <sz val="10"/>
        <rFont val="Arial Narrow"/>
        <family val="2"/>
        <charset val="238"/>
      </rPr>
      <t xml:space="preserve">Nosilec oprijemala za stopnice </t>
    </r>
    <r>
      <rPr>
        <sz val="10"/>
        <rFont val="Arial Narrow"/>
        <family val="2"/>
        <charset val="238"/>
      </rPr>
      <t xml:space="preserve">
ploščato jeklo=5 mm, varjeno na vertikalo ograje 
Prašno strukturno barvano po barvi karti. Brušen zvar, r=1mm.
</t>
    </r>
    <r>
      <rPr>
        <b/>
        <sz val="10"/>
        <rFont val="Arial Narrow"/>
        <family val="2"/>
        <charset val="238"/>
      </rPr>
      <t>Pritrjevanje ograje v AB steno</t>
    </r>
    <r>
      <rPr>
        <sz val="10"/>
        <rFont val="Arial Narrow"/>
        <family val="2"/>
        <charset val="238"/>
      </rPr>
      <t xml:space="preserve">
Ročaj ograje je privarjen na predpripravljeno sidrno ploščico. Pritrjevanje z vsemi nosilnimi elementi je obdelano v načrtu gradbenih konstrukcij.</t>
    </r>
  </si>
  <si>
    <t xml:space="preserve">oprijemalo KD 06.1 ročaj </t>
  </si>
  <si>
    <t>SB DV 1,2 83/20 višine 300</t>
  </si>
  <si>
    <t>Masa 395 kg</t>
  </si>
  <si>
    <t xml:space="preserve">-ravne vent. cevi fi 120 </t>
  </si>
  <si>
    <t>SB DV 1,2 83/38 višine 410</t>
  </si>
  <si>
    <t>Masa 1045 kg</t>
  </si>
  <si>
    <t>SB DV 3,5,7,8 57/20 višine 300</t>
  </si>
  <si>
    <t>Masa 260 kg</t>
  </si>
  <si>
    <t>SB DV 3,5,7,8 108/20 višine 410</t>
  </si>
  <si>
    <t>Masa 681 kg</t>
  </si>
  <si>
    <t>SB DV 4,6 52/20 višine 300</t>
  </si>
  <si>
    <t>Masa 256 kg</t>
  </si>
  <si>
    <t xml:space="preserve">-ravne vent. cevi fi 80 </t>
  </si>
  <si>
    <t>SB DV 4,6 52/20 višine 410</t>
  </si>
  <si>
    <t>Masa 363 kg</t>
  </si>
  <si>
    <t>7/ Montaža  SIGMA ELEMENTOV - brez usluge dvigala</t>
  </si>
  <si>
    <t>Za SB DV 1,2 83/38 višine 410</t>
  </si>
  <si>
    <t>Za SB DV 3,5,7,8 108/20 višine 410</t>
  </si>
  <si>
    <t>Za SB DV 4,6 52/20 višine 410</t>
  </si>
  <si>
    <t>9/ Izdelava in montaža kap UNIVERZAL nad klasičnimi jaški</t>
  </si>
  <si>
    <t>velikosti 158/50</t>
  </si>
  <si>
    <t>velikosti 133/50</t>
  </si>
  <si>
    <t>STAVBA 1</t>
  </si>
  <si>
    <t>SB DV 1,5,7,6 57/20 višine 300</t>
  </si>
  <si>
    <t>SB DV 1,5,7 108/20 višine 300</t>
  </si>
  <si>
    <t>Masa 482 kg</t>
  </si>
  <si>
    <t>SB DV 1,5,7 152/20 višine 410</t>
  </si>
  <si>
    <t>Masa 932 kg</t>
  </si>
  <si>
    <t>SB DV 2 45/20 višine 300</t>
  </si>
  <si>
    <t>Masa 213 kg</t>
  </si>
  <si>
    <t>SB DV 2 45/38 višine 300</t>
  </si>
  <si>
    <t>Masa 398 kg</t>
  </si>
  <si>
    <t>SB DV 2 55/45 višine 410</t>
  </si>
  <si>
    <t>Masa 804 kg</t>
  </si>
  <si>
    <t>7/ Izdelava SIGMA ELEMENTA</t>
  </si>
  <si>
    <t>SB DV 3 46/20 višine 300</t>
  </si>
  <si>
    <t>Masa 219 kg</t>
  </si>
  <si>
    <t>Tip    .   .   .07</t>
  </si>
  <si>
    <t>8/ Izdelava SIGMA ELEMENTA</t>
  </si>
  <si>
    <t>SB DV 3 83/20 višine 300</t>
  </si>
  <si>
    <t>Masa 408 kg</t>
  </si>
  <si>
    <t>Tip    .   .   .08</t>
  </si>
  <si>
    <t>9/ Izdelava SIGMA ELEMENTA</t>
  </si>
  <si>
    <t>SB DV 3 101/20 višine 410</t>
  </si>
  <si>
    <t>Masa 688 kg</t>
  </si>
  <si>
    <t>Tip    .   .   .09</t>
  </si>
  <si>
    <t>10/ Izdelava SIGMA ELEMENTA</t>
  </si>
  <si>
    <t>SB DV 4 59/20 višine 300</t>
  </si>
  <si>
    <t>Masa 286 kg</t>
  </si>
  <si>
    <t>Tip    .   .   .10</t>
  </si>
  <si>
    <t>11/ Izdelava SIGMA ELEMENTA</t>
  </si>
  <si>
    <t>SB DV 4 59/40 višine 300</t>
  </si>
  <si>
    <t>Masa 573 kg</t>
  </si>
  <si>
    <t>Tip    .   .   .11</t>
  </si>
  <si>
    <t>12/ Izdelava SIGMA ELEMENTA</t>
  </si>
  <si>
    <t>SB DV 4 60/59 višine 300</t>
  </si>
  <si>
    <t>Masa 846 kg</t>
  </si>
  <si>
    <t>Tip    .   .   .12</t>
  </si>
  <si>
    <t>13/ Izdelava SIGMA ELEMENTA</t>
  </si>
  <si>
    <t>SB DV 4 83/60 višine 410</t>
  </si>
  <si>
    <t>Masa 1710 kg</t>
  </si>
  <si>
    <t>Tip    .   .   .13</t>
  </si>
  <si>
    <t>14/ Izdelava SIGMA ELEMENTA</t>
  </si>
  <si>
    <t>SB DV 6 108/20 višine 410</t>
  </si>
  <si>
    <t>Tip    .   .   .14</t>
  </si>
  <si>
    <t xml:space="preserve">15/ Dobava in montaža manj šumnih cevi </t>
  </si>
  <si>
    <t xml:space="preserve">    HULIOT ULTRA SILENT PP za odtok kanalizacije</t>
  </si>
  <si>
    <t xml:space="preserve">16/ Dobava in montaža dodatne zvočne izolacije z </t>
  </si>
  <si>
    <t xml:space="preserve">    KAIFLEX ST debeline 9 mm za kanalizacijo </t>
  </si>
  <si>
    <t>17/ Montaža  SIGMA ELEMENTOV - brez usluge dvigala</t>
  </si>
  <si>
    <t>Za SB DV 1,5,7 152/20 višine 410</t>
  </si>
  <si>
    <t>Za SB DV 2 55/45 višine 410</t>
  </si>
  <si>
    <t>Za SB DV 3 101/20 višine 410</t>
  </si>
  <si>
    <t>Za SB DV 4 83/60 višine 410</t>
  </si>
  <si>
    <t>Za SB DV 6 108/20 višine 410</t>
  </si>
  <si>
    <t>19/ Izdelava in montaža kap UNIVERZAL nad klasičnimi jaški</t>
  </si>
  <si>
    <t>velikosti 202/50</t>
  </si>
  <si>
    <t>velikosti 95/95</t>
  </si>
  <si>
    <t xml:space="preserve">20/ Tehnični pregled ventilacij     </t>
  </si>
  <si>
    <t xml:space="preserve">21/ Pripravljalno zaključna dela   </t>
  </si>
  <si>
    <t>22/ Transport sanitarnih sten</t>
  </si>
  <si>
    <t>STAVBA 2 IN 3</t>
  </si>
  <si>
    <t xml:space="preserve"> - Stene gotovih kopalnic iz LSCC armiranega lahkega betona debeline 6 cm morajo zagotavljati:
• protipožarno odpornost min. EI60
• zvočno izolativnostmin.42dB</t>
  </si>
  <si>
    <t xml:space="preserve"> - Stene gotovih kopalnic iz LSCC armiranega lahkega betona debeline 8 cm morajo zagotavljati:
• protipožarno odpornost min. EI90
• zvočno izolativnostmin.46dB</t>
  </si>
  <si>
    <t xml:space="preserve"> - Stene gotovih kopalnic iz LSCC armiranega lahkega betona debeline 10 cm morajo zagotavljati:
• protipožarno odpornost min. EI90
• zvočno izolativnostmin.49dB</t>
  </si>
  <si>
    <t xml:space="preserve"> - Stene gotovih kopalnic – stena z inštalacijo; iz LSCC armiranega lahkega betona debeline 10 cm morajo zagotavljati:
• protipožarno odpornost min. EI30</t>
  </si>
  <si>
    <t>Toplotna izolacija zunanjih zidov z grafitnimi ploščami iz trde ekspandirane polistirenske pene (EPS-F; grafitni EPS) kot npr. Sto-Dämmplatte Top31, koificient toplotne prevodnosti 0,031 W/mK, koificient odpora difuzije vodne pare 20/50. Debelina izolacijske plošče 12,5 cm.</t>
  </si>
  <si>
    <t>Celoten fasadni sistem FZ 02.7</t>
  </si>
  <si>
    <t>Kreativna tehnika: Fine</t>
  </si>
  <si>
    <t>Kontaknta fasada v garaži FZ02.7</t>
  </si>
  <si>
    <t>Plastični nosilni podstavki - buzoni za keramiko lož</t>
  </si>
  <si>
    <t>Plastični nosilni podstavki - buzoni za keramiko teras</t>
  </si>
  <si>
    <t>SP termoskrčjiva cevka [d=9mm]</t>
  </si>
  <si>
    <t>6.0 Načrt požarne varnosti: PROVERDE; FEBRUAR, 2025; št. načrta 074/2024</t>
  </si>
  <si>
    <t>7.0 Načrt geotehnologije: INŽENIRING; JANUAR, 2025; št. načrta 83116/24</t>
  </si>
  <si>
    <t>8.0 Geodetski načrt: GEOFOTO; SEBTEMBER, 2024; št. načrta 83116/24</t>
  </si>
  <si>
    <t>11.0 Drugi načrti, študije, elaborati, ekspertize in mnenja (PZI)</t>
  </si>
  <si>
    <t>ELABORAT ENERGETSKIH LASTNOSTIH STAVBE: STYRIA ARHITEKTURA; FEBRUAR, 2025; št. načrta. 2024/07 -GRT</t>
  </si>
  <si>
    <t>ELABORAT ZAŠČITE PRED HRUPOM: STYRIA ARHITEKTURA; FEBRUAR, 2025; št. načrta. 2024/07 – GFA</t>
  </si>
  <si>
    <t>NAČRT GOSPODARNJEA S GRADBENI ODPADKI: STYRIA ARHITEKTURA; FEBRUAR, 2025; št. načrta. 2024/07 - NGGO</t>
  </si>
  <si>
    <t>GRADBENA DELA - NADZEMNI DEL</t>
  </si>
  <si>
    <t>Izdelava preizkusa vodotesnostikanalizacije, cevi fi do 300 mm</t>
  </si>
  <si>
    <t>Izdelava preizkusa vodotesnostikanalizacije, jašek do fi 500 mm</t>
  </si>
  <si>
    <t>Izdelava preizkusa vodotesnostikanalizacije, jašek fi 600 do fi 1000 mm</t>
  </si>
  <si>
    <t>Izdelava preizkusa vodotesnostilovilca mineralnih olj.</t>
  </si>
  <si>
    <t>Čiščenje kanalizacije in pregled s TVkamero.</t>
  </si>
  <si>
    <t>Posnetek kanalizacije za potrebe PID-ain katastra</t>
  </si>
  <si>
    <t>Fino planiranje planuma nevezane nosilne plasti pred vgrajevanjemvezane nosilne plasti do točnosti+/- 1.0 cm.</t>
  </si>
  <si>
    <t>Izdelava oštevilčenja parkirnih mest tankoslojno z enokomponentno belobarvo.</t>
  </si>
  <si>
    <t>Izdelava ponikalnika iz betonskih cevi   fi 600 mm, efektivna globina ponikanjaje 1 m, skupna globina je 2,3 m, v območju efektivne globine je ponikalnikzasipan z gramozom obvitim v geotekstil</t>
  </si>
  <si>
    <t>Izdelava in montaža zasteklitve glavnega vhoda, dvokrilna vrata z obsvetlobo in nadsvetlobo, svetla dimenzija 195x240 cm, mizarska mera 291x408 cm, toplotna izolativnost Ud= 1,0 W/m2K, zrakotesnost rezred 3 po SIST EN 12207, vodotesnost razred 9A po SIST EN 12208, odpornost na udarni veter razred C5 po SIST EN 12210, mehanske lastnosti razred 2 po SIST EN 13115, mehanska trajnost razred 8 po SIST EN 12400. Vrata na evakuacijskih poteh morajo izpolnjevati zahteve standarda SIS EN 179.</t>
  </si>
  <si>
    <r>
      <t xml:space="preserve">Zaklepanje / zapiranje
</t>
    </r>
    <r>
      <rPr>
        <sz val="10"/>
        <rFont val="Arial Narrow"/>
        <family val="2"/>
        <charset val="238"/>
      </rPr>
      <t>Samozapiralo, z nastavljivo silo zapiranja v skladu z EN 1154, hitrost zapiranja in zaskočenje nastavljiva v vgrajenem stanju, z možnostjo zadrževanja v odprtem položaju, kot npr. GEZE TS; Zaklepanje z elektronsko ključavnico; Talni vratni zaustavljalec, s prislonom iz črne gume, vijačen v tlak z inox vijakom 6x50mm po DIN 912, kot npr. FSB 38 3878, barva inox satin.</t>
    </r>
    <r>
      <rPr>
        <b/>
        <sz val="10"/>
        <rFont val="Arial Narrow"/>
        <family val="2"/>
        <charset val="238"/>
      </rPr>
      <t xml:space="preserve">
Okovje
</t>
    </r>
    <r>
      <rPr>
        <sz val="10"/>
        <rFont val="Arial Narrow"/>
        <family val="2"/>
        <charset val="238"/>
      </rPr>
      <t>Na notranji strani panik kljuka, kot npr. Schuco FSB Design 1016, skladno z EN 179, s standardno (ovalno) rozeto, barva inox satin. Na zunanji strani ročaj, kot npr. Schuco 210 795, inox cev. Okovje klasificirano po EN 1906.</t>
    </r>
  </si>
  <si>
    <r>
      <t xml:space="preserve">Oprema
</t>
    </r>
    <r>
      <rPr>
        <sz val="10"/>
        <rFont val="Arial Narrow"/>
        <family val="2"/>
        <charset val="238"/>
      </rPr>
      <t>samozapiralo; zaustavljalec; znotraj panik kljuka; zunaj ročaj; nalepka na steklu; elektro ključavnica</t>
    </r>
  </si>
  <si>
    <t>Izdelava in montaža zasteklitve vetrolova, dvokrilna vrata z obsvetlobo in nadsvetlobo, svetla dimenzija 197x240 cm, mizarska mera 247x407 cm, mehanske lastnosti razred 2 po SIST EN 13115, mehanska trajnost razred 8 po SIST EN 12400. Vrata na evakuacijskih poteh morajo izpolnjevati zahteve standarda SIS EN 179.</t>
  </si>
  <si>
    <r>
      <t xml:space="preserve">Zaklepanje / zapiranje
</t>
    </r>
    <r>
      <rPr>
        <sz val="10"/>
        <rFont val="Arial Narrow"/>
        <family val="2"/>
        <charset val="238"/>
      </rPr>
      <t>Samozapiralo, z nastavljivo silo zapiranja v skladu z EN 1154, hitrost zapiranja in zaskočenje nastavljiva v vgrajenem stanju, z možnostjo zadrževanja v odprtem položaju, kot npr. GEZE TS; Brez zaklepanja; Talni vratni zaustavljalec, s prislonom iz črne gume, vijačen v tlak z inox vijakom 6x50mm po DIN 912, kot npr. FSB 38 3878, barva inox satin.</t>
    </r>
    <r>
      <rPr>
        <b/>
        <sz val="10"/>
        <rFont val="Arial Narrow"/>
        <family val="2"/>
        <charset val="238"/>
      </rPr>
      <t xml:space="preserve">
Okovje
</t>
    </r>
    <r>
      <rPr>
        <sz val="10"/>
        <rFont val="Arial Narrow"/>
        <family val="2"/>
        <charset val="238"/>
      </rPr>
      <t>Obojestransko panik kljuka, kot npr. Schuco FSB Design 1016, skladno z EN 179, s standardno (ovalno) rozeto, barva inox satin.</t>
    </r>
  </si>
  <si>
    <r>
      <t xml:space="preserve">Oprema
</t>
    </r>
    <r>
      <rPr>
        <sz val="10"/>
        <rFont val="Arial Narrow"/>
        <family val="2"/>
        <charset val="238"/>
      </rPr>
      <t>samozapiralo; zaustavljalec; obojestransko kljuka; obojestransko panik kljuka; zapah; nalepka na steklu; brez zaklepanja</t>
    </r>
  </si>
  <si>
    <t>Izdelava in montaža zasteklitve hodnika, enokrilna požarna vrata z obsvetlobo, svetla dimenzija 95x250 cm, mizarska mera 247x257 cm, zrakotesnost rezred 3 po SIST EN 12207, mehanske lastnosti razred 2 po SIST EN 13115, mehanska trajnost razred 8 po SIST EN 12400. Vrata na evakuacijskih poteh morajo izpolnjevati zahteve standarda SIS EN 179.</t>
  </si>
  <si>
    <r>
      <t xml:space="preserve">Zaklepanje / zapiranje
</t>
    </r>
    <r>
      <rPr>
        <sz val="10"/>
        <rFont val="Arial Narrow"/>
        <family val="2"/>
        <charset val="238"/>
      </rPr>
      <t>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Samozapiralo, z nastavljivo silo zapiranja v skladu z EN 1154, hitrost zapiranja in zaskočenje nastavljiva v vgrajenem stanju, z možnostjo zadrževanja v odprtem položaju, kot npr. GEZE TS; Brez zaklepanja.; Talni vratni zaustavljalec, s prislonom iz črne gume, vijačen v tlak z inox vijakom 6x50mm po DIN 912, kot npr. FSB 38 3878, barva inox satin.</t>
    </r>
    <r>
      <rPr>
        <b/>
        <sz val="10"/>
        <rFont val="Arial Narrow"/>
        <family val="2"/>
        <charset val="238"/>
      </rPr>
      <t xml:space="preserve">
Okovje
</t>
    </r>
    <r>
      <rPr>
        <sz val="10"/>
        <rFont val="Arial Narrow"/>
        <family val="2"/>
        <charset val="238"/>
      </rPr>
      <t>Obojestransko panik kljuka, kot npr. Schuco FSB Design 1016, skladno z EN 179, s standardno (ovalno) rozeto, barva inox satin.</t>
    </r>
  </si>
  <si>
    <r>
      <t xml:space="preserve">Oprema
</t>
    </r>
    <r>
      <rPr>
        <sz val="10"/>
        <rFont val="Arial Narrow"/>
        <family val="2"/>
        <charset val="238"/>
      </rPr>
      <t>samozapiralo; talno tesnilo; zaustavljalec; obojestransko panik kljuka; nalepka na steklu; brez zaklepanja</t>
    </r>
  </si>
  <si>
    <t>Izdelava in montaža enokrilnih alu-steklenih vrat z nadsvetlobo, svetla dimenzija 104x240 cm, mizarska mera 120x342 cm, toplotna izolativnost Ud= 1,0 W/m2K, zrakotesnost rezred 3 po SIST EN 12207, vodotesnost razred 9A po SIST EN 12208, odpornost na udarni veter razred C5 po SIST EN 12210, mehanske lastnosti razred 2 po SIST EN 13115, mehanska trajnost razred 8 po SIST EN 12400. Vrata na evakuacijskih poteh morajo izpolnjevati zahteve standarda SIS EN 179.</t>
  </si>
  <si>
    <r>
      <t xml:space="preserve">Zaklepanje / zapiranje
</t>
    </r>
    <r>
      <rPr>
        <sz val="10"/>
        <rFont val="Arial Narrow"/>
        <family val="2"/>
        <charset val="238"/>
      </rPr>
      <t>Samozapiralo, z nastavljivo silo zapiranja v skladu z EN 1154, hitrost zapiranja in zaskočenje nastavljiva v vgrajenem stanju, z možnostjo zadrževanja v odprtem položaju, kot npr. GEZE TS; Zaklepanje s cilindrično ključavnico na ključ.; Talni vratni zaustavljalec, s prislonom iz črne gume, vijačen v tlak z inox vijakom 6x50mm po DIN 912, kot npr. FSB 38 3878, barva inox satin.</t>
    </r>
    <r>
      <rPr>
        <b/>
        <sz val="10"/>
        <rFont val="Arial Narrow"/>
        <family val="2"/>
        <charset val="238"/>
      </rPr>
      <t xml:space="preserve">
Okovje
</t>
    </r>
    <r>
      <rPr>
        <sz val="10"/>
        <rFont val="Arial Narrow"/>
        <family val="2"/>
        <charset val="238"/>
      </rPr>
      <t>Na notranji strani panik kljuka, kot npr. Schuco FSB Design 1016, skladno z EN 179, s standardno (ovalno) rozeto, barva inox satin. Na zunanji strani ročaj, kot npr. Schuco 210 795, inox cev. Okovje klasificirano po EN 1906.</t>
    </r>
  </si>
  <si>
    <r>
      <t xml:space="preserve">Oprema
</t>
    </r>
    <r>
      <rPr>
        <sz val="10"/>
        <rFont val="Arial Narrow"/>
        <family val="2"/>
        <charset val="238"/>
      </rPr>
      <t>samozapiralo; zaustavljalec; znotraj kljuka; zunaj ročaj; nalepka na steklu; cilindrična ključavnica na ključ</t>
    </r>
  </si>
  <si>
    <t>Izdelava in montaža požarnih enokrilnih alu-steklenih vrat z obsvetlobo, svetla dimenzija 100x207 cm, mizarska mera 165x215 cm, toplotna izolativnost Ud= 1,0 W/m2K, zrakotesnost rezred 3 po SIST EN 12207, mehanske lastnosti razred 2 po SIST EN 13115, mehanska trajnost razred 8 po SIST EN 12400. Vrata na evakuacijskih poteh morajo izpolnjevati zahteve standarda SIS EN 179.</t>
  </si>
  <si>
    <r>
      <t xml:space="preserve">Zaklepanje / zapiranje
</t>
    </r>
    <r>
      <rPr>
        <sz val="10"/>
        <rFont val="Arial Narrow"/>
        <family val="2"/>
        <charset val="238"/>
      </rPr>
      <t>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Samozapiralo, z nastavljivo silo zapiranja v skladu z EN 1154, hitrost zapiranja in zaskočenje nastavljiva v vgrajenem stanju, z možnostjo zadrževanja v odprtem položaju, kot npr. GEZE TS; Brez zaklepanja.; Talni vratni zaustavljalec, s prislonom iz črne gume, vijačen v tlak z inox vijakom 6x50mm po DIN 912, kot npr. FSB 38 3878, barva inox satin.</t>
    </r>
    <r>
      <rPr>
        <b/>
        <sz val="10"/>
        <rFont val="Arial Narrow"/>
        <family val="2"/>
        <charset val="238"/>
      </rPr>
      <t xml:space="preserve">
Okovje
</t>
    </r>
    <r>
      <rPr>
        <sz val="10"/>
        <rFont val="Arial Narrow"/>
        <family val="2"/>
        <charset val="238"/>
      </rPr>
      <t>Obojestransko panik kljuka, kot npr. Schuco FSB Design 1016, skladno z EN 179, s standardno (ovalno) rozeto, barva inox satin. Okovje klasificirano po EN 1906.</t>
    </r>
  </si>
  <si>
    <r>
      <rPr>
        <b/>
        <sz val="10"/>
        <rFont val="Arial Narrow"/>
        <family val="2"/>
        <charset val="238"/>
      </rPr>
      <t>Oprema</t>
    </r>
    <r>
      <rPr>
        <sz val="10"/>
        <rFont val="Arial Narrow"/>
        <family val="2"/>
        <charset val="238"/>
      </rPr>
      <t xml:space="preserve">
samozapiralo; talno tesnilo; zaustavljalec; obojestransko panik kljuka; nalepka na steklu; brez zaklepanja</t>
    </r>
  </si>
  <si>
    <r>
      <t xml:space="preserve">Zaklepanje / zapiranje
</t>
    </r>
    <r>
      <rPr>
        <sz val="10"/>
        <rFont val="Arial Narrow"/>
        <family val="2"/>
        <charset val="238"/>
      </rPr>
      <t>Vi-01</t>
    </r>
    <r>
      <rPr>
        <b/>
        <sz val="10"/>
        <rFont val="Arial Narrow"/>
        <family val="2"/>
        <charset val="238"/>
      </rPr>
      <t xml:space="preserve">
</t>
    </r>
    <r>
      <rPr>
        <sz val="10"/>
        <rFont val="Arial Narrow"/>
        <family val="2"/>
        <charset val="238"/>
      </rPr>
      <t>Zaklepanje s ključavnico z gumbom oz. metuljčkom kot npr. HOPPE 42KVS, barva ALU eloksirano.; Talni vratni zaustavljalec, s prislonom iz črne gume, vijačen v tlak z inox vijakom 6x50mm po DIN 912, kot npr. FSB 38 3878, barva inox satin.</t>
    </r>
    <r>
      <rPr>
        <b/>
        <sz val="10"/>
        <rFont val="Arial Narrow"/>
        <family val="2"/>
        <charset val="238"/>
      </rPr>
      <t xml:space="preserve">
</t>
    </r>
    <r>
      <rPr>
        <sz val="10"/>
        <rFont val="Arial Narrow"/>
        <family val="2"/>
        <charset val="238"/>
      </rPr>
      <t>Vi-02
Zaklepanje s ključavnico za notranja vrata, barva ALU eloksirano.; Talni vratni zaustavljalec, s prislonom iz črne gume, vijačen v tlak z inox vijakom 6x50mm po DIN 912, kot npr. FSB 38 3878, barva inox satin.</t>
    </r>
  </si>
  <si>
    <r>
      <t xml:space="preserve">Okovje
</t>
    </r>
    <r>
      <rPr>
        <sz val="10"/>
        <rFont val="Arial Narrow"/>
        <family val="2"/>
        <charset val="238"/>
      </rPr>
      <t>Obojestransko kljuka, kot npr. HOPPE Amsterdam, z okroglo roseto, barva ALU eloksirano. Okovje klasificirano po EN 1906.</t>
    </r>
  </si>
  <si>
    <r>
      <t xml:space="preserve">Oprema
</t>
    </r>
    <r>
      <rPr>
        <sz val="10"/>
        <rFont val="Arial Narrow"/>
        <family val="2"/>
        <charset val="238"/>
      </rPr>
      <t>Vi-01
zaustavljalec; obojestransko kljuka; cilindična ključavnica z metuljčkom
Vi-02
zaustavljalec; obojestransko kljuka; cilindrična ključavnica za notranja vrata</t>
    </r>
  </si>
  <si>
    <t>Izdelava in montaža POŽARNIH LESENIH ENOKRILNIH VHODNIH VRAT V STANOVANJA, svetle dimenzije 92x211 cm, mizarske mere 100x215 cm, požarna odpornost EI30, toplotna prevodnost, zvočna izolativnost Rw min. 42 dB laboratorijska in 37 dB vgradna.</t>
  </si>
  <si>
    <t>Izdelava in montaža KOVINSKIH ENOKRILNIH VRAT SHRAMB, svetle dimenzije 92x211 cm, mizarske mere 100x215 cm, požarna odpornost EI230, toplotna prevodnost</t>
  </si>
  <si>
    <r>
      <t xml:space="preserve">Zaklepanje / zapiranje
</t>
    </r>
    <r>
      <rPr>
        <sz val="10"/>
        <rFont val="Arial Narrow"/>
        <family val="2"/>
        <charset val="238"/>
      </rPr>
      <t>Zaklepanje s cilindrično ključavnico na ključ.; Talni vratni zaustavljalec, s prislonom iz črne gume, vijačen v tlak z inox vijakom 6x50mm po DIN 912, kot npr. FSB 38 3878, barva inox satin.</t>
    </r>
  </si>
  <si>
    <r>
      <t xml:space="preserve">Okovje
</t>
    </r>
    <r>
      <rPr>
        <sz val="10"/>
        <rFont val="Arial Narrow"/>
        <family val="2"/>
        <charset val="238"/>
      </rPr>
      <t>Na notranji strani kljuka, kot npr. HOPPE Amsterdam, z okroglo roseto, barva ALU eloksirano. Na zunanji strani bunka, kot npr. HOPPE Amsterdam, z okroglo roseto, ALU eloksirano. Okovje klasificirano po EN 1906.</t>
    </r>
  </si>
  <si>
    <r>
      <t xml:space="preserve">Oprema
</t>
    </r>
    <r>
      <rPr>
        <sz val="10"/>
        <rFont val="Arial Narrow"/>
        <family val="2"/>
        <charset val="238"/>
      </rPr>
      <t>zaustavljalec; obojestransko kljuka; oznaka s piktogramom; cilindrična ključavnica na ključ</t>
    </r>
  </si>
  <si>
    <r>
      <t xml:space="preserve">Zaklepanje / zapiranje
</t>
    </r>
    <r>
      <rPr>
        <sz val="10"/>
        <rFont val="Arial Narrow"/>
        <family val="2"/>
        <charset val="238"/>
      </rPr>
      <t>Brez zaklepanja. Vodilo z blažilcem.</t>
    </r>
  </si>
  <si>
    <r>
      <t xml:space="preserve">Okovje
</t>
    </r>
    <r>
      <rPr>
        <sz val="10"/>
        <rFont val="Arial Narrow"/>
        <family val="2"/>
        <charset val="238"/>
      </rPr>
      <t>Obojestransko ročaj za drsna vrata kot npr. HOPPE 4920, barva ALU eloksirano. Okovje klasificirano po EN 1906.</t>
    </r>
  </si>
  <si>
    <r>
      <t xml:space="preserve">Oprema
</t>
    </r>
    <r>
      <rPr>
        <sz val="10"/>
        <rFont val="Arial Narrow"/>
        <family val="2"/>
        <charset val="238"/>
      </rPr>
      <t>obojestransko ročaj; brez zaklepanja</t>
    </r>
  </si>
  <si>
    <t>Izdelava in montaža zasteklitvev lože, enokrilna vrata z obsvetlobo, svetla dimenzija 100x250 cm, mizarska mera 324-451x257 cm, protivlomni razred RC2, zrakotesnost rezred 3 po SIST EN 12207, mehanske lastnosti razred 2 po SIST EN 13115, mehanska trajnost razred 8 po SIST EN 12400.</t>
  </si>
  <si>
    <r>
      <t xml:space="preserve">Zaklepanje / zapiranje
</t>
    </r>
    <r>
      <rPr>
        <sz val="10"/>
        <rFont val="Arial Narrow"/>
        <family val="2"/>
        <charset val="238"/>
      </rPr>
      <t xml:space="preserve">Talni vratni zaustavljalec, s prislonom iz črne gume, vijačen v tlak z inox vijakom 6x50mm po DIN 912, kot npr. FSB 38 3878, barva inox satin.
</t>
    </r>
    <r>
      <rPr>
        <b/>
        <sz val="10"/>
        <rFont val="Arial Narrow"/>
        <family val="2"/>
        <charset val="238"/>
      </rPr>
      <t xml:space="preserve">Okovje
</t>
    </r>
    <r>
      <rPr>
        <sz val="10"/>
        <rFont val="Arial Narrow"/>
        <family val="2"/>
        <charset val="238"/>
      </rPr>
      <t>Na notranji strani kljuka, kot npr. HOPPE Amsterdam, z ovalno roseto, barva ALU eloksirana. Na zunanji strani ročaj, kot npr. HOPPE 430, barva ALU eloksirana. Okovje klasificirano po EN 1906.</t>
    </r>
  </si>
  <si>
    <r>
      <t xml:space="preserve">Zaklepanje / zapiranje
</t>
    </r>
    <r>
      <rPr>
        <sz val="10"/>
        <rFont val="Arial Narrow"/>
        <family val="2"/>
        <charset val="238"/>
      </rPr>
      <t>Krilno odpiranje, s skritimi kotnimi sponami kot npr. ROTO Designo II.</t>
    </r>
    <r>
      <rPr>
        <b/>
        <sz val="10"/>
        <rFont val="Arial Narrow"/>
        <family val="2"/>
        <charset val="238"/>
      </rPr>
      <t xml:space="preserve">
Okovje
</t>
    </r>
    <r>
      <rPr>
        <sz val="10"/>
        <rFont val="Arial Narrow"/>
        <family val="2"/>
        <charset val="238"/>
      </rPr>
      <t>Na notranji strani kljuka, kot npr. HOPPE Amsterdam, z ovalno roseto, barva ALU eloksirano. Okovje klasificirano po EN 1906.</t>
    </r>
  </si>
  <si>
    <t>SIGNALETIKA</t>
  </si>
  <si>
    <r>
      <t xml:space="preserve">Oprema
</t>
    </r>
    <r>
      <rPr>
        <sz val="10"/>
        <rFont val="Arial Narrow"/>
        <family val="2"/>
        <charset val="238"/>
      </rPr>
      <t>zaustavljalec; obojestransko kljuka; oznaka s številko; cilindrična ključavnica na ključ; kukalo; talno tesnilo</t>
    </r>
  </si>
  <si>
    <t>Oznake etaž</t>
  </si>
  <si>
    <t>PROTIPOPLAVNE ZAGATNICE</t>
  </si>
  <si>
    <t>Dobava in montaža protipoplavnih zagatnic, kot npr. PREFA Verlegehinweis HWS A.</t>
  </si>
  <si>
    <t>Pozicija 1 - širina 550 cm, višine 125 cm</t>
  </si>
  <si>
    <t>Pokrov VO 80, z izvrtinami in posnetimi robovi, prazno</t>
  </si>
  <si>
    <t>Talno tesnilo 80 [Enota =1 tekoči meter]</t>
  </si>
  <si>
    <t>Talna puša 50/80, prevlečeno nerjavno jeklo, vključno s pokrovom in tesnilom</t>
  </si>
  <si>
    <t>Zajezitvena lamela 80/200, brez tesnila, odrezana, s posnetimi robovi, prazno (21,49 kg/kos)</t>
  </si>
  <si>
    <t>Tesnilo za zajezitveno lamelo (50+80) [Enota =25 tekoči meter]</t>
  </si>
  <si>
    <t>Kavelj za iztisnjen profil</t>
  </si>
  <si>
    <t>Osnovni profil 80 (H‐profil pred špaleto) brez tesnila, z izvrtinami in posnetimi robovi, prazno</t>
  </si>
  <si>
    <t>Tesnilo za osnovni profil [Enota =10 tekoči meter]</t>
  </si>
  <si>
    <t>Pripomoček za dviganje</t>
  </si>
  <si>
    <t>Okrogli profil 80 brez tesnila, z izvrtinami in posnetimi robovi ( 19,702 kg/kos)</t>
  </si>
  <si>
    <t>Vpenjalni kos z zvezdastim gumbom</t>
  </si>
  <si>
    <t>Pozicija 2 in pozicija 3– širina:600cm višina: 125cm</t>
  </si>
  <si>
    <t>[kos]</t>
  </si>
  <si>
    <t>[tm]</t>
  </si>
  <si>
    <t>Zajezitvena lamela 80/200, brez tesnila, odrezana, s posnetimi robovi, prazno (23,43 kg/kos)</t>
  </si>
  <si>
    <t>[mm]</t>
  </si>
  <si>
    <t>[VPE]</t>
  </si>
  <si>
    <t xml:space="preserve">Pozicija 4, pozicja 5 in pozicija 7–širina: 270cm višina:125cm </t>
  </si>
  <si>
    <t>Zajezitvena lamela 80/200, brez tesnila, odrezana, s posnetimi robovi, prazno (21,63 kg/kos)</t>
  </si>
  <si>
    <t>Pozicija 6-širina 155cm višine 125cm</t>
  </si>
  <si>
    <t>Pokrov VO 50, z izvrtinami in posnetimi robovi, prazno</t>
  </si>
  <si>
    <t>Talno tesnilo 50 [Enota =1 tekoči meter]</t>
  </si>
  <si>
    <t>Zajezitvena lamela 50/200, brez tesnila, odrezana, s posnetimi robovi, prazno (6,71 kg/kos)</t>
  </si>
  <si>
    <t>Osnovni profil 50 (H‐profil pred špaleto) brez tesnila, z izvrtinami in posnetimi robovi, prazno</t>
  </si>
  <si>
    <t>Držalo za zajezitveno lamelo</t>
  </si>
  <si>
    <t>[par]</t>
  </si>
  <si>
    <t>Pokrov ležišča (srednji del)</t>
  </si>
  <si>
    <t>Pokrov ležišča (stranski del)</t>
  </si>
  <si>
    <t xml:space="preserve">10/ Tehnični pregled ventilacij     </t>
  </si>
  <si>
    <t xml:space="preserve">11/ Pripravljalno zaključna dela   </t>
  </si>
  <si>
    <t>12/ Transport sanitarnih sten</t>
  </si>
  <si>
    <t xml:space="preserve">1.1 Stene gotove kopalnice:
Stene gotove kopalnice: 
Stene (zunanje in predelne) bodo izdelane iz LSCC armiranega lahkega betona (1600 kg/m3), pod in strop iz SCC navadnega armiranega betona (2200 kg/m3).   Materiali za izdelavo LSCC lahkega betona so iz skupine najbolj varnih materialov iz te skupine materialov, cement je crom reduciran in ima oznako CEM I, kar pomeni, da v mešanice ni dodatkov filterskih pepelov in drugih potencialnih dodatkov, ki bi lahko negativno vplivali na delavce, uporabnike ali okolje. 
Prednosti LSCC lahkega betona so v odličnih protipožarnih lastnostih, toplotni prevodnosti λ≤ 1 W/mK ter boljši zvočni izolativnosti.  </t>
  </si>
  <si>
    <t xml:space="preserve"> - Stene gotovih kopalnic 8+8 cm ločilna stena (»sendvič«) iz LSCC armiranega  lahkega betona morajo zagotavljati:
• protipožarno odpornost min. EI120
- Stene gotovih kopalnic inštalacijski preboj; iz LSCC armiranega lahkega betona debeline 8 cm morajo zagotavljati:
• protipožarno odpornost min. EI100
Površina sten odgovarja kvaliteti površin betona iz kalupa. Zunanje vidne stene gotove kopalnice obdela naročnik s tapeto ali gips kartonsko ploščo. 
Debeline sten: 60, 80 mm, kar je razvidno iz projekta. Na stene gotovih kopalnic proti nosilni steni objekta bo pritrjen v višini kopalnic 10 cm široki trak mineralne volne (dilatacija). </t>
  </si>
  <si>
    <t xml:space="preserve">1.2 Strop gotove kopalnice:
Debelina stropa: 80 mm. 
Strop gotovih kopalnic bo obdelan z armirano tapeto ter 2x prepleskan, od zunaj izoliran z hidroizolacijsko maso. 
Po predhodnem dogovoru s proizvajalcem  se strop gotovih kopalnic lahko uporabi kot izgubljeni opaĹľ in se lahko obremeni s trenutno kontinuirano obteĹľbo 450 kg/mÂ˛. Na strop gotove kopalnice naroÄŤnik pred betoniranjem ploĹˇÄŤe poloĹľiti najmanj 2 cm debeli stiropor (dilatacija). </t>
  </si>
  <si>
    <t>1.3 Pod gotove kopalnice:
Prerez skozi konstrukcijo poda gotove kopalnice:
- podložne plošče med AB ploščo in podom gotove kopalnice 20 mm
- debelina betonskega poda gotove kopalnice 95 mm
- keramične ploščice skupaj z lepilom 10 mm
- zaključni profil tlaka na objektu 10 mm
(montira izvajalec finalnega poda na objektu) 
Skupaj:   135 mm</t>
  </si>
  <si>
    <t>Po dogovoru med arhitektom in proizvajalcem gotovih kopalnic so možne spremembe zgornjih dimenzij v določenih okvirjih. 
Pod gotove kopalnice bo izveden kot vodotesno korito s hidroizolacijo in oblogo iz keramičnih ploščic.</t>
  </si>
  <si>
    <t xml:space="preserve">1.5 Tesnenje notranjih spojev
Vsi horizontalni in vertikalni stiki ter stiki sten s sanitarnimi elementi bodo zatesnjeni s tesnilno maso, ki vsebuje sredstvo proti nastanku plesni. </t>
  </si>
  <si>
    <t xml:space="preserve">1.6 Zaključek tlaka na objektu
Zaključek talnih ploščic v območju podboja se bo izvedel iz aluminijastega L-profila debeline 1,2 mm v širini podboja,montirati na sredino pod finalna vrata (montira izvajalec finalnega poda na objektu)  </t>
  </si>
  <si>
    <t xml:space="preserve">1.8 Konstrukcija podboja
V steni gotove kopalnice bo puščena odprtina za  vgradnjo finalnega  podboja  in vrat. Finalni podboj in vrata dobavi ter montira naročnik na objektu </t>
  </si>
  <si>
    <t xml:space="preserve">1.9 Začasna vrata
V času transporta in gradnje oz. do predaje objekta bo gotova kopalnica zaprta z začasnim pločevinastim vratnim krilom ki je zaklenjeno s cilindrično ključavnico. Začasno vratno krilo se po zaključku gradbenih del vrne dobavitelju gotovih kopalnic. Finalno vratno krilo dobavi in montira naročnik gotovih kopalnic. </t>
  </si>
  <si>
    <t xml:space="preserve">2.2 Elektro inštalacije
Vse potrebne vtičnice in instalacijski izpusti bodo vgrajeni v gotovo kopalnico. 
Nad gotovo kopalnico bodo puščene 30-50 cm dolge flex. cevi in vodniki, kateri so povezani v razdelilnih dozah (uskladiti s projektantom elektro inštalacij). Razdelilna doza se bo vgradila v AB ploščo objekta. Montažo doze na opaž izvede naročnik. 
Do razdelilne doze mora naročnik pripeljati električni tok in izvesti priklop električnega toka na gotovo kopalnico.      
Doza za izenačitev potenciala bo vgrajena pod umivalnik ali v inštalacijski jašek (po dogovoru s projektantom elektro instalacij). Povezavo potenciala med gotovimi kopalnicami in priključek na glavni tok ozemljitve, izvede naročnik. </t>
  </si>
  <si>
    <t>Vertikalne inštalacije (niso predmet te postavke) 
Na samem objektu po montaži in povezovanju vseh vertikal na gotovo kopalnico, bo izvajalec vertikalnih inštalacij izvršil tlačni preizkus in nepropustnost odvodnih cevi in vertikalnih vodov ob gotovih kopalnic. 
  Naročnik je v ta namen dolžan pravočasno priskrbeti priključek vode in kanalizacije</t>
  </si>
  <si>
    <t xml:space="preserve">Čiščenje gotove kopalnice 
Gotove kopalnice se na objekt dostavijo očiščene. Finalno čiščenje gotovih kopalnic pred tehničnim pregledom objekta izvede izvajalec v sklopu končnega finega čiščenja celotnega objekta.  </t>
  </si>
  <si>
    <r>
      <t xml:space="preserve">Oprema
</t>
    </r>
    <r>
      <rPr>
        <sz val="10"/>
        <rFont val="Arial Narrow"/>
        <family val="2"/>
        <charset val="238"/>
      </rPr>
      <t xml:space="preserve">zaustavljalec; obojestransko kljuka; oznaka s številko; cilindrična ključavnica na ključ
</t>
    </r>
    <r>
      <rPr>
        <b/>
        <sz val="10"/>
        <rFont val="Arial Narrow"/>
        <family val="2"/>
        <charset val="238"/>
      </rPr>
      <t xml:space="preserve">Dodatne zahteve
</t>
    </r>
    <r>
      <rPr>
        <sz val="10"/>
        <rFont val="Arial Narrow"/>
        <family val="2"/>
        <charset val="238"/>
      </rPr>
      <t>Krilo spodrezano 1cm</t>
    </r>
  </si>
  <si>
    <t>Kreativna tehnika: K 1.0</t>
  </si>
  <si>
    <t>OPOMBA: Toplotna izolacija XPS je že zajeta v zavihku 101 Gradbena dela v postavkah 101.3 Zidarska dela. V postakah cokla se obračuna zaključni sloj - omet.</t>
  </si>
  <si>
    <t>GARAŽNA VRATA</t>
  </si>
  <si>
    <t>Dobava in montaža garažnih sekcijskih vrat za industrijsko uporabo</t>
  </si>
  <si>
    <t>Varovalo pred padcem vrat: lovilna naprava oz. varovalo v primeru zloma vzmeti, glede na izvedbo vrat. Zaklepanje: pomični zapah alternativno vrtljivi zapah. Agregat torzijske vzmeti nameščen za preklado, zglobni nosilci vodilnih kolesc, z nastavljivimi plastičnimi tekalnimi kolesci s krogličnimi ležaji. Nosilne vrvi potekajo v notranjosti med vratnim krilom in vodilom; to pomeni, da ni nobenih štrlečih konstrukcijskih elementov. Vrata z motornim pogonom, do 7 m višine, so serijsko opremljena s protivlomnim varovalom pred dvigovanjem.</t>
  </si>
  <si>
    <t>Tesnila EPDM: talno tesnilo z dvojno tesnilno
zaveso, stranske priležne letve iz plastike s tesnilno zaveso, vmesna tesnila med vsemi segmenti vrat in zgornje prekladno tesnilo. Montaža na: zid, beton ali kovinsko podkonstrukcijo.
Točna specifikacija opreme vrat sledi v nadaljevanju.</t>
  </si>
  <si>
    <t>"ALR F42 SEKCIJSKA IND. VRATA 6080X2400
okvir lamele v naravnem barvnem tonu aluminija"
"mrežasto polnilo v alu okvirju zračnost 58%,
legirano jeklo doplačilo za vmesno višino"
n okovje (n1) vzmeti za 25.000 odpiranj
PVC zaščita vodila</t>
  </si>
  <si>
    <t xml:space="preserve">Sekcijska vrata za industrijsko uporabo, ki so sestavljena iz ALU-cevnih profilov v normalni izvedbi, eloksirani po DIN 17611, naravni ton (E6/EV1) vključno s polnili iz 26 mm debelih zasteklitev iz DURATECA. 
Vsi segmenti vrat imajo zaščito pred ukleščenjem prstov, zunaj in znotraj. Okvir: stranska vodila z zaščito pred posegom z roko od strani. </t>
  </si>
  <si>
    <t>Magnetna tabla s poštnimi nabiralniki</t>
  </si>
  <si>
    <t>Izdelava, dobava in montaža ojačitvenega U profila za balkonsko zasteklitev, vključno s vsem potrebnim sidrnim in vijačnim materialom.</t>
  </si>
  <si>
    <t>Parketnice (dim. 2000X151x9mm) se spajajo s sistemom 5G/2G, sistem polaganja – ladijsko (kot npr. woodura-hardened oak – blend LOSHULT 3.0 XL  ) ter polno lepijo z EP/PUR lepili (kot npr. Tovcol TP 2C) direktno na podlago, cementni estrih po DIN 18202 ter DIN EN 18356;
Vključno z obstensko leseno furnirano- hrast – mat lakirano letev , kvadratastega preseka dim . 40 / 16mm , pritrjevana z montažnimi namenskim  lepili na zid</t>
  </si>
  <si>
    <t>Nosilci za zastave</t>
  </si>
  <si>
    <t>Prezračevana fasada s končno oblogo valjane mreže Benkotehna nad garažnimi vrati - celoten sestav</t>
  </si>
  <si>
    <t>Zaključni sloj v sestavu:
 - sistemsko lepilo
- Izvedba toplotne izolacije iz mineralne volne, sidrane v AB . Vključno z lepljenjem s fasadnim lepilom in mrežico kt predpriprava za končni sloj. Izolacija skupne debeline 10 cm, toplotna prevodnost po SIST EN 13162 λD = 0,035 W/mK, razred požarnih lastnosti A1 po SIST EN 13501-1, linearna upornost zračnemu toku AFr &gt; 15 kPa s/m², kot npr. Knauf Insulation FKD-N Thermal
 - vmesni premaz
 - armirna fasadna mrežica
 - zaklučni sloj omet in oplesk</t>
  </si>
  <si>
    <r>
      <rPr>
        <b/>
        <sz val="10"/>
        <rFont val="Arial Narrow"/>
        <family val="2"/>
        <charset val="238"/>
      </rPr>
      <t>Prezračevana fasada</t>
    </r>
    <r>
      <rPr>
        <sz val="10"/>
        <rFont val="Arial Narrow"/>
        <family val="2"/>
        <charset val="238"/>
      </rPr>
      <t xml:space="preserve">
Celotni fasadni sloj, vključno z ALU sistemsko podkonstrukcjo za prezračevane fasade.</t>
    </r>
  </si>
  <si>
    <r>
      <rPr>
        <b/>
        <sz val="10"/>
        <rFont val="Arial Narrow"/>
        <family val="2"/>
        <charset val="238"/>
      </rPr>
      <t>Spuščen strop</t>
    </r>
    <r>
      <rPr>
        <sz val="10"/>
        <rFont val="Arial Narrow"/>
        <family val="2"/>
        <charset val="238"/>
      </rPr>
      <t xml:space="preserve">
Celotni fasadni sloj, vključno z ALU sistemsko podkonstrukcjo za prezračevane fasade.</t>
    </r>
  </si>
  <si>
    <t>Celotni stropni sestav vetrolova, vklučno s ALU podkonstrukcijo za spouščene stropve, debelina izolacije 12 cm</t>
  </si>
  <si>
    <t>Celotni stropni sestav vhoda, vklučno s ALU podkonstrukcijo za spouščene stropve, debelina izolacije 12+5 cm</t>
  </si>
  <si>
    <t>PLEZALNA STENA</t>
  </si>
  <si>
    <t xml:space="preserve">Predfabriciran modul - gotova kopalnica, je izdelan v certificiranem proizvodnjam procesu, po sistemu SIST EN 206:2013+A1:2016 in SIST 1026:2016 iz lahkega LSCC betona in SCC betona in je samonosilni gradbeni element. V fazi načrtovanja, uporabe materialov in izdelave gotove kopalnice je potrebno zagotoviti, da je ta narejena v skladu s pravili DGNB, ki je internacionalno zasnovan certifikat trajnostne gradnje in ga podeljuje Nemško združenje za trajnostno gradnjo. 
Uporabljeni materiali (npr. lepila, kiti, hidroizolacija..) v procesu proizvodnje, morajo imeti certifikate s katerimi je zagotovljeno, da so njihove lastnosti v skladu s smernicami trajnostne gradnje (npr. EMICODE, GREEN INOVATION  ipd), prijazni do delavca, uporabnika in okolja. 
Gotova kopalnica je izdelana in dobavljena po naslednjem opisu: </t>
  </si>
  <si>
    <t xml:space="preserve">1.4 Hidroizolacija gotove kopalnice
Pod gotove kopalnice bo izveden kot vodotesno korito s hidroizolacijo in oblogo iz keramičnih   ploščic. V skladu s protokoli kvalitete v proizvodnjem procesu, se pri vsaki gotovi kopalnici preveri kvaliteta izvedbe in meritev debeline hidroizolacijskega nanosa. 
Strop gotovih kopalnic bo od zunaj izoliran s hidroizolacijsko maso. 
Hidroizolacija se izvede na stenah tuš prostorov in pri kopalni kadi v višini min. 2 m oz. vsaj 10 cm nad izlivom vode iz stene. Izvedba sistema hidroizolacije ustreza zahtevam standardom  DIN 18354 in trajnostne gradnje po certifikacijskem sistemu DGNB, internacionalno zasnovanem certifikacijskem sistemu za "zelene" gradnje.   Hidroizolacija in uporabljena lepila morajo biti kompatibilna in izvedba hidroizolacije  v okviru certificiranega protokola z zahtevami ETA certifikata, ki veljajo za to vrsto materialov, sistema. Tehnologija izvedbe, materialov mora bit v skladu z nemškim standardom  DIN 18354.  </t>
  </si>
  <si>
    <t>1.7 Keramične ploščice
Keramične ploščice bodo lepljene s specialnim lepilom za keramične ploščice na bazi cementa. Debelina ploščic skupaj z lepilom znaša cca. 10 mm. 
STENSKA  IN TALNA KERAMIKA
-	stenske ploščice Marca Corona Calcecreta Argilla   60 x 60 cm in Marca Corona Longarine Calcecreta  7,5 x 60 cm   (glej načrt kopalnice)
-	talne ploščice Marca Corona Calcecreta Argilla  60x60cm in Marca Corona Longarine Calcecreta 7,5 x 60 cm (glej načrt kopalnice)</t>
  </si>
  <si>
    <t>Opis opreme gotovih kopalnic TIP 1</t>
  </si>
  <si>
    <t xml:space="preserve">1.	STENSKA  IN TALNA KERAMIKA
-	stenske ploščice Marca Corona Calcecreta Argilla   60 x 60 cm in Marca Corona Longarine Calcecreta  7,5 x 60 cm   (glej načrt kopalnice)
-	talne ploščice Marca Corona Calcecreta Argilla  60x60cm in Marca Corona Longarine Calcecreta 7,5 x 60 cm (glej načrt kopalnice)
2.	PODBOJ
-	v kabini je puščena zidarska odprtina prilagojena vgradnji finalnega podboja
(finalni podboj in vrata dobavi in montira naročnik )
-	v območju podboja se gotova kopalnica zaključi z keramičnimi ploščicami. Zaključni profil med kabino in finalnim podom v predprostoru dobavi in montira izvajalec finalnega poda.
</t>
  </si>
  <si>
    <t>3.	SANITARNA KERAMIKA IN ARMATURA
a)	TUŠ:
-	talni sifon 100x100mm Tece DrainPoint S120, vložek talna ploščica
-	tuš pregradna steklena stena 90x245cm Varis, ornament steklo, alu profili
-	baterija za tuš s setom Hansgrohe Vernis Blend  26957000
-	vodilo za zaveso pritrjeno v strop 90cm Spirella 10.99002 bela barva
b)	WC ŠKOLJKA:
-	WC-školjka konzolna Azzurra Forma FMVKSPE00000
-	WC-deska Azzurra Forma  FOR1800/F
-	podometni vodokotliček Geberit Kombifix 109.300.00.5
-	pokrov vodokotlička Geberit Sigma20  115.882.11.1 bela
c)	UMIVALNIK:
-	umivalnik 81x46cm Azzurra Elegance ELLP08146RQM
-	enoročna baterija za umivalnik Hansgrohe Vernis Blend 100 71580000
-	2x kotni ventili Schell 049170699
-	sifon za umivalnik Viega 100674
-	ogledalo 60x100cm Varis vtopljeno v ploščice
-	sifon za pralni stroj in sušilni stroj LIV 5-224
-	armatura za pralni stroj Schell  03 300 06 99</t>
  </si>
  <si>
    <t xml:space="preserve">4.	VODOVODNE INŠTALACIJE: hladna in topla voda
-	horizontalni razvod vodovoda iz REHAU cevi, inštaliranih do roba GK, izolirane z izolacijskim plaščem;
5.	OGREVANJE
-	el.radiator Bial Alta 450x1370 mm, bele barve
-	el.grelec direktne povezave ILS 600W IPX5 KL.II, bele barve
6.	VENTILACIJA
-	PV ventil prezračevalni Trox DN100
7.	KANALIZACIJA
-	horizontalne odtočne PP cevi fi 50, fi 110
</t>
  </si>
  <si>
    <t>8.	ELEKTROINŠTALACIJA
-	stropni svetilka Intra Nola C FL  bele barve 182921161BB
-	stenski svetilka nad ogledalom Intra Kalis W H55 bele barve L 600mm 173811111010B
-	3x dvojna vtičnica s pokrovom Elektromaterial Mikro, bele barve
-	stikalo za luči (dobava in montaža naročnika)
-	izpust cevi in kablov 0,5 m nad kabino
(montažo doz v strop na gradbišču, izvede izvajalec elektroinštalacij na objektu)
-	ožičenje: komplet ožičenje za porabnike znotraj gotove kopalnice vse do stikala
-	priklop elektrike na gotovo kopalnico izvrši naročnik (povezovanje)</t>
  </si>
  <si>
    <t>Opis opreme gotovih kopalnic TIP 2</t>
  </si>
  <si>
    <t>1.	STENSKA  IN TALNA KERAMIKA
-	stenske ploščice Marca Corona Calcecreta Argilla   60 x 60 cm in Marca Corona Longarine Calcecreta  7,5 x 60 cm   (glej načrt kopalnice)
-	talne ploščice Marca Corona Calcecreta Argilla  60x60cm in Marca Corona Longarine Calcecreta 7,5 x 60 cm (glej načrt kopalnice)
2.	PODBOJ
-	v kabini je puščena zidarska odprtina prilagojena vgradnji finalnega podboja
(finalni podboj in vrata dobavi in montira naročnik )
-	v območju podboja se gotova kopalnica zaključi z keramičnimi ploščicami. Zaključni profil med kabino in finalnim podom v predprostoru dobavi in montira izvajalec finalnega poda.</t>
  </si>
  <si>
    <t>3.	SANITARNA KERAMIKA IN ARMATURA
a)	TUŠ:
-	talni sifon 100x100mm Tece DrainPoint S120, vložek talna ploščica
-	baterija za tuš s setom Hansgrohe Vernis Blend  26957000
-	vodilo kotno za zaveso pritrjeno v strop 90x130cm Spirella 10.99002 bela barva
-	sedež inv. v tušu PBA 4CS.447.000B.44,satin
b)	WC ŠKOLJKA:
-	WC-školjka konzolna 70cm Azzurra Thin  THVCSP000010
-	WC-deska Azzurra Thin  THI 1800 SA/DIS
-	podometni vodokotliček Geberit Kombifix 109.300.00.5
-	pokrov vodokotlička Geberit Sigma20  115.882.11.1 bela
-	držalo fiksno 85cm PBA 4CS.440.000B.44, satin
-	držalo preklopno z tipko za SOS PBA 4CS.445.00LE.44, satin
c)	UMIVALNIK:
-	umivalnik 81x46cm Azzurra Elegance ELLP08146RQM
-	enoročna baterija za umivalnik Hansgrohe Focus 100  31915000
-	2x kotni ventili Schell 049170699
-	sifon za umivalnik Viega 100674
-	ogledalo 60x50cm PBA z možnostjo nagiba PBA 4CS.470.0000.44,satin
-	sifon za pralni stroj in sušilni stroj LIV 5-224
-	armatura za pralni stroj Schell  03 300 06 99</t>
  </si>
  <si>
    <t>4.	VODOVODNE INŠTALACIJE: hladna in topla voda
-	horizontalni razvod vodovoda iz REHAU cevi, inštaliranih do roba GK, izolirane z izolacijskim plaščem;
5.	OGREVANJE
-	el.radiator Bial Alta 450x1370 mm, bele barve
-	el.grelec direktne povezave ILS 600W IPX5 KL.II, bele barve
6.	VENTILACIJA
-	PV ventil prezračevalni Trox DN100
7.	KANALIZACIJA
-	horizontalne odtočne PP cevi fi 50, fi 110</t>
  </si>
  <si>
    <t>8.	ELEKTROINŠTALACIJA
-	stropni svetilka Intra Nola C FL  bele barve 182921161BB
-	stenski svetilka nad ogledalom Intra Kalis W H55 bele barve L 600mm 173811111010B
-	3x dvojna vtičnica s pokrovom Elektromaterial Mikro, bele barve
-	stikalo za luči in SOS (dobava in montaža naročnika)
-	izpust cevi in kablov 0,5 m nad kabino
(montažo doz v strop na gradbišču, izvede izvajalec elektroinštalacij na objektu)
-	ožičenje: komplet ožičenje za porabnike znotraj gotove kopalnice vse do stikala
-	priklop elektrike na gotovo kopalnico izvrši naročnik (povezovanje)</t>
  </si>
  <si>
    <t>Celotna postavka kopalnice TIP 2</t>
  </si>
  <si>
    <t>Celotna postavka kopalnice TIP 1</t>
  </si>
  <si>
    <t>Vrtanje lukenj v armirano-betonsko steno za pritrjevanje plezalnih oprijemkov. Izdelava navojnih vložkov v betonu M10 iz nerjavečega jekla.</t>
  </si>
  <si>
    <t>Dobava in vijačenje plezalnih oprijemal v izdelane navojne vložke v betonu, vključno z vsem potrebnim materialom za pritrjevanje.</t>
  </si>
  <si>
    <t xml:space="preserve">dimenzije 180x154x2.5cm </t>
  </si>
  <si>
    <t xml:space="preserve">dimenzije 180x120x2.5cm </t>
  </si>
  <si>
    <t xml:space="preserve">Dobava in montaža poglobljenega lamelnega otirača, kot npr. EMCO diplomat premium iz alu profilov in s tekstilnim polnjenjem z utorom v tlaku, okvir izdelan iz Rf kotnika 30x30x3 s sidri za vzidavo, </t>
  </si>
  <si>
    <t>Jekleni škatlasti profili KD9.N1 CFRHS 120X60X6
dolžine 64,69 m , teža na tekoči meter: 15,81 kg</t>
  </si>
  <si>
    <t>Jekleni L profili KD9.L1 L45X30X3 
dolžine 53,92 m, teža na tekoči meter: 3,39 kg</t>
  </si>
  <si>
    <t>Jekleni L profili KD9.L2 L45X30X3
dolžine 26,88 m, teža na tekoči meter: 3,39 kg</t>
  </si>
  <si>
    <t>Jekleni škatlasti profili KD9.S1 CFRHS 120X60X6
dolžine 35,68 m , teža na tekoči meter: 15,81 kg</t>
  </si>
  <si>
    <t>Jekleni škatlasti profili KD9.N2 CFRHS 600X60X5
dolžine 2,90 m, teža na tekoči meter: 10,18 kg</t>
  </si>
  <si>
    <t>Jekleni škatlasti profili KD9.S2 CFRHS 600X60X5
dolžine 6,45 m, teža na tekoči meter: 10,18 kg</t>
  </si>
  <si>
    <t>Jeklene zatege KD9.Z5, dolžina 2,2 m</t>
  </si>
  <si>
    <t>Jeklene zatege KD9.Z6, dolžina 3,7 m</t>
  </si>
  <si>
    <t>Jeklene zatege KD9.Z1, dolžina 2,5 m</t>
  </si>
  <si>
    <t>Jeklene zatege KD9.Z3, dolžina 2,95 m</t>
  </si>
  <si>
    <t>Jeklene zatege KD9.Z4, dolžina 2,95 m</t>
  </si>
  <si>
    <t>Jeklene zatege KD9.Z2, dolžina 3,0 m</t>
  </si>
  <si>
    <t>Odkapna pigana pločevina KD9.St2, razvite širine 22 cm</t>
  </si>
  <si>
    <t>Odkapna pigana pločevina KD9.St3, razvite širine 18 cm</t>
  </si>
  <si>
    <t>Podkonstrukcija</t>
  </si>
  <si>
    <t>OBLOGE IN POLNILO VRATNEGA OKVIRJA - ekspandirana pločevina
kot npr. Benkotehna kvadratna valjana Q10-10×7,8
barva kot npr. Interpon Gris 2800 Sable -YW356F</t>
  </si>
  <si>
    <r>
      <rPr>
        <b/>
        <sz val="10"/>
        <rFont val="Arial Narrow"/>
        <family val="2"/>
        <charset val="238"/>
      </rPr>
      <t>Kovinska vrata</t>
    </r>
    <r>
      <rPr>
        <sz val="10"/>
        <rFont val="Arial Narrow"/>
        <family val="2"/>
        <charset val="238"/>
      </rPr>
      <t xml:space="preserve"> v okvirju, zamrežena z ekspandirano mrežo.
Privarjen nastavljiv tečaj, kot naprimer Benkotehna  H 24 z matico M 24 mm za krilna vrata. Nastavljiv odmik: 52-84 mm.
Šifra artikla: 1700095  -  trotočkovno vpenjanje.
Vrata opremljena s samozapiralom z blokado 90°, zunaj bunka, znotraj kljuka, cilindrična ključavnica, sistem panik B – SIST EN 179.
Vrata dimenzije 231 x 123 cm.</t>
    </r>
  </si>
  <si>
    <t>Sidrni in drug pritrdilmni material</t>
  </si>
  <si>
    <r>
      <rPr>
        <b/>
        <sz val="10"/>
        <rFont val="Arial Narrow"/>
        <family val="2"/>
        <charset val="238"/>
      </rPr>
      <t>Strešna kritina</t>
    </r>
    <r>
      <rPr>
        <sz val="10"/>
        <rFont val="Arial Narrow"/>
        <family val="2"/>
        <charset val="238"/>
      </rPr>
      <t xml:space="preserve"> iz trapezne pločevine T14 (56 cm) s protikondenznim filcem na spodnji strani v naklonu 1,2°.
Vključno z vsem pritdilnim in drugim materialom za funkcionalno izvedbo.</t>
    </r>
  </si>
  <si>
    <t>TEMELJNA PLOŠČA EKOLOŠKEGA OTOKA</t>
  </si>
  <si>
    <t>DILATACIJA - izvedba dilatacije:
Zarezovanje dilatacije do globine 2cm, širina reza min. 5mm. 
Izpihovanje dilatacije in kitanje s trajno elastičnim kitom, ki je vremensko, kemično in mehansko odporen ter UV stabilen kot naprimer produkt Sikaflex® PRO-3 Purform®.</t>
  </si>
  <si>
    <t>OBDELAVA AB površin:
Strojno glajenje AB talne plošče do U5 po DIN 18217.
Izvedba sistemskega premaza za zaščito betona, UV obstojnega, odpornega na vodo, sol in mehansko obrabo ter srednja odpornost na kemikalije. 
Sistem kot npr.: Sikafloor®-150 + Sikafloor®-264 N z dodatkom kremenčevega peska +  Sikafloor®-410.</t>
  </si>
  <si>
    <t>obdelava površine betona</t>
  </si>
  <si>
    <r>
      <rPr>
        <b/>
        <sz val="10"/>
        <rFont val="Arial Narrow"/>
        <family val="2"/>
        <charset val="238"/>
      </rPr>
      <t>Vrtna pipa</t>
    </r>
    <r>
      <rPr>
        <sz val="10"/>
        <rFont val="Arial Narrow"/>
        <family val="2"/>
        <charset val="238"/>
      </rPr>
      <t xml:space="preserve">
Vgradnja vrtne pipe v AB zidec.</t>
    </r>
  </si>
  <si>
    <r>
      <rPr>
        <sz val="10"/>
        <color rgb="FF000000"/>
        <rFont val="Arial Narrow"/>
        <family val="2"/>
        <charset val="238"/>
      </rPr>
      <t xml:space="preserve">Življenjski prostor za </t>
    </r>
    <r>
      <rPr>
        <b/>
        <sz val="10"/>
        <color rgb="FF000000"/>
        <rFont val="Arial Narrow"/>
        <family val="2"/>
        <charset val="238"/>
      </rPr>
      <t xml:space="preserve">drevesa </t>
    </r>
    <r>
      <rPr>
        <sz val="10"/>
        <color rgb="FF000000"/>
        <rFont val="Arial Narrow"/>
        <family val="2"/>
        <charset val="238"/>
      </rPr>
      <t xml:space="preserve">mora biti pripravljen v skladu z popisom v tehničnem poročilu: 30 cm  humozne zemlje (nepresejane),  120 cm NEPRESEJANE peščene rjave zemlje I.kategorije,  pod tem nasutje peščene zemljine (lahko izkopan teren),  upošteva se  površina 3x3m = 9 m2 za posamezno drevo. </t>
    </r>
  </si>
  <si>
    <r>
      <rPr>
        <sz val="10"/>
        <color rgb="FF000000"/>
        <rFont val="Arial Narrow"/>
        <family val="2"/>
        <charset val="238"/>
      </rPr>
      <t xml:space="preserve">30 cm  humozne zemlje </t>
    </r>
    <r>
      <rPr>
        <b/>
        <sz val="10"/>
        <color rgb="FF000000"/>
        <rFont val="Arial Narrow"/>
        <family val="2"/>
        <charset val="238"/>
      </rPr>
      <t>(nepresejane);</t>
    </r>
    <r>
      <rPr>
        <sz val="10"/>
        <color rgb="FF000000"/>
        <rFont val="Arial Narrow"/>
        <family val="2"/>
        <charset val="238"/>
      </rPr>
      <t xml:space="preserve"> nabava, dovoz, vgraditev; Vgradnja IZKLJUČNO V SUHEM STANJU</t>
    </r>
  </si>
  <si>
    <r>
      <rPr>
        <sz val="10"/>
        <color rgb="FF000000"/>
        <rFont val="Arial Narrow"/>
        <family val="2"/>
        <charset val="238"/>
      </rPr>
      <t xml:space="preserve">Življenjski prostor za </t>
    </r>
    <r>
      <rPr>
        <b/>
        <sz val="10"/>
        <color rgb="FF000000"/>
        <rFont val="Arial Narrow"/>
        <family val="2"/>
        <charset val="238"/>
      </rPr>
      <t>grmovnice in popenjavke</t>
    </r>
    <r>
      <rPr>
        <sz val="10"/>
        <color rgb="FF000000"/>
        <rFont val="Arial Narrow"/>
        <family val="2"/>
        <charset val="238"/>
      </rPr>
      <t xml:space="preserve"> v raščenem terenu  mora biti pripravljen v skladu z popisom v tehničnem poročilu: 30 cm  humozne zemlje (nepresejane), pod tem nasutje peščene zemljine (lahko izkopan teren), upošteva se  površina 1x1m = 1 m2 za posamezno grmovnico oziroma skupna površina zelenice. V količini je odšteta površina, ki jo v skupni zelenici zavzemajo drevesa. </t>
    </r>
  </si>
  <si>
    <r>
      <rPr>
        <sz val="10"/>
        <color rgb="FF000000"/>
        <rFont val="Arial Narrow"/>
        <family val="2"/>
        <charset val="238"/>
      </rPr>
      <t xml:space="preserve">40 cm  humozne zemlje </t>
    </r>
    <r>
      <rPr>
        <b/>
        <sz val="10"/>
        <color rgb="FF000000"/>
        <rFont val="Arial Narrow"/>
        <family val="2"/>
        <charset val="238"/>
      </rPr>
      <t>(nepresejane);</t>
    </r>
    <r>
      <rPr>
        <sz val="10"/>
        <color rgb="FF000000"/>
        <rFont val="Arial Narrow"/>
        <family val="2"/>
        <charset val="238"/>
      </rPr>
      <t xml:space="preserve"> nabava, dovoz, vgraditev, Vgradnja IZKLJUČNO V SUHEM STANJU</t>
    </r>
  </si>
  <si>
    <r>
      <rPr>
        <b/>
        <sz val="10"/>
        <color rgb="FF000000"/>
        <rFont val="Arial Narrow"/>
        <family val="2"/>
        <charset val="238"/>
      </rPr>
      <t>Travnata površina</t>
    </r>
    <r>
      <rPr>
        <sz val="10"/>
        <color rgb="FF000000"/>
        <rFont val="Arial Narrow"/>
        <family val="2"/>
        <charset val="238"/>
      </rPr>
      <t xml:space="preserve"> mora biti pripravljena v skladu z popisom v tehničnem poročilu: 15 cm  humozne zemlje,   15 cm peščene </t>
    </r>
    <r>
      <rPr>
        <b/>
        <sz val="10"/>
        <color rgb="FF000000"/>
        <rFont val="Arial Narrow"/>
        <family val="2"/>
        <charset val="238"/>
      </rPr>
      <t>(nepresejane)</t>
    </r>
    <r>
      <rPr>
        <sz val="10"/>
        <color rgb="FF000000"/>
        <rFont val="Arial Narrow"/>
        <family val="2"/>
        <charset val="238"/>
      </rPr>
      <t xml:space="preserve"> rjave zemlje I.kategorije, pod tem nasutje peščene zemljine (lahko izkopan teren).</t>
    </r>
  </si>
  <si>
    <r>
      <rPr>
        <sz val="10"/>
        <color rgb="FF000000"/>
        <rFont val="Arial Narrow"/>
        <family val="2"/>
        <charset val="238"/>
      </rPr>
      <t>Tilia cordata 'Greenspire'</t>
    </r>
    <r>
      <rPr>
        <sz val="10"/>
        <color theme="1"/>
        <rFont val="Arial Narrow"/>
        <family val="2"/>
        <charset val="238"/>
      </rPr>
      <t xml:space="preserve"> </t>
    </r>
  </si>
  <si>
    <r>
      <rPr>
        <sz val="10"/>
        <color rgb="FF000000"/>
        <rFont val="Arial Narrow"/>
        <family val="2"/>
        <charset val="238"/>
      </rPr>
      <t xml:space="preserve">Izvedba zastirke v debelini min. 5 cm iz </t>
    </r>
    <r>
      <rPr>
        <b/>
        <sz val="10"/>
        <color rgb="FF000000"/>
        <rFont val="Arial Narrow"/>
        <family val="2"/>
        <charset val="238"/>
      </rPr>
      <t xml:space="preserve">drobljenega lubja iglavcev </t>
    </r>
    <r>
      <rPr>
        <sz val="10"/>
        <color rgb="FF000000"/>
        <rFont val="Arial Narrow"/>
        <family val="2"/>
        <charset val="238"/>
      </rPr>
      <t>po celotnem območju grede. Fino planiranje  terena med rastlinami zajeto v postavki sajenja rastlin. Komplet, dobava in vgradnja.</t>
    </r>
  </si>
  <si>
    <r>
      <rPr>
        <sz val="10"/>
        <color rgb="FF000000"/>
        <rFont val="Arial Narrow"/>
        <family val="2"/>
        <charset val="238"/>
      </rPr>
      <t xml:space="preserve">Travnata površina </t>
    </r>
    <r>
      <rPr>
        <b/>
        <sz val="10"/>
        <color rgb="FF000000"/>
        <rFont val="Arial Narrow"/>
        <family val="2"/>
        <charset val="238"/>
      </rPr>
      <t xml:space="preserve">za setev ali polaganje traven ruše </t>
    </r>
    <r>
      <rPr>
        <sz val="10"/>
        <color rgb="FF000000"/>
        <rFont val="Arial Narrow"/>
        <family val="2"/>
        <charset val="238"/>
      </rPr>
      <t>mora biti pripravljena v skladu z popisom v tehničnem poročilu: 15 cm  humozne zemlje,   15 cm peščene rjave zemlje I.kategorije, pod tem nasutje peščene zemljine (lahko izkopan teren). Humozna zemlja mora biti brez trajnih plevelov li delov korenin koreninskih plevelov: kostreba, srakonja, pesjak.  Fino ročno planiranje po načrtu krajinske arhitekture na višino ± 0 cm (na 4 m lati). Nivo zemlje je potrebno zravnati na 1 cm +/- končno niveleto (upoštevati posedanje).</t>
    </r>
  </si>
  <si>
    <t xml:space="preserve">Dobava in setev travnega semena </t>
  </si>
  <si>
    <r>
      <rPr>
        <sz val="10"/>
        <color rgb="FF000000"/>
        <rFont val="Arial Narrow"/>
        <family val="2"/>
        <charset val="238"/>
      </rPr>
      <t>Rečni obli balvani; cca. 1m3</t>
    </r>
    <r>
      <rPr>
        <sz val="10"/>
        <rFont val="Arial Narrow"/>
        <family val="2"/>
        <charset val="238"/>
      </rPr>
      <t>; izbira in potrditev s strani projektanta</t>
    </r>
    <r>
      <rPr>
        <sz val="10"/>
        <color rgb="FF000000"/>
        <rFont val="Arial Narrow"/>
        <family val="2"/>
        <charset val="238"/>
      </rPr>
      <t>; dobava, vgradnja</t>
    </r>
  </si>
  <si>
    <r>
      <rPr>
        <sz val="10"/>
        <color rgb="FF000000"/>
        <rFont val="Arial Narrow"/>
        <family val="2"/>
        <charset val="238"/>
      </rPr>
      <t xml:space="preserve">Ograja iz žičnega pletiva višine 1 m. </t>
    </r>
    <r>
      <rPr>
        <sz val="10"/>
        <color theme="1"/>
        <rFont val="Arial Narrow"/>
        <family val="2"/>
        <charset val="238"/>
      </rPr>
      <t>izvedena na točkovne temelje, s pripadajočimi stebri in napenjalnimi žicami v ALU barvi. Cena zajema dobavo in vgradnjo vsega materiala vključno s  betonskimi temelji (na 2m) in vmesnimi prefabriciranimi betonskimi latami.</t>
    </r>
  </si>
  <si>
    <r>
      <rPr>
        <sz val="10"/>
        <color rgb="FF000000"/>
        <rFont val="Arial Narrow"/>
        <family val="2"/>
        <charset val="238"/>
      </rPr>
      <t xml:space="preserve">Ograja iz žičnega pletiva višine 1 m. Stebri so pritrjeni na obstoječi oporni betosnki zidec. Ves material v ALU barvi. </t>
    </r>
    <r>
      <rPr>
        <sz val="10"/>
        <color theme="1"/>
        <rFont val="Arial Narrow"/>
        <family val="2"/>
        <charset val="238"/>
      </rPr>
      <t xml:space="preserve"> Cena zajema dobavo in vgradnjo vsega materiala .</t>
    </r>
  </si>
  <si>
    <t>Dobava in vgradnja ograje z vrati KD 05.1</t>
  </si>
  <si>
    <t>Stanovanje S1</t>
  </si>
  <si>
    <t>Stanovanje S2</t>
  </si>
  <si>
    <t>Stanovanje S2i</t>
  </si>
  <si>
    <t>Stanovanje S3</t>
  </si>
  <si>
    <t>Stanovanje S4</t>
  </si>
  <si>
    <t>Stanovanje S4i</t>
  </si>
  <si>
    <t>Stanovanje S5</t>
  </si>
  <si>
    <t>Stanovanje S6</t>
  </si>
  <si>
    <t>Stanovanje S6i</t>
  </si>
  <si>
    <t>pleskanje sten v stanovanjih</t>
  </si>
  <si>
    <t>pleskanje sten skupnih prostorov</t>
  </si>
  <si>
    <r>
      <t xml:space="preserve">Izravnalna masa; mikroarmiran betonski estrih, mikroarmatura jeklena vlakna 5kg/m3 in PP vlakna 0,9 kg/m3, granulacija agregata 0-8mm; Polietilenska folija 100; sistemska plošča za talno gretje; Izolacija - EPS 150.
Debeline materialov:
</t>
    </r>
    <r>
      <rPr>
        <i/>
        <sz val="10"/>
        <rFont val="Arial Narrow"/>
        <family val="2"/>
        <charset val="238"/>
      </rPr>
      <t>- mikroarmirani estrih deb. 8,0 cm
- PE folija
- sistemska plošča za talno gretje deb. 3 cm
- toplotna izolacija kot npr. FRAGMAT EPS SILENT T1000 deb. 4 cm</t>
    </r>
    <r>
      <rPr>
        <sz val="10"/>
        <rFont val="Arial Narrow"/>
        <family val="2"/>
        <charset val="238"/>
      </rPr>
      <t xml:space="preserve">
Izvedbo dilatacij je potrebno vključiti v ceno postavke - razmerje dilatacij glede na površino tlaka!</t>
    </r>
  </si>
  <si>
    <t>Izravnalna masa; mikroarmiran betonski estrih, mikroarmatura jeklena vlakna 5kg/m3 in PP vlakna 0,9 kg/m3, granulacija agregata 0-8mm; Polietilenska folija 100; sistemska plošča za talno gretje; Izolacija - EPS 150.
Debeline materialov:
- mikroarmirani estrih deb. 7,0 cm
- PE folija
- sistemska plošča za talno gretje deb. 3 cm
- toplotna izolacija kot npr. FRAGMAT EPS SILENT T1000 deb. 4 cm
Izvedbo dilatacij je potrebno vključiti v ceno postavke - razmerje dilatacij glede na površino tlaka!</t>
  </si>
  <si>
    <t>Izravnalna masa; mikroarmiran betonski estrih, mikroarmatura jeklena vlakna 5kg/m3 in PP vlakna 0,9 kg/m3, granulacija agregata 0-8mm; Polietilenska folija 100; Izolacija - EPS 150.
Debeline materialov:
- mikroarmirani estrih deb. 7,0 cm
- PE folija
- toplotna izolacija kot npr.FRAGMAT EPS 150 deb. 4 cm
- toplotna izolacija kot npr. FRAGMAT EPS SILENT T1000 deb. 4 cm
Izvedbo dilatacij je potrebno vključiti v ceno postavke - razmerje dilatacij glede na površino tlaka!</t>
  </si>
  <si>
    <t>OPORNI ZIDOVI</t>
  </si>
  <si>
    <t>Stena ZV 01</t>
  </si>
  <si>
    <t>Temelj ZV 01.1</t>
  </si>
  <si>
    <t>Temelj ZV 01.2</t>
  </si>
  <si>
    <r>
      <t xml:space="preserve">Izdelava, dobava in montaža ročajev s kovinskim oprijemalom.
</t>
    </r>
    <r>
      <rPr>
        <b/>
        <sz val="10"/>
        <rFont val="Arial Narrow"/>
        <family val="2"/>
        <charset val="238"/>
      </rPr>
      <t xml:space="preserve">Nosilec oprijemala za stopnice </t>
    </r>
    <r>
      <rPr>
        <sz val="10"/>
        <rFont val="Arial Narrow"/>
        <family val="2"/>
        <charset val="238"/>
      </rPr>
      <t xml:space="preserve">
ploščato jeklo d=5 mm
Prašno strukturno barvano po barvi karti. Brušen zvar, r=1mm.
</t>
    </r>
    <r>
      <rPr>
        <b/>
        <sz val="10"/>
        <rFont val="Arial Narrow"/>
        <family val="2"/>
        <charset val="238"/>
      </rPr>
      <t>Pritrjevanje v AB steno</t>
    </r>
    <r>
      <rPr>
        <sz val="10"/>
        <rFont val="Arial Narrow"/>
        <family val="2"/>
        <charset val="238"/>
      </rPr>
      <t xml:space="preserve">
palica s navojem vijačena v navojni vložek prehodno vijačen v AB steno
</t>
    </r>
    <r>
      <rPr>
        <b/>
        <sz val="10"/>
        <rFont val="Arial Narrow"/>
        <family val="2"/>
        <charset val="238"/>
      </rPr>
      <t>Pritrjevanje na podkonstrukcijo ograje</t>
    </r>
    <r>
      <rPr>
        <sz val="10"/>
        <rFont val="Arial Narrow"/>
        <family val="2"/>
        <charset val="238"/>
      </rPr>
      <t xml:space="preserve">
palica z navojem vijačena v jekleno podkonstrukcijo ograje in zategnjena z matico
</t>
    </r>
    <r>
      <rPr>
        <b/>
        <sz val="10"/>
        <rFont val="Arial Narrow"/>
        <family val="2"/>
        <charset val="238"/>
      </rPr>
      <t xml:space="preserve">Oprijemalo
</t>
    </r>
    <r>
      <rPr>
        <sz val="10"/>
        <rFont val="Arial Narrow"/>
        <family val="2"/>
        <charset val="238"/>
      </rPr>
      <t>jeklena cev fi =4 mm . Brušen zvar, r=1mm. Obdelava brez ostrih robov, točkovno pritrjeno na nosilce ograje. 
Prašno strukturno barvano po barvi karti. Oprijemalo je opremljeno s linijskim led trakom ALU profilu opremljenim s polikarbonatom.</t>
    </r>
  </si>
  <si>
    <t>PROTIPOPLAVNA ZAŠČITA</t>
  </si>
  <si>
    <t>VODOVODNI PRIKLJUČEK</t>
  </si>
  <si>
    <t xml:space="preserve">Izdevlava dobava in montaža vertikalnega ovoja dvigalnega jaška v sestavi:
 - parna zapora
 - tiplotna izolacija XPS debeline 20 cm
 - prvi hidroizolacijski sloj - samolepilna bitumenska hidroizolacija
 - zgornji hidroizolacijski sloj - bitumenska hidroizolacija s posipom
</t>
  </si>
  <si>
    <t>Dobava in vgranja kovinskega traka za tesnenje stikov taktov temeljne plošče in AB sten. Kovisnki trak, kot npr. BITUFLEX.</t>
  </si>
  <si>
    <t>Dobava in vgranja kovinskega traka za tesnenje stikov taktov AB sten. Kovisnki trak, kot npr. FORMAX 1000 C 150.</t>
  </si>
  <si>
    <t>Dobava in vgranja iniciatorja razpok sten, kot npr. FORMAX 3000 C 150.</t>
  </si>
  <si>
    <t>Tesnenje čepov - 2-4 čepi na m2.</t>
  </si>
  <si>
    <r>
      <t xml:space="preserve">Izvedba tlakov skladno s površinskimi prikazi talkov in estrihov - Arhitektura, tehnični prikaz. Izvedba brez finalnega sloja! Vključno s strojnim zaglajevanjem površine in nego estriha, razrezom potrebnih dilatacij. Število in pozicijo dilatacij narekujejo dimenzije površin estrihe in zahteve talnih oblog. </t>
    </r>
    <r>
      <rPr>
        <b/>
        <sz val="10"/>
        <rFont val="Arial Narrow"/>
        <family val="2"/>
        <charset val="238"/>
      </rPr>
      <t>Izvedbo dilatacij je potrebno vključiti v ceno postavke - razmerje dilatacij glede na površino tlaka!</t>
    </r>
  </si>
  <si>
    <r>
      <t xml:space="preserve">Dobava in izdelava podkonstrukcije ograje izdelane iz pravokotnih jeklenih profilov -  pravokotne jeklene cevi dim. 160x80x4 mm, z oznako CFRHS 160X80X40, varjene v okvirje po shemi, sidranih v AB stopnice.
Zvari so računsko upoštevani v teži ograje po principu povišanja količine za 10%.
Upoštevanje detajlov po načrtu gradbenih konstrukcij in arhitekture!
</t>
    </r>
    <r>
      <rPr>
        <b/>
        <sz val="10"/>
        <rFont val="Arial Narrow"/>
        <family val="2"/>
        <charset val="238"/>
      </rPr>
      <t>Pritrjevanje v AB stopniščno ramo</t>
    </r>
    <r>
      <rPr>
        <sz val="10"/>
        <rFont val="Arial Narrow"/>
        <family val="2"/>
        <charset val="238"/>
      </rPr>
      <t xml:space="preserve">
Podkonstrukcija ograje je vijačena v AB stopniščno ramo. Pritrjevanje z vsemi nosilnimi elementi je obdelano v načrtu gradbenih konstrukcij. Pritrjevanje z vsemi nosilnimi elementi je obdelano v načrtu gradbenih konstrukcij. 
Teža vijakov je upoštevana pri teži ograje po principu povišanja količine za 7%.
</t>
    </r>
    <r>
      <rPr>
        <b/>
        <sz val="10"/>
        <rFont val="Arial Narrow"/>
        <family val="2"/>
        <charset val="238"/>
      </rPr>
      <t xml:space="preserve">Vsa sidrišča in sidrne ploščice se izvedejo v času vgrajevanja betona.
</t>
    </r>
  </si>
  <si>
    <r>
      <rPr>
        <b/>
        <sz val="10"/>
        <rFont val="Arial Narrow"/>
        <family val="2"/>
        <charset val="238"/>
      </rPr>
      <t>Pritrjevanje ograje</t>
    </r>
    <r>
      <rPr>
        <sz val="10"/>
        <rFont val="Arial Narrow"/>
        <family val="2"/>
        <charset val="238"/>
      </rPr>
      <t xml:space="preserve">
Ograja  je na vsaki strani preko L kotnika 120/120/10 podometno pritrjena na AB steno.  Pritrjevanje z vsemi nosilnimi elementi je obdelano v načrtu gradbenih konstrukcij.
Za vijake, siderne ploščice in druga spojna sredstva se upošteva obračunsko količino 7% od teoretične teže.</t>
    </r>
    <r>
      <rPr>
        <b/>
        <sz val="10"/>
        <rFont val="Arial Narrow"/>
        <family val="2"/>
        <charset val="238"/>
      </rPr>
      <t xml:space="preserve">
Vsa sidrišča in sidrne ploščice se izvedejo v času vgrajevanja betona.</t>
    </r>
  </si>
  <si>
    <r>
      <rPr>
        <b/>
        <sz val="10"/>
        <rFont val="Arial Narrow"/>
        <family val="2"/>
        <charset val="238"/>
      </rPr>
      <t>Bočno pritrjevanje ograje</t>
    </r>
    <r>
      <rPr>
        <sz val="10"/>
        <rFont val="Arial Narrow"/>
        <family val="2"/>
        <charset val="238"/>
      </rPr>
      <t xml:space="preserve">
Ograja  je na vsaki strani preko L kotnika 120/120/10 podometno pritrjena na AB steno.  Pritrjevanje z vsemi nosilnimi elementi je obdelano v načrtu gradbenih konstrukcij.
</t>
    </r>
    <r>
      <rPr>
        <b/>
        <sz val="10"/>
        <rFont val="Arial Narrow"/>
        <family val="2"/>
        <charset val="238"/>
      </rPr>
      <t>Vsa sidrišča in sidrne ploščice se izvedejo v času vgrajevanja betona.</t>
    </r>
  </si>
  <si>
    <t>Dobava in vgradnja ograje KD 04.4</t>
  </si>
  <si>
    <t>Dobava in vgradnja ograje KD 04.5</t>
  </si>
  <si>
    <t>Pritrjevanje ograje lož KD 04.4</t>
  </si>
  <si>
    <t>Pritrjevanje ograje lož KD 04.5</t>
  </si>
  <si>
    <t>Dobava in vgradnja profila U 75/50/5.
Teža profila na m': 6,87 kg
Dolžina profila objekt 1: 33 m'
Dolžina profila objekt 2: 33 m'
Dolžina profila objekt 3: 44 m'
Dolžina profila objekt 4: 44 m'</t>
  </si>
  <si>
    <t>SISTEM ODVODNJAVANJA METEORNE VODE - GRAVITACIJSKO ODVODNJAVANJE</t>
  </si>
  <si>
    <t>Izdelava, dobava in montaža gravitacijskega sistema odvodnjavanja meteorne vode iz streh objekta vključno z vsemi zidarskimi deli in pripravami za funkcionalno izvedbo.</t>
  </si>
  <si>
    <t>Odvodnjavanje iz strehe St 03 - zelena streha (2 odtoka)</t>
  </si>
  <si>
    <t>Gravitacijsko odvonjavanje strehe garaže</t>
  </si>
  <si>
    <t>STOLPIČI ZA ODT</t>
  </si>
  <si>
    <r>
      <t>Distančniki</t>
    </r>
    <r>
      <rPr>
        <sz val="10"/>
        <rFont val="Arial Narrow"/>
        <family val="2"/>
        <charset val="238"/>
      </rPr>
      <t xml:space="preserve"> za montažo okna, letve iz Purenita, pritrjene z L kotnikom v AB ploščo</t>
    </r>
  </si>
  <si>
    <t>Izdelava in montaža fasadnih enokrilnih oken, svetle dimenzije 86x256 cm, mizarske mere 90x275 cm, protivlomni razred RC2 (pozicije v pritličju), zrakotesnost rezred 3 po SIST EN 12207, mehanske lastnosti razred 2 po SIST EN 13115, mehanska trajnost razred 8 po SIST EN 12400. Vrata na evakuacijskih poteh morajo izpolnjevati zahteve standarda SIS EN 179.</t>
  </si>
  <si>
    <t>Izdelava in montaža fasadnih enokrilnih oken, svetle dimenzije 140-156x256 cm, mizarske mere 144-160x275 cm, protivlomni razred RC2 (pozicije v pritličju), zrakotesnost rezred 3 po SIST EN 12207, mehanske lastnosti razred 2 po SIST EN 13115, mehanska trajnost razred 8 po SIST EN 12400. Vrata na evakuacijskih poteh morajo izpolnjevati zahteve standarda SIS EN 179.</t>
  </si>
  <si>
    <t>Ok-01.1 enokrilno okno stanovanj - levo
po shemi oken A106.4.4.2</t>
  </si>
  <si>
    <t>Ok-01.1 enokrilno okno stanovanj - desno
po shemi oken A106.4.4.1</t>
  </si>
  <si>
    <r>
      <t xml:space="preserve">Ok-01.2 enokrilno okno stanovanj - levo 
</t>
    </r>
    <r>
      <rPr>
        <b/>
        <sz val="10"/>
        <rFont val="Arial Narrow"/>
        <family val="2"/>
        <charset val="238"/>
      </rPr>
      <t>protivlomni razred RC2</t>
    </r>
    <r>
      <rPr>
        <sz val="10"/>
        <rFont val="Arial Narrow"/>
        <family val="2"/>
        <charset val="238"/>
      </rPr>
      <t xml:space="preserve">
po shemi oken A106.4.4.3</t>
    </r>
  </si>
  <si>
    <r>
      <t xml:space="preserve">Ok-01.2 enokrilno okno stanovanj - desno 
</t>
    </r>
    <r>
      <rPr>
        <b/>
        <sz val="10"/>
        <rFont val="Arial Narrow"/>
        <family val="2"/>
        <charset val="238"/>
      </rPr>
      <t>protivlomni razred RC2</t>
    </r>
    <r>
      <rPr>
        <sz val="10"/>
        <rFont val="Arial Narrow"/>
        <family val="2"/>
        <charset val="238"/>
      </rPr>
      <t xml:space="preserve">
po shemi oken A106.4.4.4</t>
    </r>
  </si>
  <si>
    <t>Ok-02.1 enokrilno okno stanovanj - levo
po shemi oken A106.4.4.5</t>
  </si>
  <si>
    <t>Ok-02.1 enokrilno okno stanovanj - desno
po shemi oken A106.4.4.6</t>
  </si>
  <si>
    <r>
      <t xml:space="preserve">Ok-02.2 enokrilno okno stanovanj - levo 
</t>
    </r>
    <r>
      <rPr>
        <b/>
        <sz val="10"/>
        <rFont val="Arial Narrow"/>
        <family val="2"/>
        <charset val="238"/>
      </rPr>
      <t>protivlomni razred RC2</t>
    </r>
    <r>
      <rPr>
        <sz val="10"/>
        <rFont val="Arial Narrow"/>
        <family val="2"/>
        <charset val="238"/>
      </rPr>
      <t xml:space="preserve">
po shemi oken A106.4.4.7</t>
    </r>
  </si>
  <si>
    <r>
      <t xml:space="preserve">Ok-02.2 enokrilno okno stanovanj - desno 
</t>
    </r>
    <r>
      <rPr>
        <b/>
        <sz val="10"/>
        <rFont val="Arial Narrow"/>
        <family val="2"/>
        <charset val="238"/>
      </rPr>
      <t>protivlomni razred RC2</t>
    </r>
    <r>
      <rPr>
        <sz val="10"/>
        <rFont val="Arial Narrow"/>
        <family val="2"/>
        <charset val="238"/>
      </rPr>
      <t xml:space="preserve">
po shemi oken A106.4.4.8</t>
    </r>
  </si>
  <si>
    <t>Ok-03.1 enokrilno okno stanovanj - desno
po shemi oken A106.4.4.9</t>
  </si>
  <si>
    <t>Ok-03.1 enokrilno okno stanovanj - levo
po shemi oken A106.4.4.10</t>
  </si>
  <si>
    <r>
      <t xml:space="preserve">Ok-03.2 enokrilno okno stanovanj - levo 
</t>
    </r>
    <r>
      <rPr>
        <b/>
        <sz val="10"/>
        <rFont val="Arial Narrow"/>
        <family val="2"/>
        <charset val="238"/>
      </rPr>
      <t>protivlomni razred RC2</t>
    </r>
    <r>
      <rPr>
        <sz val="10"/>
        <rFont val="Arial Narrow"/>
        <family val="2"/>
        <charset val="238"/>
      </rPr>
      <t xml:space="preserve">
po shemi oken A106.4.4.11</t>
    </r>
  </si>
  <si>
    <r>
      <t xml:space="preserve">Ok-03.2 enokrilno okno stanovanj - desno 
</t>
    </r>
    <r>
      <rPr>
        <b/>
        <sz val="10"/>
        <rFont val="Arial Narrow"/>
        <family val="2"/>
        <charset val="238"/>
      </rPr>
      <t>protivlomni razred RC2</t>
    </r>
    <r>
      <rPr>
        <sz val="10"/>
        <rFont val="Arial Narrow"/>
        <family val="2"/>
        <charset val="238"/>
      </rPr>
      <t xml:space="preserve">
po shemi oken A106.4.4.12</t>
    </r>
  </si>
  <si>
    <t>Vd-01 - drsna vrata - desna
po shemi oken A106.4.2.1</t>
  </si>
  <si>
    <t>Vd-01 - drsna vrata - leva
po shemi oken A106.4.2.2</t>
  </si>
  <si>
    <t>kot npr. HÖRMANN INDUSTRIJSKA VRATA ALR F42
po shemi vrat A106.4.2.7</t>
  </si>
  <si>
    <t>Ve 02 - enokrilna požarna vrata garaže - leva
po shemi vrat A106.4.2.6</t>
  </si>
  <si>
    <t>Ve 02 - enokrilna požarna vrata garaže - desna
po shemi vrat A106.4.2.5</t>
  </si>
  <si>
    <t>Ve 01 - enokrilna vrata kolesarnice - leva
po shemi vrat A106.4.2.3</t>
  </si>
  <si>
    <t>Ve 01 - enokrilna vrata kolesarnice - desna
po shemi vrat A106.4.2.4</t>
  </si>
  <si>
    <t>Vi-01.1 - vrata kopalnic - leva
po shemi vrat A106.4.2.8</t>
  </si>
  <si>
    <t>Vi-01.1 - vrata kopalnic - desna
po shemi vrat A106.4.2.9</t>
  </si>
  <si>
    <t>Vi-01.2 - vrata sanitarij - desna
po shemi vrat A106.4.2.10</t>
  </si>
  <si>
    <t>Vi-01.2 - vrata sanitarij - leva
po shemi vrat A106.4.2.11</t>
  </si>
  <si>
    <t>Vi-02.1 - vrata v stanovanju - leva
po shemi vrat A106.4.2.12</t>
  </si>
  <si>
    <t>Vi-02.1 - vrata v stanovanju - desna
po shemi vrat A106.4.2.13</t>
  </si>
  <si>
    <t>Vi-02.2 - vrata v stanovanju - desna
po shemi vrat A106.4.2.14</t>
  </si>
  <si>
    <t>Vi-02.2 - vrata v stanovanju - leva
po shemi vrat A106.4.2.15</t>
  </si>
  <si>
    <t>Vi-03.1 - vhodna požarna vrata stanovanj - leva
po shemi vrat A106.4.2.16</t>
  </si>
  <si>
    <t>Vi-03.1 - vhodna požarna vrata stanovanj - desna
po shemi vrat A106.4.2.17</t>
  </si>
  <si>
    <t>Vi-03.2 - vhodna požarna vrata stanovanj - leva
po shemi vrat A106.4.2.18</t>
  </si>
  <si>
    <t>Vi-03.2 - vhodna požarna vrata stanovanj - desna
po shemi vrat A106.4.2.19</t>
  </si>
  <si>
    <t>Vi-04 - vrata shramb - leva
po shemi vrat A106.4.2.20</t>
  </si>
  <si>
    <t>Vi-04 - vrata shramb - desna
po shemi vrat A106.4.2.21</t>
  </si>
  <si>
    <t>Pohištvena vrata prostora za toplotno črpalko</t>
  </si>
  <si>
    <r>
      <t xml:space="preserve">Zaklepanje / zapiranje
</t>
    </r>
    <r>
      <rPr>
        <sz val="10"/>
        <rFont val="Arial Narrow"/>
        <family val="2"/>
        <charset val="238"/>
      </rPr>
      <t>Krilno odpiranje, odmične spone z mehkim zapiranjem, kot npr BLUM Blumotion</t>
    </r>
    <r>
      <rPr>
        <b/>
        <sz val="10"/>
        <rFont val="Arial Narrow"/>
        <family val="2"/>
        <charset val="238"/>
      </rPr>
      <t xml:space="preserve">
Okovje
</t>
    </r>
    <r>
      <rPr>
        <sz val="10"/>
        <rFont val="Arial Narrow"/>
        <family val="2"/>
        <charset val="238"/>
      </rPr>
      <t>Pohištvena ključavnica, inox. Potopni ročaj okrogli, ALU eloksiran, kot npr. HOPPE 4920.</t>
    </r>
  </si>
  <si>
    <t>POHIŠTVENA VRATA</t>
  </si>
  <si>
    <t>Pohištvena vrata sanitarne kabine</t>
  </si>
  <si>
    <t>Izdelava, dobava in montaža pohištvenih vrat sanitarne kabine, svetle dimenzije 80x210 cm, mizarske mere 207x215 cm.</t>
  </si>
  <si>
    <r>
      <t xml:space="preserve">Zaklepanje / zapiranje
</t>
    </r>
    <r>
      <rPr>
        <sz val="10"/>
        <rFont val="Arial Narrow"/>
        <family val="2"/>
        <charset val="238"/>
      </rPr>
      <t>Krilno odpiranje navzven, zaklepanje z metuljčkom. Nasadila za sanitarno kabino, inox, samozapiralna, kot npr. STARMAN</t>
    </r>
    <r>
      <rPr>
        <b/>
        <sz val="10"/>
        <rFont val="Arial Narrow"/>
        <family val="2"/>
        <charset val="238"/>
      </rPr>
      <t xml:space="preserve">
Okovje
</t>
    </r>
    <r>
      <rPr>
        <sz val="10"/>
        <rFont val="Arial Narrow"/>
        <family val="2"/>
        <charset val="238"/>
      </rPr>
      <t>Kljuka in ključavnica za sanitarno kabino, iz nerjavečega jekla kot npr. STARMAN</t>
    </r>
    <r>
      <rPr>
        <b/>
        <sz val="10"/>
        <rFont val="Arial Narrow"/>
        <family val="2"/>
        <charset val="238"/>
      </rPr>
      <t xml:space="preserve">
Samozapiranje</t>
    </r>
    <r>
      <rPr>
        <sz val="10"/>
        <rFont val="Arial Narrow"/>
        <family val="2"/>
        <charset val="238"/>
      </rPr>
      <t xml:space="preserve"> - vgrajeno v nasadilih</t>
    </r>
  </si>
  <si>
    <t>Vp-06 pohištvena vrata sanitarne kabine
po shemi vrat A106.4.3.6</t>
  </si>
  <si>
    <t>Sde-01 - fiksna zasteklitev
po shemi zasteklitve A106.4.1.1</t>
  </si>
  <si>
    <t>Sde-01 - dvokrilna vrata 195x240 cm
po shemi zasteklitve A106.4.1.1</t>
  </si>
  <si>
    <t>SDe-02 - fiksna zasteklitev,
enokrilna vrata 100x250 cm - leva
mizarska meja celotne pozicije: 235x257 cm
po shemi zasteklitve A106.4.1.2</t>
  </si>
  <si>
    <r>
      <t xml:space="preserve">SDe-02 - fiksna zasteklitev,
enokrilna vrata 100x250 cm - leva
mizarska meja celotne pozicije: 235x257 cm
</t>
    </r>
    <r>
      <rPr>
        <b/>
        <sz val="10"/>
        <rFont val="Arial Narrow"/>
        <family val="2"/>
        <charset val="238"/>
      </rPr>
      <t>protivlomna RC 2 N</t>
    </r>
    <r>
      <rPr>
        <sz val="10"/>
        <rFont val="Arial Narrow"/>
        <family val="2"/>
        <charset val="238"/>
      </rPr>
      <t xml:space="preserve">
po shemi zasteklitve A106.4.1.2</t>
    </r>
  </si>
  <si>
    <t>SDe-03 - fiksna zasteklitev,
enokrilna vrata 100x250 cm - desna
mizarska meja celotne pozicije: 324x257 cm
po shemi zasteklitve A106.4.1.3</t>
  </si>
  <si>
    <r>
      <t xml:space="preserve">SDe-03 - fiksna zasteklitev,
enokrilna vrata 100x250 cm - desna
mizarska meja celotne pozicije: 324x257 cm
</t>
    </r>
    <r>
      <rPr>
        <b/>
        <sz val="10"/>
        <rFont val="Arial Narrow"/>
        <family val="2"/>
        <charset val="238"/>
      </rPr>
      <t>protivlomna RC 2 N</t>
    </r>
    <r>
      <rPr>
        <sz val="10"/>
        <rFont val="Arial Narrow"/>
        <family val="2"/>
        <charset val="238"/>
      </rPr>
      <t xml:space="preserve">
po shemi zasteklitve A106.4.1.3</t>
    </r>
  </si>
  <si>
    <t>SDe-04 - fiksna zasteklitev,
enokrilna vrata 100x250 cm - desna
mizarska meja celotne pozicije: 333x257 cm
po shemi zasteklitve A106.4.1.4</t>
  </si>
  <si>
    <t>SDe-04 - fiksna zasteklitev,
enokrilna vrata 100x250 cm - leva
mizarska meja celotne pozicije: 333x257 cm
po shemi zasteklitve A106.4.1.4</t>
  </si>
  <si>
    <r>
      <t xml:space="preserve">SDe-04 - fiksna zasteklitev,
enokrilna vrata 100x250 cm - desna
mizarska meja celotne pozicije: 333x257 cm
</t>
    </r>
    <r>
      <rPr>
        <b/>
        <sz val="10"/>
        <rFont val="Arial Narrow"/>
        <family val="2"/>
        <charset val="238"/>
      </rPr>
      <t>protivlomna RC 2 N</t>
    </r>
    <r>
      <rPr>
        <sz val="10"/>
        <rFont val="Arial Narrow"/>
        <family val="2"/>
        <charset val="238"/>
      </rPr>
      <t xml:space="preserve">
po shemi zasteklitve A106.4.1.4</t>
    </r>
  </si>
  <si>
    <r>
      <t xml:space="preserve">SDe-04 - fiksna zasteklitev,
enokrilna vrata 100x250 cm - leva
mizarska meja celotne pozicije: 333x257 cm
</t>
    </r>
    <r>
      <rPr>
        <b/>
        <sz val="10"/>
        <rFont val="Arial Narrow"/>
        <family val="2"/>
        <charset val="238"/>
      </rPr>
      <t>protivlomna RC 2 N</t>
    </r>
    <r>
      <rPr>
        <sz val="10"/>
        <rFont val="Arial Narrow"/>
        <family val="2"/>
        <charset val="238"/>
      </rPr>
      <t xml:space="preserve">
po shemi zasteklitve A106.4.1.4</t>
    </r>
  </si>
  <si>
    <t>SDe-05 - fiksna zasteklitev,
enokrilna vrata 100x250 cm - leva
mizarska meja celotne pozicije: 349x257 cm
po shemi zasteklitve A106.4.1.5</t>
  </si>
  <si>
    <t>SDe-05 - fiksna zasteklitev,
enokrilna vrata 100x250 cm - desna
mizarska meja celotne pozicije: 349x257 cm
po shemi zasteklitve A106.4.1.5</t>
  </si>
  <si>
    <r>
      <t xml:space="preserve">SDe-05 - fiksna zasteklitev,
enokrilna vrata 100x250 cm - leva
mizarska meja celotne pozicije: 349x257 cm
</t>
    </r>
    <r>
      <rPr>
        <b/>
        <sz val="10"/>
        <rFont val="Arial Narrow"/>
        <family val="2"/>
        <charset val="238"/>
      </rPr>
      <t>protivlomna RC 2 N</t>
    </r>
    <r>
      <rPr>
        <sz val="10"/>
        <rFont val="Arial Narrow"/>
        <family val="2"/>
        <charset val="238"/>
      </rPr>
      <t xml:space="preserve">
po shemi zasteklitve A106.4.1.5</t>
    </r>
  </si>
  <si>
    <r>
      <t xml:space="preserve">SDe-05 - fiksna zasteklitev,
enokrilna vrata 100x250 cm - desna
mizarska meja celotne pozicije: 349x257 cm
</t>
    </r>
    <r>
      <rPr>
        <b/>
        <sz val="10"/>
        <rFont val="Arial Narrow"/>
        <family val="2"/>
        <charset val="238"/>
      </rPr>
      <t>protivlomna RC 2 N</t>
    </r>
    <r>
      <rPr>
        <sz val="10"/>
        <rFont val="Arial Narrow"/>
        <family val="2"/>
        <charset val="238"/>
      </rPr>
      <t xml:space="preserve">
po shemi zasteklitve A106.4.1.5</t>
    </r>
  </si>
  <si>
    <t>SDe-06 - fiksna zasteklitev,
enokrilna vrata 100x250 cm - leva
mizarska meja celotne pozicije: 446x257 cm
po shemi zasteklitve A106.4.1.6</t>
  </si>
  <si>
    <t>SDe-06 - fiksna zasteklitev,
enokrilna vrata 100x250 cm - desna
mizarska meja celotne pozicije: 446x257 cm
po shemi zasteklitve A106.4.1.6</t>
  </si>
  <si>
    <r>
      <t xml:space="preserve">SDe-06 - fiksna zasteklitev,
enokrilna vrata 100x250 cm - leva
mizarska meja celotne pozicije: 446x257 cm
</t>
    </r>
    <r>
      <rPr>
        <b/>
        <sz val="10"/>
        <rFont val="Arial Narrow"/>
        <family val="2"/>
        <charset val="238"/>
      </rPr>
      <t>protivlomna RC 2 N</t>
    </r>
    <r>
      <rPr>
        <sz val="10"/>
        <rFont val="Arial Narrow"/>
        <family val="2"/>
        <charset val="238"/>
      </rPr>
      <t xml:space="preserve">
po shemi zasteklitve A106.4.1.6</t>
    </r>
  </si>
  <si>
    <t>SDe-07 - fiksna zasteklitev,
enokrilna vrata 100x250 cm - desna
mizarska meja celotne pozicije: 451x257 cm
po shemi zasteklitve A106.4.1.7</t>
  </si>
  <si>
    <t>SDe-07 - fiksna zasteklitev,
enokrilna vrata 100x250 cm - leva
mizarska meja celotne pozicije: 451x257 cm
po shemi zasteklitve A106.4.1.7</t>
  </si>
  <si>
    <t>Sdi-01 - fiksna zasteklitev
po shemi zasteklitve A106.4.1.8</t>
  </si>
  <si>
    <t>Sdi-01 - dvokrilna vrata 197x240 cm
po shemi zasteklitve A106.4.1.8</t>
  </si>
  <si>
    <t>Sdi-02 - fiksna zasteklitev
po shemi zasteklitve A106.4.1.9</t>
  </si>
  <si>
    <t>Sdi-02 - enookrilna vrata 95x250 cm
po shemi zasteklitve A106.4.1.9</t>
  </si>
  <si>
    <t>Dobava in montaža stolpičev za odvod dima in toplote iz ALU pločevine debeline 2mm, fi 1300mm, prašno strukturno barvanih po barvni karti A100.2 BARVNA KARTA, kot npr OC IMP KLIMA SP-R 1300. Skupna površina za ODT je 1,20 m2. Raven pokrov stolpnega prezračevalnika. Pritrjevanje stolpnega prezračevalnika na AB ploščo s prirobnico. Vključno z odkapnim profilom, ALU pločevina debeline 2 mm, prašno strukturno barvana po barvni karti A100.2 BARVNA KARTA - odkapna pločevina se neti in kita z UV odpornim kitom. Vključno z vsem potrebnim pritrdilnim in drugim materialom za funkcionalno in vodoodporno izvedbo.</t>
  </si>
  <si>
    <t>Izdelava, dobava in montaža obloge ograje stopnic.
Element ograje stopnic iz cementnih plošč, kot npr. Swisspear Cemcolor, d=12 mm, barva po karti materialov. Plošče so vijačene v podkonstrukcijo z imbus vijaki s poglobljeno barvo, vijaki pa so prašno strukturno barvani po barvni karti A100.2 BARVNA KARTA.
Brušenje ostrih robov - 5mm.</t>
  </si>
  <si>
    <t>Ograja se zaradi velike dolžine izvaja iz več segmentov, ki se medsebojno povezujejo s pritrdilnim vijakom s poglobljeno galvo, vijaki so prašno strukturno barvani, barva po barvni karti A100.2 BARVNA KARTA. Pritrjevanje z vsemi nosilnimi elementi je obdelano v skladu z načrtom gradbenih konstrukcij.</t>
  </si>
  <si>
    <t>Bočno pritrjevanje ograje
Ograja  se na vsaki strani z L kotnikom L60/60/5 pritrdi na AB steno. Pritrdilni vijaki s poglobljeno glavo, prašno strukturno barvani, barva po barvni karti A100.2 BARVNA KARTA. Vijaki imajo zaščito pred odvijanjem. 
Pritrjevanje ograje v AB atiko
Ograja je pritjena  preko distančnika vijačenega v AB atiko. Distančnik izdelan iz ploščatega jekla, tri ploščice medsebojno varjene, dimenzije ploščic 180/200/10 in 2 x140/200/10. Vijaki imajo zaščito pred odvijanjem. 
Pritrjevanje z vsemi nosilnimi elementi, obdelano v načrtu gradbenih konstrukcij.
Vsa sidrišča in sidrne ploščice se izvedejo v času vgrajevanja betona.</t>
  </si>
  <si>
    <t>Dobava in montaža tipskih nosilcev za zastave. Nosilec za zastavo, kot npr. Alberts, trojni za tri zastave, pocinkan in prašno barvan po barvni karti A100.2 BARVNA KARTA.</t>
  </si>
  <si>
    <t>Nanos osnovne mešanice organskega zaključnega ometa na debelino zrna kot npr. Stolit K 6.0, odpornega proti dežju, prepustnega za vodno paro, za strojno in ročno obdelavo, v skladu s standardom EN 15824, z enkapsuliranim sredstvom za zaščito pred algami in glivami, ki preprečuje in zavira rast alg in gliv, za individualen videz površine. Tekstura „križana“ z reliefnim valjčkom Sto-Reliefwalze v kratkih potezah. Niansa po barvni karti A100.2 BARVNA KARTA.</t>
  </si>
  <si>
    <t>Na delu fasade, kje je vgrajena proti požarna bariera se kot zaključni sloj ročno ali strojno naneste in strukturira zaključni organski omet  odporen na vodo praskane strukture kot npr. Stolit K 1,0 mm z visoko prepustnostjo vodne pare,  vsebnostjo biocidnega zaščitnega filma ki upočasnjuje nastajanje alg in gljivic na površini fasade. Debelina sloja 1 mm. Nijansa po barvni karti A100.2 BARVNA KARTA.</t>
  </si>
  <si>
    <t>Ročno ali strojno nanesti in strukturirati zaključni organski omet  odporen na vodo praskane strukture kot Stolit K. Odlikuje ga visoka prepustnost vodne pare,  vsebuje biocidni zaščitni filma ki upočasnjuje nastajanje alg in gljivic na površini fasade. Debelina sloja 1 mm. Nijansa po barvni karti A100.2 BARVNA KARTA.</t>
  </si>
  <si>
    <t>Okvir/podboj
Sistemski ALU okvir za ALU-steklena vrata debeline 75mm. Vgradnja v AB fasdno steno, poravnana s fasadno oblogo, vključno s kotniki za vgradnjo v ravnino fasadne obloge in dodatno TI, notranje špalete obdelane enako kot stena. Površina okvirja je strukturno prašno barvana po barvni karti A100.2 BARVNA KARTA. Prirezan okvir sestavljen pod 45° (stik v »gerungo«) z nevidnimi kotnimi spoji, vijačnimi in lepljenimi. Tri ali več točkovno vpenjanje vratnega krila (odvisno od teže) s skritimi nasadili z možnostjo višinske, globinske in širinske nastavitve. Dimenzije po shemah PZI in predizmeri.
Krilo / polnilo
Sistemsko ALU krilo z brazdo poravnano s čelnico okvirja in silikonskimi tesnili. Debeline 75mm, polnilo iz troslojnega VSG stekla. Površina krila je strukturno prašno barvana po barvni karti A100.2 BARVNA KARTA. Izvedba z obsvetlobo in nadsvetlobo enake zasteklitve, dimenzije po shemi PZI in predizmeri.
Vključno z izdelavo nalepke za preprečevanje naleta iz samolepilne delno prosojne vinilske folije, kot npr. Mactac. Izdelava po prikaznem načrtu A106.5.1.</t>
  </si>
  <si>
    <t>Okvir/podboj
Sistemski ALU okvir za ALU-steklena vrata debeline 50mm, špalete obdelane enako kot stena. Površina okvirja je strukturno prašno barvana po predlogu projektanta. Prirezan okvir sestavljen pod 45° ( stik v »gerungo«) z nevidnimi kotnimi spoji, vijačnimi in lepljenimi. Tri ali več točkovno vpenjanje vratnega krila (odvisno od teže) s skritimi nasadili z možnostjo višinske globinske in širinske nastavitve. Dimenzije po shemah PZI in predizmeri.
Krilo / polnilo
Sistemsko ALU krilo z brazdo poravnano s čelnico okvirja in silikonskimi tesnili, z nadsvetlobo. Debeline 50mm, polnilo iz VSG stekla. Površina krila je strukturno prašno barvana po barvni karti A100.2 BARVNA KARTA. Dvokrilna izvedba kot ločeno aktivno in pasivno krilo, dimenzije po shemi PZI in predizmeri.
Vključno z izdelavo nalepke za preprečevanje naleta iz samolepilne delno prosojne vinilske folije, kot npr. Mactac. Izdelava po prikaznem načrtu A106.5.3.</t>
  </si>
  <si>
    <t>Okvir/podboj
Sistemski ALU okvir za ALU-steklena vrata debeline 80mm, špalete obdelane enako kot stena. Površina okvirja je strukturno prašno barvana po barvni karti A100.2 BARVNA KARTA. Prirezan okvir sestavljen pod 45° (stik v »gerungo«) z nevidnimi kotnimi spoji, vijačnimi in lepljenimi. Tri ali več točkovno vpenjanje vratnega krila (odvisno od teže) s skritimi nasadili z možnostjo višinske globinske in širinske nastavitve. Dimenzije po shemah PZI in predizmeri.
Krilo / polnilo
Sistemsko ALU krilo z brazdo poravnano s čelnico okvirja in silikonskimi tesnili. Debeline 80mm, polnilo iz požarnega VSG stekla. Površina krila je strukturno prašno barvana po barvni karti A100.2 BARVNA KARTA. Izvedba z obsvetlobo enake zasteklitve, dimenzije po shemi PZI in predizmeri.
Vključno z izdelavo nalepke za preprečevanje naleta iz samolepilne delno prosojne vinilske folije, kot npr. Mactac. Izdelava po prikaznem načrtu A106.5.4.</t>
  </si>
  <si>
    <t>Okvir/podboj
Sistemski ALU okvir za ALU-steklena vrata debeline 75mm. Vgradnja v AB fasdno steno, poravnana s fasadno oblogo, vključno s kotniki za vgradnjo v ravnino fasadne obloge in dodatno TI, notranje špalete obdelane enako kot stena. Površina okvirja je strukturno prašno barvana po barvni karti A100.2 BARVNA KARTA. Prirezan okvir sestavljen pod 45° (stik v »gerungo«) z nevidnimi kotnimi spoji, vijačnimi in lepljenimi. Tri ali več točkovno vpenjanje vratnega krila (odvisno od teže) s skritimi nasadili z možnostjo višinske, globinske in širinske nastavitve. Dimenzije po shemah PZI in predizmeri.
Krilo / polnilo
Sistemsko ALU krilo z brazdo poravnano s čelnico okvirja in silikonskimi tesnili. Debeline 75mm, polnilo iz troslojnega VSG stekla. Površina krila je strukturno prašno barvana po predlogu projektanta. Izvedba z nadsvetlobo enake zasteklitve, dimenzije po shemi PZI in predizmeri.
Vključno z izdelavo nalepke za preprečevanje naleta iz samolepilne delno prosojne vinilske folije, kot npr. Mactac. Izdelava po prikaznem načrtu A106.5.1.</t>
  </si>
  <si>
    <t>Izdelava označevanja kolesarnice z nalepko piktograma kolesarnice iz samolepilne vinilske folije, kot npr. Mactac. Izdelava po prikaznem načrtu A106.5.5. Grafična podoba, pisava in barva po barvni karti A100.2 BARVNA KARTA A100.2.</t>
  </si>
  <si>
    <t>Okvir/podboj
Sistemski ALU okvir za ALU-steklena vrata debeline 80mm, špalete obdelane enako kot stena. Površina okvirja je strukturno prašno barvana po barvni karti A100.2 BARVNA KARTA. Prirezan okvir sestavljen pod 45° (stik v »gerungo«) z nevidnimi kotnimi spoji, vijačnimi in lepljenimi. Tri ali več točkovno vpenjanje vratnega krila (odvisno od teže) s skritimi nasadili z možnostjo višinske globinske in širinske nastavitve. Dimenzije po shemah PZI in predizmeri.
Krilo / polnilo
Sistemsko ALU krilo z brazdo poravnano s čelnico okvirja in silikonskimi tesnili. Debeline 80mm, polnilo iz požarnega VSG stekla. Površina krila je strukturno prašno barvana po predlogu projektanta. Izvedba z obsvetlobo enake zasteklitve, dimenzije po shemi PZI in predizmeri.
Vključno z izdelavo nalepke za preprečevanje naleta iz samolepilne delno prosojne vinilske folije, kot npr. Mactac. Izdelava po prikaznem načrtu A106.5.4.</t>
  </si>
  <si>
    <t>Vsi kovinski elementi so prašno barvani v barvi po barvni karti A100.2 BARVNA KARTA</t>
  </si>
  <si>
    <t>Okvir/podboj
Sistemski leseni okvir za lesena balkonska vrata debeline 92,5mm, iz smrekovega lesa, špalete obdelane enako kot stena. Površina okvirja obdelana po barvni karti A100.2 BARVNA KARTA. Razširjeni profili in paneli enake obdelave kot okvir. Prirezan okvir po dimenzijah PZI in predizmeri sestavljen pod 90° (stik na »pero in utor«) z nevidnimi kotnimi spoji, vijačnimi in lepljenimi. Tri ali več točkovno vpenjanje vratnega krila (odvisno od teže) s skritimi nasadili z možnostjo višinske globinske in širinske nastavitve. Dimenzije po shemah PZI in predizmeri.
Krilo / polnilo
Sistemsko leseno krilo z brazdo poravnano s čelnico okvirja in silikonskimi tesnili. Debeline 92,5mm iz smrekovega lesa, polnilo iz troslojnega ESG stekla, Površina krila obdelana po barvni karti A100.2 BARVNA KARTA. Izvedba z obsvetlobo enake zasteklitve, dimenzije po shemi PZI in predizmeri.</t>
  </si>
  <si>
    <t>Okvir/podboj
Sistemski leseni okvir za leseno okno debeline 92,5mm, iz smrekovega lesa, špalete obdelane enako kot stena. Površina okvirja obdelana po barvni karti A100.2 BARVNA KARTA. Razširjeni profili in paneli enake obdelave kot okvir. Prirezan okvir po dimenzijah PZI in predizmeri sestavljen pod 90° (stik na »pero in utor«) z nevidnimi kotnimi spoji, vijačnimi in lepljenimi. Izvedba z okensko polico s stranskimi zaključki z L kotnikom Dimenzije po shemah PZI in predizmeri.
Krilo / polnilo
Ok-01.1
Sistemsko leseno krilo z brazdo poravnano s čelnico okvirja in silikonskimi tesnili. Debeline 92,5mm iz smrekovega lesa, polnilo iz troslojnega ESG stekla, Površina krila obdelana po barvni karti A100.2 BARVNA KARTA. Dimenzije po shemi PZI in predizmeri.
Ok-01.2
Sistemsko leseno krilo z brazdo poravnano s čelnico okvirja in silikonskimi tesnili. Debeline 92,5mm iz smrekovega lesa, polnilo iz troslojnega VSG stekla, Površina krila obdelana po barvni karti A100.2 BARVNA KARTA. Dimenzije po shemi PZI in predizmeri.</t>
  </si>
  <si>
    <t>Okenska polica, nagib 5º, previs 3cm, ALU prašno strukturno barvana po barvni karti A100.2 BARVNA KARTA, kot npr HELOPAL, stranski stik s špaleto poglobljen 2cm z L kotnikom enake obdelave, vključno s celotnim potrebnim materialom za montažo do funkcionalne izvedbe.</t>
  </si>
  <si>
    <t>Okvir/podboj
Sistemski leseni okvir za leseno okno debeline 92,5mm, iz smrekovega lesa, špalete obdelane enako kot stena. Površina okvirja obdelana po barvni karti A100.2 BARVNA KARTA. Razširjeni profili in paneli enake obdelave kot okvir. Prirezan okvir po dimenzijah PZI in predizmeri sestavljen pod 90° (stik na »pero in utor«) z nevidnimi kotnimi spoji, vijačnimi in lepljenimi. Izvedba z okensko polico s stranskimi zaključki z L kotnikom Dimenzije po shemah PZI in predizmeri.
Krilo / polnilo
Ok-02.1 in Ok-03.1
Sistemsko leseno krilo z brazdo poravnano s čelnico okvirja in silikonskimi tesnili. Debeline 92,5mm iz smrekovega lesa, polnilo iz troslojnega ESG stekla, Površina krila obdelana po barvni karti A100.2 BARVNA KARTA. Dvokrilno simetrično okno, dimenzije po shemi PZI in predizmeri.
Ok-02.2 in Ok-03.2
Sistemsko leseno krilo z brazdo poravnano s čelnico okvirja in silikonskimi tesnili. Debeline 92,5mm iz smrekovega lesa, polnilo iz troslojnega VSG stekla, Površina krila obdelana po barvni karti A100.2 BARVNA KARTA. Dvokrilno simetrično okno, dimenzije po shemi PZI in predizmeri.</t>
  </si>
  <si>
    <t>Okvir/podboj
Vogalni objemni tunelski kovinski podboj. Podboj s senčno fugo, poravnan z ometom. Površina podboja je strukturno prašno barvana po barvni karti A100.2 BARVNA KARTA. Prirezan podboj sestavljen pod 45° (stik v »gerungo«) z nevidnimi kotnimi spoji, vijačnimi in lepljenimi. Dimenzije po shemah PZI in predizmeri.</t>
  </si>
  <si>
    <t>Okvir/podboj
Vratni okvir iz masivnega lesa, obdelanega z dekorjem po barvni karti A100.2 BARVNA KARTA. Okvir skrit za vratnim krilom
Krilo / polnilo
Krilo iz iverne plošče obojestransko kaširane z dekorjem po barvni karti A100.2 BARVNA KARTA. Vključno z izravnalnim okovjem, kot npr HAWA.</t>
  </si>
  <si>
    <t>Okvir/podboj
Preklada iz inox kvadratne cevi 30x30x3. Prtrjevanje na steno s kotniki kot npr. STARMAN 552-SS. Ppritrjevanje v tla z nastavljivo nogo 130mm, inox, kot npr. STARMAN 550-SS. Vsi elementi prašno strukturno barvani po barvni karti A100.2 BARVNA KARTA
Krilo / polnilo
Vrata in stranice iz HPL Compact plošč s črno sredico, za uporabo v vlažnih prostorih, obojestransko kaširan dekor po barvni karti A100.2 BARVNA KARTA</t>
  </si>
  <si>
    <t>Fugirna masa, barva po izboru projektanta, kot npr.Kerapoxy Easy Design v barvi 143 Terracotta oz. po barvni karti A100.2 BARVNA KARTA iz prikaza A10.2 Katalog izbranih materialov in barv
Dvokomponentna, večnamenska, dekorativna, kislino odporna epoksidna fugirna masa z bakteriostatičnim delovanjem in BioBlock® tehnologijo, lahkim nanašanjem in enostavnim čiščenjem, fugiranje reg širine 2 mm.
- natezno sprijemna trdnost po izpostavljenosti termperaturnim šokom &gt;2,0 N/mm2
- natezno sprijemna trdnost po potopitvi v vodo &gt;2,0 N/mm2</t>
  </si>
  <si>
    <t>Vpetje zgoraj
Jekleni profil za pritrditev zidakov, sestavljen iz škatlastega profila 60 x 50 x  6 mm in dveh profilov iz pločatega jekla  širine 80 mm in debeline 6 mm. Prašno strukturno barvan po barvni karti A100.2 BARVNA KARTA.
Teža škatlastega profila 9,25 kg/m'
Teža ploščatega jekla 3,8 kg/m'
Vpetje spodaj
Jekleni u profil za pritrditev zidakov, U80, 80 x 50 x 6 mm. Prašno strukturno barvan po barvni karti A100.2 BARVNA KARTA.
Teža U profila 8,0 kg/m'
Stransko vpetje
Jekleni u profil za pritrditev zidakov, U80, 80 x 50 mm. Prašno strukturno barvan po barvni karti A100.2 BARVNA KARTA.
Teža U profila 8,0 kg/m'</t>
  </si>
  <si>
    <t>Nabava, dobava in montaža gravitacijskega odvodnjavanja meteorne vode poljubnega proizvajalca, grelni vtočnik skupaj s pripadajočim nastavkom za stropni iztok, prirobnico, tesnilnimi membranami, vsemi izolacijskimi telesi in komplet priključkom na odvodno cev z vsemi tesnili, vodotesnim spajanjem, odvodno cevjo premera 100/120 mm (horizontalno in vertikalno), skupaj z izlivnim kolenom ter ustreznimi podlogami. Odvodnjavanje preko PE cevi fi 160 mm z varjenimi stiki pod stropom garaže v zunanji jašek - meteorne cevi barvane po barvni karti A100.2 BARVNA KARTA, skupna dolžina PE cevi fi 160 za odvodnjavanje je cca 25,5 m'.
Vključno z vsemi zidarskimi deli in pripravami za funkcionalno izvedbo. Po prikaznem načrtu A101.2.2 STAVBA 1 - TLORIS 1.NADSTROPJA.</t>
  </si>
  <si>
    <t>Vključno z izdelavo izrezov za označevanje vhodov objektov. Izrez v fasadne plošče, montiranje ALU pločevine na hrbtno stran fasadnih plošč ter lepljenje izrezanih delov oznak na pločevino s sistemskim dvokomponentnim lepilom po prikaznem načrtu A108.2.6 Vhodne niše ter fasadnimi prikaznimi načrti A107. Grafična podoba, pisava in barva po barvni karti A100.2 BARVNA KARTA.
Količina: 4 kompleti</t>
  </si>
  <si>
    <t>Izdelava označevanja stanovanj s označevalno tablo iz ALU pločevine d=2 mm, prašno strukturno barvana po barvni karti A100.2 BARVNA KARTA, z nalepko številke stanovanja iz samolepilne vinilske folije, kot npr. Mactac, z pleksi tablico za prikaz priimka, z izrezom za montažo tipke zvonca. Izdelava po prikaznem načrtu A106.5.5. Grafična podoba, pisava in barva po barvni karti A100.2 BARVNA KARTA.</t>
  </si>
  <si>
    <t>Izdelava označevanja shramb z nalepko številke stanovanja iz samolepilne vinilske folije, kot npr. Mactac. Izdelava po prikaznem načrtu A106.5.5. Grafična podoba, pisava in barva po barvni karti A100.2 BARVNA KARTA.</t>
  </si>
  <si>
    <t>Izdelava označevanja tehničnih prostorov z nalepko piktograma tehničnega prostora iz samolepilne vinilske folije, kot npr. Mactac. Izdelava po prikaznem načrtu A106.5.5. Grafična podoba, pisava in barva po barvni karti A100.2 BARVNA KARTA.</t>
  </si>
  <si>
    <t>Fugirna masa, barva po izboru projektanta, kot npr.Kerapoxy Easy Design v barvi 127 Caribbean oz. po barvni karti A100.2 BARVNA KARTA.
Dvokomponentna, večnamenska, dekorativna, kislino odporna epoksidna fugirna masa z bakteriostatičnim delovanjem in BioBlock® tehnologijo, lahkim nanašanjem in enostavnim čiščenjem, fugiranje reg širine 2 mm.
- natezno sprijemna trdnost po izpostavljenosti termperaturnim šokom &gt;2,0 N/mm2
- natezno sprijemna trdnost po potopitvi v vodo &gt;2,0 N/mm2</t>
  </si>
  <si>
    <t>Dobava in montaža paravanske predelne stene iz zidakov.
Vključno z Izdelava označevanja prostora za vozičke z nalepko piktograma vozičkov iz samolepilne vinilske folije, kot npr. Mactac. Izdelava po prikaznem načrtu A108.2.5. Grafična podoba, pisava in barva po barvni karti A100.2 BARVNA KARTA.</t>
  </si>
  <si>
    <t>Izdelava označevanja etaže z izvedbo opleska s šablono po prikaznem načrtu A108.2.6. Grafična podoba, pisava in barva po barvni karti A100.2 BARVNA KARTA.</t>
  </si>
  <si>
    <t>Dobava in vgradnja ograje eno in dvokrilnih francoskih oken, skupne višine 105 cm, izdelana iz vertikal (ploščato železo 50x5 mm) ter spodnje in zgornje horizontale (ploščato železo 50x5 mm) zvarjenih v tog okvir. Brušen zvar, r=1mm. Vse po zahtevah načrta gradbenih konstrukcij.
Ograja je vročecinkana (AKZ C3 - cinkanje) in prašno strukturno barvana v barvi po barvni shemi.
Zvari so računsko upoštevani v teži ograje po principu povišanja količine za 10%.
Upoštevanje detajlov po načrtu gradbenih konstrukcij in arhitekture!</t>
  </si>
  <si>
    <t>Ograje oken - po prikaznem načrtu A103.1 KD 01</t>
  </si>
  <si>
    <t>Notranje stopniščne ograje  
- po prikaznem načrtu A103.3 KD 03 Ograje stopnišča</t>
  </si>
  <si>
    <t>Ograje lož - po prikaznem načrtu A103.2 KD 02</t>
  </si>
  <si>
    <t>Ograje strehe nad garažo  
- po prikaznem načrtu A103.4 KD 04 Ograja na strehi garaže</t>
  </si>
  <si>
    <t>Ograje teras - po prikaznem načrtu A103.5 KD 05</t>
  </si>
  <si>
    <t>Ograje zunanjega stopnišča pri garaži 
- po prikaznem načrtu A103.6 KD 06</t>
  </si>
  <si>
    <t>Ograje zunanjih stopnišč
- po prikaznem načrtu A103.8 KD 08</t>
  </si>
  <si>
    <t>Ekološki otok 
- po prikaznem načrtu A103.9 KD 09</t>
  </si>
  <si>
    <t>Podkonstrukcija balkonskih zasteklitev
- po prikaznem načrtu A103.10 KD 10</t>
  </si>
  <si>
    <t>Temljena plošča smetarnika d=30 cm</t>
  </si>
  <si>
    <t>Notranja stopnišča</t>
  </si>
  <si>
    <r>
      <t xml:space="preserve">Okvir / podboj
</t>
    </r>
    <r>
      <rPr>
        <sz val="10"/>
        <rFont val="Arial Narrow"/>
        <family val="2"/>
        <charset val="238"/>
      </rPr>
      <t>Objemni kovinski podboj z utorom za tesnilo, za ravno krilo debeline cca. 50mm poravnano s podbojem. Vgrajen v opečno steno steno. Podboj z nastavljivostjo širinske izravnave glede na debelino stene, s senčno fugo, poravnan z ometom.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r>
  </si>
  <si>
    <r>
      <t xml:space="preserve">Krilo / polnilo
</t>
    </r>
    <r>
      <rPr>
        <sz val="10"/>
        <rFont val="Arial Narrow"/>
        <family val="2"/>
        <charset val="238"/>
      </rPr>
      <t>Kovinsko krilo brez brazde poravnano s čelnico podboja in silikonskimi tesnili. Debeline cca. 50mm, polnjeno s kameno volno. Krilo poravnano s podbojem na strani odpiranja. Površina krila je strukturno prašno barvana po barvni karti A100.2 BARVNA KARTA. Dimenzije po shemah PZI in predizmeri.</t>
    </r>
  </si>
  <si>
    <r>
      <t xml:space="preserve">Okvir / podboj
Vi-05
</t>
    </r>
    <r>
      <rPr>
        <sz val="10"/>
        <rFont val="Arial Narrow"/>
        <family val="2"/>
        <charset val="238"/>
      </rPr>
      <t>Objemni kovinski podboj z utorom za tesnilo, za ravno krilo debeline cca. 50mm poravnano s podbojem. Vgrajen v opečno steno steno. Podboj z nastavljivostjo širinske izravnave glede na debelino stene, s senčno fugo, poravnan z ometom.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r>
    <r>
      <rPr>
        <b/>
        <sz val="10"/>
        <rFont val="Arial Narrow"/>
        <family val="2"/>
        <charset val="238"/>
      </rPr>
      <t xml:space="preserve">
Vi-06
</t>
    </r>
    <r>
      <rPr>
        <sz val="10"/>
        <rFont val="Arial Narrow"/>
        <family val="2"/>
        <charset val="238"/>
      </rPr>
      <t>Objemni kovinski podboj z utorom za tesnilo, za brazdno krilo debeline cca. 70mm poravnano s podbojem. Vgrajen v AB steno in poravnan z ometom, stik s steno izveden s senčno fugo. Podboj z nastavljivostjo širinske izravnave glede na debelino stene, s senčno fugo, poravnan z ometom.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r>
  </si>
  <si>
    <r>
      <t xml:space="preserve">Krilo / polnilo
</t>
    </r>
    <r>
      <rPr>
        <sz val="10"/>
        <rFont val="Arial Narrow"/>
        <family val="2"/>
        <charset val="238"/>
      </rPr>
      <t>Kovinsko krilo brez brazde poravnano s čelnico podboja in silikonskimi tesnili. Debeline cca. 50mm, polnjeno s kameno volno. Površina krila je strukturno prašno barvana po barvni karti A100.2 BARVNA KARTA. Dimenzije po shemah PZI in predizmeri.</t>
    </r>
  </si>
  <si>
    <r>
      <t xml:space="preserve">Okvir / podboj
</t>
    </r>
    <r>
      <rPr>
        <sz val="10"/>
        <rFont val="Arial Narrow"/>
        <family val="2"/>
        <charset val="238"/>
      </rPr>
      <t>Sistemsko vodilo za zgoraj vpeta lesena drsna vrata. Stropno vodilo s kolesci in talno, vključno s protiprašnimi ščetkami in zaustavljalcem. Površina vodila je strukturno prašno barvana po barvni karti A100.2 BARVNA KARTA. Špalete vrat obdelane enako kot stena, z dvoslojno MK oblogo, kitano in opleskano, vključno z ojačitvenimi UA profili. Dimenzije po shemah PZI in predizmeri.</t>
    </r>
  </si>
  <si>
    <r>
      <t xml:space="preserve">Krilo / polnilo
</t>
    </r>
    <r>
      <rPr>
        <sz val="10"/>
        <rFont val="Arial Narrow"/>
        <family val="2"/>
        <charset val="238"/>
      </rPr>
      <t>Leseno vratno krilo brez brazde. Debeline cca. 40mm, vratni kompozit z masivnim okvirjem ter srednje težkim polnilom. Krilo v celotni širini porezkano za vgradnjo nosilcev in vodil sistema drsnih vrat. Dimenzije po shemi PZI in predizmeri. Hidrotermična obremenitev razred KK1 po DIN EN 43 in DIN 4109. Mehanska obremenitev razred S po DIN EN 43 in DIN 4109. Obojestransko kaširan dekor po barvni karti A100.2 BARVNA KARTA, obdelan z ABS trakom enake barve. Dimenzije po shemi PZI in predizmeri.</t>
    </r>
  </si>
  <si>
    <r>
      <t>Okenska polica</t>
    </r>
    <r>
      <rPr>
        <sz val="10"/>
        <rFont val="Arial Narrow"/>
        <family val="2"/>
        <charset val="238"/>
      </rPr>
      <t>, nagib 5º, previs 3cm, ALU prašno strukturno barvana po barvni karti A100.2 BARVNA KARTA, kot npr HELOPAL, stranski stik s špaleto poglobljen 2cm z L kotnikom enake obdelave, vključno s celotnim potrebnim materialom za montažo do funkcionalne izvedbe.</t>
    </r>
  </si>
  <si>
    <r>
      <t xml:space="preserve">Okvir / podboj
</t>
    </r>
    <r>
      <rPr>
        <sz val="10"/>
        <rFont val="Arial Narrow"/>
        <family val="2"/>
        <charset val="238"/>
      </rPr>
      <t>Objemni kovinski podboj z utorom za tesnilo, za ravno krilo debeline cca. 45mm poravnano s podbojem. Vgrajen v AB steno in poravnan z ometom, stik s steno izveden s senčno fugo. Podboj z nastavljivostjo širinske izravnave glede na debelino stene. Površina podboja je strukturno prašno barvana po barvni karti A100.2 BARVNA KARTA v dveh različnih barvah. Prirezan podboj sestavljen pod 45° (stik v »gerungo«) z nevidnimi kotnimi spoji, vijačnimi in lepljenimi. Tri ali več točkovno vpenjanje vratnega krila (odvisno od teže) s skritimi nasadili z možnostjo višinske globinske in širinske nastavitve. Dimenzije po shemah PZI in predizmeri.</t>
    </r>
  </si>
  <si>
    <r>
      <t xml:space="preserve">Krilo / polnilo
</t>
    </r>
    <r>
      <rPr>
        <sz val="10"/>
        <rFont val="Arial Narrow"/>
        <family val="2"/>
        <charset val="238"/>
      </rPr>
      <t>Leseno vratno krilo brez brazde. Debeline cca. 45mm, vratni kompozit z masivnim okvirjem z ojačitvami v spodnjem deli in pri kljuki, ter srednje težkim polnilom. Krilo poravnano s podbojem na strani odpiranja. Zvočna zaščita po DIN 4109 SSK2. Hidrotermična obremenitev razred KK1 po DIN EN 43 in DIN 4109. Mehanska obremenitev razred S po DIN EN 43 in DIN 4109. Obojestransko kaširan dekor v dveh različnih barvah po barvni karti A100.2 BARVNA KARTA, obdelan z ABS trakom enake barve. Dimenzije po shemah PZI in predizmeri.</t>
    </r>
  </si>
  <si>
    <r>
      <t xml:space="preserve">Krilo / polnilo
Vi-01
</t>
    </r>
    <r>
      <rPr>
        <sz val="10"/>
        <rFont val="Arial Narrow"/>
        <family val="2"/>
        <charset val="238"/>
      </rPr>
      <t>Leseno vratno krilo brez brazde. Debeline cca. 40mm, vratni kompozit z masivnim okvirjem z ojačitvami v spodnjem deli in pri kljuki, ter srednje težkim polnilom. Krilo poravnano s podbojem na strani odpiranja. Krilo na spodnji strani skrajšano za 1 cm - za dovod zraka. Zvočna zaščita po DIN 4109 SSK2. Hidrotermična obremenitev razred KK1 po DIN EN 43 in DIN 4109. Mehanska obremenitev razred S po DIN EN 43 in DIN 4109. Obojestransko kaširan dekor po barvni karti A100.2 BARVNA KARTA, obdelan z ABS trakom enake barve. Dimenzije po shemah PZI in predizmeri.</t>
    </r>
    <r>
      <rPr>
        <b/>
        <sz val="10"/>
        <rFont val="Arial Narrow"/>
        <family val="2"/>
        <charset val="238"/>
      </rPr>
      <t xml:space="preserve">
Vi-02
</t>
    </r>
    <r>
      <rPr>
        <sz val="10"/>
        <rFont val="Arial Narrow"/>
        <family val="2"/>
        <charset val="238"/>
      </rPr>
      <t>Leseno vratno krilo brez brazde. Debeline cca. 40mm, vratni kompozit z masivnim okvirjem z ojačitvami v spodnjem deli in pri kljuki, ter srednje težkim polnilom. Krilo poravnano s podbojem na strani odpiranja. Zvočna zaščita po DIN 4109 SSK2. Hidrotermična obremenitev razred KK1 po DIN EN 43 in DIN 4109. Mehanska obremenitev razred S po DIN EN 43 in DIN 4109. Obojestransko kaširan dekor po barvni karti A100.2 BARVNA KARTA, obdelan z ABS trakom enake barve. Dimenzije po shemah PZI in predizmeri.</t>
    </r>
  </si>
  <si>
    <r>
      <t xml:space="preserve">Okvir / podboj
Vi-01.1
</t>
    </r>
    <r>
      <rPr>
        <sz val="10"/>
        <rFont val="Arial Narrow"/>
        <family val="2"/>
        <charset val="238"/>
      </rPr>
      <t>Objemni kovinski podboj z utorom za tesnilo, za ravno krilo debeline cca. 40mm poravnano s podbojem. Vgrajen v betonsko steno  steno prefabricirane kopalnice in poravnan z zunanjim. slojem MK obloge ali keramike, stik s steno izveden s senčno fugo, vključno z ojačitvenimi UA profili. Podboj z nastavljivostjo širinske izravnave glede na debelino stene.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r>
    <r>
      <rPr>
        <b/>
        <sz val="10"/>
        <rFont val="Arial Narrow"/>
        <family val="2"/>
        <charset val="238"/>
      </rPr>
      <t xml:space="preserve">
Vi-01.2 in Vi-02
</t>
    </r>
    <r>
      <rPr>
        <sz val="10"/>
        <rFont val="Arial Narrow"/>
        <family val="2"/>
        <charset val="238"/>
      </rPr>
      <t>Objemni kovinski podboj z utorom za tesnilo, za ravno krilo debeline cca. 40mm poravnano s podbojem. Vgrajen v MK steno in poravnan s zunanjim. slojem MK obloge, stik s steno izveden s senčno fugo, vključno z ojačitvenimi UA profili. Podboj z nastavljivostjo širinske izravnave glede na debelino stene.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r>
  </si>
  <si>
    <t>strop - Ss-01.2</t>
  </si>
  <si>
    <t>strop vertikala- Ss-01.3</t>
  </si>
  <si>
    <t>strop z zračnim slojem 1,5 m -  Ss-02</t>
  </si>
  <si>
    <t>rob stropa - Ss-02</t>
  </si>
  <si>
    <t>Stena ZN 01</t>
  </si>
  <si>
    <t>Temelj ZN 01.1</t>
  </si>
  <si>
    <t xml:space="preserve">ARMATURA OPORNIH ZIDOV, ZUNANJIH STOPNIŠČ IN ZUNANJE KLANČINE
</t>
  </si>
  <si>
    <t>Stojala za kolesa</t>
  </si>
  <si>
    <t xml:space="preserve"> Stojalo za 22 koles</t>
  </si>
  <si>
    <t xml:space="preserve"> Stojalo za 18 koles</t>
  </si>
  <si>
    <t>Dobava in montaža tipskih stojal za kolesa, kot npr VelopA-Up dvonivojski nosilec za kolesa. 
Nosilec iz jekla, pocinkano in prevlečeno v skladu z EN-1461, prevleka vrazredu dupleks C4 po barvni karti A100.2 BARVNA KARTA.
Utori kolesa iz eloksiranega aluminija
Zaščitni elementi v plastiki.
Primerno za kolesa z:
- debelino pnevmatik med 30 mm in 55 mm
- premerom koles med 26" in 29".</t>
  </si>
  <si>
    <t>Dobava, montaža in vgradnja varnostnega sistema s podstavki za obtežitev (brez sidranja v konstrukcijo) - brez preboja strešnega sestava.
Vklučneni vsi elementi varnostnega sistema za funkcionalno izvedbo. Sistemska rešitev, kot npr. Knauf Insulation SAFETYPRO GREENSEC.
Sistem v skaldu s SIST EN195:2012.</t>
  </si>
  <si>
    <t>Varovalna platforma, kot npr SP greenSec platform</t>
  </si>
  <si>
    <t>Sidrišča, kot npr. SP komplet linijskega sidrišča</t>
  </si>
  <si>
    <t>Jeklenica, kot npr SP SS jeklenica [d=8mm], A4, 250 m</t>
  </si>
  <si>
    <t>Napenjalo, kot npr. SP Napenjalo, A4, M12</t>
  </si>
  <si>
    <t>Vpenjalne točke, kot npr. SP komplet vpenjalne točke</t>
  </si>
  <si>
    <t>Očesni konenik, kot npr. SP Očesni konenik</t>
  </si>
  <si>
    <t>Objemka jeklenice , kot npr. SP objemka</t>
  </si>
  <si>
    <t>Drsnik, kot npr. SP drsnik T2</t>
  </si>
  <si>
    <t xml:space="preserve"> PZI (Projekt za izvedbo)</t>
  </si>
  <si>
    <t xml:space="preserve">Organizirati je potrebno gradbiščno pisarno s sanitarijami za namestitev in delovanje nadzornika gradnje in predstavnika naročnika za ves čas gradnje objektov. Pisarna mora imeti svoj vhod, mora biti opremljena s pisarniško opremo za dve delovni mesti, ogrevana, hlajena in elektrificirana, internetni priključek in biti funkcionalno urejena. </t>
  </si>
  <si>
    <t>Kapa atike razvite širine 90cm, z zaščitnimi pločevinami z zunanje in notranje strani atike, enake obdelave. Pločevina prašno barvana po barvni karti A100.2 BARVNA KARTA.</t>
  </si>
  <si>
    <t>ATIKA
Izdelava, dobava in montaža obrobe atike ravne strehe</t>
  </si>
  <si>
    <t>Izdelava zaščitnega zgornjega sloja hidroizolacije:
Ločilni sloj - geotekstil, prosto položen, preklop 10 cm</t>
  </si>
  <si>
    <t>Izdelava označbe na parkirnem mestu rezerviranem za invalida in mestu za polnjenje električnih avtomobilov</t>
  </si>
  <si>
    <t>Dobava in vgradnja mineralnega posipa in impregnacije na predizdelano finalno koto AB plošče garaze.
Minerali posip za oplemenitenje betonskih tlakov, kot npr. Murexim TAL M KORUND 3. Industrijsko prirpavljena suha mešanica, za doseganje zgoščene strukture in dobrih mehanskih lastnosti betonskega tlaka, ter s povečano odpornostjo proti abraziji. Razred odpornosti na obrus: A6 po EN 13813 oz. razred AR 0,5 po BCA metodi. Vgradnja v dveh fazah po predlogu proizvajalca, zaglajen z rotacijsko gladilko.
Po posipu se površino premaže z kemijskim utrjevalcem betonskih površin - veznim impregnacijskim predpremazom, kot npr. Murexin Kema impregnator, za povečanje abrazijske, zmrzlinske in kemijske odpornosti na cementno vezanih podlagah ter povečanje trdnost podlage. Z impregnacijo se izrazito zmanjša vpojnost vode in olj na impregniranih površinah, ker v kapilarah, lasastih razpokah in mikro porah tvori netopne mineralne kristale.</t>
  </si>
  <si>
    <t>DELA V GISPU IN  STROPOVI</t>
  </si>
  <si>
    <t>Povrtavanje lukenj fi100 v stene shramb</t>
  </si>
  <si>
    <r>
      <t>Izvedba polnila</t>
    </r>
    <r>
      <rPr>
        <b/>
        <sz val="10"/>
        <rFont val="Arial Narrow"/>
        <family val="2"/>
        <charset val="238"/>
      </rPr>
      <t xml:space="preserve"> </t>
    </r>
    <r>
      <rPr>
        <sz val="10"/>
        <rFont val="Arial Narrow"/>
        <family val="2"/>
        <charset val="238"/>
      </rPr>
      <t>iz porobetonskih zidakov kot npr. YTONG Zidna plošča ZP 10 IN ZP 20 , izvedba izravnave podlage in  lepljenje s sistemskim lepilom na razprašeno podlago. Mogoče je večslojno vgrajevanje in prilagajanje inštalacijam. Končno brušenje stene.
Vključno s povrtavanjem lukenj fi 100 v stene shramb.</t>
    </r>
  </si>
  <si>
    <r>
      <t xml:space="preserve">Izdelava, dobava in montaža magnetne table s poštnimi nabiralniki. </t>
    </r>
    <r>
      <rPr>
        <sz val="10"/>
        <rFont val="Arial Narrow"/>
        <family val="2"/>
        <charset val="238"/>
      </rPr>
      <t>Magnetna tabla in polica iz jeklene pločevine debeline 2 mm, prašno strukturno barvane v barvi NCS S_4040-Y80R, polno površinsko lepljene na OSB ploščo, pritrjene na leseni podkonstrukciji . Polica z izrezom za koš za smeti. Poštni nabiralniki iz nerjavečega jekla, dimenzij 30/38/11 cm, kot npr. BONITAS model O8-302, prašno barvani po izboru pojketnata, s ključavnico in oznako, po shemi.. Možnost zaporedne montaže večih nabiralnikov. Prašno barvan v barvi NCS S_4040-Y80R.
Št. nabiralnikov v stavbi 1 (objekt 1 + objekt 2): 40 kos
Št. nabiralnikov v stavbi 2: 24 kos
Št. nabiralnikov v stavbi 3: 24 kos</t>
    </r>
  </si>
  <si>
    <r>
      <t xml:space="preserve">Oprema
</t>
    </r>
    <r>
      <rPr>
        <sz val="10"/>
        <rFont val="Arial Narrow"/>
        <family val="2"/>
        <charset val="238"/>
      </rPr>
      <t>zaustavljalec; znotraj kljuka; zunaj ročaj; vodilo za zaveso z notranje (dvotirna) in zunanje (enotirna) strani; brez zaklepanja</t>
    </r>
  </si>
  <si>
    <r>
      <t xml:space="preserve">Oprema
</t>
    </r>
    <r>
      <rPr>
        <sz val="10"/>
        <rFont val="Arial Narrow"/>
        <family val="2"/>
        <charset val="238"/>
      </rPr>
      <t>zaustavljalec; znotraj kljuka; zunaj ročaj; vodilo za zaveso z notranje strani (dvotirna); brez zaklepanja</t>
    </r>
  </si>
  <si>
    <r>
      <t xml:space="preserve">Oprema
</t>
    </r>
    <r>
      <rPr>
        <sz val="10"/>
        <rFont val="Arial Narrow"/>
        <family val="2"/>
        <charset val="238"/>
      </rPr>
      <t>Ok-02
znotraj kljuka; senčilo
Ok-03
znotraj kljuka; senčilo; vodilo za zaveso z notranje strani (dvotirna)</t>
    </r>
  </si>
  <si>
    <t>Fasadni sistem z grafitnim EPS brez zaključnega sloja
 SEVERNA FASADA - nad koto 0,00</t>
  </si>
  <si>
    <t>Fasadni sistem z grafitnim EPS brez zaključnega sloja
JUŽNA FASADA - nad koto 0,00</t>
  </si>
  <si>
    <t>Fasadni sistem z grafitnim EPS brez zaključnega sloja
VZHODNA FASADA  - nad koto 0,00</t>
  </si>
  <si>
    <t>Fasadni sistem z grafitnim EPS brez zaključnega sloja
ZAHODNA FASADA  - nad koto 0,00</t>
  </si>
  <si>
    <t>Fasadni sistem s kameno volno brez zaključnega sloja
 SEVERNA FASADA - nad koto 0,00</t>
  </si>
  <si>
    <t>Fasadni sistem s kameno volno brez zaključnega sloja
JUŽNA FASADA - nad koto 0,00</t>
  </si>
  <si>
    <t>Fasadni sistem s kameno volno brez zaključnega sloja
VZHODNA FASADA  - nad koto 0,00</t>
  </si>
  <si>
    <t>Fasadni sistem s kameno volno brez zaključnega sloja
ZAHODNA FASADA  - nad koto 0,00</t>
  </si>
  <si>
    <t>Zaključni omet Rough 10 SEVERNA FASADA - nad koto 0,00</t>
  </si>
  <si>
    <t>Zaključni omet Rough 10 JUŽNA FASADA - nad koto 0,00</t>
  </si>
  <si>
    <t>Zaključni omet Rough 10 VZHODNA FASADA  - nad koto 0,00</t>
  </si>
  <si>
    <t>Zaključni omet Rough 10 ZAHODNA FASADA  - nad koto 0,00</t>
  </si>
  <si>
    <t>Zaključni omet K 1.0  SEVERNA FASADA - nad koto 0,00</t>
  </si>
  <si>
    <t>Zaključni omet K 1.0  JUŽNA FASADA - nad koto 0,00</t>
  </si>
  <si>
    <t>Zaključni omet K 1.0  VZHODNA FASADA  - nad koto 0,00</t>
  </si>
  <si>
    <t>Zaključni omet K 1.0  ZAHODNA FASADA  - nad koto 0,00</t>
  </si>
  <si>
    <t>Fasadni sistem z grafitnim EPS brez zaključnega sloja</t>
  </si>
  <si>
    <t>Fasadni sistem s kameno volno brez zaključnega sloja</t>
  </si>
  <si>
    <t>Na prehodu nadstropij je potrebo po celotnem obsegu objekta vgraditi protipožarno bariero iz mineralne - kamene volne v širini 40 cm. Izolacija iz mineralne volne, sidrane v AB . Vključno z lepljenjem s fasadnim lepilom in mrežico kt predpriprava za končni sloj. Izolacija skupne debeline 20 cm.
- toplotna prevodnost po SIST EN 13162 λD = 0,035 W/mK
- razred požarnih lastnosti A1 po SIST EN 13501-1
- linearna upornost zračnemu toku AFr &gt; 15 kPa s/m²
 Kot npr. Knauf Insulation FKD-N Thermal</t>
  </si>
  <si>
    <t>PREZRAČEVANA FASADA IN STROP</t>
  </si>
  <si>
    <t>Zaključni sloj iz zunanje strani 
- obloga iz mikroarmiranih cementnih plošč za zunanje obloge, kot npr. Rieder - concrete skin- Standard, sahara, ferro
(ali Benkotehna kvadratna valjana mreža Q10-10x7,8 - pozicija nad garažnimi vrati). Kovičena po navodilih proizvajalca s sistemskimi kovicami v barvi fasade.
- Prezračevalna ravnina z ALU sistemsko podkontrukcijo, podkonstrukcija barvana v črno barvo (barvanje se zajame v ceno postavke)
- Paroprepusna folja
- Izvedba toplotne izolacije iz kamene mineralne volne enostransko kaširane s črno stekleno tkanino (toplotna prevodnost λ = 0,035W/mK ), debelina 20 cm, kot nrp. Knauf Insulation večnamenska plošča NaturBoard VENTI GVB.</t>
  </si>
  <si>
    <t>Izvedba toplotne izolacije iz kamene mineralne volne enostransko kaširane s črno stekleno tkanino (toplotna prevodnost λ = 0,035W/mK ), kot izolacija AB nosilcev, debelina izolacije 6 cm, kot nrp. Knauf Insulation večnamenska plošča NaturBoard VENTI GVB.</t>
  </si>
  <si>
    <t>Zaklučni sloj iz zunanje strani:
 -Stropna obloga iz mikroarmiranih cementnih plošč za zanjanje obloge, kot npr. Rieder - concrete skin- Standard, sahara, ferro
- ALU sistemska podkonstrukcija spuščenega stropa
-Paroprepusna folja
- Izvedba toplotne izolacije iz  kamene mineralne volne enostransko kaširane s črno stekleno tkanino (toplotna prevodnost λ = 0,035W/mK ), debelina 12(+5) cm, kot nrp. Knauf Insulation večnamenska plošča NaturBoard VENTI GVB.</t>
  </si>
  <si>
    <t>Dobava in vgradnja betonske prehodne plošče, vključno z minimalnim armiranjem z mrežno armaturo Q226, beton C20/25, po detajlu 0 D.SIT-01.1 Detajl prehodne plošče - stik betonskega tlaka ter AB temeljne plošče garaže na prikaznem načrtu A101.1.2 SITUACIJSKI PREREZI. Količina betona 0,39 m3 na m'.</t>
  </si>
  <si>
    <t>VAROVALNI STEBRIČKI - KONFINI</t>
  </si>
  <si>
    <t>Barva ohišja: prašno strukturno barvano po Interpon Gris 2800 Sable -YW356F</t>
  </si>
  <si>
    <t>Dobava in vgradnja odstranjivega stebrička (konfin) iz vroče cinkanega jekla, fi80 mm, višine 80 cm, prašno strukturno barvano po Interpon Gris 2800 Sable -YW356F, kot npr. Atriva konfin KN-08.
Vključno z izdelavo temelja za vgranjo stebrička ter sistema za enostavno odstranitev stebrička in vsem potrebnim materialom za funkcionalno izvedbo.</t>
  </si>
  <si>
    <t>OLFLEX CLASSIC 110 H 2x0,75mm²</t>
  </si>
  <si>
    <t>OLFLEX CLASSIC 110 H 2x1,5mm²</t>
  </si>
  <si>
    <t>NHXMH 2x1,5 mm2</t>
  </si>
  <si>
    <t>NHXMH 3x1,5 mm2</t>
  </si>
  <si>
    <t>NHXMH 3x2,5 mm2</t>
  </si>
  <si>
    <t>Požarno odporni kabli položeni na požarno odpornih kabelskih obešalih za zanko javljanja požara</t>
  </si>
  <si>
    <t>JEH(St)H 2x2x0.8mm E30</t>
  </si>
  <si>
    <t>Trasiranje in geodetska zakoličba TK kabelske trase</t>
  </si>
  <si>
    <t>Tesnjenje prehodov  kabelske kanalizacije v prostor z tipskimi tesnilnimi elementi, kot na primer KRASO EINFACH+DICHT</t>
  </si>
  <si>
    <t>NN Kabelska kanalizacija za smetarnik</t>
  </si>
  <si>
    <t xml:space="preserve">Trasiranje in geodetska zakoličba NN kabelske trase </t>
  </si>
  <si>
    <t>TFDA-S2 Adresibilen optični detektor dima - delovanje nadzira mikroprocesor - 2 signalna LED vidna 360° - Integrirana tehnologija RSC® - NFC povezava - Lastni protokol visoke hitrosti Fire-Speed - Dvojni zančni izolator - Bela barva, EN 54-7, EN 54-17;
Komplet z:
TFBASE01 Univerzalno podnožje za adresibilne detektorje / sirene - Izhod za optični repetitor -
Nadometna montaža - bela barva</t>
  </si>
  <si>
    <t>TFDA-S2 Adresibilen optični detektor dima za montažo v spuščen strop - delovanje nadzira mikroprocesor - 2 signalna LED vidna 360° - Integrirana tehnologija RSC® - NFC povezava - Lastni protokol visoke hitrosti Fire-Speed - Dvojni zančni izolator - Bela barva, EN 54-7, EN 54-17;
Komplet z:
TFBASE01 Univerzalno podnožje za adresibilne detektorje / sirene - Izhod za optični repetitor -
Nadometna montaža - bela barva</t>
  </si>
  <si>
    <t>Predpriprava inštalacije za slušno zanko v invalidskih stanovanjih (aktivno opremo nabavi in zmontira uporabnik v kolikor jo potrebuje)</t>
  </si>
  <si>
    <t>Aktivna oprema (siva barva) se ne ponudi</t>
  </si>
  <si>
    <t>SOS-01  Centrala SOS sistema  (SEA)</t>
  </si>
  <si>
    <t>SOS-02  potezno stikalo z vrvico in  oznako SOS (SEA)</t>
  </si>
  <si>
    <t>SOS-03  razrešilna enota  SOS (SEA)</t>
  </si>
  <si>
    <t>SOS-04 Signalna svetilka z akustičnim signalom</t>
  </si>
  <si>
    <t xml:space="preserve">Vgradno (za vbetoniranje v talno ploščo) tesnilno koleno - lok  za prehod kanalizacijske cevi skozi talno ploščo  sestavljen iz enojne vtične PVC spojke (po DIN EN 13476-2) in EPDM tesnilnega elementa nepropustnega za plin in vodo pod tlakom, odporna na radon (FHRK MB 101).
</t>
  </si>
  <si>
    <t>Za kanalizacijske cevi Ø 110 mm / 45°</t>
  </si>
  <si>
    <t xml:space="preserve">Izdelek kot npr.:Doyma HKD KG bend </t>
  </si>
  <si>
    <t xml:space="preserve">Vgradni(za vbetoniranje v talno ploščo) tesnilni element za prehod kanalizacijske cevi skozi talno ploščo sestavljen iz dvojne vtične PVC spojke z distančno cevjo (po DIN EN 13476-2) in EPDM tesnilnega elementa nepropustnega za plin in vodo pod tlakom, odporna na radon (FHRK MB 101).
</t>
  </si>
  <si>
    <t>Za kanalizacijske cevi Ø 110 mm</t>
  </si>
  <si>
    <t>Izdelek kot npr.:Doyma HKD KG double sleeve</t>
  </si>
  <si>
    <t xml:space="preserve">Prehodni tesnilni kos za tesnjenje prehoda cevi skozi betonsko steno, sestavljen iz betonskega vložka za vstavitev v preboj ali za zalivanje v betonsko steno ter tesnilnega kosa z EPDM tesnilom, asimetričnih obročev iz nerjavečega jekla z vijaki za tesnenje. Vključno z lepilom za beton in ostalim pritrdilnim in tesnilnim materialom.
</t>
  </si>
  <si>
    <t>Izdelek kot npr.: DOYMA Curaflex 3000</t>
  </si>
  <si>
    <t>-  z notranjim premerom Ø250mm</t>
  </si>
  <si>
    <t>-  z notranjim premerom Ø125mm</t>
  </si>
  <si>
    <t xml:space="preserve">Izdelek kot npr.: DOYMA Curaflex A </t>
  </si>
  <si>
    <t>- za cev z zunanjim premerom Ø160mm</t>
  </si>
  <si>
    <t>- za cev z zunanjim premerom Ø58mm</t>
  </si>
  <si>
    <t xml:space="preserve">Vgradni set za vodotesni uvod vodovodne cevi v objekt skozi talno ploščo sestoječ iz nastavka za zalivanje v beton z vodotesnim obročem in teleskopskim nastavkom za pozicioniranje in natačno določanje vgradne višine, zaščitno kapo in zaščitno cevjo odporno na upogibanje (notranji premer 110mm; upogibni radij min.1m), dolžine 10m. Nepropustna za plin in vodo pod tlakom, odporna na radon (FHRK MB 101). Sistem omogoča naknadni uvod ali zamenjavo vodovodne cevi.
Vključno s tesnilnim vložkom za fleksibilno tesnenje cevi zunanjega premera do 63mm (tesnilo EPDM - višina 40mm, ohišje HP plastika, vijaki iz nerjavečega jekla z omejitvijo navora). 
</t>
  </si>
  <si>
    <r>
      <t>Izdelek kot npr.:Doyma Quadro-Secura E-BP-R Max DN 100 + Curaflex Nova Uno D</t>
    </r>
    <r>
      <rPr>
        <vertAlign val="subscript"/>
        <sz val="10"/>
        <rFont val="Arial"/>
        <family val="2"/>
        <charset val="238"/>
      </rPr>
      <t>1</t>
    </r>
    <r>
      <rPr>
        <sz val="10"/>
        <rFont val="Arial"/>
        <family val="2"/>
        <charset val="238"/>
      </rPr>
      <t xml:space="preserve"> 100 (99-104mm) d (58-63mm)</t>
    </r>
  </si>
  <si>
    <t>Kabelske police za vgadnjo na prostem material FeZn vročecinkane, vključno s koleni, reducirnimi kosi, T-kosi ter pritrdilnim, spojnim in nosilnim materialom. Višina polic 100mm in širine 100-200mm, police se dobavijo s polnimi pokrovi za vremensko zaščito v police položenih predizoliranih bakrenih cevi za razvod hladiva toplotnih črpalk in klimatskih naprav, ki potekajo po strehi.</t>
  </si>
  <si>
    <t xml:space="preserve">Izdelek kot npr.:  Hermi KP </t>
  </si>
  <si>
    <t>Zunanji razvod meteorne vode za zalivanje</t>
  </si>
  <si>
    <t xml:space="preserve">Dobava in montaža polietilenskih cevi PE100 PN 10 bar. Cevi za pitno vodo, po ISO 4427 in SIST EN 12201, vključno z raznosom in polaganjem v jarek, s spojnimi kosi
</t>
  </si>
  <si>
    <t>PE100 d40 x 2,4 mm- 5/4" PN 10bar</t>
  </si>
  <si>
    <t>PE100 d32 x 2,0 mm- 1" PN 10 bar</t>
  </si>
  <si>
    <t>Ovalni jašek izdelan  po tehnologiji rotacijskega litja v skladu s standardom SIST EN 13598 dimenzije 450x650mm h=700mm skupaj z PE pokrovom ovalne oblike z zaklepom in toplotno zaščito iz poliuretana. Vključno s prehodno spojko za vstop v jašek, cevjo in  zaporno pipo DN 20.</t>
  </si>
  <si>
    <t xml:space="preserve">Izdelek kot npr.: Zagožen </t>
  </si>
  <si>
    <t>Izdelek kot npr.:  GF iJOINT PP/NBR PN16 PE d40-32</t>
  </si>
  <si>
    <t>Alkaten-T kos iJOINT PP/NBR PN16, NBR tesnilo za pitno vodo</t>
  </si>
  <si>
    <t>Izdelek kot npr.:  GF iJOINT PP/NBR PN16 PE d40-32-40</t>
  </si>
  <si>
    <t xml:space="preserve">Priključni lijak z vgrajenim vložkom za pohodno zaščito za vbetoniranje v talno ploščo za optimalno zatesnitev na kanalizacijsko cev. Za izravnavo zamika med vertikalno cevjo in talnim odtokom v poljubno smer (po betoniranju). Material: Pohodni nastavek: PP; Lijak: ABS/TPE; Napenjalni trak: jeklo St sn (W4)
Področje uporabe: Razred izpostavljenosti vodi DIN 18533: W1-E; Vodotesni beton – razred obremenitve 1 in 2. Preizkusi/standardi: Cev KG v skladu z DIN EN 13476-2; Cev KG2000 v skladu z DIN EN 14758. Z aksialno izravnavo tolerance; Preprosta vključitev parne zapore s prirobnico za lepljenje; Vgradnja brez spotikanja zaradi vložka za pohodno zaščito; z vgrajeno libelo za vzdolžno izravnavo priključnega lijaka. Nepropustna za plin in vodo pod tlakom, odporna na radon (FHRK MB 101).
</t>
  </si>
  <si>
    <t>Izdelek kot npr.:Doyma HKD connection funnel AD/OD 110mm</t>
  </si>
  <si>
    <t xml:space="preserve">Vgradni (za vbetoniranje v zid) tesnilni element za prehod kanalizacijske cevi skozi zid sestavljen iz dvojne vtične PVC spojke z distančno cevjo (po DIN EN 13476-2) in EPDM tesnilnega elementa nepropustnega za plin in vodo pod tlakom, odporna na radon (FHRK MB 101).
</t>
  </si>
  <si>
    <t>Izdelek kot npr.:Doyma HKD KG sewer wall element za debelino zidu do 500mm</t>
  </si>
  <si>
    <t>NN DOVOD IN KABELSKA KANALIZACIJA</t>
  </si>
  <si>
    <t>Potrebno je upoštevati uporabnost in delitev prostorov:
 - mokri prostori in temu primerno izbrati material - vodoodbojen</t>
  </si>
  <si>
    <t xml:space="preserve">Dobava in montaža spuščenega stopa v funkciji TI zaščite stropne konstrukcije garaže, tehničnih prostorov ter shramb.
Produkt kot npr. Tektalan A2 037/2 večlojna negorljiva izolacijska plošča debeline: 10 mm + 140 mm = 150 mm
specifične teže: 20 / 27,5 kg/m2
dimenzije 995mm x 595mm
Požarne lastnosti : A2-s1, do EN 13501
deklarirane toplotne prevodnosti: λ = 0,039 W/mK
Vgrajen intaktno na AB ploščo / stebre / stene s tipskimi vijaki - uporabljajo se posebni vijaki z ploščatimi kovinskimi podložkami (npr. Tektalan vijaki s plastično glavo). Priporočena dolžina vijaka = debelina plošče + vsaj 30–40 mm vbetoniranje.Predhodno se plošče predvrtajo na mestu, kjer pride vijak (da ne razpoka lesna volna).
Poraba 4 vijake na ploščo to je 6,5 vijaka / m2
Na stiku horizontala / vertikala se plošče stikujejo pdo 45° </t>
  </si>
  <si>
    <t xml:space="preserve">Dobava in montaža nizkostenske obrobe na mavčno-kartonsko steno z oznako NSO 02 (nizkostenska keramika) po detajlu 8.1 D.PN 02.2 Detajl zaključka tlaka - keramika
Zaključni profil zgoraj: kot npr. Dural Durosol Aluminum
Prašno barvan v barvi NCS po barvni karti A100.2 BARVNA KARTA. Keramika višine 7,5cm Marca Corona LONGARINE CALCECRETA TERRACOTTA matt
Vključno z vsemi deli in materialom.  </t>
  </si>
  <si>
    <t>V ponudbeni ceni je potrebno zajeti doplačilo za več kot 50.000 odpiranj
- pojačane torzijske vzmeti"
set za tiho delovanje vrat pocinkano
varnostni kontakt za os.preh.
nadgradnje za odmične vl2 fotocelice</t>
  </si>
  <si>
    <t>"pogon wa500fu,560,ip65,230v verižnik
veriga za odpiranje v sili
priključek za sig. luči ZS400
1 kom oranžna opozorilna luč zunaj,
1 kom oranžna opozorilna luč znotraj
fotocelice odbojne rl50
- dodatni par fotocelic za varovanje
pocinkan pohištveni profil 200x60x2,5 (art. 3081993)
6980x0
- za pritrditev sternskih vodil
barvanje pocinkanih profilov"
UPS moči 2700W, vključno z montažnim setom za UPS 1 x trak + 2 x nosilec ter zaščitnim ohišjem.
Vezava vrat in opiranje za evakuacijo preko AJP, evakuacijski terminal in ročni javljanik požara.</t>
  </si>
  <si>
    <t>Oks-01 žaluzija okna
po shemi oken A106.4.5.1</t>
  </si>
  <si>
    <t>Oks-02 žaluzija okna
po shemi oken A106.4.5.2</t>
  </si>
  <si>
    <t>Oks-04 žaluzija okna
po shemi oken A106.4.5.4</t>
  </si>
  <si>
    <t>OKENSKA SENČILA - ŽALUZIJE
Okvir/podboj: Vgradna alu kaseta, delno vgradna vodila, barva po barvni karti A100.2 BARVNA KARTA.
Krilo/polnilo: ALU lamele Z oblike, prašno strukturno barvane po barvni karti A100.2 BARVNA KARTA.
Zapiranje: Odpiranje z motorjem.
Proizvajalec: kot npr. MEDLE Krater ZX-90</t>
  </si>
  <si>
    <t>Prezračevalna rešetka</t>
  </si>
  <si>
    <t>Dobava in montaža fiksnih prezračevalnih rešetk odprtine za ODT v garaži.
Okvir s prirobnico iz cinkane jeklene površine prašno strukturno barvane po barvni karti A100.2 BARVNA KARTA.
Lamele iz cinkane jeklene pločevine, prašno strukturno barvane po barvni karti A100.2 BARVNA KARTA.</t>
  </si>
  <si>
    <t>Dobava in vgradnja zbiralnika deževnice velikosti 20000 l, komplet z vso potrebno opremo za zalivanje zelenic.</t>
  </si>
  <si>
    <t>500.01.01.1</t>
  </si>
  <si>
    <t>500.01.01.2</t>
  </si>
  <si>
    <t>500.01.01.3</t>
  </si>
  <si>
    <t>500.01.01.4</t>
  </si>
  <si>
    <t>500.01.01.5</t>
  </si>
  <si>
    <t>500.01.01.6</t>
  </si>
  <si>
    <t>500.01.01.7</t>
  </si>
  <si>
    <t>500.01.02.2</t>
  </si>
  <si>
    <t>500.01.02.3</t>
  </si>
  <si>
    <t>500.01.02.4</t>
  </si>
  <si>
    <t>500.01.02.5</t>
  </si>
  <si>
    <t>500.01.02.6</t>
  </si>
  <si>
    <t>500.01.02.7</t>
  </si>
  <si>
    <t>500.01.02.8</t>
  </si>
  <si>
    <t>500.01.04.1</t>
  </si>
  <si>
    <t>500.01.04.2</t>
  </si>
  <si>
    <t>500.01.04.3</t>
  </si>
  <si>
    <t xml:space="preserve">Izdelava priključka PVC cevi ø 200 mm na kanalsko PVC cev ali PE jašek </t>
  </si>
  <si>
    <t>500.01.04.4</t>
  </si>
  <si>
    <t>500.01.04.5</t>
  </si>
  <si>
    <t>500.01.04.6</t>
  </si>
  <si>
    <t>500.01.04.7</t>
  </si>
  <si>
    <t>500.01.05.1</t>
  </si>
  <si>
    <t>500.01.05.2</t>
  </si>
  <si>
    <t>500.01.05.3</t>
  </si>
  <si>
    <t>500.01.05.4</t>
  </si>
  <si>
    <t>500.01.05.5</t>
  </si>
  <si>
    <t>500.01.05.6</t>
  </si>
  <si>
    <t>500.01.05.7</t>
  </si>
  <si>
    <t>500.01.05.8</t>
  </si>
  <si>
    <t>500.01.05.9</t>
  </si>
  <si>
    <t>500.01.05.10</t>
  </si>
  <si>
    <t>500.01.05.11</t>
  </si>
  <si>
    <t>500.01.05.12</t>
  </si>
  <si>
    <t>500.01.05.13</t>
  </si>
  <si>
    <t>500.01.05.14</t>
  </si>
  <si>
    <t>500.01.05.15</t>
  </si>
  <si>
    <t>500.01.05.16</t>
  </si>
  <si>
    <t>500.01.05.17</t>
  </si>
  <si>
    <t>500.01.05.18</t>
  </si>
  <si>
    <t>500.01.05.19</t>
  </si>
  <si>
    <t>500.01.05.20</t>
  </si>
  <si>
    <t>500.01.05.21</t>
  </si>
  <si>
    <t>500.01.05.22</t>
  </si>
  <si>
    <t>500.01.07.1</t>
  </si>
  <si>
    <t>500.01.07.2</t>
  </si>
  <si>
    <t>500.01.07.3</t>
  </si>
  <si>
    <t>500.01.07.4</t>
  </si>
  <si>
    <t>500.01.07.5</t>
  </si>
  <si>
    <t>500.01.07.6</t>
  </si>
  <si>
    <t>ZUNANJA UREDITEV  OKOLJA</t>
  </si>
  <si>
    <t>ZUNANJA UREDITEV  ZUNANJE KANALIZACIJE</t>
  </si>
  <si>
    <t>ZUNANJA UREDITEV ZUNANJE KANALIZACIJE  - skupaj</t>
  </si>
  <si>
    <t>ZUNANJA UREDITEV  OKOLJA - skupaj</t>
  </si>
  <si>
    <r>
      <rPr>
        <b/>
        <sz val="10"/>
        <rFont val="Arial Narrow"/>
        <family val="2"/>
        <charset val="238"/>
      </rPr>
      <t>PREGRADNE STENE V PROSTORIH - Np 02.1.33</t>
    </r>
    <r>
      <rPr>
        <sz val="10"/>
        <rFont val="Arial Narrow"/>
        <family val="2"/>
        <charset val="238"/>
      </rPr>
      <t xml:space="preserve">
</t>
    </r>
    <r>
      <rPr>
        <b/>
        <sz val="10"/>
        <rFont val="Arial Narrow"/>
        <family val="2"/>
        <charset val="238"/>
      </rPr>
      <t>Pregradna stena sestave W112 C50, debeline 100mm</t>
    </r>
    <r>
      <rPr>
        <sz val="10"/>
        <rFont val="Arial Narrow"/>
        <family val="2"/>
        <charset val="238"/>
      </rPr>
      <t xml:space="preserve">
</t>
    </r>
    <r>
      <rPr>
        <i/>
        <sz val="10"/>
        <rFont val="Arial Narrow"/>
        <family val="2"/>
        <charset val="238"/>
      </rPr>
      <t>Glej  sklop načrtov od A15.2 do A15.6</t>
    </r>
  </si>
  <si>
    <t>Dobava in izdelava pregradne stene, obojestranska dvoslojna obloga iz  mavčnih plošč (GKBI) debeline 12,5 mm, s kovinsko podkonstrukcijo, stene debeline 10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VODOODBOJNA PLOŠČA
- TI - kamena volna mehka, podkonstrukcija C50
- Dvojna mavčna plošča - GKB - VODOODBOJNA PLOŠČA</t>
  </si>
  <si>
    <r>
      <rPr>
        <b/>
        <sz val="10"/>
        <rFont val="Arial Narrow"/>
        <family val="2"/>
        <charset val="238"/>
      </rPr>
      <t>PREGRADNE STENE V PROSTORIH - Np 02.3.11</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A15.2 do A15.6</t>
    </r>
  </si>
  <si>
    <t>Dobava in izdelava pregradne stene, obojestranska dvoslojna obloga iz  mavčnih plošč (GKB) debeline 12,5 mm, s kovinsko podkonstrukcijo, stene debeline 15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
- Dvojna mavčna plošča - GKB - NAVADNA PLOŠČA</t>
  </si>
  <si>
    <t>Dobava in izdelava pregradne stene, obojestranska dvoslojna obloga iz  mavčnih plošč (GKB) debeline 12,5 mm, s kovinsko podkonstrukcijo, stene debeline 15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
- Dvojna mavčna plošča - GKBI - VODOODBOJNA PLOŠČA</t>
  </si>
  <si>
    <t>Izdelava in montaža KOVINSKIH ENOKRILNIH VRAT TEHNIČNIH PROSTOROV, svetle dimenzije 92-102x211 cm, mizarske mere 100x215 cm, požarna odpornost EI30, toplotna prevodnost.</t>
  </si>
  <si>
    <t>Vi-05.1 - vrata tehničnih prostorov - leva
dimenzij 90x215 cm, po shemi vrat A106.4.2.23</t>
  </si>
  <si>
    <t>Vi-05.1 - vrata tehničnih prostorov - desna
dimenzij 90x215 cm, po shemi vrat A106.4.2.22</t>
  </si>
  <si>
    <t>Vi-05.2 - vrata tehničnih prostorov - leva
dimenzij 100x215 cm, po shemi vrat A106.4.2.24</t>
  </si>
  <si>
    <t>Vi-05.2 - vrata tehničnih prostorov - desna
dimenzij 100x215 cm, po shemi vrat A106.4.2.25</t>
  </si>
  <si>
    <t>Vi-06.1 - vrata tehničnih prostorov - leva
dimenzij 90x215 cm, po shemi vrat A106.4.2.26</t>
  </si>
  <si>
    <t>Vi-06.1 - vrata tehničnih prostorov - desna
dimenzij 90x215 cm, po shemi vrat A106.4.2.27</t>
  </si>
  <si>
    <t>Vi-06.2 - vrata tehničnih prostorov - leva
dimenzij 100x215 cm, po shemi vrat A106.4.2.28</t>
  </si>
  <si>
    <t>Vi-06.3 - vrata tehničnih prostorov - leva
dimenzij 100x215 cm, po shemi vrat A106.4.2.29</t>
  </si>
  <si>
    <t>Vi-06.3 - vrata tehničnih prostorov - desna
dimenzij 100x215 cm, po shemi vrat A106.4.2.30</t>
  </si>
  <si>
    <t>Vi-06.4 - vrata tehničnih prostorov - leva
dimenzij 110x215 cm, po shemi vrat A106.4.2.32</t>
  </si>
  <si>
    <t>Vi-06.4 - vrata tehničnih prostorov - desna
dimenzij 110x215 cm, po shemi vrat A106.4.2.31</t>
  </si>
  <si>
    <t>Vi-07.1 podboj odprtine vhoda v dvigalo
po shemi vrat A106.4.2.33</t>
  </si>
  <si>
    <t>Vi-07.2 podboj odprtine vhoda v dvigalo
po shemi vrat A106.4.2.34</t>
  </si>
  <si>
    <t>Izdelava, dobava in montaža pohištvenih vrat v stanovanjih, svetle dimenzije 65-75x257 cm, mizarske mere 74-84x257 cm.</t>
  </si>
  <si>
    <t>Vp-00 pohištvena vrata prostora tehnike SI
mizarske mere 74x257 cm, po shemi vrat A106.4.3.1</t>
  </si>
  <si>
    <t>Vp-01 pohištvena vrata prostora za toplotno črpalko
mizarske mere 80x257 cm, po shemi vrat A106.4.3.2</t>
  </si>
  <si>
    <t>Vp-02 pohištvena vrata prostora za toplotno črpalko
mizarske mere 82x257 cm, po shemi vrat A106.4.3.3</t>
  </si>
  <si>
    <t>Vp-03 pohištvena vrata prostora za toplotno črpalko
mizarske mere 82x257 cm, po shemi vrat A106.4.3.4</t>
  </si>
  <si>
    <t>Vp-04 pohištvena vrata prostora za toplotno črpalko
mizarske mere 83x257 cm, po shemi vrat A106.4.3.5</t>
  </si>
  <si>
    <t>Vp-05 pohištvena vrata prostora za toplotno črpalko
mizarske mere 84x257 cm, po shemi vrat A106.4.3.6</t>
  </si>
  <si>
    <t xml:space="preserve">Dobava in montaža nizkostenske obrobe na mavčno-kartonsko steno z oznako NSO 03 (nizkostenska keramika) po detajlu 8.1 D.PN 02.2 Detajl zaključka tlaka - keramika
Zaključni profil zgoraj: kot npr. Dural Durosol Aluminum
Prašno barvan v barvi NCS po barvni karti A100.2 BARVNA KARTA. Keramika višine 7,5cm Marca Corona LONGARINE CALCECRETA TERRACOTTA matt
Vključno z vsemi deli in materialom.  </t>
  </si>
  <si>
    <t xml:space="preserve">Dobava in montaža nizkostenske obrobe na mavčno-kartonsko steno z oznako NSO 04 (nizkostenska keramika) po detajlu 8.1 D.PN 02.2 Detajl zaključka tlaka - keramika
Zaključni profil zgoraj: kot npr. Dural Durosol Aluminum
Prašno barvan v barvi NCS po barvni karti A100.2 BARVNA KARTA. Keramika višine 7,5cm Marca Corona LONGARINE CALCECRETA ARGILLA matt
Vključno z vsemi deli in materialom.  </t>
  </si>
  <si>
    <t>Nizkostenska keramična obroba NSO-03 - HODNIKI</t>
  </si>
  <si>
    <t>Nizkostenska keramična obroba NSO-02 - STOPNICE</t>
  </si>
  <si>
    <t>Nizkostenska keramična obroba NSO-04 - STANOVANJA</t>
  </si>
  <si>
    <r>
      <rPr>
        <sz val="10"/>
        <rFont val="Arial"/>
        <family val="2"/>
        <charset val="238"/>
      </rPr>
      <t xml:space="preserve">Tesnostni preizkus notranje kanalizacije z nadtlakom </t>
    </r>
    <r>
      <rPr>
        <b/>
        <sz val="10"/>
        <rFont val="Arial"/>
        <family val="2"/>
        <charset val="238"/>
      </rPr>
      <t>0,5 bar</t>
    </r>
    <r>
      <rPr>
        <sz val="10"/>
        <rFont val="Arial"/>
        <family val="2"/>
        <charset val="238"/>
      </rPr>
      <t xml:space="preserve"> (5 m vodnega stolpca) in preizkus kanalizacije na pretok. Zajeta tudi izdelava zapisnika.</t>
    </r>
  </si>
  <si>
    <t xml:space="preserve">PP (polipropilenske) troslojne kanalizacijske cevi z obojko in gumi tesnili (s spojko), trislojna cev, tesnilo iz EPDM, vključno z izoliranimi protihrupnimi cevnimi objemkami, fittingi, dodatki za odrez in tesnilnim materialom.
Za horizontalne kanalizacijske vode, ki potekajo v tlakih in stenah..
</t>
  </si>
  <si>
    <t xml:space="preserve">PP (polipropilenske) troslojne nizkošumne kanalizacijske cevi z obojko in gumi tesnili (Silent-PP s spojko), trislojna cev, cev znotraj bela, tesnilo iz EPDM,  vključno z izoliranimi protihrupnimi cevnimi objemkami, fittingi, dodatki za odrez in tesnilnim materialom.
Za vertikalne kanalizacijske vode, ki potekajo izven tlakov in sten..
</t>
  </si>
  <si>
    <r>
      <rPr>
        <sz val="10"/>
        <rFont val="Arial"/>
        <family val="2"/>
        <charset val="238"/>
      </rPr>
      <t>V = 5 l,  10 bar/70</t>
    </r>
    <r>
      <rPr>
        <vertAlign val="superscript"/>
        <sz val="10"/>
        <rFont val="Arial"/>
        <family val="2"/>
        <charset val="1"/>
      </rPr>
      <t>0</t>
    </r>
    <r>
      <rPr>
        <sz val="10"/>
        <rFont val="Arial"/>
        <family val="2"/>
        <charset val="1"/>
      </rPr>
      <t xml:space="preserve">C, s predtlakom 4,5 bar </t>
    </r>
  </si>
  <si>
    <r>
      <rPr>
        <sz val="10"/>
        <rFont val="Arial"/>
        <family val="2"/>
        <charset val="238"/>
      </rPr>
      <t>Zaprta membranska ekspanzijska posoda s fiksnim plinskim polnjenjem za sisteme pitne vode. Airproof vreča iz butila, narejena iz posebne butil gume  skladno z EN 13831, primerna za pitno vodo, posoda za NP 10 do 70</t>
    </r>
    <r>
      <rPr>
        <vertAlign val="superscript"/>
        <sz val="10"/>
        <rFont val="Arial"/>
        <family val="2"/>
        <charset val="1"/>
      </rPr>
      <t>o</t>
    </r>
    <r>
      <rPr>
        <sz val="10"/>
        <rFont val="Arial"/>
        <family val="2"/>
        <charset val="1"/>
      </rPr>
      <t xml:space="preserve">C, vključno s manometrom, izpustno pipico, zapornim ventilom z zaklepom DN20,  holandcem in tesnilnim materialom ter tehnično dokumentacijo.
</t>
    </r>
  </si>
  <si>
    <r>
      <rPr>
        <sz val="10"/>
        <rFont val="Arial"/>
        <family val="2"/>
        <charset val="238"/>
      </rPr>
      <t>V = 18 l,  10 bar/70</t>
    </r>
    <r>
      <rPr>
        <vertAlign val="superscript"/>
        <sz val="10"/>
        <rFont val="Arial"/>
        <family val="2"/>
        <charset val="1"/>
      </rPr>
      <t>0</t>
    </r>
    <r>
      <rPr>
        <sz val="10"/>
        <rFont val="Arial"/>
        <family val="2"/>
        <charset val="1"/>
      </rPr>
      <t xml:space="preserve">C, s predtlakom 4,5 bar </t>
    </r>
  </si>
  <si>
    <r>
      <rPr>
        <sz val="10"/>
        <rFont val="Arial CE"/>
        <family val="2"/>
        <charset val="238"/>
      </rPr>
      <t>Zaprta membranska ekspanzijska posoda pretočne izvedbe skladno z DIN 1988 s fiksnim plinskim polnjenjem za sisteme pitne vode. Airproof vreča iz butila, narejena iz posebne butil gume  skladno z EN 13831, primerna za pitno vodo, posoda za NP 10 do 70</t>
    </r>
    <r>
      <rPr>
        <vertAlign val="superscript"/>
        <sz val="10"/>
        <rFont val="Arial"/>
        <family val="2"/>
        <charset val="1"/>
      </rPr>
      <t>o</t>
    </r>
    <r>
      <rPr>
        <sz val="10"/>
        <rFont val="Arial"/>
        <family val="2"/>
        <charset val="1"/>
      </rPr>
      <t xml:space="preserve">C, vklučno z izpustno pipico, zapornim ventilom z zaklepom DN20,  holandcem in tesnilnim materialom ter tehnično dokumentacijo.
</t>
    </r>
  </si>
  <si>
    <r>
      <rPr>
        <sz val="10"/>
        <rFont val="Arial"/>
        <family val="2"/>
        <charset val="238"/>
      </rPr>
      <t xml:space="preserve">Toplotni in protikondenčno izolacijski cevaki  za jeklene cevi vodene pod stropom etaže ali v instalacijskih jaških s certifikatom o skladnosti, izdelana iz sintetičnega kavčuka z zaprto celično strukturo, težko gorljiv - vrste B1 s kontrolo po DIN 4102, toplotne prevodnosti </t>
    </r>
    <r>
      <rPr>
        <sz val="10"/>
        <rFont val="Symbol"/>
        <family val="1"/>
        <charset val="2"/>
      </rPr>
      <t>l</t>
    </r>
    <r>
      <rPr>
        <sz val="10"/>
        <rFont val="Arial"/>
        <family val="2"/>
        <charset val="238"/>
      </rPr>
      <t>&lt; 0,033 W/mK pri 0</t>
    </r>
    <r>
      <rPr>
        <vertAlign val="superscript"/>
        <sz val="10"/>
        <rFont val="Arial"/>
        <family val="2"/>
        <charset val="238"/>
      </rPr>
      <t>o</t>
    </r>
    <r>
      <rPr>
        <sz val="10"/>
        <rFont val="Arial"/>
        <family val="2"/>
        <charset val="238"/>
      </rPr>
      <t xml:space="preserve"> C, primerna za temperaturno območje - 40 do +105</t>
    </r>
    <r>
      <rPr>
        <vertAlign val="superscript"/>
        <sz val="10"/>
        <rFont val="Arial"/>
        <family val="2"/>
        <charset val="238"/>
      </rPr>
      <t>o</t>
    </r>
    <r>
      <rPr>
        <sz val="10"/>
        <rFont val="Arial"/>
        <family val="2"/>
        <charset val="238"/>
      </rPr>
      <t xml:space="preserve"> C, s koeficientom upornosti proti difuziji pare </t>
    </r>
    <r>
      <rPr>
        <sz val="10"/>
        <rFont val="Symbol"/>
        <family val="1"/>
        <charset val="2"/>
      </rPr>
      <t>m</t>
    </r>
    <r>
      <rPr>
        <sz val="10"/>
        <rFont val="Arial"/>
        <family val="2"/>
        <charset val="238"/>
      </rPr>
      <t xml:space="preserve"> &gt; 10000, različnih debelin, skupaj s spojnim materialom, vključno lepilo in bandažirni trak, za razvode sanitarne hladne vode.
</t>
    </r>
  </si>
  <si>
    <r>
      <rPr>
        <sz val="10"/>
        <rFont val="Arial"/>
        <family val="2"/>
        <charset val="238"/>
      </rPr>
      <t xml:space="preserve">Požarna loputa pravokotnega, oziroma okroglega preseka za vgradnjom v vertikalno steno, tla oziroma stropove s požarno odpornostjo EI 60-S po EN 13501-3, z elektromotornim pogonom 230V opremljenega s povratno vzmetjo in končnima stikaloma 2x (DC 5V.... AC250V) za signalizacijo pozicije lopute na PC; pogon premakne loputo v delovni položaj in hkrati napenja vzmet. Pri izpadu napajanja vzmet vrne loputo v varnostni položaj, skupaj s temperaturnimi varovali -72 </t>
    </r>
    <r>
      <rPr>
        <vertAlign val="superscript"/>
        <sz val="10"/>
        <color theme="1"/>
        <rFont val="Arial"/>
        <family val="2"/>
        <charset val="238"/>
      </rPr>
      <t>o</t>
    </r>
    <r>
      <rPr>
        <sz val="10"/>
        <color theme="1"/>
        <rFont val="Arial"/>
        <family val="2"/>
        <charset val="238"/>
      </rPr>
      <t xml:space="preserve">C, ročico za premik lamele v odprto ali zaprto lego z mehanskim prikazovalnikom, dodatno opremljena s priključno dozo. </t>
    </r>
    <r>
      <rPr>
        <b/>
        <sz val="10"/>
        <color theme="1"/>
        <rFont val="Arial"/>
        <family val="2"/>
        <charset val="238"/>
      </rPr>
      <t xml:space="preserve">Loputa je krmiljena iz požarne centrale, ob njenem zaprtju pa se izklopi tudi pripadajoča klimatska naprava!
</t>
    </r>
    <r>
      <rPr>
        <sz val="10"/>
        <color theme="1"/>
        <rFont val="Arial"/>
        <family val="2"/>
        <charset val="238"/>
      </rPr>
      <t xml:space="preserve">Vključno material za montažo (pritrdilni kotniki), protipožarna tesnitev preboja z negorljivim materialom (kamena volna v primeru lahkih sten oziroma malta v primeru trdnih sten) in intumiscenčnim kitom.
</t>
    </r>
  </si>
  <si>
    <r>
      <rPr>
        <sz val="10"/>
        <rFont val="Arial"/>
        <family val="2"/>
        <charset val="238"/>
      </rPr>
      <t xml:space="preserve">Dodatna izolacija kanalov kanalskega razvoda zavrženega in zunanjega zraka z mineralno (kameno) volno  toplotne prevodnosti 0,041 W/mK, debelina 30mm, kaširan z Alu folijo, </t>
    </r>
    <r>
      <rPr>
        <b/>
        <sz val="10"/>
        <rFont val="Arial"/>
        <family val="2"/>
        <charset val="238"/>
      </rPr>
      <t>za razvode ki potekajo skozi evakuacijske hodnike</t>
    </r>
    <r>
      <rPr>
        <sz val="10"/>
        <rFont val="Arial"/>
        <family val="2"/>
        <charset val="238"/>
      </rPr>
      <t xml:space="preserve">. Odziv na požar po EN 13501-3 A1. Tališče (Tt) &gt;1000°C po DIN 4102, gostota 180kg/m2. 
Pritrditev izolacije brez prediranja kanalov!  Izolacija se nanaša na predhodno nanešeno izolacijo iz zaprto celičnega materiala! 
</t>
    </r>
  </si>
  <si>
    <r>
      <rPr>
        <sz val="10"/>
        <rFont val="Arial"/>
        <family val="2"/>
        <charset val="238"/>
      </rPr>
      <t xml:space="preserve">Toplotni in protikondenčno izolirane plošče   za izolacijo prezračevalnih kanalov vodenih po objektu s certifikatom o skladnosti, izdelana iz sintetičnega kavčuka z zaprto celično strukturo, težko gorljiv - vrste B-s3,d0 klasificirano po EN13501, toplotne prevodnosti </t>
    </r>
    <r>
      <rPr>
        <sz val="10"/>
        <rFont val="Symbol"/>
        <family val="1"/>
        <charset val="2"/>
      </rPr>
      <t>l</t>
    </r>
    <r>
      <rPr>
        <sz val="10"/>
        <rFont val="Arial"/>
        <family val="2"/>
        <charset val="238"/>
      </rPr>
      <t>&lt; 0,033 W/mK pri 0</t>
    </r>
    <r>
      <rPr>
        <vertAlign val="superscript"/>
        <sz val="10"/>
        <rFont val="Arial"/>
        <family val="2"/>
        <charset val="238"/>
      </rPr>
      <t>o</t>
    </r>
    <r>
      <rPr>
        <sz val="10"/>
        <rFont val="Arial"/>
        <family val="2"/>
        <charset val="238"/>
      </rPr>
      <t xml:space="preserve"> C, primerna za temperaturno območje - 40 do +105</t>
    </r>
    <r>
      <rPr>
        <vertAlign val="superscript"/>
        <sz val="10"/>
        <rFont val="Arial"/>
        <family val="2"/>
        <charset val="238"/>
      </rPr>
      <t>o</t>
    </r>
    <r>
      <rPr>
        <sz val="10"/>
        <rFont val="Arial"/>
        <family val="2"/>
        <charset val="238"/>
      </rPr>
      <t xml:space="preserve"> C, s koeficientom upornosti proti difuziji pare </t>
    </r>
    <r>
      <rPr>
        <sz val="10"/>
        <rFont val="Symbol"/>
        <family val="1"/>
        <charset val="2"/>
      </rPr>
      <t>m</t>
    </r>
    <r>
      <rPr>
        <sz val="10"/>
        <rFont val="Arial"/>
        <family val="2"/>
        <charset val="238"/>
      </rPr>
      <t xml:space="preserve"> &gt; 10000, skupaj s spojnim materialom.
</t>
    </r>
  </si>
  <si>
    <r>
      <rPr>
        <sz val="10"/>
        <rFont val="Arial"/>
        <family val="2"/>
        <charset val="238"/>
      </rPr>
      <t>Ø</t>
    </r>
    <r>
      <rPr>
        <vertAlign val="subscript"/>
        <sz val="10"/>
        <rFont val="Arial"/>
        <family val="2"/>
        <charset val="238"/>
      </rPr>
      <t xml:space="preserve">IN/OUT </t>
    </r>
    <r>
      <rPr>
        <sz val="10"/>
        <rFont val="Arial"/>
        <family val="2"/>
        <charset val="238"/>
      </rPr>
      <t>= 160/265 mm, L = 900mm, dušenje 12dB (250Hz)</t>
    </r>
  </si>
  <si>
    <r>
      <rPr>
        <sz val="10"/>
        <rFont val="Arial"/>
        <family val="2"/>
        <charset val="238"/>
      </rPr>
      <t>-</t>
    </r>
    <r>
      <rPr>
        <sz val="7"/>
        <rFont val="Times New Roman"/>
        <family val="1"/>
        <charset val="238"/>
      </rPr>
      <t xml:space="preserve"> </t>
    </r>
    <r>
      <rPr>
        <sz val="10"/>
        <rFont val="Arial"/>
        <family val="2"/>
        <charset val="238"/>
      </rPr>
      <t>priklop cevnega razvoda: 4 x ø160mm</t>
    </r>
  </si>
  <si>
    <r>
      <rPr>
        <sz val="10"/>
        <rFont val="Arial"/>
        <family val="2"/>
        <charset val="238"/>
      </rPr>
      <t xml:space="preserve">- </t>
    </r>
    <r>
      <rPr>
        <sz val="7"/>
        <rFont val="Times New Roman"/>
        <family val="1"/>
        <charset val="238"/>
      </rPr>
      <t xml:space="preserve"> </t>
    </r>
    <r>
      <rPr>
        <sz val="10"/>
        <rFont val="Arial"/>
        <family val="2"/>
        <charset val="238"/>
      </rPr>
      <t xml:space="preserve">el. priklop: 230V; 50 Hz; </t>
    </r>
  </si>
  <si>
    <r>
      <rPr>
        <sz val="10"/>
        <rFont val="Arial"/>
        <family val="2"/>
        <charset val="238"/>
      </rPr>
      <t>- ventilator odvod = 300 m</t>
    </r>
    <r>
      <rPr>
        <vertAlign val="superscript"/>
        <sz val="10"/>
        <rFont val="Arial"/>
        <family val="2"/>
        <charset val="238"/>
      </rPr>
      <t>3</t>
    </r>
    <r>
      <rPr>
        <sz val="10"/>
        <rFont val="Arial"/>
        <family val="2"/>
        <charset val="238"/>
      </rPr>
      <t xml:space="preserve">/h, pri ca 150Pa; </t>
    </r>
  </si>
  <si>
    <r>
      <rPr>
        <sz val="10"/>
        <rFont val="Arial"/>
        <family val="2"/>
        <charset val="238"/>
      </rPr>
      <t>- ventilator dovod = 300m</t>
    </r>
    <r>
      <rPr>
        <vertAlign val="superscript"/>
        <sz val="10"/>
        <rFont val="Arial"/>
        <family val="2"/>
        <charset val="238"/>
      </rPr>
      <t>3</t>
    </r>
    <r>
      <rPr>
        <sz val="10"/>
        <rFont val="Arial"/>
        <family val="2"/>
        <charset val="238"/>
      </rPr>
      <t xml:space="preserve">/h, pri ca 150Pa; </t>
    </r>
  </si>
  <si>
    <r>
      <rPr>
        <sz val="10"/>
        <rFont val="Arial"/>
        <family val="2"/>
        <charset val="238"/>
      </rPr>
      <t xml:space="preserve">- </t>
    </r>
    <r>
      <rPr>
        <sz val="7"/>
        <rFont val="Times New Roman"/>
        <family val="1"/>
        <charset val="238"/>
      </rPr>
      <t xml:space="preserve"> </t>
    </r>
    <r>
      <rPr>
        <sz val="10"/>
        <rFont val="Arial"/>
        <family val="2"/>
        <charset val="238"/>
      </rPr>
      <t>filter F7 za sveži zrak</t>
    </r>
  </si>
  <si>
    <r>
      <rPr>
        <sz val="10"/>
        <rFont val="Arial"/>
        <family val="2"/>
        <charset val="238"/>
      </rPr>
      <t>-</t>
    </r>
    <r>
      <rPr>
        <sz val="7"/>
        <rFont val="Times New Roman"/>
        <family val="1"/>
        <charset val="238"/>
      </rPr>
      <t xml:space="preserve"> </t>
    </r>
    <r>
      <rPr>
        <sz val="10"/>
        <rFont val="Arial"/>
        <family val="2"/>
        <charset val="238"/>
      </rPr>
      <t>protitočni izmenjevalnik toplote z izkoristkom 88%</t>
    </r>
  </si>
  <si>
    <r>
      <rPr>
        <sz val="10"/>
        <rFont val="Arial"/>
        <family val="2"/>
        <charset val="238"/>
      </rPr>
      <t xml:space="preserve">Kompaktna dovodno – odvodna prezračevalna naprava vertikalne izvedbe, namenjena za kontrolirano prezračevanje stanovanjih, bivalnih, večnamenskih objektov z izkoriščanjem odpadne toplote (rekuperacijo) z visoko efektivnim protitočnim izmenjevalnikom. Dvoslojno ohišje iz prašno barvane jeklene pločevine RAL 7035, toplotno in zvočno izolirano s 30 mm mineralne volne. Ohišje s posluževalnimi (revizijskimi) vratci na tečajih,  možnost odpiranja s hitrozateznimi vijaki. </t>
    </r>
    <r>
      <rPr>
        <b/>
        <sz val="10"/>
        <rFont val="Arial"/>
        <family val="2"/>
        <charset val="238"/>
      </rPr>
      <t>Za prezračevanje shramb</t>
    </r>
    <r>
      <rPr>
        <sz val="10"/>
        <rFont val="Arial"/>
        <family val="2"/>
        <charset val="238"/>
      </rPr>
      <t xml:space="preserve">.Sestavljena iz:
</t>
    </r>
  </si>
  <si>
    <r>
      <rPr>
        <sz val="10"/>
        <rFont val="Arial"/>
        <family val="2"/>
        <charset val="238"/>
      </rPr>
      <t>Ø</t>
    </r>
    <r>
      <rPr>
        <vertAlign val="subscript"/>
        <sz val="10"/>
        <rFont val="Arial"/>
        <family val="2"/>
        <charset val="238"/>
      </rPr>
      <t xml:space="preserve">IN/OUT </t>
    </r>
    <r>
      <rPr>
        <sz val="10"/>
        <rFont val="Arial"/>
        <family val="2"/>
        <charset val="238"/>
      </rPr>
      <t>= 200/305 mm, L = 900mm, dušenje 10dB (250Hz)</t>
    </r>
  </si>
  <si>
    <r>
      <rPr>
        <sz val="10"/>
        <rFont val="Arial"/>
        <family val="2"/>
        <charset val="238"/>
      </rPr>
      <t>Ø</t>
    </r>
    <r>
      <rPr>
        <vertAlign val="subscript"/>
        <sz val="10"/>
        <rFont val="Arial"/>
        <family val="2"/>
        <charset val="238"/>
      </rPr>
      <t xml:space="preserve">IN/OUT </t>
    </r>
    <r>
      <rPr>
        <sz val="10"/>
        <rFont val="Arial"/>
        <family val="2"/>
        <charset val="238"/>
      </rPr>
      <t>= 200/305 mm, L = 600mm, dušenje 8dB (250Hz)</t>
    </r>
  </si>
  <si>
    <r>
      <rPr>
        <sz val="10"/>
        <rFont val="Arial"/>
        <family val="2"/>
        <charset val="238"/>
      </rPr>
      <t>- ventilator odvod = 350 m</t>
    </r>
    <r>
      <rPr>
        <vertAlign val="superscript"/>
        <sz val="10"/>
        <rFont val="Arial"/>
        <family val="2"/>
        <charset val="238"/>
      </rPr>
      <t>3</t>
    </r>
    <r>
      <rPr>
        <sz val="10"/>
        <rFont val="Arial"/>
        <family val="2"/>
        <charset val="238"/>
      </rPr>
      <t xml:space="preserve">/h, pri ca 250Pa; </t>
    </r>
  </si>
  <si>
    <r>
      <rPr>
        <sz val="10"/>
        <rFont val="Arial"/>
        <family val="2"/>
        <charset val="238"/>
      </rPr>
      <t>- ventilator dovod = 350m</t>
    </r>
    <r>
      <rPr>
        <vertAlign val="superscript"/>
        <sz val="10"/>
        <rFont val="Arial"/>
        <family val="2"/>
        <charset val="238"/>
      </rPr>
      <t>3</t>
    </r>
    <r>
      <rPr>
        <sz val="10"/>
        <rFont val="Arial"/>
        <family val="2"/>
        <charset val="238"/>
      </rPr>
      <t xml:space="preserve">/h, pri ca 250Pa; </t>
    </r>
  </si>
  <si>
    <r>
      <rPr>
        <sz val="10"/>
        <rFont val="Arial"/>
        <family val="2"/>
        <charset val="238"/>
      </rPr>
      <t>-</t>
    </r>
    <r>
      <rPr>
        <sz val="7"/>
        <rFont val="Times New Roman"/>
        <family val="1"/>
        <charset val="238"/>
      </rPr>
      <t xml:space="preserve"> </t>
    </r>
    <r>
      <rPr>
        <sz val="10"/>
        <rFont val="Arial"/>
        <family val="2"/>
        <charset val="238"/>
      </rPr>
      <t>protitočni izmenjevalnik toplote z izkoristkom 89%</t>
    </r>
  </si>
  <si>
    <r>
      <rPr>
        <sz val="10"/>
        <rFont val="Arial"/>
        <family val="2"/>
        <charset val="238"/>
      </rPr>
      <t xml:space="preserve">Kompaktna dovodno – odvodna prezračevalna naprava vertikalne izvedbe, namenjena za kontrolirano prezračevanje stanovanjih, bivalnih, večnamenskih objektov z izkoriščanjem odpadne toplote (rekuperacijo) z visoko efektivnim protitočnim izmenjevalnikom. Dvoslojno ohišje iz prašno barvane jeklene pločevine RAL 7035, toplotno in zvočno izolirano s 30 mm mineralne volne. Ohišje s posluževalnimi (revizijskimi) vratci na tečajih,  možnost odpiranja s hitrozateznimi vijaki. </t>
    </r>
    <r>
      <rPr>
        <b/>
        <sz val="10"/>
        <rFont val="Arial"/>
        <family val="2"/>
        <charset val="238"/>
      </rPr>
      <t>Za prezračevanje hodnikov in ostalih prostorov</t>
    </r>
    <r>
      <rPr>
        <sz val="10"/>
        <rFont val="Arial"/>
        <family val="2"/>
        <charset val="238"/>
      </rPr>
      <t xml:space="preserve">. Sestavljena iz:
</t>
    </r>
  </si>
  <si>
    <r>
      <rPr>
        <sz val="10"/>
        <rFont val="Arial"/>
        <family val="2"/>
        <charset val="238"/>
      </rPr>
      <t xml:space="preserve">Izvedba priklopa </t>
    </r>
    <r>
      <rPr>
        <b/>
        <sz val="10"/>
        <rFont val="Arial"/>
        <family val="2"/>
        <charset val="238"/>
      </rPr>
      <t>odvodnih ventilatorjev iz kopalnic</t>
    </r>
    <r>
      <rPr>
        <sz val="10"/>
        <rFont val="Arial"/>
        <family val="2"/>
        <charset val="238"/>
      </rPr>
      <t xml:space="preserve"> na vertikalne prezračevalne cevi zajete v predfabriciranih jaških, vključno s prezračevalni kanali okroglega (spiro) preseka dolžine </t>
    </r>
    <r>
      <rPr>
        <b/>
        <sz val="10"/>
        <rFont val="Arial"/>
        <family val="2"/>
        <charset val="238"/>
      </rPr>
      <t>do 2m</t>
    </r>
    <r>
      <rPr>
        <sz val="10"/>
        <rFont val="Arial"/>
        <family val="2"/>
        <charset val="238"/>
      </rPr>
      <t xml:space="preserve">, izdelani iz pocinkane jeklene pločevine debeline po  SIST EN 1506, razred tesnosti C po o SIST EN 12237, vzdolžno zarobljeni ali spiralno spojeni, vključno s spojkami, reducirkami, koleni, obešalnim, pritrdilnim in tesnilnim materialom, z upoštevanim dodatkom za odrez, gumijastimi tesnili:
</t>
    </r>
  </si>
  <si>
    <r>
      <rPr>
        <sz val="10"/>
        <rFont val="Arial"/>
        <family val="2"/>
        <charset val="238"/>
      </rPr>
      <t xml:space="preserve">Izvedba predpriprave za priključitev </t>
    </r>
    <r>
      <rPr>
        <b/>
        <sz val="10"/>
        <rFont val="Arial"/>
        <family val="2"/>
        <charset val="238"/>
      </rPr>
      <t>odvodnih nap iz kuhinje</t>
    </r>
    <r>
      <rPr>
        <sz val="10"/>
        <rFont val="Arial"/>
        <family val="2"/>
        <charset val="238"/>
      </rPr>
      <t xml:space="preserve"> na vertikalne odvodne cevi zajete v predfabriciranih jaških, vključno s prezračevalni kanali okroglega (spiro) preseka , izdelani iz pocinkane jeklene pločevine debeline po  SIST EN 1506, razred tesnosti C po o SIST EN 12237, vzdolžno zarobljeni ali spiralno spojeni, vključno s spojkami, reducirkami, koleni, obešalnim, pritrdilnim in tesnilnim materialom, z upoštevanim dodatkom za odrez, gumijastimi tesnili:
</t>
    </r>
  </si>
  <si>
    <r>
      <rPr>
        <sz val="10"/>
        <rFont val="Arial"/>
        <family val="2"/>
        <charset val="238"/>
      </rPr>
      <t>V= 15/35/57m</t>
    </r>
    <r>
      <rPr>
        <vertAlign val="superscript"/>
        <sz val="12"/>
        <color theme="1"/>
        <rFont val="Arial"/>
        <family val="2"/>
        <charset val="238"/>
      </rPr>
      <t>3</t>
    </r>
    <r>
      <rPr>
        <sz val="12"/>
        <color theme="1"/>
        <rFont val="Arial"/>
        <family val="2"/>
        <charset val="238"/>
      </rPr>
      <t>/h</t>
    </r>
  </si>
  <si>
    <r>
      <rPr>
        <sz val="10"/>
        <rFont val="Arial"/>
        <family val="2"/>
        <charset val="238"/>
      </rPr>
      <t>V= 60/105m</t>
    </r>
    <r>
      <rPr>
        <vertAlign val="superscript"/>
        <sz val="12"/>
        <color theme="1"/>
        <rFont val="Arial"/>
        <family val="2"/>
        <charset val="238"/>
      </rPr>
      <t>3</t>
    </r>
    <r>
      <rPr>
        <sz val="12"/>
        <color theme="1"/>
        <rFont val="Arial"/>
        <family val="2"/>
        <charset val="238"/>
      </rPr>
      <t>/h</t>
    </r>
  </si>
  <si>
    <r>
      <rPr>
        <sz val="10"/>
        <rFont val="Arial Narrow"/>
        <family val="2"/>
        <charset val="238"/>
      </rPr>
      <t xml:space="preserve">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 z materialom za lotanje, s tesnilnim in obešalnim materialom, z dodatkom za razrez, po VDI 2035, DIN 18380.     
</t>
    </r>
    <r>
      <rPr>
        <b/>
        <sz val="10"/>
        <rFont val="Arial Narrow"/>
        <family val="2"/>
        <charset val="238"/>
      </rPr>
      <t xml:space="preserve">(kot predinstalacija za povezavo notranjih in zunanjih enot klimatskih naprav)
</t>
    </r>
  </si>
  <si>
    <r>
      <rPr>
        <sz val="10"/>
        <rFont val="Arial Narrow"/>
        <family val="2"/>
        <charset val="238"/>
      </rPr>
      <t>Notranja enota toplotne črpalke za montažo na tla: kondenzator freona s hidravličnim modulom, pločevinasto ohišje z maskirnim plastičnim ohišjem, vodni kondenzator plina, hidravlična oprema,  (črpalka, ekspanzijska posoda in varnostni izpustni ventil), bojler 200 l</t>
    </r>
    <r>
      <rPr>
        <sz val="10"/>
        <color theme="1"/>
        <rFont val="Arial Narrow"/>
        <family val="2"/>
        <charset val="238"/>
      </rPr>
      <t>, električni grelniki</t>
    </r>
    <r>
      <rPr>
        <sz val="10"/>
        <color rgb="FF000000"/>
        <rFont val="Arial Narrow"/>
        <family val="2"/>
        <charset val="238"/>
      </rPr>
      <t>, krmilna avtomatika toplotne črpalke, z možnostjo preklopa in zvišanja temperature za pripravo tople sanitarne vode. Maksimalna temperature sanitarne tople vode: T</t>
    </r>
    <r>
      <rPr>
        <vertAlign val="subscript"/>
        <sz val="10"/>
        <color rgb="FF000000"/>
        <rFont val="Arial Narrow"/>
        <family val="2"/>
        <charset val="238"/>
      </rPr>
      <t xml:space="preserve">STV </t>
    </r>
    <r>
      <rPr>
        <sz val="10"/>
        <color rgb="FF000000"/>
        <rFont val="Arial Narrow"/>
        <family val="2"/>
        <charset val="238"/>
      </rPr>
      <t>= 60°C. Anti - legionela program; maksimalna temperatura : T</t>
    </r>
    <r>
      <rPr>
        <vertAlign val="subscript"/>
        <sz val="10"/>
        <color rgb="FF000000"/>
        <rFont val="Arial Narrow"/>
        <family val="2"/>
        <charset val="238"/>
      </rPr>
      <t>STV</t>
    </r>
    <r>
      <rPr>
        <sz val="10"/>
        <color rgb="FF000000"/>
        <rFont val="Arial Narrow"/>
        <family val="2"/>
        <charset val="238"/>
      </rPr>
      <t xml:space="preserve"> = 70°C. 
Plastično lovilno kortito za odvod kondenza za montažo na notranjo enoto. Komplet s pritrdilnim materialom. Vključno s priklopom vseh cevi in zagonom.
</t>
    </r>
  </si>
  <si>
    <t xml:space="preserve">Antivibracijski nosilni podstavki za zunanjo enoto toplotne črpalke, komplet z lovilnim koritom kondenza ter s pritrdilnim materialom za vgradnjo na zid ali na tla. Komplet z vetrno zaščito. Vključno s dodajanjem potrebne količine hladilnega sredstva, priklopom vseh cevi in zagonom.
</t>
  </si>
  <si>
    <t>Prejeti popisi dne 14.4.2025</t>
  </si>
  <si>
    <t>Prejeti popisi dne 18.3.2025</t>
  </si>
  <si>
    <t>Dobava in vgradnja PE folije pod armirano betonsko ploščo - zunanjega tlaka.</t>
  </si>
  <si>
    <t>Vgranja armature v armirano betonske plošče debeline 18 cm, kot zunanji tlak.
Mrežasta armatura B500A
Rebrasta  armatura B500B
Prebojna armatura
Postavka zajema, dobavo, krivljenje, transport, vezanje in vgradnjo armature po načrtu GK.</t>
  </si>
  <si>
    <t>Dobava in vgradnja ograje strehe teras z vrati, skupne višine 105 cm je izdelana iz vertikal (ploščato železo 50x5 mm) ter spodnje in zgornje horizontale (ploščato železo 50x5 mm) zvarjenih v tog okvir. 
Vrata enako kot ograja sestavljena v okvir. Vključno s tečaji ter drsnim zapahom.
Vse po zahtevah načrta gradbenih konstrukcij.
Ograja je vročecinkana (AKZ C3 - cinkanje) in prašno strukturno barvana v barvi po barvni shemi.
Zvari so računsko upoštevani v teži ograje po principu povišanja količine za 10%.
Ograja je pritrjena v AB prefabrikat preko škatlastega profila  CFRHS50X50X5. Vijaki morajo imeti zaščito pred odvijanjem.
Teža vijakov je upoštevana pri teži ograje po principu povišanja količine za 7%.
Upoštevanje detajlov po načrtu gradbenih konstrukcij in arhitekture!</t>
  </si>
  <si>
    <t>Sidrna ploščica ograje
je vijačena v AB prefabriciran temlej. Po zahtevah načrta gradbenih konstrukcij. 
Dimenzije sidrnih ploščic 170x170x10 mm.</t>
  </si>
  <si>
    <t>Pritrjevanje ograje teras KD 05 podkonstrukcija ograje CFRHS50X50X5. Višina kvadratnega jeklenega profila 480 mm. Št. kosov: 208. Teža kvadratnega profila: 7,07 kg/m'</t>
  </si>
  <si>
    <t>PREFABRICIRAN AB TEMELJ OGRAJE KD 05</t>
  </si>
  <si>
    <t>prefabrikat P.AB 20x60x100, dolžine 1,00 m</t>
  </si>
  <si>
    <t>prefabrikat P.AB 20x60x120, dolžine 1,20 m</t>
  </si>
  <si>
    <t>prefabrikat P.AB 20x60x145, dolžine 1,45 m</t>
  </si>
  <si>
    <t>prefabrikat P.AB 20x60x190, dolžine 1,90 m</t>
  </si>
  <si>
    <t>Izdelava, dobava in montaža armirano-betonskih prefabriciranih temeljev za sidranje zunanjih ograj lož (KD 05).
Zasut prefabrikat širina 60 cm in globine 20 cm dolžina 100/120/145/190 cm.
kot npr. Jadranka. Ograja je sidrana v kineto.
Mrežasta armatura B500A
Rebrasta  armatura B500B
Beton C30/37; XC4/XF3 CI 0,2 Dmax 16 SF3</t>
  </si>
  <si>
    <t>Parket proizvalajca, kot npr. Bjelin Woodura Planks hardened oak blend STENINGE 3.0 M ali STOCKL PARKETTI Bhard Colourline - OAK charakter diamant.</t>
  </si>
  <si>
    <t>Priključitev cevnega razvoda na črpalni set v zbiralnika deževnice (dobavljen v sklopu zbiralnika deževnice) vključno s prehodnimi kosi, tesnilnim in pritrdilnim materialom</t>
  </si>
  <si>
    <t>Izdelek kot npr.: VODOMERNI JAŠEK Pučko cementni izdelki dim.:1500x800x1800 + Volumetrični vodomer DN40 - 16 m3/h</t>
  </si>
  <si>
    <t>Dobava in vgraditev betona v armirano bet. zunanjo ploščo, vključno z izvedbo delovnih dilatacij, konstrukcijskih dilatacij, taktnim betoniranjem. Plošča deb. 18cm. Beton C30/37 XC2 XD3 XF 4 PVII, deb. zrna 16 mm,
zašč. sloj: zgoraj 45 mm, spodaj 35 mm</t>
  </si>
  <si>
    <t>Mreža Q283</t>
  </si>
  <si>
    <t>Dobava in vgraditev kvadratnega prometnega znaka, razred 2, vključno s temeljem in stebričkom dolž. 2,6 m</t>
  </si>
  <si>
    <t>Dobava in vgraditev obvestilne table, vključno s temeljem in stebričkom dolž. 2,6 m. Dimenzija table je 60x40 cm.</t>
  </si>
  <si>
    <t>Izdelava drenažnega jarka globine do 1,5 m z zasipom z gramozom 0/60 mm 0,60 m3/m obvitim v geotekstil 200 g in DC fi 100 mm na betonski podlagi</t>
  </si>
  <si>
    <t>Izdelava drenaže DC fi 125 mm ob objektu s filterskim zasipom obvitim v geotekstil 200 g na betonski podlagi</t>
  </si>
  <si>
    <t>Dobava in vgradnja PE jaška fi 400 mm z LTŽ pokrovom 400/400 mm, globine do 1 m.</t>
  </si>
  <si>
    <t>Izdelava priključka GRP cevi ø 200 mm na obstoječo cev GRP 500 mm ali jašek</t>
  </si>
  <si>
    <t>Prejeti popisi dne 12.5.2025</t>
  </si>
  <si>
    <t>Prejeti popisi dne 16.4.2025</t>
  </si>
  <si>
    <t>NN razdelilnik skupne rabe RSR tipske izvedbe, izdelan iz dvakrat dekapirane jeklene pločevine in profilov, opleskan z osnovno in končno barvo-prašni nanos, IP43, IK10, zaščita pri odprtih vratih IP2X, ustrezno s standardom IEC 61439-1 in IEC 61439-2.
NN razdelilnik je sestavljen iz enega polja.
Dovod spodaj s kabli, odvodi spodaj s kabli.
Ue=400V, Ui=690V, Uimp=8kV.
Ib=160A, Icw=10kA.
Kot npr. oz. enakovredno: Schrack
količina: 1 kpl</t>
  </si>
  <si>
    <t xml:space="preserve">Glavno stikalo z vrtljivo, podaljšano RU/RD ročico na vratih, 3P, 63A,
Kot npr. oz. enakovredno: Schrack
količina: 1 kos
</t>
  </si>
  <si>
    <t>Krmilnik ogrevanja vtočnikov, komplet s sentorjem temperature in vlage
količina: 1 kos
Kot npr. oz. enakovredno: DEVIREG 850</t>
  </si>
  <si>
    <t>CNS za  odčitavanje podatkov iz toplotnih črpalk
količina: 1 kpl
Kot npr. oz. enakovredno: Siemens</t>
  </si>
  <si>
    <t>STORITEV DDC  vključuje:
- izdelavo programa za krmilnik
- integracija 18 kom. toplotnih črpalk s pomočjo MODBUS RS485 povezave (do cca 10 podatkovnih točk po napravi)
- kontrolo el. priključkov in nalaganje programa
- preizkusni zagon in nastavitev parametrov
- poučitev uporabnikov o upravljanju sistema in predajni zapisnik
količina: 1kpl</t>
  </si>
  <si>
    <t>OPOMBA: Toplotne črpalke morajo biti dobavljene u možnostjo komunikacije MODBUS RS485</t>
  </si>
  <si>
    <t>NN kombinitan razdelilnik Rxxx tipske podometne izvedbe.
Ue=400V, Ui=690V, Uimp=8kV.
Ib=100A, Icw=10kA.
Dimenzije: 692x717x100mm (ŠxVxG)
Tip: BK0856042F +2x BK0850542A
Kot npr. oz. enakovredno: Schrack
količina: 1 kpl</t>
  </si>
  <si>
    <t>Dobava in montaža tipski kabelski jašek, notranje dimenzije (šxdxv): 80x80x78 cm, s povoznim pokrovom 80x80 cm, potrebnim vencem za pokrov, komplet z izkopom in ureditvijo podlage, zasutje, izvedba prebojev za cevi. 
kot npr. Jadranka, kabelski jašek 80 ali enakovredno
in pokrov kot npr. ACO TopTek Paving 80x80cm</t>
  </si>
  <si>
    <t>Dobava in montaža tipski kabelski jašek, notranje dimenzije (šxdxv): 80x80x78 cm, s povoznim LT pokrovom 80x80 cm, potrebnim vencem za pokrov, komplet z izkopom in ureditvijo podlage, zasutje, izvedba prebojev za cevi. 
kot npr. Jadranka, kabelski jašek 80 ali enakovredno</t>
  </si>
  <si>
    <t>Dobava in montaža podometnega stikal, komplet z montažno razvodnico, kot na primer TEM Čatež modul line:</t>
  </si>
  <si>
    <t>Dobava in montaža nadometnega stikal, komplet z montažno razvodnico, kot na primer TEM Čatež Fontana:</t>
  </si>
  <si>
    <t>Dobava in montaža podometnega tipkala, komplet z montažno razvodnico, kot na primer TEM Čatež modul line:</t>
  </si>
  <si>
    <t>Dobava in montaža nadometnega tipkala, bela, komplet z montažno razvodnico, kot na primer TEM Čatež modul line:</t>
  </si>
  <si>
    <t>Dobava in montaža nadometnega senzorja gibanja  in osvetljenosti, komplet z montažno razvodnico, kot na primer Staniel:</t>
  </si>
  <si>
    <t>Dobava in montaža šuko vtičnic, bela, komplet z montažno razvodnico, kot na primer TEM Čatež modul line::</t>
  </si>
  <si>
    <t>Vtičnica n/o enojna 230V s ključem IP54</t>
  </si>
  <si>
    <t>Dobava in montaža 5p vtičnic, komplet z montažno razvodnico, kot na primer Gewiss:</t>
  </si>
  <si>
    <t>Videodomofonski aparat - pozivna enota:
Kot npr. oz. enakovredno:
1x KIT 2VOICE VIDEO ALPHA 1083/48 + 1083/20A
1x PREDNJI POKROV ZA GOVORNI VIDEO DEL BREZ TIPK
5x MODUL Z 4 TIPKAMI ALPHA
5x PREDNJI POKROV Z 4 TIPKAMI
1x ILA IN DDA MODUL SLOVENSKI JEZIK</t>
  </si>
  <si>
    <t>Dobava in montaža, ter zagon sistema
SISTEM KONTROLE PRISTOPA
Kot npr. oz. enakovredno: SISTEM IPASSAN</t>
  </si>
  <si>
    <t>Dobava in montaža, ter zagon sistema AJP
(Avtomatsko Javljanje Požara)
Kot npr. oz. enakovredno: Technofire Detecion</t>
  </si>
  <si>
    <t>Instalacijska dela in material</t>
  </si>
  <si>
    <t xml:space="preserve">PF žica 2,5 mm2                                     </t>
  </si>
  <si>
    <t xml:space="preserve">Tasker C118 v ic fi 16                             </t>
  </si>
  <si>
    <t>Podometna fora fi68 s pokrovom</t>
  </si>
  <si>
    <t>Predpriprava inštalacije za SOS klic v invalidskih stanovanjih (aktivno opremo nabavi in zmontira uporabnik v kolikor jo potrebuje).</t>
  </si>
  <si>
    <t xml:space="preserve">UTP CAT 6a  v ic fi 16                                             </t>
  </si>
  <si>
    <t>Predpriprava inštalacije za Alarmni sistem v pritličnih stanovanjih (aktivno opremo nabavi in zmontira uporabnik v kolikor se za alarmni sistem odloči).</t>
  </si>
  <si>
    <t>Centrala Alarmnega Sistema</t>
  </si>
  <si>
    <t>Tipkovnica (šifrator) Alarmnega Sistema</t>
  </si>
  <si>
    <t>Senzor Alarmnega Sistema</t>
  </si>
  <si>
    <t xml:space="preserve">LiYY 6x0,22 + 2x0,75 mm²  v ic fi 16                                             </t>
  </si>
  <si>
    <t>Vtočnik (na primer Pluvija), komplet s grelnim elementomje zajet v popisu arhitekture</t>
  </si>
  <si>
    <t>METIRVE, CERTIFIKATI, POTRDILA…</t>
  </si>
  <si>
    <t>Pridobiti je potrebno vse certifikate, ki so potrebni za tehnični pregled in nemoteno delovanje objekta.</t>
  </si>
  <si>
    <t>Meritve električnih inštalacij</t>
  </si>
  <si>
    <t>Meritve signalnih in TK inštalacij</t>
  </si>
  <si>
    <t>Meritve optičnih inštalacij</t>
  </si>
  <si>
    <t>Meritve osvetljenosti varnostne razsvetljave in izdaje certifikara</t>
  </si>
  <si>
    <t>Pridobitev potrdila o delovanju sistema avtomatskega javljanja požara</t>
  </si>
  <si>
    <t>Vizuelni pregled, meritve strelovodne napeljave z izdajo merilnega poročila s pripadajočo tehnično dokumentacijo</t>
  </si>
  <si>
    <t>METIRVE, CERTIFIKATI, POTRDILA… SKUPAJ</t>
  </si>
  <si>
    <t>NN razdelilnik zunanje razsvetljave RZR tipske izvedbe, izdelan iz dvakrat dekapirane jeklene pločevine in profilov, opleskan z osnovno in končno barvo-prašni nanos, IP43, IK10, zaščita pri odprtih vratih IP2X, ustrezno s standardom IEC 61439-1 in IEC 61439-2.
NN razdelilnik je sestavljen iz enega polja.
Dovod spodaj s kabli, odvodi spodaj s kabli.
Ue=400V, Ui=690V, Uimp=8kV.
Ib=160A, Icw=10kA.
Dimenzije: 500x2000x300mm (ŠxVxG)
Kot npr. oz. enakovredno: Schrack</t>
  </si>
  <si>
    <t xml:space="preserve">Glavno stikalo z vrtljivo, podaljšano RU/RD ročico na vratih, 3P, 63A,
Proizvajalec: Schrack
</t>
  </si>
  <si>
    <t xml:space="preserve">Inštalacijski odklopnik s pretokovno in kratkostično zaščito, karakteristika C, Icu=10kA, 3P, In=10A,
</t>
  </si>
  <si>
    <t xml:space="preserve">Inštalacijski odklopnik s pretokovno in kratkostično zaščito, karakteristika C, Icu=10kA, 1P, In=10A,
</t>
  </si>
  <si>
    <t xml:space="preserve">Inštalacijski odklopnik s pretokovno in kratkostično zaščito, karakteristika C, Icu=10kA, 1P, In=16A,
</t>
  </si>
  <si>
    <t xml:space="preserve">Inštalacijski odklopnik s pretokovno in kratkostično zaščito, karakteristika C, Icu=10kA, 1P, In=6A,
</t>
  </si>
  <si>
    <t>Prenapetostna zaščita PROTEC B2S 125/275</t>
  </si>
  <si>
    <t>Stikalna preklopna ura dnevno/tedenska, komplet s sentorjem svetlobe</t>
  </si>
  <si>
    <t xml:space="preserve">Izvirno stikalo 1-0-2 
</t>
  </si>
  <si>
    <t xml:space="preserve">Inštalacijski kontaktor 3P, NO, In=16A, 230V
</t>
  </si>
  <si>
    <t>Signalna lučka za na vrata razdelilnika</t>
  </si>
  <si>
    <t>Zbiralke, vrstne sponke, uvodnice, drobni vezni in pritrdilni material</t>
  </si>
  <si>
    <t>Dobava in montaža tipski kabelski jašek, notranje dimenzije (šxdxv): 80x80x78 cm, s pokrovom CO TopTek Paving za tlakovane poti, potrebnim vencem za pokrov, komplet z izkopom in ureditvijo podlage, zasutje, izvedba prebojev za cevi. 
kot npr. Jadranka, kabelski jašek 80 ali enakovredno</t>
  </si>
  <si>
    <t>Tesnjenje prehodov  kabelske kanalizacije v prostor z tipskimi tesnilnimi elementi.
Kot npr. oz. enakovredno:  KRASO EINFACH+DICHT</t>
  </si>
  <si>
    <t>NYY-J 3x2,5 mm2</t>
  </si>
  <si>
    <t>Izvedba dinamičnega testa nosilnosti pilota</t>
  </si>
  <si>
    <t>Odstranitev obstoječih predobremenilnih nasipov</t>
  </si>
  <si>
    <t>GRADBENA DELA - globoko temeljenje - PILOTI</t>
  </si>
  <si>
    <t>SPLOŠNA NAVODILA</t>
  </si>
  <si>
    <r>
      <t xml:space="preserve">1. Delovni plato:
</t>
    </r>
    <r>
      <rPr>
        <sz val="10"/>
        <rFont val="Arial Narrow"/>
        <family val="2"/>
        <charset val="238"/>
      </rPr>
      <t>Za nivo delovnega platoja se šteje nivo, s katerega se izvaja vrtanje za pilote.</t>
    </r>
  </si>
  <si>
    <r>
      <t xml:space="preserve">2. Odstranjevanje:
</t>
    </r>
    <r>
      <rPr>
        <sz val="10"/>
        <rFont val="Arial Narrow"/>
        <family val="2"/>
        <charset val="238"/>
      </rPr>
      <t>V nadaljevanju se pod izrazom odstranjevanje razume nalaganje, odvoz, reciklaža, deponiranje ali odstranjevanje odpadnega gradbenega materiala.</t>
    </r>
  </si>
  <si>
    <t>3.2 Protokol izvedbe: Za vsak izvedeni pilot izvajalec predložiti naročniku kontrolni list (rojstni list) po pravilih stroke z najmanj naslednjimi podatki:– številke (oznake) glede na načrt izvedbe– začetek in konec vrtanja- hitrost vrtanja (npr. metri/uro) - dolžine prečkanih ovir (materialov, npr zidov, ruševin),– posebne dogodke z navedbo datuma in časa</t>
  </si>
  <si>
    <t>3.3 Slepo (jalovo) vrtanje:Kot jalovo vrtanje (izkop) se šteje del izkopa med delovnim platojem (nivojem) in spodnjim robom konstrukcijskega elementa, s katerim je povezana glava pilota. V vsakem primeru je jalov izkop zajet v cenah na enote.Prav tako je v cenah na enote zajeto polnjenje oz. zasipavanje praznega prostora po izdelavi pilotov ter vzpostavitev povoznost površine.</t>
  </si>
  <si>
    <t>3.4 Slabi beton (nadbeton):Izsekavanje (odštemanje) in odstranjevanje odvečnega betona na glavah pilotov do načrtovanega zgornjega robu pilotov vključno z morebitnim odrom, so vračunani v ceno na enoto pilota.</t>
  </si>
  <si>
    <t>4. Izmere in obračun:
Izmere in obračun se izvedeta po navpičnih odsekih. Opis izvedbe velja od vrha pilota do navedene globine (skupna globina).</t>
  </si>
  <si>
    <r>
      <t xml:space="preserve">3. Obseg del/vračunana dela:
</t>
    </r>
    <r>
      <rPr>
        <sz val="10"/>
        <rFont val="Arial Narrow"/>
        <family val="2"/>
        <charset val="238"/>
      </rPr>
      <t>3.1 Tehnološki elaborat izvedbe:
Pred začetkom del izvajalec predloži naročniku tehnološki elaborat izvedbe del, ki ga potdi PI. V nasprotnem primeru lahko naročnik odstopi od naročila. Tehnološki elaborat obsega vsaj naslednje navedbe:
– opis tehnologije izvedbe,
- način postopka zabijanja ali vrtanja
- uporabljene materiale
- načrt postavitve z merami, oštevilčenje, smer zabijanja, nagib, začetna točka, dolžine, ...
– časovni potek (zaporedje) del
– zagotavljanje internega nadzora natančnosti izvedbe (položaja in smeri),
– ukrepe za preprečevanje neravnin, dviganja ali posedanja (npr. z izvedbo razbremenilnih vrtin, izcednic),
- uporabljene postopke preverjanja
Predmetna dela se izvaja pod nadzorom geomehanika.</t>
    </r>
  </si>
  <si>
    <t>3.5 V ceno na enoto so vključena naslednja dela kot dopolnitev k pomožnim delom v skladu s predpisi, standardi in pravili stroke:
– načrt organizacije gradbišča in delovišča,
– vodenje zapisnika vrtanja s tekočimi geološkimi preverjanji
– tehnično poročilo
– nasutje, širjenje in ravnanje izkopanega materiala, ki ga je mogoče znova uporabiti, na območju gradbišča
– postavitev šablon vrtanja, nadzorne opreme ter njihova odstranitev, prevoz in uporaba
– odstranitev, izsekavanje (štemanje) delov pilotov, ki po krivdi izvajalca segajo izven toleranc predvidenih v projektu,
– kontrole in preverjanja v skladu s standardi in pravili stroke
– odstranjevanje izkopanega materiala in odvečnega gradbenega materiala</t>
  </si>
  <si>
    <t xml:space="preserve">Zakoličba karakterističnih točk pilotov, postavitev in zavarovanje prečnih profilov </t>
  </si>
  <si>
    <t>pav</t>
  </si>
  <si>
    <t>PREDDELA:</t>
  </si>
  <si>
    <t>Zakoličba točk</t>
  </si>
  <si>
    <t>Transport garniture za izkop</t>
  </si>
  <si>
    <t>PREDDELA SKUPAJ:</t>
  </si>
  <si>
    <t xml:space="preserve">Transport garniture za izkop pilotov fi 80 cm na gradbišče, organizacija delovišča  in lokalnimi premiki na posamezne pilote (S1=101 kom + S2=37kom + S3=37 kom =  175 kom) </t>
  </si>
  <si>
    <t>Odstranitev predobremenilnih nasipov, nakladanje, odvoz na začasno ali trajno deponijo, vključno z vsemi taksami.</t>
  </si>
  <si>
    <t>Postavka vključuje:
Izmero količine na podlagi projektiranih geodetskih profilov.
Dela z vsemi potrebnimi pomožnimi deli (dovozi, zaščite).
Potrebna zaščitna oprema in urejanje gradbišča.</t>
  </si>
  <si>
    <t>Izdelava pilotov poz. P1 (stavba 1) globine 9m, dolžine 9,62m (skupno z delom za odbijanje), premera 80cm</t>
  </si>
  <si>
    <t>Izdelava pilotov poz. P2 (stavba 1) globine 11m, dolžine 11,62m (skupno z delom za odbijanje), premera 80cm</t>
  </si>
  <si>
    <r>
      <t xml:space="preserve">Armaturni koši; 373 kg / kos
59 kosov, </t>
    </r>
    <r>
      <rPr>
        <sz val="10"/>
        <rFont val="Arial Narrow"/>
        <family val="2"/>
        <charset val="238"/>
      </rPr>
      <t>VKPP =  + 322,33 mnv</t>
    </r>
  </si>
  <si>
    <r>
      <t xml:space="preserve">Armaturni koši; 448 kg / kos
6 kosov, </t>
    </r>
    <r>
      <rPr>
        <sz val="10"/>
        <rFont val="Arial Narrow"/>
        <family val="2"/>
        <charset val="238"/>
      </rPr>
      <t>VKPP =  + 320,33 mnv</t>
    </r>
  </si>
  <si>
    <t>Izdelava pilotov poz. P3 (stavba 1) globine 9m, dolžine 9,50m (skupno z delom za odbijanje), premera 80cm</t>
  </si>
  <si>
    <t>Pilot D80;2,5D -  Poz.01;  59 kosov</t>
  </si>
  <si>
    <t>Pilot D80;2,5D -  Poz.02;  6 kosov</t>
  </si>
  <si>
    <r>
      <t xml:space="preserve">Armaturni koši; 370 kg / kos
22 kosov, </t>
    </r>
    <r>
      <rPr>
        <sz val="10"/>
        <rFont val="Arial Narrow"/>
        <family val="2"/>
        <charset val="238"/>
      </rPr>
      <t>VKPP =  + 322,33 mnv</t>
    </r>
  </si>
  <si>
    <t>Pilot D80;2,5D -  Poz.3;  22 kosov</t>
  </si>
  <si>
    <t>Izdelava pilotov poz. P4 (stavba 1) globine 10,5m, dolžine 11,0m (skupno z delom za odbijanje), premera 80cm</t>
  </si>
  <si>
    <r>
      <t xml:space="preserve">Armaturni koši; 427 kg / kos
4 kosi, </t>
    </r>
    <r>
      <rPr>
        <sz val="10"/>
        <rFont val="Arial Narrow"/>
        <family val="2"/>
        <charset val="238"/>
      </rPr>
      <t>VKPP =  + 322,33 mnv</t>
    </r>
  </si>
  <si>
    <t>Pilot D80;2,5D -  Poz.4;  4 kosov</t>
  </si>
  <si>
    <t>krivljene palice φ 16</t>
  </si>
  <si>
    <r>
      <t xml:space="preserve">Armaturni koši; 545 kg / kos
10 kosov, </t>
    </r>
    <r>
      <rPr>
        <sz val="10"/>
        <rFont val="Arial Narrow"/>
        <family val="2"/>
        <charset val="238"/>
      </rPr>
      <t>VKPP =  + 322,33 mnv</t>
    </r>
  </si>
  <si>
    <r>
      <t xml:space="preserve">Armaturni koši; 427 kg / kos
26 kosi, </t>
    </r>
    <r>
      <rPr>
        <sz val="10"/>
        <rFont val="Arial Narrow"/>
        <family val="2"/>
        <charset val="238"/>
      </rPr>
      <t>VKPP =  + 322,33 mnv</t>
    </r>
  </si>
  <si>
    <r>
      <t xml:space="preserve">Armaturni koši; 545 kg / kos
32 kosov, </t>
    </r>
    <r>
      <rPr>
        <sz val="10"/>
        <rFont val="Arial Narrow"/>
        <family val="2"/>
        <charset val="238"/>
      </rPr>
      <t>VKPP =  + 322,33 mnv</t>
    </r>
  </si>
  <si>
    <t>Pilot D80;2,5D -  Poz.1;  26 kosov</t>
  </si>
  <si>
    <t>Pilot D80;2,5D -  Poz.2; 32 kosov</t>
  </si>
  <si>
    <r>
      <t xml:space="preserve">Armaturni koši; 370 kg / kos
16 kosov, </t>
    </r>
    <r>
      <rPr>
        <sz val="10"/>
        <rFont val="Arial Narrow"/>
        <family val="2"/>
        <charset val="238"/>
      </rPr>
      <t>VKPP =  + 322,33 mnv</t>
    </r>
  </si>
  <si>
    <t>Pilot D80;2,5D -  Poz.3;  16 kosov</t>
  </si>
  <si>
    <t>Izdelava dovozne poti in delovnega platoja za izvedbo pilotov</t>
  </si>
  <si>
    <t>Strojni in ročni izkopi prodnega materiala delovnega platoja in zemljine do končne potrebne globine za izvedbo sestava temeljnih plošč. Z nakladanjem in odvozom  na stalno deponijo in plačili komunalnih taks, izkop do globine tampona. Maksimalna  globina izkopa od vrha delovnega platoja je cca. 1,5 m.</t>
  </si>
  <si>
    <t>Odkop v območju novogradnje in med piloti</t>
  </si>
  <si>
    <t>Izdelava horizontalne izolacije kesonske izvedbe:
HDPE folija debeline 1,2mm na zgornji strani obdelana s 
slojem za kontaktno spojenost s svežim betonom npr.: Merproof Dual H 15 ali enakovredno
Opis izvedbe:
Folija je prosto položena na površino podložnega betona in po obodu zavihana na obodni opaž talne AB temeljne polšče.
Zaradi svoje mehanske odpornosti folija ne potrebuje dodatne mehanske zaščite pred vgrajevanju armature. Postopek vgrajevanje folije po tehničnih specifikacijah proizvajalca.
Vsi morebitni preboji folije z armaturo ali prehodi kanalizacije so posebej obdelani zatasnjeni s tesnilno pasto, kot npr. Bituthe LM tekočo membrano istega proizvajalca. V obračunu kvadrature se upošteva tudi vertikalni del hidroizolacije plošče.</t>
  </si>
  <si>
    <t>Izdelava vertikalne hidroizolacije kletnih sten kompletno z vsemi preddeli in prenosi v sestavi:</t>
  </si>
  <si>
    <t>Membrana sestavljena iz HDPE folije in slojem iz kavčuk polimeriziranega bitumna, katera se vgradi kot samolepilna membrana
Elotene 3000x na predhodni hladni prednamaz Speed Primer.
Folija je zalepljena na stensko površino z vertikalnimi preklopi minimalno 5 cm in v preklopu minimalno 15 cm na zaključek folije Merproof Dual H15 na robovih talnih AB plošč.
Vsi morebitni preboji folije z armaturo ali prehodi kanalizacije so posebej obdelani zatasnjeni s tesnilno pasto Bituthene LM
tekočo membrano istega proizvajalca.</t>
  </si>
  <si>
    <t>V skladu s SIST EN 13969 tip A in SIST 1031, v področju cokla (podzidka) min. 30 cm nad terenom, z vsemi pomožnimi deli in prenosi. Kompatibilna z horizontalno hidroizolacijo. Prekrivanje 15cm z horizontalno HI. Vklučno z sportnim zasipavanjem.</t>
  </si>
  <si>
    <t>Nabava, dobava in vgradnja tesnilnega traku v delovni stik med temeljno ploščo in AB steno. ( npr. Stratho Bituflex 150) z vsem pritrdilnim materialom.</t>
  </si>
  <si>
    <t>Nabava, dobava in vgradnja bentonitnega nabrekajočega traku za tesnjenje delovnega stika v betonu med steno in ploščo (npr. Bentorub 20 / 25 mm). Trak se lepi na beton s pomočjo nabrekajoče paste (npr.Swellseal mastic).</t>
  </si>
  <si>
    <t>Tesnenje delovnih stikov AB plošč in sten</t>
  </si>
  <si>
    <t>Tesnenje delovnih stikov AB plošč in pilotov</t>
  </si>
  <si>
    <t>tesnjenje preboja hidroizolacije Merproof Dual H 15 s cevjo (premera...). Tesnjenje se izvede z nanosom LM Membrane po obodu cevi na cev in hidroizolacijo v širini min. 8 cm v obe smeri. Na cev se pritrdi en ovoj nabrekajočega traku Bentorub 20/25 in zabetonira skupaj z ploščo, oziroma steno.</t>
  </si>
  <si>
    <t>Tesnenje prebojev v AB plošči</t>
  </si>
  <si>
    <t>Tesnenje prebojev v AB steni</t>
  </si>
  <si>
    <t xml:space="preserve">tesnjenje preboja hidroizolacije Elotene 3000X na steni s kasneje uvrtano luknjo. ob cevi se odstrani izolacijo Elotene 3000X v širini min 8 cm. Cev se v betonu fiksira, da je trdna in se ne premika, na beton in cev se nanese LM Membrano v širini min. 8 cm v obe smeri. Preko nanosa LM Membrane se na steno nalepi sloj Elotene 3000X izolacije s preklopom na obstoječo izolacijo. </t>
  </si>
  <si>
    <t>Obdelava glav pilotov fi 80 cm.  Piloti imajo 14 armaturnih palic. Površino betona v območju armature se premaže z Primerom B2 in nanj prilepi kos dvostransko lepilnega traku Bitustic tako, da se ga prebode na armaturo in preko njega nalepi hidroizolacijo Merproof Dual H 15. Vse preklope hidroizolacije se prelepi z bandažnim trakom, preboje pa se premaže z Bituthene LM membrano v krogu in višini 7,5cm na izolacijo in armaturo.Palice armature se predhodno očisti betona nečistoč in osuši.</t>
  </si>
  <si>
    <t>STENE DVIGALNEGA JAŠKA</t>
  </si>
  <si>
    <t>Stena ZZ 02.3; AB d=22 cm</t>
  </si>
  <si>
    <t>Stena FZ 02.2; AB d=22 cm</t>
  </si>
  <si>
    <t>Stena ZZ 03.2; AB d=30 cm</t>
  </si>
  <si>
    <t>Stena ZZ 05.2; AB d=50 cm</t>
  </si>
  <si>
    <t>Stena ZZ 03.4; AB d=30 cm</t>
  </si>
  <si>
    <t>Stena FZ 01.4</t>
  </si>
  <si>
    <t>Stena FZ 02.8</t>
  </si>
  <si>
    <t>Toplotne izolativnima plošče iz ekstrudiranega polistirena - XPS - d=10 cm. Dobava in vgradnja z vsemi pomožnimi deli in prenosi.</t>
  </si>
  <si>
    <t xml:space="preserve">Horizontalan toplotna izolacija debeline 10 cm </t>
  </si>
  <si>
    <t>NN 05 - Zidna plošča ZP 10</t>
  </si>
  <si>
    <t>NN 06 - Zidna plošča ZP 20</t>
  </si>
  <si>
    <t>stopnice StZ 05 s podestom in stopniščke čez atiko za dostop na streho garaže</t>
  </si>
  <si>
    <r>
      <t xml:space="preserve">Dobava in vgradnja tipskih podstrešnih stopnic s strešno loputo za dostop na streho
</t>
    </r>
    <r>
      <rPr>
        <sz val="10"/>
        <rFont val="Arial Narrow"/>
        <family val="2"/>
        <charset val="238"/>
      </rPr>
      <t>Vklučno s vsem tesnilnim in pritrdilnim materialo, loputo za izhod na streho s ključavnico za kontroliran dostop, z ograjo za varen in lažji sestop s strehe, z ročajem.
Strešna loputa - tipski produkt, kot npr. FAKRO DRL 130/70 + zložljiva sekcijska lestev, kot npr. FAKRO LML + distančnik za montažo strešne lopute, kot npr. FAKRO XRD.</t>
    </r>
  </si>
  <si>
    <r>
      <rPr>
        <b/>
        <sz val="10"/>
        <rFont val="Arial Narrow"/>
        <family val="2"/>
        <charset val="238"/>
      </rPr>
      <t>Tehnične lastnosti fasadnih plošč</t>
    </r>
    <r>
      <rPr>
        <sz val="10"/>
        <rFont val="Arial Narrow"/>
        <family val="2"/>
        <charset val="238"/>
      </rPr>
      <t xml:space="preserve">
</t>
    </r>
    <r>
      <rPr>
        <u/>
        <sz val="10"/>
        <rFont val="Arial Narrow"/>
        <family val="2"/>
        <charset val="238"/>
      </rPr>
      <t>Dimenzije in toleranca</t>
    </r>
    <r>
      <rPr>
        <sz val="10"/>
        <rFont val="Arial Narrow"/>
        <family val="2"/>
        <charset val="238"/>
      </rPr>
      <t xml:space="preserve">
Standardne dimenzije: 1310 mm × 2500 / 3100 / 3600 mm
Debelina: 13 mm (toleranca ±10 %)
Toleranca dolžine: ±1 mm (do 1 m), do ±3 mm (nad 3 m)
Toleranca širine: ±1 mm (do 1 m), ±2 mm (nad 1 m)
Toleranca diagonale: do ±6 mm (nad 3,6 m)
</t>
    </r>
    <r>
      <rPr>
        <u/>
        <sz val="10"/>
        <rFont val="Arial Narrow"/>
        <family val="2"/>
        <charset val="238"/>
      </rPr>
      <t>Mehanske in fizikalne lastnosti</t>
    </r>
    <r>
      <rPr>
        <sz val="10"/>
        <rFont val="Arial Narrow"/>
        <family val="2"/>
        <charset val="238"/>
      </rPr>
      <t xml:space="preserve">
Gostota: 2,0–2,42 kg/dm³
Masa na enoto površine: 26–31,5 kg/m²
Upogibna trdnost (MOR): 18 N/mm²
Modul elastičnosti:
Za izračun deformacije: ~10.000 N/mm²
Za statične preračune: ~30.000 N/mm²
Toplotna prevodnost (λ): približno 2,0 W/(m·K)
Koeficient toplotnega raztezanja: 10 × 10⁻⁶ 1/K
Specifična toplotna kapaciteta: približno 1000 J/(kg·K)
Odpornost na temperaturo: do 350 °C
</t>
    </r>
    <r>
      <rPr>
        <u/>
        <sz val="10"/>
        <rFont val="Arial Narrow"/>
        <family val="2"/>
        <charset val="238"/>
      </rPr>
      <t>Odpornost na vremenske vplive</t>
    </r>
    <r>
      <rPr>
        <sz val="10"/>
        <rFont val="Arial Narrow"/>
        <family val="2"/>
        <charset val="238"/>
      </rPr>
      <t xml:space="preserve">
Vodoodpornost: vodoodporne plošče po standardu EN 12467
Odpornost na UV svetlobo: plošče odporne na UV svetlobo po DIN 12878 (pigmenti odporni na svetlobo)
Odpornost na zmrzal in odtajanje: plošče odporne na zmrzal in odtajanje po standardu EN 12467
Odpornost na vročo vodo: plošče odporne na vročo vodo po standardu EN 12467
Odpornost na izmenično delovanje toplote in dežja: plošče odporne na izmenično delovanje toplote in dežja po standardu EN 12467</t>
    </r>
  </si>
  <si>
    <t>Podložni beton pod ploščami TPp 01.1, TPp 01.2, TPp 02.1, TPp 02.2, TP 03 in TPp 04</t>
  </si>
  <si>
    <t xml:space="preserve"> Temljena plošča TP 01.1, TP 01.2, TP 02.1, TP 02.2, TP 03 in TP 04</t>
  </si>
  <si>
    <t>Temljena plošča TP 03 pod objketi d=30 cm</t>
  </si>
  <si>
    <t>Temljena plošča TP 04 pod objketi d=40 cm</t>
  </si>
  <si>
    <t>Temljena plošča TP 01.1, TP 01.2, TP 02.1 in TP 02.2 pod objketi d=50 cm,
vključno z naklonskim betonom</t>
  </si>
  <si>
    <t>MP 03.1</t>
  </si>
  <si>
    <t>Sp 01  - STREHA, d=25 cm</t>
  </si>
  <si>
    <t>Sp 02  - STREHA LOŽ, d=20 cm</t>
  </si>
  <si>
    <t>Mreže Q189</t>
  </si>
  <si>
    <t>Vertikalni elementi - stene in nosilci do pritličja po načrtu GK</t>
  </si>
  <si>
    <t>Vertikalni elementi - stene in nosilci 1.nadstropja po načrtu GK</t>
  </si>
  <si>
    <t>Vertikalni elementi - stene in nosilci 2.nadstropja po načrtu GK</t>
  </si>
  <si>
    <t>Vertikalni elementi - stene in nosilci 3.nadstropja po načrtu GK</t>
  </si>
  <si>
    <t>Večstanovanjski objekti S2-o1 in D1-o1 v Lukovici</t>
  </si>
  <si>
    <t>1.0 Načrt arhitekture: STYRIA ARHITEKTURA; MAJ, 2025; št. načrta. 2024/07</t>
  </si>
  <si>
    <t>2.1 Načrt gradbenih konstrukcij: GRANT; MAJ, 2025; št. načrta. 2024/07-G</t>
  </si>
  <si>
    <t>2.2 Načrt zunanje ter prometne ureditve in odvodnjavanja: IPTI; MAJ, 2025 št. načrta 2/25</t>
  </si>
  <si>
    <t>3.0 Načrt elektroinštalacij: ENERKO BIRO; MAJ, 2025; št. načrta 242/2024</t>
  </si>
  <si>
    <t>4.0 Načrt strojnih instalacij: TES; MAJ, 2025; št. načrta 20-2732-S</t>
  </si>
  <si>
    <t>10.0 Načrt krajinske arhitekture: STYRIA; APRIL, 2025; št. načrta 01_2025</t>
  </si>
  <si>
    <t>Popisi del izdelani na podlagi projektne dokumentacije PZI, predane dne 23.5.2025</t>
  </si>
  <si>
    <t>PZI je izdelan skladno z določili Gradbeni zakon Gradbeni zakon (Uradni list RS, št. 199/21 in 105/22 – ZZNŠPP), vključno z vsemi veljavnimi podzakonskimi predpisi. Vsa razpisna določila, popis in projekt se upošteva skladno z navedenim dejstvom.</t>
  </si>
  <si>
    <t>Izvajalec je dolžan pri sestavi ponudbe (in izvajanju del) upoštevati vse grafične in tekstualne dele projekta (PZI).</t>
  </si>
  <si>
    <t>NN razdelilnik PMO tipske modularne izvedbe za 30 merilnih mest, izdelan iz dvakrat dekapilirane  jeklene pločevine in profilov, opleskan z osnovno in končno barvo-prašni nanos, IP43, IK10, zaščita pri odprtih vratih IP2X, ustrezno s standardom IEC 61439-1 in IEC 61439-2.
NN razdelilnik je sestavljen iz štirih polj.
Dovod spodaj s kabli, odvodi spodaj s kabli.
Ue=400V, Ui=690V, Uimp=8kV.
Ib=160A, Icw=10kA.
Dimenzije: 3000x2000x300mm (ŠxVxG)
Kot npr. oz. enakovredno: Schrack</t>
  </si>
  <si>
    <t>Glavno stikalo z vrtljivo, podaljšano RU/RD ročico na vratih, 3P, 400A
Kot npr. oz. enakovredno: Schrack
Tip: MC3PN 400A/3P</t>
  </si>
  <si>
    <t>Zbiralčni sistem 185mm / 400A</t>
  </si>
  <si>
    <t>Ozemljitvena letev</t>
  </si>
  <si>
    <t>Varovalčni ločilnik za montažo na zbiralčni sistem</t>
  </si>
  <si>
    <t>Univerzalna števčna plošča</t>
  </si>
  <si>
    <t>Tipka za reset števca električne energije v skladu z navodili ektrodistributerja</t>
  </si>
  <si>
    <t>PMO razdelilnik SKUPAJ:</t>
  </si>
  <si>
    <t>NN razdelilnik PMO tipske modularne izvedbe za 24 merilnih mest, izdelan iz dvakrat dekapilirane  jeklene pločevine in profilov, opleskan z osnovno in končno barvo-prašni nanos, IP43, IK10, zaščita pri odprtih vratih IP2X, ustrezno s standardom IEC 61439-1 in IEC 61439-2.
NN razdelilnik je sestavljen iz štirih polj.
Dovod spodaj s kabli, odvodi spodaj s kabli.
Ue=400V, Ui=690V, Uimp=8kV.
Ib=160A, Icw=10kA.
Dimenzije: 2500x2000x300mm (ŠxVxG)
Kot npr. oz. enakovredno: Schrack</t>
  </si>
  <si>
    <t xml:space="preserve">NN razdelilnik PSPMO tipske izvedbe izdelana iz PVC; PREBILPLAST PMO-4 PS KOMPLET 3 TOČK.ZAP. 3XOKNO ZG.
Dovod spodaj s kabli, odvodi spodaj s kabli.
Ue=400V, Ui=690V, Uimp=8kV.
Ib=160A, Icw=10kA.
Dimenzije: 620x940x213mm (ŠxVxG)
</t>
  </si>
  <si>
    <t>NN razdelilnik skupne rabe PSPMO SKUPAJ:</t>
  </si>
  <si>
    <t>NAY2Y-0 4x240mm2</t>
  </si>
  <si>
    <t xml:space="preserve">Dobava in montaža tipski kabelski jašek, notranje dimenzije (šxdxv): 120x120x109 cm, debelina stene 12,5 cm, s povoznim LT pokrovom 80x80 cm, potrebnim vencem za pokrov, komplet z izkopom in ureditvijo podlage, zasutje, izvedba prebojev za cevi. 
kot npr. Jadranka, kabelski jašek 120 ali enakovredno
</t>
  </si>
  <si>
    <t xml:space="preserve">Strojni in delno ročni izkop jarka širine 0,8 m in globine 1,0 m v zemlji III./IV. kat. z ovirami, ureditev kanala za položitev cevi (tampon), polaganje označitveni trak, zasip z izkopanim materialom v plasteh z utrjevanjem, ureditev terena, odvoz odvečnega materiala na deponijo.
Izvedba EKK trasa NN (za polaganje več cevi St DN110 in delno cevi St DN63 z valjancem in označitvenim trakom). </t>
  </si>
  <si>
    <t xml:space="preserve">Dobava in polaganje materiala za cevno elektro kabelsko kanalizacijo:
 - cev Stigmaflex EL-K DN110
</t>
  </si>
  <si>
    <t xml:space="preserve"> - ozenljitveni trak Rf 30x3,5mm
</t>
  </si>
  <si>
    <t xml:space="preserve"> - opozorilni trak (POZOR ELEKTRIKA)
</t>
  </si>
  <si>
    <t xml:space="preserve"> - obbetonitanje kabelske kanalizacije pod povoznimi površinami
</t>
  </si>
  <si>
    <t>SKUPA NN DOVOD IN KABELSKA KANALIZACIJA</t>
  </si>
  <si>
    <r>
      <rPr>
        <b/>
        <sz val="10"/>
        <rFont val="Arial Narrow"/>
        <family val="2"/>
        <charset val="238"/>
      </rPr>
      <t>ZS 01 - ZUNANJE TALNO SVETILO - STEBRIČEK</t>
    </r>
    <r>
      <rPr>
        <sz val="10"/>
        <rFont val="Arial Narrow"/>
        <family val="2"/>
        <charset val="238"/>
      </rPr>
      <t xml:space="preserve">
Zunanje dimenzije Ø:60 MM x V:800 MM.Za talno montažo s sidranjem v betonski temelj.Ohišje iz aluminija, prašno barvan v peščeno mat barvo .80. Stopnja zaščite IP: 65, stopnja mehanske zaščite IK: 09. Z jeklenim sidranjem za montažo v betonski temelj. 
Skupni svetlobni tok svetilke je 987 LM, moč 9.9 W. Colour rendering index (CRI): 90. S temperaturo svetlobe 3000 K. S snopom svetlobe 360° horizontalno.
Napajanje 230 V, 50 Hz. Vgrajen napajalnik z ožičenjem H05RN-F 3x1mm2, dolžine kabla 0.5 M. Obratovalna temperatura pod 50 °C. Za obratovanje pri temperaturi -20 °C ÷ +35 °C. Povprečna doba vzdrževanja: 50000h L90 B10 pri 25°C. Razred energijske učinkovitosti: E
Garancijska doba proizvajalca: min. 5 (pet) let. 
</t>
    </r>
    <r>
      <rPr>
        <b/>
        <sz val="10"/>
        <rFont val="Arial Narrow"/>
        <family val="2"/>
        <charset val="238"/>
      </rPr>
      <t>Proizvajalec, kot npr.: GHIDINI
Tip, kot npr.: MiniTondo D 800
ali enakovredno.</t>
    </r>
  </si>
  <si>
    <r>
      <t xml:space="preserve">ZS 02 - ZUNANJE TALNO SVETILO - STEBRIČEK
</t>
    </r>
    <r>
      <rPr>
        <sz val="10"/>
        <rFont val="Arial Narrow"/>
        <family val="2"/>
        <charset val="238"/>
      </rPr>
      <t xml:space="preserve">Zunanje dimenzije Ø:60 MM x V:800 MM.Za talno montažo s sidranjem v betonski temelj.Ohišje iz aluminija, prašno barvan v peščeno mat barvo .80. Stopnja zaščite IP: 65, stopnja mehanske zaščite IK: 09. Z jeklenim sidranjem za montažo v betonski temelj. 
Skupni svetlobni tok svetilke je 987 LM, moč 9.9 W. Colour rendering index (CRI): 90. S temperaturo svetlobe 3000 K. S snopom svetlobe 180° horizontalno.
Napajanje 230 V, 50 Hz. Vgrajen napajalnik z ožičenjem H05RN-F 3x1mm2, dolžine kabla 0.5 M. Obratovalna temperatura pod 50 °C. Za obratovanje pri temperaturi -20 °C ÷ +35 °C. Povprečna doba vzdrževanja: 50000h L90 B10 pri 25°C. Razred energijske učinkovitosti: E
Garancijska doba proizvajalca: min. 5 (pet) let. 
</t>
    </r>
    <r>
      <rPr>
        <b/>
        <sz val="10"/>
        <rFont val="Arial Narrow"/>
        <family val="2"/>
        <charset val="238"/>
      </rPr>
      <t xml:space="preserve">
Proizvajalec, kot npr.: GHIDINI
Tip, kot npr.: MiniTondo D 800
ali enakovredno.</t>
    </r>
  </si>
  <si>
    <r>
      <t xml:space="preserve">ZS 03 - ZUNANJE TALNO SVETILO - STEBER (kandelaber)
</t>
    </r>
    <r>
      <rPr>
        <sz val="10"/>
        <rFont val="Arial Narrow"/>
        <family val="2"/>
        <charset val="238"/>
      </rPr>
      <t xml:space="preserve">Zunanje dimenzije Ø:60 MM (zgoranji del, konusno) x V:5000 MM.Za talno montažo s sidranjem v betonski temelj.Ohišje iz jekla, prašno barvano v peščeno mat barvo .80. Stopnja zaščite IP: 65, stopnja mehanske zaščite IK: 09. Z jeklenim sidranjem za montažo v betonski temelj. 
Na stebru so nameščeni 4 x REFLEKTORJI:
Skupni svetlobni tok svetilke je 5754 LM, moč 44 W. Colour rendering index (CRI): 90. S temperaturo svetlobe 3000 K. S kotom svetlobe 65°.
Napajanje 230 V, 50 Hz. Vgrajen napajalnik z ožičenjem H05RN-F 3x1mm2, dolžine kabla 0.5 M. Obratovalna temperatura pod 50 °C. Za obratovanje pri temperaturi -20 °C ÷ +35 °C. Povprečna doba vzdrževanja: 50000h L90 B10 pri 25°C. Razred energijske učinkovitosti: D
Garancijska doba proizvajalca: min. 5 (pet) let. </t>
    </r>
    <r>
      <rPr>
        <b/>
        <sz val="10"/>
        <rFont val="Arial Narrow"/>
        <family val="2"/>
        <charset val="238"/>
      </rPr>
      <t xml:space="preserve">
Proizvajalec, kot npr.: GHIDINI
Tip, kot npr.: Kandelaber &amp; Maxi Pario
ali enakovredno.</t>
    </r>
  </si>
  <si>
    <r>
      <rPr>
        <b/>
        <sz val="10"/>
        <rFont val="Arial Narrow"/>
        <family val="2"/>
        <charset val="238"/>
      </rPr>
      <t>S4_FO SVETILKA N/O, ON/OFF</t>
    </r>
    <r>
      <rPr>
        <sz val="10"/>
        <rFont val="Arial Narrow"/>
        <family val="2"/>
        <charset val="238"/>
      </rPr>
      <t xml:space="preserve">
stropna nadgradna svetilka 5700 5200 lm 34 W 840 FO 101x1277mm IP66
Kot na primer: Intra, 15711414000</t>
    </r>
  </si>
  <si>
    <r>
      <t xml:space="preserve">Dobava in montaža ploščatega vodnika </t>
    </r>
    <r>
      <rPr>
        <b/>
        <sz val="10"/>
        <rFont val="Arial Narrow"/>
        <family val="2"/>
        <charset val="238"/>
      </rPr>
      <t>RH1*H2 30x3,5</t>
    </r>
    <r>
      <rPr>
        <sz val="10"/>
        <rFont val="Arial Narrow"/>
        <family val="2"/>
        <charset val="238"/>
      </rPr>
      <t xml:space="preserve"> iz nerjavečega jekla 30x3,5 mm za izvedbo ozemljitvene instalacije. 
Proizvajalec HERMI</t>
    </r>
  </si>
  <si>
    <r>
      <t xml:space="preserve">Dobava in montaža sponke </t>
    </r>
    <r>
      <rPr>
        <b/>
        <sz val="10"/>
        <rFont val="Arial Narrow"/>
        <family val="2"/>
        <charset val="238"/>
      </rPr>
      <t xml:space="preserve">KON01 (Rf-V) </t>
    </r>
    <r>
      <rPr>
        <sz val="10"/>
        <rFont val="Arial Narrow"/>
        <family val="2"/>
        <charset val="238"/>
      </rPr>
      <t xml:space="preserve">iz nerjavečega jekla za izvedbo spojev med ploščatim strelovodnim vodniki. 
Proizvajalec HERMI
</t>
    </r>
  </si>
  <si>
    <r>
      <t xml:space="preserve">Dobava in montaža sponke </t>
    </r>
    <r>
      <rPr>
        <b/>
        <sz val="10"/>
        <rFont val="Arial Narrow"/>
        <family val="2"/>
        <charset val="238"/>
      </rPr>
      <t xml:space="preserve">KON09 (Fe) </t>
    </r>
    <r>
      <rPr>
        <sz val="10"/>
        <rFont val="Arial Narrow"/>
        <family val="2"/>
        <charset val="238"/>
      </rPr>
      <t xml:space="preserve">iz jekla za izvedbo spojev med ploščatimi strelovodnimi vodniki do širine 40 mm ter armaturo temeljev do fi 20 mm v betonu. 
Kot npr. oz. enakovredno:  HERMI
</t>
    </r>
  </si>
  <si>
    <r>
      <rPr>
        <b/>
        <sz val="10"/>
        <rFont val="Arial Narrow"/>
        <family val="2"/>
        <charset val="238"/>
      </rPr>
      <t>S1_FO SVETILKA N/O, ON/OFF</t>
    </r>
    <r>
      <rPr>
        <sz val="10"/>
        <rFont val="Arial Narrow"/>
        <family val="2"/>
        <charset val="238"/>
      </rPr>
      <t xml:space="preserve">
Viseča svetilka Lona C/S 400 h85 DPR 2850 lm 26 W 930 FO IP43 matte white/matte white
Kot na primer: 
Intra, 180122Z410BB + 10011B11591 + 10001231501</t>
    </r>
  </si>
  <si>
    <r>
      <rPr>
        <b/>
        <sz val="10"/>
        <rFont val="Arial Narrow"/>
        <family val="2"/>
        <charset val="238"/>
      </rPr>
      <t xml:space="preserve">S2_FO SVETILKA N/O, ON/OFF
</t>
    </r>
    <r>
      <rPr>
        <sz val="10"/>
        <rFont val="Arial Narrow"/>
        <family val="2"/>
        <charset val="238"/>
      </rPr>
      <t xml:space="preserve">stropna nadgradna svetilka Lona C/S 400 h85 DPR 2850 lm 26 W 930 FO IP43 matte white/matte white
Kot na primer: Intra, 180122Z410BB
</t>
    </r>
  </si>
  <si>
    <r>
      <rPr>
        <b/>
        <sz val="10"/>
        <rFont val="Arial Narrow"/>
        <family val="2"/>
        <charset val="238"/>
      </rPr>
      <t>S3_FO SVETILKA N/O, ON/OFF</t>
    </r>
    <r>
      <rPr>
        <sz val="10"/>
        <rFont val="Arial Narrow"/>
        <family val="2"/>
        <charset val="238"/>
      </rPr>
      <t xml:space="preserve">
stropna nadgradna svetilka 5700 5200 lm 34 W 840 FO 101x1277mm IP66
Kot na primer: Intra, 15711414000</t>
    </r>
  </si>
  <si>
    <r>
      <rPr>
        <b/>
        <sz val="10"/>
        <rFont val="Arial Narrow"/>
        <family val="2"/>
        <charset val="238"/>
      </rPr>
      <t>S4_FO SVETILKA N/O, ON/OFF</t>
    </r>
    <r>
      <rPr>
        <sz val="10"/>
        <rFont val="Arial Narrow"/>
        <family val="2"/>
        <charset val="238"/>
      </rPr>
      <t xml:space="preserve">
stropna nadgradna svetilka 5700 4800 lm 30 W 840 FO 101x1573mm IP66
Kot na primer: Intra, 15711432000</t>
    </r>
  </si>
  <si>
    <r>
      <rPr>
        <b/>
        <sz val="10"/>
        <rFont val="Arial Narrow"/>
        <family val="2"/>
        <charset val="238"/>
      </rPr>
      <t>S5_FO SVETILKA N/O, ON/OFF</t>
    </r>
    <r>
      <rPr>
        <sz val="10"/>
        <rFont val="Arial Narrow"/>
        <family val="2"/>
        <charset val="238"/>
      </rPr>
      <t xml:space="preserve">
stropna nadgradna svetilka 5700 3800 lm 25 W 840 FO 101x1277mm IP66
Kot na primer: Intra, 15711412000</t>
    </r>
  </si>
  <si>
    <r>
      <rPr>
        <b/>
        <sz val="10"/>
        <rFont val="Arial Narrow"/>
        <family val="2"/>
        <charset val="238"/>
      </rPr>
      <t>S6_FO SVETILKA N/O, ON/OFF</t>
    </r>
    <r>
      <rPr>
        <sz val="10"/>
        <rFont val="Arial Narrow"/>
        <family val="2"/>
        <charset val="238"/>
      </rPr>
      <t xml:space="preserve">
stropna nadgradna svetilka Etea D 1900 lm 14 W 840 FO IP43 white
Kot na primer: Intra, 18214422001</t>
    </r>
  </si>
  <si>
    <r>
      <rPr>
        <b/>
        <sz val="10"/>
        <rFont val="Arial Narrow"/>
        <family val="2"/>
        <charset val="238"/>
      </rPr>
      <t>S7_FO SVETILKA P/O, ON/OFF</t>
    </r>
    <r>
      <rPr>
        <sz val="10"/>
        <rFont val="Arial Narrow"/>
        <family val="2"/>
        <charset val="238"/>
      </rPr>
      <t xml:space="preserve">
stropna nadgradna svetilka Lona C/S 400 h85 DPR 2250 lm 20 W 930 FO IP43 matte white/matte white
Kot na primer: Intra, 180122R410BB</t>
    </r>
  </si>
  <si>
    <r>
      <rPr>
        <b/>
        <sz val="10"/>
        <rFont val="Arial Narrow"/>
        <family val="2"/>
        <charset val="238"/>
      </rPr>
      <t>Z1_FO SVETILKA P/O, ON/OFF</t>
    </r>
    <r>
      <rPr>
        <sz val="10"/>
        <rFont val="Arial Narrow"/>
        <family val="2"/>
        <charset val="238"/>
      </rPr>
      <t xml:space="preserve">
zunanja stropna nadgradna svetilka Portik_R Ceiling Luminaires  198-264 V  1 + 1 arrayLED 25 W DC - 14 W AC white, 3000K 1612lm IP65
Kot na primer: Intra, C00471WHWWF</t>
    </r>
  </si>
  <si>
    <r>
      <rPr>
        <b/>
        <sz val="10"/>
        <rFont val="Arial Narrow"/>
        <family val="2"/>
        <charset val="238"/>
      </rPr>
      <t>Z2_FO SVETILKA N/O, ON/OFF</t>
    </r>
    <r>
      <rPr>
        <sz val="10"/>
        <rFont val="Arial Narrow"/>
        <family val="2"/>
        <charset val="238"/>
      </rPr>
      <t xml:space="preserve">
zunanja stropna nadgradna svetilka Etea DI 1300 lm 11 W 930 FO IP65 white
Kot na primer: Intra, 18215414101</t>
    </r>
  </si>
  <si>
    <r>
      <rPr>
        <b/>
        <sz val="10"/>
        <rFont val="Arial Narrow"/>
        <family val="2"/>
        <charset val="238"/>
      </rPr>
      <t>S0_FO izvod N/O, ON/OFF STROPNA</t>
    </r>
    <r>
      <rPr>
        <sz val="10"/>
        <rFont val="Arial Narrow"/>
        <family val="2"/>
        <charset val="238"/>
      </rPr>
      <t xml:space="preserve">
izvod za svetilko v dozi fi68 zakljulen z grlo E27 </t>
    </r>
  </si>
  <si>
    <r>
      <rPr>
        <b/>
        <sz val="10"/>
        <rFont val="Arial Narrow"/>
        <family val="2"/>
        <charset val="238"/>
      </rPr>
      <t>S10_FO SVETIKA N/O, ON/OFF</t>
    </r>
    <r>
      <rPr>
        <sz val="10"/>
        <rFont val="Arial Narrow"/>
        <family val="2"/>
        <charset val="238"/>
      </rPr>
      <t xml:space="preserve">
Ladijska svetilka v kompletu z sijalko</t>
    </r>
  </si>
  <si>
    <r>
      <rPr>
        <b/>
        <sz val="10"/>
        <rFont val="Arial Narrow"/>
        <family val="2"/>
        <charset val="238"/>
      </rPr>
      <t>S0_FO izvod N/O, ON/OFF STENSKA</t>
    </r>
    <r>
      <rPr>
        <sz val="10"/>
        <rFont val="Arial Narrow"/>
        <family val="2"/>
        <charset val="238"/>
      </rPr>
      <t xml:space="preserve">
izvod za svetilko v dozi fi68 zakljulen z grlo E27 </t>
    </r>
  </si>
  <si>
    <r>
      <t xml:space="preserve">Dobava in montaža strešnega nosilnega elementa </t>
    </r>
    <r>
      <rPr>
        <b/>
        <sz val="10"/>
        <rFont val="Arial Narrow"/>
        <family val="2"/>
        <charset val="238"/>
      </rPr>
      <t>SON16 (Rf-K)</t>
    </r>
    <r>
      <rPr>
        <sz val="10"/>
        <rFont val="Arial Narrow"/>
        <family val="2"/>
        <charset val="238"/>
      </rPr>
      <t xml:space="preserve"> iz nerjavečega jekla za pritrjevanje strelovodnega vodnika AH1 Al fi 8 mm na pločevinasto trapezno kritino oziroma na pločevinasto kapo atike. 
Kot npr. oz. enakovredno: HERMI
</t>
    </r>
  </si>
  <si>
    <r>
      <t xml:space="preserve">Dobava in montaža strešnega nosilnega elementa </t>
    </r>
    <r>
      <rPr>
        <b/>
        <sz val="10"/>
        <rFont val="Arial Narrow"/>
        <family val="2"/>
        <charset val="238"/>
      </rPr>
      <t>SON17 C (PP)</t>
    </r>
    <r>
      <rPr>
        <sz val="10"/>
        <rFont val="Arial Narrow"/>
        <family val="2"/>
        <charset val="238"/>
      </rPr>
      <t xml:space="preserve"> z betonsko kocko</t>
    </r>
    <r>
      <rPr>
        <b/>
        <sz val="10"/>
        <rFont val="Arial Narrow"/>
        <family val="2"/>
        <charset val="238"/>
      </rPr>
      <t xml:space="preserve"> </t>
    </r>
    <r>
      <rPr>
        <sz val="10"/>
        <rFont val="Arial Narrow"/>
        <family val="2"/>
        <charset val="238"/>
      </rPr>
      <t xml:space="preserve">za pritrjevanje strelovodnega vodnika AH1 Al fi 8mm na ravne strehe.
Za zaščito zunanjih klimatskih enot, izpuhov in prezračevalnih jaškov..
Kot npr. oz. enakovredno: HERMI
</t>
    </r>
  </si>
  <si>
    <r>
      <t xml:space="preserve">Dobava in montaža lovilne palice višine 2m </t>
    </r>
    <r>
      <rPr>
        <b/>
        <sz val="10"/>
        <rFont val="Arial Narrow"/>
        <family val="2"/>
        <charset val="238"/>
      </rPr>
      <t>LPO2</t>
    </r>
    <r>
      <rPr>
        <sz val="10"/>
        <rFont val="Arial Narrow"/>
        <family val="2"/>
        <charset val="238"/>
      </rPr>
      <t xml:space="preserve"> z betonsim podstavkom za ravne strehe. 
Kot npr. oz. enakovredno: HERMI
</t>
    </r>
  </si>
  <si>
    <r>
      <t xml:space="preserve">Dobava in montaža zidnega nosilnega elementa </t>
    </r>
    <r>
      <rPr>
        <b/>
        <sz val="10"/>
        <rFont val="Arial Narrow"/>
        <family val="2"/>
        <charset val="238"/>
      </rPr>
      <t xml:space="preserve">ZON03 DIREKT (Rf-V) </t>
    </r>
    <r>
      <rPr>
        <sz val="10"/>
        <rFont val="Arial Narrow"/>
        <family val="2"/>
        <charset val="238"/>
      </rPr>
      <t xml:space="preserve">za pritrjevanje okroglega strelovodnega vodnika AH4 fi 8mm s PVC oblogo na trde stene - izvedba podometnih odvodov. 
Kot npr. oz. enakovredno: HERMI
</t>
    </r>
  </si>
  <si>
    <r>
      <t>Dobava in montaža zidne merilne omarice</t>
    </r>
    <r>
      <rPr>
        <b/>
        <sz val="10"/>
        <rFont val="Arial Narrow"/>
        <family val="2"/>
        <charset val="238"/>
      </rPr>
      <t xml:space="preserve"> ZON05</t>
    </r>
    <r>
      <rPr>
        <sz val="10"/>
        <rFont val="Arial Narrow"/>
        <family val="2"/>
        <charset val="238"/>
      </rPr>
      <t xml:space="preserve"> </t>
    </r>
    <r>
      <rPr>
        <b/>
        <sz val="10"/>
        <rFont val="Arial Narrow"/>
        <family val="2"/>
        <charset val="238"/>
      </rPr>
      <t xml:space="preserve"> (PVC/Rf) </t>
    </r>
    <r>
      <rPr>
        <sz val="10"/>
        <rFont val="Arial Narrow"/>
        <family val="2"/>
        <charset val="238"/>
      </rPr>
      <t xml:space="preserve"> za izvedbo merilnih spojev pri podometnih vertikalnih odvodih na fasadi. Dimenzije zidne merilne omarice 200 x 150 x 100 mm (D x Š x V), telo omarice je izdelano iz umetnih materialov, obstojnih na atmosferi (PVC) in se montira v steno objekta v času gradnje. Pokrov omarice je izdelan iz nerjaveče pločevine (Rf) in se montira po zaključku fasadnega sloja in omogoča z distančnimi vijaki popolno prileganje na fasado, ne glede na debelino le-te.
Kot npr. oz. enakovredno: HERMI
</t>
    </r>
  </si>
  <si>
    <r>
      <t xml:space="preserve">Dobava in montaža merilne sponke </t>
    </r>
    <r>
      <rPr>
        <b/>
        <sz val="10"/>
        <rFont val="Arial Narrow"/>
        <family val="2"/>
        <charset val="238"/>
      </rPr>
      <t xml:space="preserve">KON02 (Rf-V) </t>
    </r>
    <r>
      <rPr>
        <sz val="10"/>
        <rFont val="Arial Narrow"/>
        <family val="2"/>
        <charset val="238"/>
      </rPr>
      <t xml:space="preserve"> za izdelavo merilnega spoja med strelovodnim vodnikom AH1 in ozemljilnim trakom. 
Kot npr. oz. enakovredno: HERMI
</t>
    </r>
  </si>
  <si>
    <r>
      <t xml:space="preserve">Dobava in montaža sponke </t>
    </r>
    <r>
      <rPr>
        <b/>
        <sz val="10"/>
        <rFont val="Arial Narrow"/>
        <family val="2"/>
        <charset val="238"/>
      </rPr>
      <t>KON04 A SIMPLE (Rf-V)</t>
    </r>
    <r>
      <rPr>
        <sz val="10"/>
        <rFont val="Arial Narrow"/>
        <family val="2"/>
        <charset val="238"/>
      </rPr>
      <t xml:space="preserve"> iz nerjavečega jekla za medsebojno spajanje/podaljševanje okroglih strelovodnih vodnikov. 
Kot npr. oz. enakovredno: HERMI
</t>
    </r>
  </si>
  <si>
    <r>
      <t xml:space="preserve">Dobava in montaža odkapnika </t>
    </r>
    <r>
      <rPr>
        <b/>
        <sz val="10"/>
        <rFont val="Arial Narrow"/>
        <family val="2"/>
        <charset val="238"/>
      </rPr>
      <t xml:space="preserve">KON21 (Rf-V) </t>
    </r>
    <r>
      <rPr>
        <sz val="10"/>
        <rFont val="Arial Narrow"/>
        <family val="2"/>
        <charset val="238"/>
      </rPr>
      <t xml:space="preserve">za preprečitev zatekanja vode v steno po strelovodnem vodniku v primeru podometnih vertikalnih odvodov. 
Kot npr. oz. enakovredno: HERMI
</t>
    </r>
  </si>
  <si>
    <r>
      <t xml:space="preserve">Dobava in montaža oznak merilnih mest </t>
    </r>
    <r>
      <rPr>
        <b/>
        <sz val="10"/>
        <rFont val="Arial Narrow"/>
        <family val="2"/>
        <charset val="238"/>
      </rPr>
      <t>MŠ (Rf-V).</t>
    </r>
    <r>
      <rPr>
        <sz val="10"/>
        <rFont val="Arial Narrow"/>
        <family val="2"/>
        <charset val="238"/>
      </rPr>
      <t xml:space="preserve"> 
Kot npr. oz. enakovredno: HERMI
</t>
    </r>
  </si>
  <si>
    <r>
      <t xml:space="preserve">Dobava in montaža okroglega aluminijastega strelovodnega vodnika </t>
    </r>
    <r>
      <rPr>
        <b/>
        <sz val="10"/>
        <rFont val="Arial Narrow"/>
        <family val="2"/>
        <charset val="238"/>
      </rPr>
      <t>AH1</t>
    </r>
    <r>
      <rPr>
        <sz val="10"/>
        <rFont val="Arial Narrow"/>
        <family val="2"/>
        <charset val="238"/>
      </rPr>
      <t xml:space="preserve"> Al fi 8mm na tipske strelovodne nosilne elemente. 
Proizvajalec HERMI
</t>
    </r>
  </si>
  <si>
    <r>
      <t xml:space="preserve">Dobava in montaža okroglega  aluminijastega strelovodnega vodnika </t>
    </r>
    <r>
      <rPr>
        <b/>
        <sz val="10"/>
        <rFont val="Arial Narrow"/>
        <family val="2"/>
        <charset val="238"/>
      </rPr>
      <t>AH4</t>
    </r>
    <r>
      <rPr>
        <sz val="10"/>
        <rFont val="Arial Narrow"/>
        <family val="2"/>
        <charset val="238"/>
      </rPr>
      <t xml:space="preserve"> Al fi 8mm s PVC oblogo za izvedbo podometnih vertikalnih odvodov. 
Kot npr. oz. enakovredno: HERMI
</t>
    </r>
  </si>
  <si>
    <r>
      <t xml:space="preserve">Dobava in montaža sponke </t>
    </r>
    <r>
      <rPr>
        <b/>
        <sz val="10"/>
        <rFont val="Arial Narrow"/>
        <family val="2"/>
        <charset val="238"/>
      </rPr>
      <t xml:space="preserve">KON01 (Rf-V) </t>
    </r>
    <r>
      <rPr>
        <sz val="10"/>
        <rFont val="Arial Narrow"/>
        <family val="2"/>
        <charset val="238"/>
      </rPr>
      <t xml:space="preserve">iz nerjavečega jekla za izvedbo spojev med ploščatim strelovodnim vodniki. 
Kot npr. oz. enakovredno: HERMI
</t>
    </r>
  </si>
  <si>
    <r>
      <t xml:space="preserve">Dobava in montaža sponke </t>
    </r>
    <r>
      <rPr>
        <b/>
        <sz val="10"/>
        <rFont val="Arial Narrow"/>
        <family val="2"/>
        <charset val="238"/>
      </rPr>
      <t xml:space="preserve">KON09 (Fe) </t>
    </r>
    <r>
      <rPr>
        <sz val="10"/>
        <rFont val="Arial Narrow"/>
        <family val="2"/>
        <charset val="238"/>
      </rPr>
      <t xml:space="preserve">iz jekla za izvedbo spojev med ploščatimi strelovodnimi vodniki do širine 40 mm ter armaturo temeljev do fi 20 mm v betonu. 
Kot npr. oz. enakovredno: HERMI
</t>
    </r>
  </si>
  <si>
    <r>
      <t xml:space="preserve">Dobava in montaža ploščatega vodnika </t>
    </r>
    <r>
      <rPr>
        <b/>
        <sz val="10"/>
        <rFont val="Arial Narrow"/>
        <family val="2"/>
        <charset val="238"/>
      </rPr>
      <t>RH1*H2</t>
    </r>
    <r>
      <rPr>
        <sz val="10"/>
        <rFont val="Arial Narrow"/>
        <family val="2"/>
        <charset val="238"/>
      </rPr>
      <t xml:space="preserve"> 30x3,5 iz nerjavečega jekla 30x3,5 mm za izvedbo ozemljitvene instalacije. 
Kot npr. oz. enakovredno: HERMI
</t>
    </r>
  </si>
  <si>
    <r>
      <t xml:space="preserve">Dobava in montaža ploščatega vodnika </t>
    </r>
    <r>
      <rPr>
        <b/>
        <sz val="10"/>
        <rFont val="Arial Narrow"/>
        <family val="2"/>
        <charset val="238"/>
      </rPr>
      <t>FeZn</t>
    </r>
    <r>
      <rPr>
        <sz val="10"/>
        <rFont val="Arial Narrow"/>
        <family val="2"/>
        <charset val="238"/>
      </rPr>
      <t xml:space="preserve"> 25x4 iz pocinkanega traku  25x4 mm za izvedbo ozemljitvene instalacije. 
Kot npr. oz. enakovredno: HERMI
</t>
    </r>
  </si>
  <si>
    <r>
      <rPr>
        <b/>
        <sz val="11"/>
        <rFont val="Arial Narrow"/>
        <family val="2"/>
        <charset val="238"/>
      </rPr>
      <t>EM01</t>
    </r>
    <r>
      <rPr>
        <sz val="11"/>
        <rFont val="Arial Narrow"/>
        <family val="2"/>
        <charset val="238"/>
      </rPr>
      <t xml:space="preserve"> Zasilna nadometna stropna svetilka, okrogle oblike z lastnim akumulatorjem in autotest funkcijo. Uporaba za osvetljevanje evakuacijske poti, stalni ali pripravni spoj nastavljiv preko stikala, stopnja zaščite IP44, nastavljiva izhodna moč svetlobe v trajnem spoju, z izhodno močjo svetlobe, ki ni manjša od 200 lm, avtonomija 1h, dimenzije izreza: Ø 64-78mm. Primerna za delovne temperature od +5°C do +50°C, nizek ekološki odtis, nizka poraba in litijeva baterija, opcijsko možna izvedba v barvi RAL9003, RAL9005, RAL9007 ali RAL7015. 
Kot npr. oz. enakovredno: Eaton RoundTech RT2SSEO200ATF1H</t>
    </r>
  </si>
  <si>
    <r>
      <rPr>
        <b/>
        <sz val="11"/>
        <rFont val="Arial Narrow"/>
        <family val="2"/>
        <charset val="238"/>
      </rPr>
      <t>EM02</t>
    </r>
    <r>
      <rPr>
        <sz val="11"/>
        <color theme="1"/>
        <rFont val="Arial Narrow"/>
        <family val="2"/>
        <charset val="238"/>
      </rPr>
      <t xml:space="preserve"> Zasilna svetilka z lastnim akumulatorjem za nadometno stropno montažo, za osvetlitev evakuacijskih poti z asimetrično porazdelitvijo svetlobe. Opremljena s sistemom za samotestiranje, stopnja zaščite IP65, delovanje v pripravnem ali stalnem spoju, nastavljiva izhodna moč svetlobe v trajnem spoju. Nastavljiva izhodna moč svetlobe 150Lm@1h, dimenzije svetilke 228x120x31mm. Primerna za delovne temperature od +5°C do +45°C, nizek ekološki odtis, nizka poraba in LiFePo baterija, opcijsko možna dodatna leča za simetrično porazdelitev svetlobe.
Kot npr. oz. enakovredno: Eaton FlexiTech FT2SE150ATT13IP1</t>
    </r>
  </si>
  <si>
    <r>
      <rPr>
        <b/>
        <sz val="11"/>
        <rFont val="Arial Narrow"/>
        <family val="2"/>
        <charset val="238"/>
      </rPr>
      <t>EM03</t>
    </r>
    <r>
      <rPr>
        <sz val="11"/>
        <color theme="1"/>
        <rFont val="Arial Narrow"/>
        <family val="2"/>
        <charset val="238"/>
      </rPr>
      <t xml:space="preserve"> Zasilna svetilka z lastnim akumulatorjem za nadometno stropno montažo, za osvetlitev odprtih prostorov s simetrično porazdelitvijo svetlobe. Opremljena s sistemom za samotestiranje, stopnja zaščite IP65, delovanje v pripravnem ali stalnem spoju, nastavljiva izhodna moč svetlobe v trajnem spoju. Nastavljiva izhodna moč svetlobe 150Lm@1h, dimenzije svetilke 228x120x31mm. Primerna za delovne temperature od +5°C do +45°C, nizek ekološki odtis, nizka poraba in LiFePo baterija, opcijsko možna dodatna leča za simetrično porazdelitev svetlobe.
Kot npr. oz. enakovredno: Eaton FlexiTech FT2SE150ATT13IP1</t>
    </r>
    <r>
      <rPr>
        <sz val="11"/>
        <rFont val="Arial Narrow"/>
        <family val="2"/>
        <charset val="238"/>
      </rPr>
      <t xml:space="preserve">
Leča za simetrično porazdelitev svetlobe za večje površine Flexitech. 
Kot npr. oz. enakovredno: Eaton FlexiTech SE FT2SE-LO</t>
    </r>
  </si>
  <si>
    <r>
      <rPr>
        <b/>
        <sz val="11"/>
        <rFont val="Arial Narrow"/>
        <family val="2"/>
        <charset val="238"/>
      </rPr>
      <t>EM04</t>
    </r>
    <r>
      <rPr>
        <sz val="11"/>
        <color theme="1"/>
        <rFont val="Arial Narrow"/>
        <family val="2"/>
        <charset val="238"/>
      </rPr>
      <t xml:space="preserve"> Zasilna svetilka z lastnim akumulatorjem za nadometno stropno montažo, za osvetlitev evakuacijskih poti z asimetrično porazdelitvijo svetlobe. Opremljena s sistemom za samotestiranje, stopnja zaščite IP65, delovanje v pripravnem ali stalnem spoju, nastavljiva izhodna moč svetlobe v trajnem spoju. Nastavljiva izhodna moč svetlobe 300Lm@1h, dimenzije svetilke 228x120x31mm. Primerna za delovne temperature od +5°C do +45°C, nizek ekološki odtis, nizka poraba in LiFePo baterija, opcijsko možna dodatna leča za simetrično porazdelitev svetlobe.
Kot npr. oz. enakovredno: Eaton FlexiTech FT2SE300ATT13IP1</t>
    </r>
  </si>
  <si>
    <r>
      <rPr>
        <b/>
        <sz val="11"/>
        <rFont val="Arial Narrow"/>
        <family val="2"/>
        <charset val="238"/>
      </rPr>
      <t>EM05</t>
    </r>
    <r>
      <rPr>
        <sz val="11"/>
        <color theme="1"/>
        <rFont val="Arial Narrow"/>
        <family val="2"/>
        <charset val="238"/>
      </rPr>
      <t xml:space="preserve"> Zasilna svetilka z lastnim akumulatorjem za nadometno stropno montažo, za osvetlitev odprtih prostorov s simetrično porazdelitvijo svetlobe. Opremljena s sistemom za samotestiranje, stopnja zaščite IP65, delovanje v pripravnem ali stalnem spoju, nastavljiva izhodna moč svetlobe v trajnem spoju. Nastavljiva izhodna moč svetlobe 300Lm@1h, dimenzije svetilke 228x120x31mm. Primerna za delovne temperature od +5°C do +45°C, nizek ekološki odtis, nizka poraba in LiFePo baterija, opcijsko možna dodatna leča za simetrično porazdelitev svetlobe.
Kot npr. oz. enakovredno: Eaton FlexiTech FT2SE300ATT13IP1
</t>
    </r>
    <r>
      <rPr>
        <sz val="11"/>
        <rFont val="Arial Narrow"/>
        <family val="2"/>
        <charset val="238"/>
      </rPr>
      <t>Leča za simetrično porazdelitev svetlobe za večje površine Flexitech. 
Kot npr. oz. enakovredno: Eaton FlexiTech SE FT2SE-LO</t>
    </r>
  </si>
  <si>
    <r>
      <rPr>
        <b/>
        <sz val="11"/>
        <rFont val="Arial Narrow"/>
        <family val="2"/>
        <charset val="238"/>
      </rPr>
      <t>EM06</t>
    </r>
    <r>
      <rPr>
        <sz val="11"/>
        <color theme="1"/>
        <rFont val="Arial Narrow"/>
        <family val="2"/>
        <charset val="238"/>
      </rPr>
      <t xml:space="preserve"> Piktogramska svetilka za nadometno stensko montažo, 20m, stopnja zaščite IP43, Autotest L, nastavljiva avtonomija 1h. Piktogramsk nalepka DOL, skladna z ISO7010, razpoznavnost 20m, LiFePo baterija. 
Kot npr. oz. enakovredno: Eaton FlexiTech FT2ED4IATL18</t>
    </r>
  </si>
  <si>
    <r>
      <rPr>
        <b/>
        <sz val="11"/>
        <rFont val="Arial Narrow"/>
        <family val="2"/>
        <charset val="238"/>
      </rPr>
      <t>EM07</t>
    </r>
    <r>
      <rPr>
        <sz val="11"/>
        <color theme="1"/>
        <rFont val="Arial Narrow"/>
        <family val="2"/>
        <charset val="238"/>
      </rPr>
      <t xml:space="preserve"> Piktogramska svetilka za nadometno stensko montažo, 20m, stopnja zaščite IP43, Autotest L, nastavljiva avtonomija 1h. Piktogramsk nalepka LEVO, skladna z ISO7010, razpoznavnost 20m, LiFePo baterija. 
Kot npr. oz. enakovredno: Eaton FlexiTech FT2ED4IATL18</t>
    </r>
  </si>
  <si>
    <r>
      <rPr>
        <b/>
        <sz val="11"/>
        <rFont val="Arial Narrow"/>
        <family val="2"/>
        <charset val="238"/>
      </rPr>
      <t xml:space="preserve">EM08 </t>
    </r>
    <r>
      <rPr>
        <sz val="11"/>
        <color theme="1"/>
        <rFont val="Arial Narrow"/>
        <family val="2"/>
        <charset val="238"/>
      </rPr>
      <t>Piktogramska svetilka za nadometno stensko montažo, 20m, stopnja zaščite IP43, Autotest L, nastavljiva avtonomija 1h. Piktogramsk nalepka DESNO, skladna z ISO7010, razpoznavnost 20m, LiFePo baterija. 
Kot npr. oz. enakovredno: Eaton FlexiTech FT2ED4IATL18</t>
    </r>
  </si>
  <si>
    <r>
      <rPr>
        <b/>
        <sz val="11"/>
        <rFont val="Arial Narrow"/>
        <family val="2"/>
        <charset val="238"/>
      </rPr>
      <t>EM09</t>
    </r>
    <r>
      <rPr>
        <sz val="11"/>
        <color theme="1"/>
        <rFont val="Arial Narrow"/>
        <family val="2"/>
        <charset val="238"/>
      </rPr>
      <t xml:space="preserve"> Piktogramska svetilka za nadometno stropno montažo, 20m, stopnja zaščite IP43, Autotest L, nastavljiva avtonomija 1h. Piktogramski nalepki LEVO, DESNO, skladni z ISO7010, razpoznavnosti 20m, LiFePo baterija. 
Kot npr. oz. enakovredno: Eaton FlexiTech FT2ED4IATL18</t>
    </r>
  </si>
  <si>
    <r>
      <rPr>
        <b/>
        <sz val="11"/>
        <rFont val="Arial Narrow"/>
        <family val="2"/>
        <charset val="238"/>
      </rPr>
      <t>EM10</t>
    </r>
    <r>
      <rPr>
        <sz val="11"/>
        <color theme="1"/>
        <rFont val="Arial Narrow"/>
        <family val="2"/>
        <charset val="238"/>
      </rPr>
      <t xml:space="preserve"> Piktogramska nalepka DOL, skladna z ISO7010, razpoznavnost 20m.
Kot npr. oz. enakovredno: Eaton SafeLite SL24A</t>
    </r>
  </si>
  <si>
    <t xml:space="preserve">nepredvidena dela 1% </t>
  </si>
  <si>
    <t>Vse popisne postavke ter količine postavk GOI del so bile izdelane s pomočjo priročnika za gradbeno prakso - GRADBENE KALKULACIJE Z OSNOVAMI OPERATIVNEGA PLANIRANJA IN OBRAČUNOM GRADNJE OBJEKTOV - avtorja Štefana Žemve (druga dopolnjena izdaja).
Za končni obračun izvedenih del zato predlagamo uporabo istih računskih metodologij, ki so bile uporabljene za izdelavo osnovnih kalkulacij.</t>
  </si>
  <si>
    <t>Izvajalec s ponudbo potrjuje, da je sesznanjen z določili projektne dokumentacije DGD vključno s pridobljenimi projektnimi pogoji in mnenji, z zahtevami PZI dokumentacije v vseh njenih sestavnih delih in predmetnega popisa del vključno z vsemi splošnimi določili in določili po posameznih poglavjih. Prav tako z oddajo ponudbe garantira, da je z temi določili seznanil potencialne podizvajalce.</t>
  </si>
  <si>
    <t>POSEGANJE V DOKUMENT POPISA DEL JE KRŠENJE SPLOŠNIH POGOJEV TER PREDSTAVLJA IZLOČITVEN FAKTOR</t>
  </si>
  <si>
    <r>
      <t xml:space="preserve">Obračun izkopov in prevozov zemlje se vrši v m³, merjeno na osnovi profilov posnetih pred izvršenim izkopom in po njem v raščenem stanju.
</t>
    </r>
    <r>
      <rPr>
        <b/>
        <sz val="10"/>
        <rFont val="Arial Narrow"/>
        <family val="2"/>
        <charset val="238"/>
      </rPr>
      <t>Vse količine odkopov in zasipov v postavkah zemeljskih del so v zbitem stanju, kar je potrebno upoštevati pri ponudbah posameznih postavk! Izvajalec izkopane zamljine ter nasutja NE SME poračunavati v razrahjlanem stanju po ključu kubature kesona kamiona.</t>
    </r>
    <r>
      <rPr>
        <sz val="10"/>
        <rFont val="Arial Narrow"/>
        <family val="2"/>
        <charset val="238"/>
      </rPr>
      <t xml:space="preserve">
Za izračun transporta izkopane zemljine mora izvajalec upopštevati material v razrahljanem stanju, pri čem upošteva koeficienta nakladanja kn=1,25, kar pomeni, da za 1m3 izkopanega materiala upošteva prostornino 1,25m3 transportirane zemljine in mora to upoštevaci pri ceni postavke odkopane zemljine.</t>
    </r>
  </si>
  <si>
    <t>V ceni posameznih postavk za betonska dela je zajeti poleg izdelave dobave in vgradnje po opisu še:</t>
  </si>
  <si>
    <t xml:space="preserve"> - dela in ukrepe po določilih veljavnih predpisov varstva pri delu;</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</si>
  <si>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</si>
  <si>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</si>
  <si>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</si>
  <si>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</si>
  <si>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</si>
  <si>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</si>
  <si>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</si>
  <si>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</si>
  <si>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</si>
  <si>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</si>
  <si>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</si>
  <si>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Za obliko in mesto morebitne delovne rege oz. prekinitve betoniranja se je treba predhodno dogovoriti s projektantom - statikom.</t>
  </si>
  <si>
    <t>Betonska armatura mora biti obdelana v skladu z veljavnimi predpisi in točno po armaturnih načrtih; pritrjena mora biti tako, da ostane med betoniranjem na svojem mestu in v zahtevanem položaju.</t>
  </si>
  <si>
    <t>Za izvajalca del so merodajne zahtevane trdnosti betonov, ki so navedene v posamezni postavki popisa oziroma v statičnem računu in armaturnih načrtih. V primeru neskladnosti velja tolmačenje statika.</t>
  </si>
  <si>
    <t>V primeru da posamezne postavke v popisu ne zajemajo celotnega opisa potrebnega za funkcionalno dokončanje dela, mora ponudnik izvedbo le tega vključiti v ceno na enoto!</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</si>
  <si>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t>
  </si>
  <si>
    <t>Vse betonske površine mora izvajalec predati popolnoma ravne, vse neravnine, ki bi jih bilo eventuelno potrebno izravnati bodo upoštevane kot nekvalitetne  in gredo na račun izvajalca betonskih del.</t>
  </si>
  <si>
    <t>Pred izvedbo AB del je potrebno preveriti in upoštevati vsa navodila in opombe, ki so navedene pri opažih.</t>
  </si>
  <si>
    <t>Pri izvajanju betonskih del je nujno upoštevati vsa navodila projektanta gradbenih konstrukcij, ki so podana v njegovem tehničnem poročilu. Vse po detajlih projekta PZI.</t>
  </si>
  <si>
    <t xml:space="preserve">Pred pričetkom del je izvajalec dolžan izdelati projekt izvajanja betonskih konstrukcij (PIBK), v katerem se natančno določijo sestave, priprava, transport, vgrajevanje, nega betonskih konstrukcij in kontrola kvalitete vgrajenega betona. PIBK predhodno potrdijo vodja projekta, projektant arhitekture, odgovorni nadzornik in investitor. </t>
  </si>
  <si>
    <t>OPAŽI - splošne zahteve</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</si>
  <si>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</si>
  <si>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</si>
  <si>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</si>
  <si>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</si>
  <si>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</si>
  <si>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</si>
  <si>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</si>
  <si>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</si>
  <si>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</si>
  <si>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</si>
  <si>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 xml:space="preserve">Opaže vidnih konstrukcij in neometanih konstrukcij je treba razumeti tako, da so te neometane, nepokrite betonske konstrukcije, pri katerih se želi doseči popolnoma ravna površina in kjer je to navedeno, tudi vidna struktura lesa. </t>
  </si>
  <si>
    <t>V ceni za enoto je treba poleg del, ki so opisana v posamezni postavki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</si>
  <si>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</si>
  <si>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</si>
  <si>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</si>
  <si>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Odri:</t>
  </si>
  <si>
    <t>Za vse odre je izdelati statični izračun s strani odgovornega statika izvajalca, z upoštevanjem standarda SIST EN 12811. Odre je izdelati, pregledovati in voditi dokumentacijo v skladu s predpisi. Upoštevati je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</si>
  <si>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</si>
  <si>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</si>
  <si>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</si>
  <si>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opažev je preveriti in upoštevati vsa navodila in opombe, ki so navedene pri AB delih.</t>
  </si>
  <si>
    <t>Eventuelne distančne cevke je potrebno po odstranitvi opaža odstraniti in zatesniti z ustreznim materialom, kjer je potrebno mora polnilo zagotavljati vodotesnost.</t>
  </si>
  <si>
    <t>Pri opževanju obokov in okvirjev je potrebno upoštevati visoke etažne višine - pri obokih do 4m, pri ostalih okvirjih do 3m!</t>
  </si>
  <si>
    <t>Med izvedbo opaženja je potrebno vgraditi vse potrebne sidrne jeklene ploščice (po projektu gradbenih konstrukcij ali arhitekture), ki kasneje služijo za pritrditev nosilnih jeklenih konstrukcij. Dobava in vgradnja sidrnih jeklenih ploščic je zajeta v sklopu jeklenih konstrukcij.</t>
  </si>
  <si>
    <t>OPOMBA: V času izvedbe armature in vgrajevanja betona v strešne armirano betonske plošče dvigalnega jaška je potrebno vgraditi kljuko za pritrjevanje dvigala!</t>
  </si>
  <si>
    <t>opaž brez posebnih zahtev - dvostranski
(zajeta celotna površina obeh strani zidu)</t>
  </si>
  <si>
    <t>opaž brez posebnih zahtev - tristranski
(zajeta celotna površina treh ravnin nosilcev)</t>
  </si>
  <si>
    <t>301</t>
  </si>
  <si>
    <t>Dodatka k betonu z metodo kristalizacije je potrebno izvajati v skladu z slovenskim standardom SIST EN 934-2, evropsko tehnično oceno EN EAD 260026-00-0301 (sistem kristalizacije) ter standardom EN 934-2:T9 (dodatek betonom za tesnenje - tesnilno sredstvo). Izvajalec mora pred vgradnjo betonov predložiti v pregled tehnične liste in izjave o lastnostih vgrajenih materialov ter celotnega sistema bele kadi, ki bodo dokazovali skladnost z evropsko tehnično oceno EN EAD 260026-00-0301 ter standardom EN 934-2:T9.
Dodatno opozorilo: Vsi materiali za izvedbo sistema kristalizacije morajo izpolnjevati zahtevam iz SIST EN 934-2 v vsebini 3.2.9 Gostilo: Kemijski dodatek, ki zmanjšuje kapilarno vpijanje strjenega betona, ki se navezuje na Tabelo 1 (Splošne zahteve) - zahteva za Vodotopni klorid (Cl)a z metodo preizkošanja EN 480-10: &lt; 0,10 % mase oz. ne nad vsebnostjo, ki jo navede proizvajalec.
Izvajalec pred vgradnjo predloži tehnične liste ter izjave o lastnostih v potrditev odgovornemu nadzoru ter odgovornemu projektantu. Brez potrditve se bela kad ne sme izvajati.</t>
  </si>
  <si>
    <t>Distančniki RA</t>
  </si>
  <si>
    <t>2</t>
  </si>
  <si>
    <t>3</t>
  </si>
  <si>
    <t>Distančniki RA fi10 in druga drobna pomožna armatura</t>
  </si>
  <si>
    <t>Izvedba vodotesnegaj betona na podlagi kristalizacije, penetracije ter funkcijo samoceljenja por, kapilar in razpok.
Dodatek betonske mešanice, kot npr. XYPEX ADMIX C-1000 NP.</t>
  </si>
  <si>
    <t xml:space="preserve">VODOTESNI BETONI PO METODI KRISTALIZACIJE - DODATKI V BETONU
</t>
  </si>
  <si>
    <t>Izvajalec mora za prefabricirane elemente zagotoviti:</t>
  </si>
  <si>
    <t>Proizvodi in sistemi za zaščito in popravilo betonskih konstrukcij –
Definicije, zahteve, kontrola kakovosti in ovrednotenje skladnosti – 6. del:
Sidranje armaturne palice
SIST EN 1504-6:2006
Proizvodi in sistemi za zaščito in popravilo betonskih konstrukcij –
Definicije, zahteve, kontrola kakovosti in ovrednotenje skladnosti – 7.del:
Zaščita armature proti koroziji
SIST EN 1504-7:2006
Mikro silika za beton – 1.del: Definicije, zahteve in merila skladnosti
SIST EN 13263-1:2005+A1:2009
Pri postavkah so v oklepajih podani podatki o betonu in sicer v zaporedju (tlačna trdnost/razred  postavljenosti/kloridi/maksimalno
zrno/zaščitna plast-zgoraj-spodaj-bočno)</t>
  </si>
  <si>
    <t>Mrežasta armatura PLOŠČE B500A
Mrežasta armatura STENE B500B
Rebrasta  armatura B500B
Prebojna armatura
Postavka zajema, dobavo, krivljenje, transport, vezanje in vgradnjo armature po načrtu GK.</t>
  </si>
  <si>
    <t>,</t>
  </si>
  <si>
    <t>VRATA KABINE:
Avtomatska, teleskopska enostranska, 2-delna, iz brušene nerjaveče pločevine, barvano po barvni karti A100.2 BARVNA KARTA, s frekvenčno reguliranim pogonom
širina 900 mm, višina 2100 mm</t>
  </si>
  <si>
    <t>Izdelava, dobava in montaža armirano-betonskih prefabriciranih zunanjih klopi po prikaznih načrtih arhitekture A109.5 PREFABRIKAT KLOPI OB VHODU. V postavki je potrebno predvideti vse elemente za medsebojno mozničenje elementov. Ponudnik pred izvedbo izdela delavniško dokumentacijo, ki jo potrdi odgovorni projektant gradbenih konstrukcij in odgovorni projektant arhitekture ter naročnik. Vidne površine se obdelajo z brušenjem in impregniranjem - končen izgled glede na vzorec zunanjega tlaka. 
Montaža s stikovanjem z minimalnimi regami. Po montaži je potrebno obdelati in zapolniti vse stike in delovne rege.
Za izdelavo prefabriciranih klopi  je potrebno cca. 0,25 m3/m' betona.
Mrežasta armatura B500A
Rebrasta  armatura B500B
Beton C30/37; XC4/XF3 CI 0,2 Dmax 16 SF3</t>
  </si>
  <si>
    <t>Izvajale oziroma podizvajalec - pripravljalec kovinskih nosilnih elementov, mora evidentirati vse procesne korake priprave površine kovinskih nosilnih elementov objekta.</t>
  </si>
  <si>
    <t>Izdelava pilotov poz. P1 (stavba 2 in 3) globine 11,5m, dolžine 12,0m (skupno z delom za odbijanje), premera 80cm</t>
  </si>
  <si>
    <t>Izdelava pilotov poz. P3 (stavba 2 in 3) globine 10m, dolžine 10,50m (skupno z delom za odbijanje), premera 80cm</t>
  </si>
  <si>
    <t>Izdelava pilotov poz. P2 (stavba 2 in 3) globine 10+1,5m, dolžine 12,0m (skupno z delom za odbijanje), premera 80cm
- 10 m okrogel pilot
- 1,5 m kvadratni pilot - monolitno povezan z L temeljem</t>
  </si>
  <si>
    <t>Izdelava pilotov poz. P5 (stavba 1) globine 9+1,5m, dolžine 11,0m (skupno z delom za odbijanje), premera 80cm
- 9 m okrogel pilot
- 1,5 m kvadratni pilot - monolitno povezan z L temeljem</t>
  </si>
  <si>
    <t>V postavki je potrebno zajeti:
 - zagotovit stalno prisotnost geomehanika, ki spremlja spremembe v sestavi in kvaliteti tal ter skladno z ugotovitvemi predlaga morebitne prilagoditve,
 - predpripravo delovnega platoja (zajeto med zemeljskimi deli) in dostopnih poti
 - količbo pilotov skladno s projektom
- izkop vrtine za pilote
- vgradnjo armaturnih košev
- vgradnjo beton
- statični in dinamični obremenilni test ( Za vsak blok se naj predvidijo po trije DOT (dinamični obremenilni test) in en (SOT) statični obremenilni test. Preizkušani piloti morajo biti razpršeni po celotnem tlorisu objekta. Na vseh pilotih se morajo izvesti kontrolne meritve zveznosti)
 - Izdelava tehnične dokumentacije (vrtalni gradbeni dnevnik, rojstni list pilotov, poročilo o rezultatih preiskave zveznosti, rezulaltatit obremenilnih testov).
Opomba: Piloti se izvajajo na globini, kjer je že možnost pojava podtalne vode, zato je potrebno predvideti možnost črpanja vode po strokovni tehnologiji oziroma betoniranje v vodi.</t>
  </si>
  <si>
    <t xml:space="preserve">Izdelava dovozne poti in delovnega platoja za izvedbo pilotov z vgradnjo prodnatega ali kamnitega materiala vgrajenega v plasteh do optimalne gostote na predhodno obdelano prerazporejeno zemljino, vključno z deponiranjem na gradbišču.
Plato mora biti izveden po navodilih projektanta, zagotavljati mora ustrezno nosilnost za težko gradbeno mehanizacijo (npr. pilotirni stroj), z maksimalnimi dopustnimi odstopanji ravnosti in naklona.  </t>
  </si>
  <si>
    <t>Odstranitev predobremenilnih nasipov ter uporaba in izvedba nasipa za izvedbo delovnih platojev. Vključno z utrjevanjem do potrebne zbitosti.</t>
  </si>
  <si>
    <t>Odstranitev obremenilnih (umetno nasutih) zemeljskih nasipov različnih sestav (zemlja, gramoz, pesek, gradbeni material ipd.) do kote delovnega platoja, vključno z mehansko odstranitvijo z gradbeno mehanizacijo,  raztovarjanjem, nakladanjem in prevozom odvečnega materiala na odlagališče v oddaljenosti do 10 km.
Manjši del obstoječega obremenilnega nasipa se uporabi za delovni plato za izvedbo pilotov.
Postavka vključuje tudi odvoz in deponiranje materiala na ustrezno deponijo ter zavarovanje območja med izvajanjem.
V ceno je zajeto tudi ravnanje s kontaminiranimi materiali, če jih zazna nadzor.</t>
  </si>
  <si>
    <t>Dobava in polaganje geosintetika -  geotekstila, politlak 400 - 1 kvalitete za slabo nosilna tla, polaganje vključno s prekrivanjem - neto površina.
Tehnične karakteristike:
Natezna trdnost vzdolžno: 400 kN/m
Natezna trdnost prečno): 100 kN/m</t>
  </si>
  <si>
    <t>Komplet izvedba pilotov:</t>
  </si>
  <si>
    <t>Strojna oprema za uvrtane pilote (dovoz, priprava in demontaža z odvozom po zaključku del). Vzdrževanje opreme z zagotavljanjem obratovanja in vsemi potrebnimi premiki v območju gradbišča kot npr. premiki po odsekih izvajanja del.</t>
  </si>
  <si>
    <t>Dobava betona za uvrtane pilote, vgradnja betona in armature. Kot podatek so navedene zahtevane dimenzije pilotov.</t>
  </si>
  <si>
    <t>Armatura B500B</t>
  </si>
  <si>
    <t>Priprava delovnega platoja za izvedbo uvrtanih pilotov (med zemeljskimi deli).</t>
  </si>
  <si>
    <t>BETONSKA PREHODNA PLOŠČA</t>
  </si>
  <si>
    <t>Dobava in vgradnja podložnega betona pod talne/temeljne plošče; debelina 10cm. Beton C12/15.
Izvajalec zagotovi opaž za natančno izvedbo podložnega betona.</t>
  </si>
  <si>
    <r>
      <rPr>
        <u/>
        <sz val="10"/>
        <rFont val="Arial Narrow"/>
        <family val="2"/>
        <charset val="238"/>
      </rPr>
      <t>BETONIRANJE:</t>
    </r>
    <r>
      <rPr>
        <sz val="10"/>
        <rFont val="Arial Narrow"/>
        <family val="2"/>
        <charset val="238"/>
      </rPr>
      <t xml:space="preserve">
Dobava in vgraditev betona v armirano betonsko talno ploščo, vključno z izvedbo delovnih dilatacij, konstrukcijskih dilatacij, taktnim betoniranjem.
Talna plošča debeline 50cm.
Dobava in vgraditev črpnega betona C30/37 v armirano betonsko konstrukcijo vključno s strojnim vgrajevanjem betona v armirane konstrukcije preseka do 0,5 oz. 0.62 m3/m2
Beton C30/37 XC4 XD3 CI 0,2 Dmax32 S4</t>
    </r>
  </si>
  <si>
    <t>beton z dodatki za vodotesni beton 
(dodatki zajeti v postavkah 101.4.04.1-101.4.04.5)</t>
  </si>
  <si>
    <r>
      <t xml:space="preserve">opaž za </t>
    </r>
    <r>
      <rPr>
        <b/>
        <sz val="10"/>
        <rFont val="Arial Narrow"/>
        <family val="2"/>
        <charset val="238"/>
      </rPr>
      <t>vidni beton VB3, T3, P3, FT3, AF3, E2, SHK3</t>
    </r>
    <r>
      <rPr>
        <sz val="10"/>
        <rFont val="Arial Narrow"/>
        <family val="2"/>
        <charset val="238"/>
      </rPr>
      <t xml:space="preserve"> - dvstransko (zajeta površina dveh strani zidu)</t>
    </r>
  </si>
  <si>
    <r>
      <t xml:space="preserve">opaž za </t>
    </r>
    <r>
      <rPr>
        <b/>
        <sz val="10"/>
        <rFont val="Arial Narrow"/>
        <family val="2"/>
        <charset val="238"/>
      </rPr>
      <t>vidni beton VB3, T3, P3, FT3, AF3, E2, SHK3</t>
    </r>
  </si>
  <si>
    <r>
      <rPr>
        <u/>
        <sz val="10"/>
        <rFont val="Arial Narrow"/>
        <family val="2"/>
        <charset val="238"/>
      </rPr>
      <t>BETONIRANJE:</t>
    </r>
    <r>
      <rPr>
        <sz val="10"/>
        <rFont val="Arial Narrow"/>
        <family val="2"/>
        <charset val="238"/>
      </rPr>
      <t xml:space="preserve">
Dobava in vgraditev črpnega betona C25/30 v armirano betonsko konstrukcijo sten vključno s strojnim vgrajevanjem betona v armirane konstrukcije preseka od 0,15-0,30 m3/m2  višine do 4,0 m
Beton C25/30 XC2 XD3 CI 0,2 Dmax16 S4</t>
    </r>
  </si>
  <si>
    <t>ZAHTEVE ZA VIDNE BETONE
Upoštevajo naj se minimalno slednje zahteve:
vidne kvalitete- VB3, T3, P3, FT3, AF3, E2, SHK3</t>
  </si>
  <si>
    <t>Dobava in vgraditev betona C 25/30 v stopnice, črpni beton, izdelava skladno s projektno dokumentacijo.
Mrežasta armatura B500A
Rebrasta  armatura B500B
Beton C25/30 XC2 XD3 CI 0,2 Dmax16 S4</t>
  </si>
  <si>
    <r>
      <rPr>
        <u/>
        <sz val="10"/>
        <rFont val="Arial Narrow"/>
        <family val="2"/>
        <charset val="238"/>
      </rPr>
      <t>ARMIRANJE:</t>
    </r>
    <r>
      <rPr>
        <sz val="10"/>
        <rFont val="Arial Narrow"/>
        <family val="2"/>
        <charset val="238"/>
      </rPr>
      <t xml:space="preserve">
Mrežasta armatura B500B
Rebrasta  armatura B500B</t>
    </r>
  </si>
  <si>
    <t>Mrežasta armatura B500B
Rebrasta  armatura B500B
Prebojna armatura
Postavka zajema, dobavo, krivljenje, transport, vezanje in vgradnjo armature po načrtu GK.</t>
  </si>
  <si>
    <r>
      <rPr>
        <u/>
        <sz val="10"/>
        <rFont val="Arial Narrow"/>
        <family val="2"/>
        <charset val="238"/>
      </rPr>
      <t>BETONIRANJE:</t>
    </r>
    <r>
      <rPr>
        <sz val="10"/>
        <rFont val="Arial Narrow"/>
        <family val="2"/>
        <charset val="238"/>
      </rPr>
      <t xml:space="preserve">
Dobava in vgraditev betona v armirano betonsko  ploščo, vključno z izvedbo delovnih dilatacij, konstrukcijskih dilatacij, taktnim betoniranjem.
Medetažna plošča debeline 25cm.
Dobava in vgraditev črpnega betona C30/37 v armirano betonsko konstrukcijo vključno s strojnim vgrajevanjem betona v armirane konstrukcije preseka do 0,3 m3/m2
Beton C30/37 XC1 CI 0,2 Dmax16 S4, VB2</t>
    </r>
  </si>
  <si>
    <r>
      <rPr>
        <u/>
        <sz val="10"/>
        <rFont val="Arial Narrow"/>
        <family val="2"/>
        <charset val="238"/>
      </rPr>
      <t>BETONIRANJE:</t>
    </r>
    <r>
      <rPr>
        <sz val="10"/>
        <rFont val="Arial Narrow"/>
        <family val="2"/>
        <charset val="238"/>
      </rPr>
      <t xml:space="preserve">
Dobava in vgraditev betona C 30/37 v armiranobetonske stebre v nivoju posamezne etaže vključno s strojnim vgrajevanjem betona v armirane konstrukcije preseka po poziciji.
Beton C30/37 XC1 CI 0,2 Dmax16 S4, VB2</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</si>
  <si>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0,15-0,30 m3/m2  višine do 4,0 m
Beton C30/37 XC1 CI 0,2 Dmax16 S4, VB2</t>
    </r>
  </si>
  <si>
    <r>
      <rPr>
        <u/>
        <sz val="10"/>
        <rFont val="Arial Narrow"/>
        <family val="2"/>
        <charset val="238"/>
      </rPr>
      <t>BETONIRANJE:</t>
    </r>
    <r>
      <rPr>
        <sz val="10"/>
        <rFont val="Arial Narrow"/>
        <family val="2"/>
        <charset val="238"/>
      </rPr>
      <t xml:space="preserve">
Dobava in vgraditev črpnega betona C30/37 v armirano betonsko konstrukcijo horizontalnih nosilcev vključno s strojnim vgrajevanjem betona v armirane konstrukcije preseka do 0,3m2/m1
Beton C30/37 XC1 CI 0,2 Dmax16 S4, VB2</t>
    </r>
  </si>
  <si>
    <t>Dobava in vgraditev betona C 30/37 v stopnice, črpni beton, izdelava skladno s projektno dokumentacijo.
Mrežasta armatura B500A
Rebrasta  armatura B500B
Beton C30/37 XC1 CI 0,2 Dmax16 S4, VB3</t>
  </si>
  <si>
    <t>Pred začetkom izgradnje zapisniško in z video posnetkom ugotoviti in dokumentirati obstoječe stanje območja, obstoječe stanje sosednjih objektov, okolice objekta in cestnih površin, ki jih bo uporabljal v času gradnje; kopijo posnetka (USB ključ) je izvajalec dolžan dostaviti naročniku oziroma nadzorniku.</t>
  </si>
  <si>
    <t>Izdelati Načrt organizacije gradbišča in dovozne gradbiščne poti vključno z gradbiščnimi komunalnimi in energetskimi priključki, priključkom na javno cesto in ureditvijo voznega režima na javnih cestah za čas gradnje in pridobitvijo ustreznih dovoljenj, vse v skladu s pogoji iz gradbenega dovoljenja.</t>
  </si>
  <si>
    <t>Urediti gradbišče po Načrtu organizacije gradbišča, ograditi gradbišče s panelno kovinsko ograjo in označiti z gradbiščno tablo, urediti gradbiščne komunalne in energetske priključke, dovozne gradbiščne poti, vozni režim na javnih cestah.</t>
  </si>
  <si>
    <t>Izdelati elaborate in pridobiti potrebna soglasja in dovoljenja v zvezi s prekopi cest, zaporami cest, prevozi, prečkanji komunalnih vodov, stroške zaščite vseh komunalnih naprav in stroške upravljavcev ali njihovih predstavnikov, stroške raznih pristojbin s tem v zvezi.</t>
  </si>
  <si>
    <t>Vse stroške v zvezi z zavarovanjem gradbišča, pripravo in izbiro lokacije deponij (trajnih in začasnih) izkopane zemljine vključno s stroški vseh potrebnih preiskav, elaboratov in pristojbin za pridobitev ustreznih dovoljenj, evidenčnih listov ter izdelavo Poročila o gospodarjenju z gradbenimi odpadki, vse skladno z zadnje veljavno Uredbo o ravnanju z odpadki, ki nastanejo pri gradbenih delih in drugo zakonodajo s področja varovanja in zaščite okolja ter s področja ravnanja z nekovinsko mineralno surovino.</t>
  </si>
  <si>
    <t>Na lokaciji gradbišča na lastne stroške postaviti na ogled v zaprtem prostoru vse ključne materiale, ki jih bo vgradil v posamezen objekt oziroma naselje na podlagi potrjenih vzorcev materialov, vsak zaključni material vzorčno vgraditi v objekt, izdelati vzorčna stanovanja kot celoto vključno z zunanjimi deli, z vzorcem fasade, stavbnega pohištva, lože ipd. skladno s terminskim planom in navodili naročnika ter pridobiti potrditev nadzornika  in naročnika.</t>
  </si>
  <si>
    <t>Po končanih delih vzpostaviti uporabljeno zemljišče v prvotno stanje in odpraviti vse poškodbe, nastale zaradi gradnje na obstoječi infrastrukturi, drugih objektih, napravah, površinah, ter na dostopnih poteh in izvedeni zunanji ureditvi, komunalni in prometni ter energetski infrastrukturi.</t>
  </si>
  <si>
    <t>Pred začetkom gradnje je potrebna prestavitev obstoječih komunalnih vod, kar je stvar ločenega projekta.</t>
  </si>
  <si>
    <t>BETON:  C 30/37, XC2</t>
  </si>
  <si>
    <t>Kontrola količine izkopanega materiala, ki je odpeljan z območja gradbišča z vzpostavitvijo kontrolne točke na izvozu, ki obsega kalibrirano tehtalno napravo vizualni pregled tovora in izpolnjen evidenčni list za vsak odvoz posebej, (naročnik bo nadzoroval količine izkopa z geodetskimi meritvami in kontrolo preko pooblaščenih oseb na gradbišču).</t>
  </si>
  <si>
    <t>Postavitev kontejnerjev, ograditev območja gradbišča s primerno panelno ograjo po obodu gradbene parcele (cca 420-430m vključno z gradbiščnimi vrati za tovorni in osebni prehod), postavitev sanitarij, vodne oskrbe, gradbiščnega toka, el. razvodi po gradbišču, osvetlitev gradbiša ter kasneje objekta v času gradnje za varno delo, priprava območij za deponiranje materiala, ipd.</t>
  </si>
  <si>
    <t>Organizacio gradbenih provizorijev ( voda, elektrika, kanalizacija in druge potrebne priključke).
Stroški vodarine, električne energije, internetnega priključka in ostalih gradbiščnih priključkov ter ostalih tekočih stroškov (najemnin gradbiščne opreme, čiščenje kemičnih WC, itd.) za ves čas gradnje do končnega prevzema.</t>
  </si>
  <si>
    <t>V ceno zajeti tudi:</t>
  </si>
  <si>
    <t>- vsi potrebni ukrepi za zavarovanje sosednjih objektov in infrastrukture pri gradnji.</t>
  </si>
  <si>
    <t>- stroške dodatnih ukrepov zaradi izvajanja del v zimskih razmerah in deževnem obdobju</t>
  </si>
  <si>
    <t>- vsi stroški morebitnih dogovorov o uporabi sosednjih zemljišč na željo izvajalca, ker gradnja poteka v neposredni bližini meje</t>
  </si>
  <si>
    <t>- varovanje gradbišča (video nadzor, tehnično varovanje), vključno z evidenco vozil, vključno z varovanjem gradbišča v času ko izvajalca ni na gradbišču, za ves čas gradnje do končnega prevzema</t>
  </si>
  <si>
    <t>- vse stroške v zvezi z hranjenjem ali začasnim skladiščenjem odpadkov, ki so nastali pri gradbenih delih, ločeno po vrstah gradbenih odpadkov iz klasifikacijskega seznama odpadkov, tako da ne onesnažujejo okolja, oddajo zbiralcu gradbenih odpadkov (evidenčni listi) ter izdelavo Poročila o gospodarjenju z gradbenimi odpadki, vse skladno z zadnje veljavno Uredbo o  ravnanju z odpadki, ki nastanejo pri gradbenih delih in drugo zakonodajo s področja varovanja in zaščite okolja ter odvozom materiala z začasnih deponij izven območja pozidave ki so sestavni del pogodbenih del</t>
  </si>
  <si>
    <t>- vsi stroški v zvezi z upoštevanjem pogojev, ki izhajajo iz gradbenega dovoljenja in PZI dokumentacije</t>
  </si>
  <si>
    <t>- stroški rednega monitoringa sosednjih objektov in prometnic</t>
  </si>
  <si>
    <t>- vsi stroški v zvezi z upoštevanjem Uredbe o preprečevanju in zmanjševanju emisij delcev iz gradbišč vključno z elaboratom emisije prašnih delcev</t>
  </si>
  <si>
    <t>- vsa potrebna opravila za pripravo in vzpostavitev primernega stanja objektov za pričetek oz. nadaljevanje del (odstranitev začasnih zaščitnih ukrepov, odstranitev vode, zagotavljati zaščito začasne deponije izkopanega materiala in druge potrebne varovalne ukrepe od prevzema del od predhodnega izvajalca del in uvedbe v delo do dokončanja projekta….)</t>
  </si>
  <si>
    <t>- zagotovitev delovnih pogojev za nemoteno izvajanje vseh del v sklopu organizacije gradbišča kot npr. zadostno št. elektro priključnih mest, primerno osvetlitev posameznih lokacij izvedbe itd.;</t>
  </si>
  <si>
    <t xml:space="preserve">- stroški vseh potrebnih opravil, ki so predpisana in določena z veljavnimi predpisi o varstvu pri delu, kot je zaščita odprtin, opiranje, nakloni, razširitve in podobno;
</t>
  </si>
  <si>
    <t>- vsi potrebni delovni odri za nemoteno delo</t>
  </si>
  <si>
    <t>- vsa dela za odvodnjavanje padavinske, izvorne in podtalne vode med gradnjo (vključno s potrebnim črpanjem), čiščenje snega, tako da se zagotovi stalno in kontrolirano odvajanje ter prepreči zadrževanje vode in zamakanje raščenih ali nasutih materialov kot tudi objektov v gradnji</t>
  </si>
  <si>
    <t>- redno odstranjevanje vsega odpadnega in pomožnega materiala, sprotno čiščenje objektov, okolice, transportnih poti, dostopov, dostopnih javnih cest in končno grobo in fino čiščenje objektov in posameznih stanovanj pred vsakokratnimi kvalitativnimi pregledi in pred prevzemi</t>
  </si>
  <si>
    <t>- izdelava in odstranitev vseh potrebnih začasnih prehodov in zaščit, stroški eventualnih sprememb prometnega režima in gradbiščnih poti</t>
  </si>
  <si>
    <t>- odstranitev vseh ovir, na katere se pri delu naleti, razen ovir, ki so kulturnozgodovinskega pomena</t>
  </si>
  <si>
    <t>- sprotno in končno čiščenje terena po končanih delih in odvoz odvečnega materiala, navezava na vse obstoječe začasne oz. trajne ureditve sosednjih območij</t>
  </si>
  <si>
    <r>
      <t>Priprava gradbišča ter vseh del povezanih z organizacijo in delovanjem gradbišča za ves čas gradnje:</t>
    </r>
    <r>
      <rPr>
        <sz val="10"/>
        <rFont val="Arial Narrow"/>
        <family val="2"/>
        <charset val="238"/>
      </rPr>
      <t xml:space="preserve">
</t>
    </r>
  </si>
  <si>
    <t>POPIS PROJEKTNIH DEL ZA VEČSTANOVANJSKI OBJEKT S2-o1 IN D1-o1 V LUKOVICI</t>
  </si>
  <si>
    <t>PROJEKTNA DOKUMENTAICJA</t>
  </si>
  <si>
    <t>PROJEKTNA DOKUMENTACIJA SKUPAJ:</t>
  </si>
  <si>
    <t>PID projektna dokumentacija</t>
  </si>
  <si>
    <t>ELABORATI in IZKAZI</t>
  </si>
  <si>
    <t>Izdelava energetske izkaznice za posamezne objekte</t>
  </si>
  <si>
    <t>DRUGI STROŠKI IN DELA</t>
  </si>
  <si>
    <t>DRUGI STROŠKI IN DELA SKUPAJ:</t>
  </si>
  <si>
    <t>Čiščenje in izpiranje kanalizacije, izvedba preizkusa tesnosti kanalizacije, pregled kanalizacije s fotorobotom z dostavo video posnetka.</t>
  </si>
  <si>
    <t>Dezinfekcija instalacij.</t>
  </si>
  <si>
    <t>Izdelava načrta gradbišča skladno z varnostnim načrtom.
Vključno z dopolnitvijo varnostnega načrta v skladu z zakonodajo varnosti in zdravja pri delu na začasnih in premičnih gradbiščih, ki mora biti usklajen z organizacijo gradbišča izvajalca.</t>
  </si>
  <si>
    <t>PROJEKTI, ELABORATI in DRUGA DELA</t>
  </si>
  <si>
    <t>Izdelava celotne PID dokumentacije za FAZO 1, ki je predmet pogodbe skladno s Pravilnikom o podrobnejši vsebini dokumentacije in obrazcih, povezanih z graditvijo objektov (elektronsko v izvornih datotekah in pdf ter v 4 tiskanih papirnih izvodih).
Zajema tudi strošek potrjenih sprememb posameznih projektnih rešitev, ki jih predlaga izvajalec in jih mora naročiti projektantu kot projekt sprememb (projekt za izvedbo). Pred naročilom spremembe mora izvajalec za predlagano spremembo pridobiti potrditev od vodje nadzora in vodje projekta s strani projektanta.</t>
  </si>
  <si>
    <t>Dela, ki so hrupna in dela, ki povzročajo vibracije bo izvajalec moral preprečiti oziroma jih izvesti na način, da povzročajo minimalne vplive. Tehnologijo rušenja in tehnologijo izvedbe ostalih del bo izvajalec moral prilagoditi tako, da bo vpliv minimalen. Izvajalec mora preprečiti in zmanjšati emisije delcev iz gradbišča na najmanjšo možno mero.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</si>
  <si>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Vsi stroški do konca primopredaje stanovanj naročniku po posameznih objektih in skupnih prostorov upravniku po posameznih objektih kot so: poraba električne energije, vode, ogrevanja, varovanja, ključarja, končnih  čiščenj (pred kvalitetnimi pregledi, pred primopredajo in po vsakokratni odpravi napak), zaščita izvedenih del, riziko okvar in uničenja.</t>
  </si>
  <si>
    <r>
      <t xml:space="preserve">Za potrebe popisa se za udeležence pri graditvi objekta uporabljajo naslednje okrajšave:
PA: pooblaščeni arhitekt,
PI: pooblaščeni inženir
NI: nadzorni inženir
</t>
    </r>
    <r>
      <rPr>
        <b/>
        <sz val="10"/>
        <rFont val="Arial Narrow"/>
        <family val="2"/>
        <charset val="238"/>
      </rPr>
      <t>Projekta DGD in PZI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r>
  </si>
  <si>
    <t>Uporaba platforme naročnika za komunikacijo in shranjevanje, deljenje projektne in tehnične dokumentacije, poročil, situacij, ... V primeru, da bo naročnik za potrebe vodenja projekta izvedbe pogodbenih del uporabljal določeno programsko opremo, bo izvajalec zagotavljal naročniku in pooblaščencem ustrezne podatke in uporabljal izbrano programsko opremo na način, kot bo to določil naročnik</t>
  </si>
  <si>
    <t>Omogočiti in pomagati naročniku za potrebe izvajanja postopkov oddaje stanovanj, že pred primopredajo objektov in izvedenih del, organizirati dneve odprtih vrat in ogledov stanovanj, poslovnih prostorov, parkirnih mest, shramb ter skupnih delov in naprav, v kolikor se naročnik za to odloči, pri čemer sta pogodbeni stranki sporazumni, da se to ne šteje za pričetek uporabe, naročnik pa ob tem naroči in plača izvajalcu stroške, vezane na čiščenje, povezano z dnevi odprtih vrat in ogledov.</t>
  </si>
  <si>
    <t>ELABORATI in IZKAZI SKUPAJ:</t>
  </si>
  <si>
    <r>
      <rPr>
        <b/>
        <sz val="10"/>
        <rFont val="Arial Narrow"/>
        <family val="2"/>
        <charset val="238"/>
      </rPr>
      <t xml:space="preserve">Izdelava požarnega reda skladno z veljavno zakonodajo
</t>
    </r>
    <r>
      <rPr>
        <sz val="10"/>
        <rFont val="Arial Narrow"/>
        <family val="2"/>
        <charset val="238"/>
      </rPr>
      <t>Izdelava požarnega reda objekta v skladu z Zakonom o varstvu pred požarom (ZVPG), Pravilnikom o požarnem redu (Ur. l. RS 70/93 in dopolnitve) ter smernicami Uprave RS za zaščito in reševanje. Dokument vključuje:</t>
    </r>
    <r>
      <rPr>
        <b/>
        <sz val="10"/>
        <rFont val="Arial Narrow"/>
        <family val="2"/>
        <charset val="238"/>
      </rPr>
      <t xml:space="preserve">
</t>
    </r>
    <r>
      <rPr>
        <sz val="10"/>
        <rFont val="Arial Narrow"/>
        <family val="2"/>
        <charset val="238"/>
      </rPr>
      <t>- Opis objekta in dejavnosti
- Oceno požarnega tveganja
- Ukrepe za preprečevanje požara
- Organizacijo varstva pred požarom
- Načrt evakuacije
- Navodila za ravnanje ob požaru
- Program usposabljanja zaposlenih
- Vodenje evidenc in kontrol
- Koordinacijo z odgovorno osebo in morebitno presojo ZVD</t>
    </r>
  </si>
  <si>
    <t>Izdelava elaborata za vpis stavb v kataster stavb ter namestitev oznak stanovanj in skupnih delov skladno z zakonodajo (GURS).</t>
  </si>
  <si>
    <t>PROSTOR ZA SMETI</t>
  </si>
  <si>
    <t xml:space="preserve">ARMATURA KONSTRUKCIJSKIH ELEMENTOV PROSTORA ZA SMETI
</t>
  </si>
  <si>
    <t>Stene (podstavki) konstrukcije prostora za smeti</t>
  </si>
  <si>
    <t>Dobava in vgradnja konstrukcije prostora za smeti iz jeklenih profilov ter kovinskih mrež. Vse po zahtevah načrta gradbenih konstrukcij.
Kovinski škatlasti profili; vročecinkani (AKZ C3 - cinkanje) in prašno strukturno barvana v barvi po barvni shemi.
Zvari so računsko upoštevani v teži konstrukcije po principu povišanja količine za 10%.
Teža vijakov je upoštevana pri teži kosntrukcije po principu povišanja količine za 7%.
Upoštevanje detajlov po načrtu gradbenih konstrukcij in arhitekture!</t>
  </si>
  <si>
    <t>LUKOVICA</t>
  </si>
  <si>
    <t>Sodelovanje in posredovanje potrebnih podatkov o gradnji za nadgradnjo 3D BIM modela za uporabo v 6D BIM tehnologiji za FAZO 1.</t>
  </si>
  <si>
    <t>POPIS GRADBENO OBRTNIŠKIH DEL ZA VEČSTANOVANJSKI OBJEKT S2-o1 IN D1-o1 V LUKOVICI</t>
  </si>
  <si>
    <t>ZUNANJA UREDITEV - PROSTOR ZA SMETI</t>
  </si>
  <si>
    <t>POPIS DEL KRAJINSKE ARHITEKTURE ZA VEČSTANOVANJSKI OBJEKT S2-o1 IN D1-o1 V LUKOVICI</t>
  </si>
  <si>
    <t>POPIS ZUNANJE UREDITVE IN ZUNANJE KANALIZACIJE ZA VEČSTANOVANJSKI OBJEKT S2-o1 IN D1-o1 V LUKOVICI</t>
  </si>
  <si>
    <t>POPIS STROJNIH INSTALACIJ ZA VEČSTANOVANJSKI OBJEKT S2-o1 IN D1-o1 V LUKOVICI</t>
  </si>
  <si>
    <t>POPIS OBRTNIŠKIH DEL ZA VEČSTANOVANJSKI OBJEKT S2-o1 IN D1-o1 V LUKOVICI</t>
  </si>
  <si>
    <t>POPIS PRIPRAVLJALNIH DEL ZA VEČSTANOVANJSKI OBJEKT S2-o1 IN D1-o1 V LUKOVICI</t>
  </si>
  <si>
    <t>POPIS PREFABRICIRANIH DEL ZA VEČSTANOVANJSKI OBJEKT S2-o1 IN D1-o1 V LUKOVICI</t>
  </si>
  <si>
    <t>ravne palice φ 10 - spirala</t>
  </si>
  <si>
    <t>Distančniki armaturnih sten</t>
  </si>
  <si>
    <t>Vse pilote se izvaja 50/62cm nad gotovo koto pilota in se kapo pred izvedbo temeljne plošče odbije. Drobljenje (odbijanje) glav pilota do potrebne višine mora biti zajeto v postavkah izvedbe pilotov.</t>
  </si>
  <si>
    <t>Izvedba dinamičnega testa nosilnosti posameznega pilota v skladu z zahtevami projektanta temeljenja oziroma geomehanika. Test mora vključevati vse pripravljalne, merilne in analizne aktivnosti, vključno z dobavo in montažo opreme, izvedbo udarov, zajem in obdelavo podatkov ter izdelavo poročila o nosilnosti pilota. Test se izvede z namenom preveritve nosilnosti pilota ali v primeru negotovosti geomehanskih parametrov (npr. nezadostne ali razpršene meritve trdnosti zemljine/hribine).
Vključena vsa potrebna dela, material, oprema, prevozi, kadri ter končna analiza in poročilo.
Predvidena dodatna količina armature na testni pilot je 100 kg. Predvidena je izvedba dvanajstih (12) testnih pilotov.
Opomba: Test se izvede na podlagi zahteve geomehanika ali po presoji projektanta.</t>
  </si>
  <si>
    <t>POPIS ELEKTRO DEL ZA VEČSTANOVANJSKI OBJEKT S2-o1 IN D1-o1 V LUKOVICI</t>
  </si>
  <si>
    <t>Opomba: Količine armature so povečane za 5% glede na izvlečke armaturnih načrtov iz projektne dokumentacije PZI gradbene konstrukcije.</t>
  </si>
  <si>
    <t>Prejeti popisi dne 17.4.2025</t>
  </si>
  <si>
    <t>Zaradi konstrukcjske zasnove temeljenja na temeljni plošči, znaša toleranca na notranjih pilotih 10cm. Obodni piloti ne smejo segati izven zunanjega roba temeljne plošče (toleranca v vzdolžni smeri roba TP je 10cm).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</si>
</sst>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5">
    <numFmt numFmtId="41" formatCode="_-* #,##0_-;\-* #,##0_-;_-* &quot;-&quot;_-;_-@_-"/>
    <numFmt numFmtId="44" formatCode="_-* #,##0.00\ &quot;€&quot;_-;\-* #,##0.00\ &quot;€&quot;_-;_-* &quot;-&quot;??\ &quot;€&quot;_-;_-@_-"/>
    <numFmt numFmtId="43" formatCode="_-* #,##0.00_-;\-* #,##0.00_-;_-* &quot;-&quot;??_-;_-@_-"/>
    <numFmt numFmtId="164" formatCode="_-* #,##0.00\ _€_-;\-* #,##0.00\ _€_-;_-* &quot;-&quot;??\ _€_-;_-@_-"/>
    <numFmt numFmtId="165" formatCode="#,##0.00&quot; €&quot;"/>
    <numFmt numFmtId="166" formatCode="_-* #,##0.00\ _S_I_T_-;\-* #,##0.00\ _S_I_T_-;_-* &quot;-&quot;??\ _S_I_T_-;_-@_-"/>
    <numFmt numFmtId="167" formatCode="#,##0.00&quot; € &quot;;\-#,##0.00&quot; € &quot;;&quot; -&quot;#&quot; € &quot;;@\ "/>
    <numFmt numFmtId="168" formatCode="_-* #,##0.00\ &quot;SIT&quot;_-;\-* #,##0.00\ &quot;SIT&quot;_-;_-* &quot;-&quot;??\ &quot;SIT&quot;_-;_-@_-"/>
    <numFmt numFmtId="169" formatCode="#,##0.00&quot;       &quot;;\-#,##0.00&quot;       &quot;;&quot; -&quot;#&quot;       &quot;;@\ "/>
    <numFmt numFmtId="170" formatCode="#,##0.00&quot;    &quot;;\-#,##0.00&quot;    &quot;;&quot; -&quot;#&quot;    &quot;;@\ "/>
    <numFmt numFmtId="171" formatCode="#,##0.00\ [$€-401]"/>
    <numFmt numFmtId="172" formatCode="#,##0.00&quot; SIT &quot;;\-#,##0.00&quot; SIT &quot;;&quot; -&quot;#&quot; SIT &quot;;@\ "/>
    <numFmt numFmtId="173" formatCode="#,##0.00\ ;[Red]\-#,##0.00\ "/>
    <numFmt numFmtId="174" formatCode="_-* #,##0.00\ _S_I_T_-;\-* #,##0.00\ _S_I_T_-;_-* \-??\ _S_I_T_-;_-@_-"/>
    <numFmt numFmtId="175" formatCode="_-* #,##0\ _S_I_T_-;\-* #,##0\ _S_I_T_-;_-* &quot;- &quot;_S_I_T_-;_-@_-"/>
    <numFmt numFmtId="176" formatCode="dd/mm/yyyy"/>
    <numFmt numFmtId="177" formatCode="_-* #,##0.00&quot; SIT&quot;_-;\-* #,##0.00&quot; SIT&quot;_-;_-* \-??&quot; SIT&quot;_-;_-@_-"/>
    <numFmt numFmtId="178" formatCode="#,##0\ &quot;SIT&quot;;\-#,##0\ &quot;SIT&quot;"/>
    <numFmt numFmtId="179" formatCode="#,##0\ &quot;SIT&quot;;[Red]\-#,##0\ &quot;SIT&quot;"/>
    <numFmt numFmtId="180" formatCode="General_)"/>
    <numFmt numFmtId="181" formatCode="_-* #,##0.00\ _€_-;\-* #,##0.00\ _€_-;_-* \-??\ _€_-;_-@_-"/>
    <numFmt numFmtId="182" formatCode="_-* #,##0\ _S_I_T_-;\-* #,##0\ _S_I_T_-;_-* &quot;-&quot;??\ _S_I_T_-;_-@_-"/>
    <numFmt numFmtId="183" formatCode="_-* #,##0.00\ _E_U_R_-;\-* #,##0.00\ _E_U_R_-;_-* &quot;-&quot;??\ _E_U_R_-;_-@_-"/>
    <numFmt numFmtId="184" formatCode="_(* #,##0.00_);_(* \(#,##0.00\);_(* &quot;-&quot;??_);_(@_)"/>
    <numFmt numFmtId="185" formatCode="#,##0&quot;       &quot;;\-#,##0&quot;       &quot;;&quot; -       &quot;;@\ "/>
    <numFmt numFmtId="186" formatCode="#,##0.0"/>
    <numFmt numFmtId="187" formatCode="0.0"/>
    <numFmt numFmtId="188" formatCode="#,##0.0&quot;       &quot;;\-#,##0.0&quot;       &quot;;&quot; -&quot;#&quot;       &quot;;@\ "/>
    <numFmt numFmtId="189" formatCode="#,##0.0&quot; € &quot;;\-#,##0.0&quot; € &quot;;&quot; -&quot;#&quot; € &quot;;@\ "/>
    <numFmt numFmtId="190" formatCode="#,##0.00\ &quot;€&quot;"/>
    <numFmt numFmtId="191" formatCode="0;\-0;;@"/>
    <numFmt numFmtId="192" formatCode="[$€-413]\ #,##0.00_-"/>
    <numFmt numFmtId="193" formatCode="\$#,##0\ ;\(\$#,##0\)"/>
    <numFmt numFmtId="194" formatCode="[$-424]dddd\,\ dd/\ mmmm\ yyyy"/>
    <numFmt numFmtId="195" formatCode="0\ %"/>
    <numFmt numFmtId="196" formatCode="#,##0.00\ [$kn-41A]"/>
    <numFmt numFmtId="197" formatCode="_-&quot;L.&quot;\ * #,##0.00_-;\-&quot;L.&quot;\ * #,##0.00_-;_-&quot;L.&quot;\ * &quot;-&quot;??_-;_-@_-"/>
    <numFmt numFmtId="198" formatCode="_-&quot;€&quot;\ * #,##0.00_-;\-&quot;€&quot;\ * #,##0.00_-;_-&quot;€&quot;\ * &quot;-&quot;??_-;_-@_-"/>
    <numFmt numFmtId="199" formatCode="_-[$€-2]\ * #,##0.00_-;\-[$€-2]\ * #,##0.00_-;_-[$€-2]\ * &quot;-&quot;??_-"/>
    <numFmt numFmtId="200" formatCode="_-* #,##0.00\ _E_U_R_-;\-* #,##0.00\ _E_U_R_-;_-* \-??\ _E_U_R_-;_-@_-"/>
    <numFmt numFmtId="201" formatCode="_-* #,##0\ _S_I_T_-;\-* #,##0\ _S_I_T_-;_-* \-??\ _S_I_T_-;_-@_-"/>
    <numFmt numFmtId="202" formatCode="_(* #,##0.00_);_(* \(#,##0.00\);_(* \-??_);_(@_)"/>
    <numFmt numFmtId="203" formatCode="mmmm\ yyyy"/>
    <numFmt numFmtId="204" formatCode="00"/>
    <numFmt numFmtId="205" formatCode="#,##0.00\ [$€-1]"/>
    <numFmt numFmtId="206" formatCode="#,##0.00\ [$€-40A]"/>
    <numFmt numFmtId="207" formatCode="_ * #,##0.00_)_ ;_ * \(#,##0.00\)_ ;_ * &quot;-&quot;??_)_ ;_ @_ "/>
    <numFmt numFmtId="208" formatCode="_-* #,##0.00\ [$€-1]_-;\-* #,##0.00\ [$€-1]_-;_-* &quot;-&quot;??\ [$€-1]_-;_-@_-"/>
    <numFmt numFmtId="209" formatCode="_ * #,##0.00_-\ _S_I_T_ ;_ * #,##0.00\-\ _S_I_T_ ;_ * &quot;-&quot;??_-\ _S_I_T_ ;_ @_ "/>
    <numFmt numFmtId="210" formatCode="#,##0.00_ ;\-#,##0.00\ "/>
    <numFmt numFmtId="211" formatCode="\$#,##0\ ;&quot;($&quot;#,##0\)"/>
    <numFmt numFmtId="212" formatCode="_-&quot;€ &quot;* #,##0.00_-;&quot;-€ &quot;* #,##0.00_-;_-&quot;€ &quot;* \-??_-;_-@_-"/>
    <numFmt numFmtId="213" formatCode="_-[$€-2]\ * #,##0.00_-;\-[$€-2]\ * #,##0.00_-;_-[$€-2]\ * \-??_-"/>
    <numFmt numFmtId="214" formatCode="_-* #,##0.00&quot; €&quot;_-;\-* #,##0.00&quot; €&quot;_-;_-* \-??&quot; €&quot;_-;_-@_-"/>
    <numFmt numFmtId="215" formatCode="_-* #,##0.00_-;\-* #,##0.00_-;_-* \-??_-;_-@_-"/>
  </numFmts>
  <fonts count="319">
    <font>
      <sz val="11"/>
      <color theme="1"/>
      <name val="Calibri"/>
      <family val="2"/>
      <charset val="238"/>
      <scheme val="minor"/>
    </font>
    <font>
      <sz val="11"/>
      <color theme="1"/>
      <name val="Calibri"/>
      <family val="2"/>
      <charset val="238"/>
      <scheme val="minor"/>
    </font>
    <font>
      <sz val="12"/>
      <name val="Times New Roman"/>
      <family val="1"/>
    </font>
    <font>
      <sz val="10"/>
      <name val="Arial Narrow"/>
      <family val="2"/>
      <charset val="238"/>
    </font>
    <font>
      <b/>
      <sz val="10"/>
      <name val="Arial Narrow"/>
      <family val="2"/>
      <charset val="238"/>
    </font>
    <font>
      <sz val="11"/>
      <color indexed="8"/>
      <name val="Calibri"/>
      <family val="2"/>
      <charset val="238"/>
    </font>
    <font>
      <sz val="10"/>
      <name val="Arial CE"/>
      <charset val="238"/>
    </font>
    <font>
      <sz val="10"/>
      <name val="Arial"/>
      <family val="2"/>
      <charset val="238"/>
    </font>
    <font>
      <sz val="10"/>
      <color indexed="8"/>
      <name val="Arial Narrow"/>
      <family val="2"/>
      <charset val="238"/>
    </font>
    <font>
      <u/>
      <sz val="11"/>
      <color theme="10"/>
      <name val="Calibri"/>
      <family val="2"/>
      <charset val="238"/>
    </font>
    <font>
      <b/>
      <i/>
      <sz val="10"/>
      <name val="Arial Narrow"/>
      <family val="2"/>
      <charset val="238"/>
    </font>
    <font>
      <sz val="12"/>
      <name val="Times New Roman"/>
      <family val="1"/>
      <charset val="238"/>
    </font>
    <font>
      <b/>
      <sz val="12"/>
      <name val="Arial Narrow"/>
      <family val="2"/>
      <charset val="238"/>
    </font>
    <font>
      <sz val="12"/>
      <name val="Arial Narrow"/>
      <family val="2"/>
      <charset val="238"/>
    </font>
    <font>
      <sz val="10"/>
      <name val="Arial CE"/>
      <family val="2"/>
      <charset val="238"/>
    </font>
    <font>
      <sz val="11"/>
      <color theme="1"/>
      <name val="Arial Narrow"/>
      <family val="2"/>
      <charset val="238"/>
    </font>
    <font>
      <sz val="10"/>
      <name val="Arial"/>
      <family val="2"/>
      <charset val="1"/>
    </font>
    <font>
      <sz val="11"/>
      <color indexed="8"/>
      <name val="Arial"/>
      <family val="2"/>
      <charset val="1"/>
    </font>
    <font>
      <sz val="8"/>
      <color indexed="8"/>
      <name val="Tahoma"/>
      <family val="2"/>
      <charset val="238"/>
    </font>
    <font>
      <sz val="11"/>
      <color indexed="8"/>
      <name val="Arial CE1"/>
      <charset val="238"/>
    </font>
    <font>
      <sz val="10"/>
      <name val="Arial"/>
      <family val="2"/>
    </font>
    <font>
      <sz val="10"/>
      <color theme="1"/>
      <name val="Arial Narrow"/>
      <family val="2"/>
      <charset val="238"/>
    </font>
    <font>
      <sz val="10"/>
      <name val="Times New Roman CE"/>
      <family val="1"/>
      <charset val="238"/>
    </font>
    <font>
      <sz val="10"/>
      <name val="Arial CE"/>
      <family val="2"/>
    </font>
    <font>
      <sz val="11"/>
      <color indexed="8"/>
      <name val="Arial"/>
      <family val="2"/>
    </font>
    <font>
      <sz val="11"/>
      <color indexed="8"/>
      <name val="Calibri"/>
      <family val="2"/>
    </font>
    <font>
      <b/>
      <sz val="15"/>
      <color indexed="56"/>
      <name val="Calibri"/>
      <family val="2"/>
      <charset val="238"/>
    </font>
    <font>
      <sz val="9"/>
      <color theme="1"/>
      <name val="Arial Narrow"/>
      <family val="2"/>
      <charset val="238"/>
    </font>
    <font>
      <sz val="11"/>
      <color theme="1"/>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2"/>
      <charset val="238"/>
    </font>
    <font>
      <sz val="11"/>
      <name val="Arial Narrow CE"/>
      <charset val="238"/>
    </font>
    <font>
      <sz val="10"/>
      <color rgb="FF000000"/>
      <name val="Times New Roman"/>
      <family val="1"/>
      <charset val="238"/>
    </font>
    <font>
      <sz val="11"/>
      <color indexed="60"/>
      <name val="Calibri"/>
      <family val="2"/>
      <charset val="238"/>
    </font>
    <font>
      <sz val="11"/>
      <color indexed="59"/>
      <name val="Calibri"/>
      <family val="2"/>
      <charset val="238"/>
    </font>
    <font>
      <sz val="11"/>
      <color indexed="10"/>
      <name val="Calibri"/>
      <family val="2"/>
      <charset val="238"/>
    </font>
    <font>
      <i/>
      <sz val="11"/>
      <color indexed="23"/>
      <name val="Calibri"/>
      <family val="2"/>
      <charset val="238"/>
    </font>
    <font>
      <sz val="11"/>
      <color indexed="8"/>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Arial"/>
      <family val="2"/>
      <charset val="238"/>
    </font>
    <font>
      <sz val="11"/>
      <name val="Arial Narrow CE"/>
      <family val="2"/>
      <charset val="238"/>
    </font>
    <font>
      <sz val="12"/>
      <name val="Times New Roman"/>
      <family val="1"/>
      <charset val="1"/>
    </font>
    <font>
      <b/>
      <sz val="11"/>
      <color indexed="10"/>
      <name val="Calibri"/>
      <family val="2"/>
      <charset val="238"/>
    </font>
    <font>
      <sz val="10"/>
      <name val="Mangal"/>
      <family val="2"/>
      <charset val="238"/>
    </font>
    <font>
      <sz val="10"/>
      <color indexed="24"/>
      <name val="Arial"/>
      <family val="2"/>
      <charset val="238"/>
    </font>
    <font>
      <sz val="9"/>
      <name val="Futura Prins"/>
      <charset val="238"/>
    </font>
    <font>
      <sz val="9"/>
      <name val="Futura Prins"/>
      <charset val="1"/>
    </font>
    <font>
      <sz val="9"/>
      <name val="Futura Prins"/>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u/>
      <sz val="10"/>
      <color indexed="12"/>
      <name val="Arial CE"/>
      <charset val="238"/>
    </font>
    <font>
      <u/>
      <sz val="10"/>
      <color indexed="12"/>
      <name val="Arial CE"/>
      <family val="2"/>
      <charset val="238"/>
    </font>
    <font>
      <b/>
      <sz val="11"/>
      <name val="Arial CE"/>
      <family val="2"/>
      <charset val="238"/>
    </font>
    <font>
      <sz val="10"/>
      <name val="MS Sans Serif"/>
      <family val="2"/>
      <charset val="238"/>
    </font>
    <font>
      <sz val="10"/>
      <color indexed="8"/>
      <name val="Times New Roman"/>
      <family val="1"/>
      <charset val="238"/>
    </font>
    <font>
      <sz val="10"/>
      <name val="Verdana"/>
      <family val="2"/>
      <charset val="238"/>
    </font>
    <font>
      <sz val="10"/>
      <name val="Century Gothic"/>
      <family val="2"/>
      <charset val="238"/>
    </font>
    <font>
      <sz val="12"/>
      <color theme="1"/>
      <name val="Calibri"/>
      <family val="2"/>
      <scheme val="minor"/>
    </font>
    <font>
      <sz val="11"/>
      <color indexed="19"/>
      <name val="Calibri"/>
      <family val="2"/>
      <charset val="238"/>
    </font>
    <font>
      <sz val="10"/>
      <name val="Courier New"/>
      <family val="1"/>
      <charset val="238"/>
    </font>
    <font>
      <sz val="10"/>
      <name val="Courier"/>
      <family val="1"/>
      <charset val="238"/>
    </font>
    <font>
      <sz val="10"/>
      <name val="Arial CE"/>
    </font>
    <font>
      <sz val="12"/>
      <name val="Courier"/>
      <family val="1"/>
      <charset val="238"/>
    </font>
    <font>
      <sz val="11"/>
      <name val="Times New Roman"/>
      <family val="1"/>
      <charset val="238"/>
    </font>
    <font>
      <sz val="11"/>
      <name val="Futura Prins"/>
      <charset val="238"/>
    </font>
    <font>
      <sz val="11"/>
      <name val="Futura Prins"/>
      <charset val="1"/>
    </font>
    <font>
      <sz val="11"/>
      <name val="Futura Prins"/>
    </font>
    <font>
      <sz val="10"/>
      <name val="Arial"/>
      <family val="2"/>
      <charset val="204"/>
    </font>
    <font>
      <b/>
      <sz val="18"/>
      <color indexed="62"/>
      <name val="Cambria"/>
      <family val="2"/>
      <charset val="238"/>
    </font>
    <font>
      <sz val="11"/>
      <color indexed="8"/>
      <name val="Arial"/>
      <family val="2"/>
      <charset val="238"/>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color rgb="FF000000"/>
      <name val="Calibri"/>
      <family val="2"/>
      <charset val="238"/>
    </font>
    <font>
      <sz val="11"/>
      <name val="Calibri"/>
      <family val="2"/>
      <charset val="238"/>
    </font>
    <font>
      <sz val="9"/>
      <color rgb="FF979797"/>
      <name val="Calibri"/>
      <family val="2"/>
      <charset val="238"/>
    </font>
    <font>
      <sz val="11"/>
      <color indexed="8"/>
      <name val="Calibri"/>
      <family val="2"/>
      <charset val="238"/>
    </font>
    <font>
      <b/>
      <sz val="10"/>
      <color indexed="55"/>
      <name val="Arial Narrow"/>
      <family val="2"/>
      <charset val="238"/>
    </font>
    <font>
      <sz val="10"/>
      <color indexed="55"/>
      <name val="Arial Narrow"/>
      <family val="2"/>
      <charset val="238"/>
    </font>
    <font>
      <vertAlign val="superscript"/>
      <sz val="10"/>
      <name val="Arial Narrow"/>
      <family val="2"/>
      <charset val="238"/>
    </font>
    <font>
      <sz val="10"/>
      <name val="NewsGoth Cn BT"/>
      <family val="2"/>
    </font>
    <font>
      <b/>
      <sz val="9"/>
      <name val="Arial Narrow"/>
      <family val="2"/>
      <charset val="238"/>
    </font>
    <font>
      <b/>
      <sz val="10"/>
      <name val="NewsGoth Cn BT"/>
      <family val="2"/>
    </font>
    <font>
      <b/>
      <sz val="14"/>
      <color indexed="9"/>
      <name val="NewsGoth Cn BT"/>
      <family val="2"/>
    </font>
    <font>
      <sz val="14"/>
      <name val="NewsGoth Cn BT"/>
      <family val="2"/>
    </font>
    <font>
      <b/>
      <sz val="12"/>
      <name val="NewsGoth Cn BT"/>
      <family val="2"/>
    </font>
    <font>
      <sz val="12"/>
      <name val="NewsGoth Cn BT"/>
      <family val="2"/>
    </font>
    <font>
      <b/>
      <sz val="10"/>
      <color indexed="55"/>
      <name val="NewsGoth Cn BT"/>
      <family val="2"/>
    </font>
    <font>
      <sz val="10"/>
      <color indexed="55"/>
      <name val="NewsGoth Cn BT"/>
      <family val="2"/>
    </font>
    <font>
      <sz val="8"/>
      <name val="Calibri"/>
      <family val="2"/>
      <charset val="238"/>
      <scheme val="minor"/>
    </font>
    <font>
      <b/>
      <sz val="10"/>
      <color theme="1"/>
      <name val="Arial Narrow"/>
      <family val="2"/>
      <charset val="238"/>
    </font>
    <font>
      <sz val="10"/>
      <color theme="9"/>
      <name val="NewsGoth Cn BT"/>
      <family val="2"/>
    </font>
    <font>
      <b/>
      <sz val="18"/>
      <color theme="1"/>
      <name val="Arial Narrow"/>
      <family val="2"/>
      <charset val="238"/>
    </font>
    <font>
      <sz val="12"/>
      <color theme="1"/>
      <name val="Arial Narrow"/>
      <family val="2"/>
      <charset val="238"/>
    </font>
    <font>
      <b/>
      <sz val="12"/>
      <color theme="1"/>
      <name val="Arial Narrow"/>
      <family val="2"/>
      <charset val="238"/>
    </font>
    <font>
      <b/>
      <sz val="9"/>
      <color theme="1"/>
      <name val="Arial Narrow"/>
      <family val="2"/>
      <charset val="238"/>
    </font>
    <font>
      <i/>
      <sz val="9"/>
      <color theme="0" tint="-0.499984740745262"/>
      <name val="Arial Narrow"/>
      <family val="2"/>
      <charset val="238"/>
    </font>
    <font>
      <b/>
      <sz val="9"/>
      <color theme="3"/>
      <name val="NewsGoth Cn BT"/>
      <family val="2"/>
    </font>
    <font>
      <b/>
      <sz val="20"/>
      <color theme="0"/>
      <name val="Arial Narrow"/>
      <family val="2"/>
      <charset val="238"/>
    </font>
    <font>
      <b/>
      <sz val="20"/>
      <color theme="3"/>
      <name val="Arial Narrow"/>
      <family val="2"/>
      <charset val="238"/>
    </font>
    <font>
      <b/>
      <sz val="14"/>
      <color rgb="FF8E0000"/>
      <name val="Arial Narrow"/>
      <family val="2"/>
      <charset val="238"/>
    </font>
    <font>
      <b/>
      <sz val="11"/>
      <color theme="1"/>
      <name val="Arial Narrow"/>
      <family val="2"/>
      <charset val="238"/>
    </font>
    <font>
      <sz val="12"/>
      <color theme="1" tint="0.499984740745262"/>
      <name val="Arial Narrow"/>
      <family val="2"/>
      <charset val="238"/>
    </font>
    <font>
      <sz val="12"/>
      <color theme="1" tint="0.249977111117893"/>
      <name val="Arial Narrow"/>
      <family val="2"/>
      <charset val="238"/>
    </font>
    <font>
      <sz val="10"/>
      <color theme="9"/>
      <name val="NewsGoth Cn BT"/>
      <family val="2"/>
      <charset val="238"/>
    </font>
    <font>
      <sz val="14"/>
      <color theme="1"/>
      <name val="Arial Narrow"/>
      <family val="2"/>
      <charset val="238"/>
    </font>
    <font>
      <b/>
      <sz val="14"/>
      <color theme="1"/>
      <name val="Arial Narrow"/>
      <family val="2"/>
      <charset val="238"/>
    </font>
    <font>
      <sz val="11"/>
      <color theme="1"/>
      <name val="Calibri"/>
      <family val="2"/>
      <scheme val="minor"/>
    </font>
    <font>
      <sz val="11"/>
      <name val="Arial"/>
      <family val="2"/>
      <charset val="238"/>
    </font>
    <font>
      <sz val="10"/>
      <color indexed="8"/>
      <name val="Arial CE"/>
      <family val="2"/>
      <charset val="238"/>
    </font>
    <font>
      <b/>
      <sz val="18"/>
      <color indexed="24"/>
      <name val="Helvetica"/>
      <charset val="238"/>
    </font>
    <font>
      <b/>
      <sz val="12"/>
      <color indexed="24"/>
      <name val="Helvetica"/>
      <charset val="238"/>
    </font>
    <font>
      <u/>
      <sz val="11"/>
      <color theme="10"/>
      <name val="Calibri"/>
      <family val="2"/>
      <scheme val="minor"/>
    </font>
    <font>
      <b/>
      <sz val="14"/>
      <name val="NewsGoth Cn BT"/>
      <family val="2"/>
    </font>
    <font>
      <b/>
      <sz val="14"/>
      <color theme="0"/>
      <name val="NewsGoth Cn BT"/>
      <family val="2"/>
    </font>
    <font>
      <b/>
      <sz val="10"/>
      <color theme="9"/>
      <name val="NewsGoth Cn BT"/>
      <family val="2"/>
      <charset val="238"/>
    </font>
    <font>
      <sz val="11"/>
      <color indexed="8"/>
      <name val="Arial CE"/>
      <family val="2"/>
      <charset val="238"/>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name val="NewsGoth Cn BT"/>
      <family val="2"/>
    </font>
    <font>
      <b/>
      <sz val="12"/>
      <color theme="5"/>
      <name val="Arial Narrow"/>
      <family val="2"/>
      <charset val="238"/>
    </font>
    <font>
      <b/>
      <sz val="20"/>
      <color theme="1"/>
      <name val="Arial Narrow"/>
      <family val="2"/>
      <charset val="238"/>
    </font>
    <font>
      <b/>
      <sz val="12"/>
      <color theme="3"/>
      <name val="Arial Narrow"/>
      <family val="2"/>
      <charset val="238"/>
    </font>
    <font>
      <i/>
      <sz val="12"/>
      <color theme="0" tint="-0.499984740745262"/>
      <name val="Arial Narrow"/>
      <family val="2"/>
      <charset val="238"/>
    </font>
    <font>
      <b/>
      <sz val="9"/>
      <color theme="3"/>
      <name val="Arial Narrow"/>
      <family val="2"/>
      <charset val="238"/>
    </font>
    <font>
      <b/>
      <sz val="16"/>
      <name val="Arial Narrow"/>
      <family val="2"/>
      <charset val="238"/>
    </font>
    <font>
      <b/>
      <sz val="11"/>
      <color indexed="8"/>
      <name val="Arial Narrow"/>
      <family val="2"/>
      <charset val="238"/>
    </font>
    <font>
      <sz val="11"/>
      <color indexed="8"/>
      <name val="Arial Narrow"/>
      <family val="2"/>
      <charset val="238"/>
    </font>
    <font>
      <b/>
      <i/>
      <sz val="10"/>
      <color indexed="18"/>
      <name val="Arial Narrow"/>
      <family val="2"/>
      <charset val="238"/>
    </font>
    <font>
      <sz val="11"/>
      <name val="Arial Narrow"/>
      <family val="2"/>
      <charset val="238"/>
    </font>
    <font>
      <sz val="10"/>
      <color indexed="16"/>
      <name val="Arial Narrow"/>
      <family val="2"/>
      <charset val="238"/>
    </font>
    <font>
      <sz val="10"/>
      <name val="MS Sans Serif"/>
      <charset val="238"/>
    </font>
    <font>
      <sz val="11"/>
      <name val="Arial"/>
      <family val="2"/>
    </font>
    <font>
      <sz val="11"/>
      <name val="Arial Narrow"/>
      <family val="2"/>
    </font>
    <font>
      <u/>
      <sz val="11"/>
      <color rgb="FF0000FF"/>
      <name val="Calibri"/>
      <family val="2"/>
      <charset val="238"/>
    </font>
    <font>
      <b/>
      <sz val="18"/>
      <color theme="3"/>
      <name val="Calibri Light"/>
      <family val="2"/>
      <charset val="238"/>
      <scheme val="major"/>
    </font>
    <font>
      <sz val="11"/>
      <color rgb="FF9C6500"/>
      <name val="Calibri"/>
      <family val="2"/>
      <charset val="238"/>
      <scheme val="minor"/>
    </font>
    <font>
      <sz val="11"/>
      <color indexed="8"/>
      <name val="Calibri"/>
      <family val="2"/>
      <scheme val="minor"/>
    </font>
    <font>
      <u/>
      <sz val="8.1999999999999993"/>
      <color theme="10"/>
      <name val="Arial"/>
      <family val="2"/>
      <charset val="238"/>
    </font>
    <font>
      <sz val="10"/>
      <color indexed="8"/>
      <name val="Sans"/>
    </font>
    <font>
      <u/>
      <sz val="8.1999999999999993"/>
      <color indexed="12"/>
      <name val="Arial"/>
      <family val="2"/>
      <charset val="238"/>
    </font>
    <font>
      <b/>
      <sz val="10"/>
      <name val="Britannic Bold"/>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charset val="238"/>
    </font>
    <font>
      <sz val="10"/>
      <color theme="1"/>
      <name val="Century Gothic"/>
      <family val="2"/>
      <charset val="238"/>
    </font>
    <font>
      <sz val="12"/>
      <name val="Courier New"/>
      <family val="3"/>
      <charset val="238"/>
    </font>
    <font>
      <i/>
      <sz val="10"/>
      <color rgb="FF7F7F7F"/>
      <name val="Arial"/>
      <family val="2"/>
      <charset val="238"/>
    </font>
    <font>
      <sz val="7"/>
      <name val="Times New Roman"/>
      <family val="1"/>
      <charset val="238"/>
    </font>
    <font>
      <sz val="12"/>
      <name val="Arial CE"/>
      <charset val="238"/>
    </font>
    <font>
      <sz val="9"/>
      <name val="Arial Narrow"/>
      <family val="2"/>
    </font>
    <font>
      <sz val="9"/>
      <name val="Arial"/>
      <family val="2"/>
    </font>
    <font>
      <b/>
      <sz val="14"/>
      <color theme="9"/>
      <name val="NewsGoth Cn BT"/>
      <family val="2"/>
      <charset val="238"/>
    </font>
    <font>
      <sz val="10"/>
      <name val="MS Sans Serif"/>
      <family val="2"/>
    </font>
    <font>
      <sz val="10"/>
      <name val="NewsGoth Cn BT"/>
      <family val="2"/>
      <charset val="238"/>
    </font>
    <font>
      <b/>
      <sz val="10"/>
      <name val="NewsGoth Cn BT"/>
      <family val="2"/>
      <charset val="238"/>
    </font>
    <font>
      <b/>
      <i/>
      <sz val="10"/>
      <name val="NewsGoth Cn BT"/>
      <family val="2"/>
      <charset val="238"/>
    </font>
    <font>
      <i/>
      <sz val="10"/>
      <name val="NewsGoth Cn BT"/>
      <family val="2"/>
      <charset val="238"/>
    </font>
    <font>
      <sz val="10"/>
      <color rgb="FF00B050"/>
      <name val="NewsGoth Cn BT"/>
      <family val="2"/>
    </font>
    <font>
      <b/>
      <sz val="14"/>
      <color rgb="FF00B050"/>
      <name val="NewsGoth Cn BT"/>
      <family val="2"/>
    </font>
    <font>
      <b/>
      <sz val="10"/>
      <color rgb="FF00B050"/>
      <name val="NewsGoth Cn BT"/>
      <family val="2"/>
    </font>
    <font>
      <u/>
      <sz val="10"/>
      <name val="NewsGoth Cn BT"/>
      <family val="2"/>
      <charset val="238"/>
    </font>
    <font>
      <b/>
      <u/>
      <sz val="10"/>
      <name val="NewsGoth Cn BT"/>
      <family val="2"/>
      <charset val="238"/>
    </font>
    <font>
      <sz val="10"/>
      <name val="Courier New"/>
      <family val="3"/>
      <charset val="238"/>
    </font>
    <font>
      <b/>
      <sz val="10"/>
      <name val="Arial"/>
      <family val="2"/>
      <charset val="1"/>
    </font>
    <font>
      <i/>
      <sz val="11"/>
      <name val="Arial Narrow"/>
      <family val="2"/>
      <charset val="238"/>
    </font>
    <font>
      <b/>
      <sz val="11"/>
      <name val="Arial Narrow"/>
      <family val="2"/>
      <charset val="238"/>
    </font>
    <font>
      <b/>
      <sz val="14"/>
      <name val="Arial Narrow"/>
      <family val="2"/>
      <charset val="238"/>
    </font>
    <font>
      <b/>
      <sz val="10"/>
      <color theme="0"/>
      <name val="Arial Narrow"/>
      <family val="2"/>
      <charset val="238"/>
    </font>
    <font>
      <b/>
      <sz val="16"/>
      <color theme="0"/>
      <name val="Arial Narrow"/>
      <family val="2"/>
      <charset val="238"/>
    </font>
    <font>
      <sz val="14"/>
      <name val="Arial Narrow"/>
      <family val="2"/>
      <charset val="238"/>
    </font>
    <font>
      <b/>
      <sz val="14"/>
      <color indexed="9"/>
      <name val="Arial Narrow"/>
      <family val="2"/>
      <charset val="238"/>
    </font>
    <font>
      <b/>
      <sz val="14"/>
      <color theme="9"/>
      <name val="Arial Narrow"/>
      <family val="2"/>
      <charset val="238"/>
    </font>
    <font>
      <sz val="10"/>
      <color theme="9"/>
      <name val="Arial Narrow"/>
      <family val="2"/>
      <charset val="238"/>
    </font>
    <font>
      <b/>
      <sz val="10"/>
      <color theme="9"/>
      <name val="Arial Narrow"/>
      <family val="2"/>
      <charset val="238"/>
    </font>
    <font>
      <sz val="10"/>
      <color rgb="FFFF0000"/>
      <name val="Arial Narrow"/>
      <family val="2"/>
      <charset val="238"/>
    </font>
    <font>
      <u/>
      <sz val="11"/>
      <color indexed="12"/>
      <name val="Arial Narrow"/>
      <family val="2"/>
      <charset val="238"/>
    </font>
    <font>
      <b/>
      <i/>
      <sz val="10"/>
      <color theme="9"/>
      <name val="Arial Narrow"/>
      <family val="2"/>
      <charset val="238"/>
    </font>
    <font>
      <sz val="10"/>
      <color rgb="FFC00000"/>
      <name val="Arial Narrow"/>
      <family val="2"/>
      <charset val="238"/>
    </font>
    <font>
      <sz val="11"/>
      <color rgb="FFC00000"/>
      <name val="Arial Narrow"/>
      <family val="2"/>
      <charset val="238"/>
    </font>
    <font>
      <u/>
      <sz val="10"/>
      <name val="Arial Narrow"/>
      <family val="2"/>
      <charset val="238"/>
    </font>
    <font>
      <b/>
      <sz val="10"/>
      <color indexed="9"/>
      <name val="Arial Narrow"/>
      <family val="2"/>
      <charset val="238"/>
    </font>
    <font>
      <i/>
      <sz val="10"/>
      <name val="Arial Narrow"/>
      <family val="2"/>
      <charset val="238"/>
    </font>
    <font>
      <sz val="10"/>
      <color rgb="FFC00000"/>
      <name val="NewsGoth Cn BT"/>
      <family val="2"/>
    </font>
    <font>
      <sz val="10"/>
      <color rgb="FF000000"/>
      <name val="Arial Narrow"/>
      <family val="2"/>
      <charset val="238"/>
    </font>
    <font>
      <b/>
      <sz val="10"/>
      <color theme="0"/>
      <name val="Arial"/>
      <family val="2"/>
      <charset val="1"/>
    </font>
    <font>
      <b/>
      <sz val="14"/>
      <color theme="0"/>
      <name val="Arial"/>
      <family val="2"/>
      <charset val="238"/>
    </font>
    <font>
      <b/>
      <sz val="10"/>
      <name val="Arial"/>
      <family val="2"/>
      <charset val="238"/>
    </font>
    <font>
      <b/>
      <sz val="16"/>
      <color theme="0"/>
      <name val="Arial"/>
      <family val="2"/>
      <charset val="238"/>
    </font>
    <font>
      <i/>
      <sz val="11"/>
      <name val="Arial"/>
      <family val="2"/>
      <charset val="238"/>
    </font>
    <font>
      <b/>
      <sz val="11"/>
      <name val="Arial"/>
      <family val="2"/>
      <charset val="238"/>
    </font>
    <font>
      <b/>
      <sz val="16"/>
      <name val="Arial"/>
      <family val="2"/>
      <charset val="1"/>
    </font>
    <font>
      <sz val="10"/>
      <color rgb="FFFF0000"/>
      <name val="Arial"/>
      <family val="2"/>
      <charset val="1"/>
    </font>
    <font>
      <b/>
      <sz val="10"/>
      <color rgb="FF41A6B1"/>
      <name val="Tahoma"/>
      <family val="2"/>
      <charset val="238"/>
    </font>
    <font>
      <sz val="10"/>
      <color theme="1"/>
      <name val="Times New Roman"/>
      <family val="1"/>
      <charset val="238"/>
    </font>
    <font>
      <b/>
      <u/>
      <sz val="10"/>
      <name val="Arial"/>
      <family val="2"/>
      <charset val="238"/>
    </font>
    <font>
      <b/>
      <sz val="11"/>
      <name val="Arial CE"/>
      <charset val="238"/>
    </font>
    <font>
      <sz val="11"/>
      <color rgb="FFFF0000"/>
      <name val="Arial"/>
      <family val="2"/>
      <charset val="238"/>
    </font>
    <font>
      <sz val="10"/>
      <color rgb="FFFF0000"/>
      <name val="Arial"/>
      <family val="2"/>
      <charset val="238"/>
    </font>
    <font>
      <sz val="10"/>
      <name val="Calibri"/>
      <family val="2"/>
      <charset val="238"/>
    </font>
    <font>
      <sz val="10"/>
      <name val="Symbol"/>
      <family val="1"/>
      <charset val="2"/>
    </font>
    <font>
      <vertAlign val="superscript"/>
      <sz val="10"/>
      <name val="Arial"/>
      <family val="2"/>
      <charset val="238"/>
    </font>
    <font>
      <sz val="12"/>
      <color theme="1"/>
      <name val="Arial"/>
      <family val="2"/>
      <charset val="238"/>
    </font>
    <font>
      <vertAlign val="superscript"/>
      <sz val="12"/>
      <color theme="1"/>
      <name val="Arial"/>
      <family val="2"/>
      <charset val="238"/>
    </font>
    <font>
      <vertAlign val="subscript"/>
      <sz val="10"/>
      <name val="Arial"/>
      <family val="2"/>
      <charset val="238"/>
    </font>
    <font>
      <vertAlign val="superscript"/>
      <sz val="10"/>
      <color theme="1"/>
      <name val="Arial"/>
      <family val="2"/>
      <charset val="238"/>
    </font>
    <font>
      <b/>
      <sz val="10"/>
      <color theme="1"/>
      <name val="Arial"/>
      <family val="2"/>
      <charset val="238"/>
    </font>
    <font>
      <vertAlign val="subscript"/>
      <sz val="10"/>
      <color rgb="FF000000"/>
      <name val="Arial Narrow"/>
      <family val="2"/>
      <charset val="238"/>
    </font>
    <font>
      <sz val="11"/>
      <color rgb="FFFF0000"/>
      <name val="Arial Narrow"/>
      <family val="2"/>
      <charset val="238"/>
    </font>
    <font>
      <sz val="11"/>
      <color theme="1"/>
      <name val="Calibri"/>
      <family val="2"/>
      <charset val="238"/>
    </font>
    <font>
      <sz val="11"/>
      <color theme="1"/>
      <name val="Calibri"/>
      <family val="2"/>
      <charset val="1"/>
    </font>
    <font>
      <sz val="11"/>
      <color rgb="FF000000"/>
      <name val="Arial"/>
      <family val="2"/>
      <charset val="1"/>
    </font>
    <font>
      <sz val="11"/>
      <color rgb="FF000000"/>
      <name val="Arial"/>
      <family val="2"/>
      <charset val="238"/>
    </font>
    <font>
      <sz val="11"/>
      <color rgb="FFFFFFFF"/>
      <name val="Calibri"/>
      <family val="2"/>
      <charset val="238"/>
    </font>
    <font>
      <sz val="11"/>
      <color theme="0"/>
      <name val="Calibri"/>
      <family val="2"/>
      <charset val="1"/>
    </font>
    <font>
      <sz val="11"/>
      <color theme="0"/>
      <name val="Calibri"/>
      <family val="2"/>
      <charset val="238"/>
    </font>
    <font>
      <sz val="10"/>
      <color rgb="FF000000"/>
      <name val="Sans"/>
      <charset val="1"/>
    </font>
    <font>
      <sz val="11"/>
      <color rgb="FF800080"/>
      <name val="Calibri"/>
      <family val="2"/>
      <charset val="238"/>
    </font>
    <font>
      <b/>
      <sz val="11"/>
      <color rgb="FFFF9900"/>
      <name val="Calibri"/>
      <family val="2"/>
      <charset val="238"/>
    </font>
    <font>
      <b/>
      <sz val="11"/>
      <color rgb="FFFF0000"/>
      <name val="Calibri"/>
      <family val="2"/>
      <charset val="238"/>
    </font>
    <font>
      <b/>
      <sz val="11"/>
      <color rgb="FFFFFFFF"/>
      <name val="Calibri"/>
      <family val="2"/>
      <charset val="238"/>
    </font>
    <font>
      <sz val="11"/>
      <color rgb="FF008000"/>
      <name val="Calibri"/>
      <family val="2"/>
      <charset val="238"/>
    </font>
    <font>
      <sz val="11"/>
      <color rgb="FF006100"/>
      <name val="Calibri"/>
      <family val="2"/>
      <charset val="1"/>
    </font>
    <font>
      <i/>
      <sz val="11"/>
      <color rgb="FF808080"/>
      <name val="Calibri"/>
      <family val="2"/>
      <charset val="238"/>
    </font>
    <font>
      <b/>
      <sz val="15"/>
      <color rgb="FF333399"/>
      <name val="Calibri"/>
      <family val="2"/>
      <charset val="238"/>
    </font>
    <font>
      <b/>
      <sz val="15"/>
      <color rgb="FF003366"/>
      <name val="Calibri"/>
      <family val="2"/>
      <charset val="238"/>
    </font>
    <font>
      <b/>
      <sz val="18"/>
      <color rgb="FF9999FF"/>
      <name val="Arial"/>
      <family val="2"/>
      <charset val="238"/>
    </font>
    <font>
      <b/>
      <sz val="13"/>
      <color rgb="FF333399"/>
      <name val="Calibri"/>
      <family val="2"/>
      <charset val="238"/>
    </font>
    <font>
      <b/>
      <sz val="13"/>
      <color rgb="FF003366"/>
      <name val="Calibri"/>
      <family val="2"/>
      <charset val="238"/>
    </font>
    <font>
      <b/>
      <sz val="12"/>
      <color rgb="FF9999FF"/>
      <name val="Arial"/>
      <family val="2"/>
      <charset val="238"/>
    </font>
    <font>
      <b/>
      <sz val="11"/>
      <color rgb="FF003366"/>
      <name val="Calibri"/>
      <family val="2"/>
      <charset val="238"/>
    </font>
    <font>
      <b/>
      <sz val="11"/>
      <color rgb="FF333399"/>
      <name val="Calibri"/>
      <family val="2"/>
      <charset val="238"/>
    </font>
    <font>
      <u/>
      <sz val="10"/>
      <color rgb="FF0000FF"/>
      <name val="Arial CE"/>
      <charset val="238"/>
    </font>
    <font>
      <u/>
      <sz val="11"/>
      <color theme="10"/>
      <name val="Calibri"/>
      <family val="2"/>
      <charset val="1"/>
    </font>
    <font>
      <u/>
      <sz val="8.1999999999999993"/>
      <color rgb="FF0000FF"/>
      <name val="Arial"/>
      <family val="2"/>
      <charset val="238"/>
    </font>
    <font>
      <u/>
      <sz val="10"/>
      <color rgb="FF0000FF"/>
      <name val="Arial CE"/>
      <family val="2"/>
      <charset val="238"/>
    </font>
    <font>
      <sz val="11"/>
      <color rgb="FF333399"/>
      <name val="Calibri"/>
      <family val="2"/>
      <charset val="238"/>
    </font>
    <font>
      <b/>
      <sz val="11"/>
      <color rgb="FF333333"/>
      <name val="Calibri"/>
      <family val="2"/>
      <charset val="238"/>
    </font>
    <font>
      <b/>
      <sz val="11"/>
      <color rgb="FF3F3F3F"/>
      <name val="Calibri"/>
      <family val="2"/>
      <charset val="1"/>
    </font>
    <font>
      <sz val="11"/>
      <color rgb="FFFF9900"/>
      <name val="Calibri"/>
      <family val="2"/>
      <charset val="238"/>
    </font>
    <font>
      <sz val="11"/>
      <color rgb="FFFF0000"/>
      <name val="Calibri"/>
      <family val="2"/>
      <charset val="238"/>
    </font>
    <font>
      <b/>
      <sz val="18"/>
      <color rgb="FF003366"/>
      <name val="Cambria"/>
      <family val="2"/>
      <charset val="238"/>
    </font>
    <font>
      <b/>
      <sz val="15"/>
      <color theme="3"/>
      <name val="Calibri"/>
      <family val="2"/>
      <charset val="1"/>
    </font>
    <font>
      <b/>
      <sz val="15"/>
      <color rgb="FF3366FF"/>
      <name val="Calibri"/>
      <family val="2"/>
      <charset val="238"/>
    </font>
    <font>
      <b/>
      <sz val="13"/>
      <color theme="3"/>
      <name val="Calibri"/>
      <family val="2"/>
      <charset val="1"/>
    </font>
    <font>
      <b/>
      <sz val="13"/>
      <color rgb="FF3366FF"/>
      <name val="Calibri"/>
      <family val="2"/>
      <charset val="238"/>
    </font>
    <font>
      <b/>
      <sz val="11"/>
      <color theme="3"/>
      <name val="Calibri"/>
      <family val="2"/>
      <charset val="1"/>
    </font>
    <font>
      <b/>
      <sz val="11"/>
      <color rgb="FF3366FF"/>
      <name val="Calibri"/>
      <family val="2"/>
      <charset val="238"/>
    </font>
    <font>
      <b/>
      <sz val="18"/>
      <color rgb="FF3366FF"/>
      <name val="Cambria"/>
      <family val="2"/>
      <charset val="238"/>
    </font>
    <font>
      <sz val="18"/>
      <color theme="3"/>
      <name val="Calibri Light"/>
      <family val="2"/>
      <charset val="1"/>
    </font>
    <font>
      <b/>
      <sz val="18"/>
      <color theme="3"/>
      <name val="Calibri Light"/>
      <family val="2"/>
      <charset val="238"/>
    </font>
    <font>
      <sz val="11"/>
      <color rgb="FF000000"/>
      <name val="Calibri"/>
      <family val="2"/>
      <charset val="1"/>
    </font>
    <font>
      <sz val="10"/>
      <name val="Arial CE"/>
      <charset val="1"/>
    </font>
    <font>
      <sz val="10"/>
      <name val="NewsGoth Cn BT"/>
      <family val="2"/>
      <charset val="1"/>
    </font>
    <font>
      <b/>
      <sz val="10"/>
      <color rgb="FF000000"/>
      <name val="Arial Narrow"/>
      <family val="2"/>
      <charset val="238"/>
    </font>
    <font>
      <b/>
      <i/>
      <sz val="10"/>
      <color rgb="FF000000"/>
      <name val="Arial Narrow"/>
      <family val="2"/>
      <charset val="238"/>
    </font>
    <font>
      <sz val="10"/>
      <color rgb="FF00B050"/>
      <name val="NewsGoth Cn BT"/>
      <family val="2"/>
      <charset val="1"/>
    </font>
    <font>
      <sz val="11"/>
      <name val="NewsGoth Cn BT"/>
      <family val="2"/>
      <charset val="1"/>
    </font>
    <font>
      <sz val="11"/>
      <name val="Arial"/>
      <family val="2"/>
      <charset val="1"/>
    </font>
    <font>
      <vertAlign val="superscript"/>
      <sz val="10"/>
      <name val="Arial"/>
      <family val="2"/>
      <charset val="1"/>
    </font>
    <font>
      <sz val="12"/>
      <name val="NewsGoth Cn BT"/>
      <family val="2"/>
      <charset val="1"/>
    </font>
    <font>
      <b/>
      <sz val="10"/>
      <name val="NewsGoth Cn BT"/>
      <family val="2"/>
      <charset val="1"/>
    </font>
    <font>
      <b/>
      <sz val="10"/>
      <color rgb="FF00B050"/>
      <name val="NewsGoth Cn BT"/>
      <family val="2"/>
      <charset val="1"/>
    </font>
    <font>
      <b/>
      <sz val="12"/>
      <name val="NewsGoth Cn BT"/>
      <family val="2"/>
      <charset val="1"/>
    </font>
    <font>
      <sz val="14"/>
      <name val="NewsGoth Cn BT"/>
      <family val="2"/>
      <charset val="1"/>
    </font>
    <font>
      <b/>
      <sz val="14"/>
      <color rgb="FFFFFFFF"/>
      <name val="NewsGoth Cn BT"/>
      <family val="2"/>
      <charset val="1"/>
    </font>
    <font>
      <b/>
      <sz val="14"/>
      <name val="NewsGoth Cn BT"/>
      <family val="2"/>
      <charset val="1"/>
    </font>
    <font>
      <b/>
      <sz val="14"/>
      <color rgb="FF00B050"/>
      <name val="NewsGoth Cn BT"/>
      <family val="2"/>
      <charset val="1"/>
    </font>
    <font>
      <b/>
      <sz val="14"/>
      <color theme="0"/>
      <name val="NewsGoth Cn BT"/>
      <family val="2"/>
      <charset val="1"/>
    </font>
    <font>
      <b/>
      <sz val="14"/>
      <color theme="0"/>
      <name val="Arial Narrow"/>
      <family val="2"/>
      <charset val="238"/>
    </font>
    <font>
      <sz val="10"/>
      <color theme="1" tint="0.34998626667073579"/>
      <name val="Arial Narrow"/>
      <family val="2"/>
      <charset val="238"/>
    </font>
    <font>
      <sz val="9"/>
      <name val="Arial Narrow"/>
      <family val="2"/>
      <charset val="238"/>
    </font>
    <font>
      <sz val="11"/>
      <color theme="1" tint="0.34998626667073579"/>
      <name val="Arial Narrow"/>
      <family val="2"/>
      <charset val="238"/>
    </font>
  </fonts>
  <fills count="191">
    <fill>
      <patternFill patternType="none"/>
    </fill>
    <fill>
      <patternFill patternType="gray125"/>
    </fill>
    <fill>
      <patternFill patternType="solid">
        <fgColor indexed="60"/>
        <bgColor indexed="25"/>
      </patternFill>
    </fill>
    <fill>
      <patternFill patternType="solid">
        <fgColor indexed="22"/>
        <bgColor indexed="64"/>
      </patternFill>
    </fill>
    <fill>
      <patternFill patternType="solid">
        <fgColor indexed="22"/>
        <bgColor indexed="31"/>
      </patternFill>
    </fill>
    <fill>
      <patternFill patternType="solid">
        <fgColor indexed="9"/>
        <bgColor indexed="26"/>
      </patternFill>
    </fill>
    <fill>
      <patternFill patternType="solid">
        <fgColor indexed="31"/>
        <bgColor indexed="22"/>
      </patternFill>
    </fill>
    <fill>
      <patternFill patternType="solid">
        <fgColor indexed="31"/>
        <bgColor indexed="44"/>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19"/>
        <bgColor indexed="55"/>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3"/>
        <bgColor indexed="26"/>
      </patternFill>
    </fill>
    <fill>
      <patternFill patternType="solid">
        <fgColor indexed="26"/>
        <bgColor indexed="9"/>
      </patternFill>
    </fill>
    <fill>
      <patternFill patternType="solid">
        <fgColor indexed="26"/>
        <bgColor indexed="43"/>
      </patternFill>
    </fill>
    <fill>
      <patternFill patternType="solid">
        <fgColor indexed="62"/>
        <bgColor indexed="56"/>
      </patternFill>
    </fill>
    <fill>
      <patternFill patternType="solid">
        <fgColor indexed="62"/>
        <bgColor indexed="48"/>
      </patternFill>
    </fill>
    <fill>
      <patternFill patternType="solid">
        <fgColor indexed="10"/>
        <bgColor indexed="60"/>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55"/>
        <bgColor indexed="23"/>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theme="6" tint="0.79998168889431442"/>
        <bgColor indexed="64"/>
      </patternFill>
    </fill>
    <fill>
      <patternFill patternType="solid">
        <fgColor indexed="9"/>
      </patternFill>
    </fill>
    <fill>
      <patternFill patternType="solid">
        <fgColor indexed="9"/>
        <bgColor indexed="27"/>
      </patternFill>
    </fill>
    <fill>
      <patternFill patternType="solid">
        <fgColor rgb="FFFCFCFC"/>
        <bgColor indexed="8"/>
      </patternFill>
    </fill>
    <fill>
      <patternFill patternType="solid">
        <fgColor rgb="FFFFFFCC"/>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0.14999847407452621"/>
        <bgColor indexed="64"/>
      </patternFill>
    </fill>
    <fill>
      <patternFill patternType="solid">
        <fgColor rgb="FFFFC000"/>
        <bgColor indexed="25"/>
      </patternFill>
    </fill>
    <fill>
      <patternFill patternType="solid">
        <fgColor theme="9"/>
        <bgColor indexed="25"/>
      </patternFill>
    </fill>
    <fill>
      <patternFill patternType="solid">
        <fgColor theme="4"/>
        <bgColor indexed="2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52"/>
      </patternFill>
    </fill>
    <fill>
      <patternFill patternType="solid">
        <fgColor theme="5" tint="0.39997558519241921"/>
        <bgColor indexed="64"/>
      </patternFill>
    </fill>
    <fill>
      <patternFill patternType="solid">
        <fgColor theme="8"/>
        <bgColor theme="8"/>
      </patternFill>
    </fill>
    <fill>
      <patternFill patternType="solid">
        <fgColor theme="4" tint="0.59999389629810485"/>
        <bgColor indexed="64"/>
      </patternFill>
    </fill>
    <fill>
      <patternFill patternType="solid">
        <fgColor rgb="FFCDC2B3"/>
        <bgColor indexed="64"/>
      </patternFill>
    </fill>
    <fill>
      <patternFill patternType="solid">
        <fgColor theme="2" tint="-9.9978637043366805E-2"/>
        <bgColor indexed="64"/>
      </patternFill>
    </fill>
    <fill>
      <patternFill patternType="solid">
        <fgColor theme="2" tint="-0.89999084444715716"/>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2"/>
        <bgColor indexed="64"/>
      </patternFill>
    </fill>
    <fill>
      <patternFill patternType="solid">
        <fgColor rgb="FFE7E6E6"/>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39997558519241921"/>
        <bgColor indexed="45"/>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rgb="FFCCCCFF"/>
        <bgColor rgb="FFBDD7EE"/>
      </patternFill>
    </fill>
    <fill>
      <patternFill patternType="solid">
        <fgColor theme="4" tint="0.79989013336588644"/>
        <bgColor rgb="FFE7E6E6"/>
      </patternFill>
    </fill>
    <fill>
      <patternFill patternType="solid">
        <fgColor rgb="FFFF99CC"/>
        <bgColor rgb="FFF4B183"/>
      </patternFill>
    </fill>
    <fill>
      <patternFill patternType="solid">
        <fgColor theme="5" tint="0.79989013336588644"/>
        <bgColor rgb="FFFFF2CC"/>
      </patternFill>
    </fill>
    <fill>
      <patternFill patternType="solid">
        <fgColor rgb="FFCCFFCC"/>
        <bgColor rgb="FFCCFFFF"/>
      </patternFill>
    </fill>
    <fill>
      <patternFill patternType="mediumGray">
        <fgColor theme="6" tint="0.79989013336588644"/>
        <bgColor rgb="FFE7E6E6"/>
      </patternFill>
    </fill>
    <fill>
      <patternFill patternType="solid">
        <fgColor rgb="FFFFFFFF"/>
        <bgColor rgb="FFF2F2F2"/>
      </patternFill>
    </fill>
    <fill>
      <patternFill patternType="solid">
        <fgColor rgb="FFCC99FF"/>
        <bgColor rgb="FFFF99CC"/>
      </patternFill>
    </fill>
    <fill>
      <patternFill patternType="solid">
        <fgColor theme="7" tint="0.79989013336588644"/>
        <bgColor rgb="FFFFFFCC"/>
      </patternFill>
    </fill>
    <fill>
      <patternFill patternType="solid">
        <fgColor rgb="FFCCFFFF"/>
        <bgColor rgb="FFCCFFCC"/>
      </patternFill>
    </fill>
    <fill>
      <patternFill patternType="mediumGray">
        <fgColor theme="8" tint="0.79989013336588644"/>
        <bgColor rgb="FFD6DCE5"/>
      </patternFill>
    </fill>
    <fill>
      <patternFill patternType="solid">
        <fgColor rgb="FFFFCF96"/>
        <bgColor rgb="FFF4B183"/>
      </patternFill>
    </fill>
    <fill>
      <patternFill patternType="solid">
        <fgColor theme="9" tint="0.79989013336588644"/>
        <bgColor rgb="FFE7E6E6"/>
      </patternFill>
    </fill>
    <fill>
      <patternFill patternType="solid">
        <fgColor rgb="FF99CCFF"/>
        <bgColor rgb="FF9CBCF0"/>
      </patternFill>
    </fill>
    <fill>
      <patternFill patternType="solid">
        <fgColor rgb="FFFF8080"/>
        <bgColor rgb="FFED7D31"/>
      </patternFill>
    </fill>
    <fill>
      <patternFill patternType="solid">
        <fgColor rgb="FFFFFFCC"/>
        <bgColor rgb="FFFFF2CC"/>
      </patternFill>
    </fill>
    <fill>
      <patternFill patternType="solid">
        <fgColor theme="4" tint="0.59987182226020086"/>
        <bgColor rgb="FFCCCCFF"/>
      </patternFill>
    </fill>
    <fill>
      <patternFill patternType="darkGray">
        <fgColor theme="5" tint="0.59987182226020086"/>
        <bgColor rgb="FFFBE5D6"/>
      </patternFill>
    </fill>
    <fill>
      <patternFill patternType="solid">
        <fgColor rgb="FF00FF00"/>
        <bgColor rgb="FF0E983C"/>
      </patternFill>
    </fill>
    <fill>
      <patternFill patternType="solid">
        <fgColor theme="6" tint="0.59987182226020086"/>
        <bgColor rgb="FFD6DCE5"/>
      </patternFill>
    </fill>
    <fill>
      <patternFill patternType="mediumGray">
        <fgColor theme="7" tint="0.59987182226020086"/>
        <bgColor rgb="FFFFFE99"/>
      </patternFill>
    </fill>
    <fill>
      <patternFill patternType="mediumGray">
        <fgColor theme="8" tint="0.59987182226020086"/>
        <bgColor rgb="FFC0C0C0"/>
      </patternFill>
    </fill>
    <fill>
      <patternFill patternType="solid">
        <fgColor rgb="FFFFCC00"/>
        <bgColor rgb="FFFFC000"/>
      </patternFill>
    </fill>
    <fill>
      <patternFill patternType="darkGray">
        <fgColor theme="9" tint="0.59987182226020086"/>
        <bgColor rgb="FFCFCDCD"/>
      </patternFill>
    </fill>
    <fill>
      <patternFill patternType="solid">
        <fgColor rgb="FF827F00"/>
        <bgColor rgb="FF808080"/>
      </patternFill>
    </fill>
    <fill>
      <patternFill patternType="solid">
        <fgColor rgb="FFFFFE99"/>
        <bgColor rgb="FFFFFFCC"/>
      </patternFill>
    </fill>
    <fill>
      <patternFill patternType="solid">
        <fgColor rgb="FF0065CA"/>
        <bgColor rgb="FF3366FF"/>
      </patternFill>
    </fill>
    <fill>
      <patternFill patternType="darkGray">
        <fgColor theme="4" tint="0.39988402966399123"/>
        <bgColor rgb="FF99CCFF"/>
      </patternFill>
    </fill>
    <fill>
      <patternFill patternType="solid">
        <fgColor theme="5" tint="0.39988402966399123"/>
        <bgColor rgb="FFFFCF96"/>
      </patternFill>
    </fill>
    <fill>
      <patternFill patternType="darkGray">
        <fgColor theme="6" tint="0.39988402966399123"/>
        <bgColor rgb="FFC0C0C0"/>
      </patternFill>
    </fill>
    <fill>
      <patternFill patternType="solid">
        <fgColor rgb="FF800080"/>
        <bgColor rgb="FF993366"/>
      </patternFill>
    </fill>
    <fill>
      <patternFill patternType="solid">
        <fgColor theme="7" tint="0.39988402966399123"/>
        <bgColor rgb="FFF4B183"/>
      </patternFill>
    </fill>
    <fill>
      <patternFill patternType="solid">
        <fgColor rgb="FF33CCCC"/>
        <bgColor rgb="FF5A9CD4"/>
      </patternFill>
    </fill>
    <fill>
      <patternFill patternType="darkGray">
        <fgColor theme="8" tint="0.39988402966399123"/>
        <bgColor rgb="FF9B9B9B"/>
      </patternFill>
    </fill>
    <fill>
      <patternFill patternType="solid">
        <fgColor rgb="FFFF9900"/>
        <bgColor rgb="FFED7D31"/>
      </patternFill>
    </fill>
    <fill>
      <patternFill patternType="darkGray">
        <fgColor theme="9" tint="0.39988402966399123"/>
        <bgColor rgb="FFBFBFBF"/>
      </patternFill>
    </fill>
    <fill>
      <patternFill patternType="solid">
        <fgColor rgb="FF993300"/>
        <bgColor rgb="FF993366"/>
      </patternFill>
    </fill>
    <fill>
      <patternFill patternType="solid">
        <fgColor rgb="FF993366"/>
        <bgColor rgb="FF993300"/>
      </patternFill>
    </fill>
    <fill>
      <patternFill patternType="solid">
        <fgColor rgb="FF99CC00"/>
        <bgColor rgb="FF70AD47"/>
      </patternFill>
    </fill>
    <fill>
      <patternFill patternType="solid">
        <fgColor rgb="FF333398"/>
        <bgColor rgb="FF465468"/>
      </patternFill>
    </fill>
    <fill>
      <patternFill patternType="solid">
        <fgColor rgb="FF3366FF"/>
        <bgColor rgb="FF4472C4"/>
      </patternFill>
    </fill>
    <fill>
      <patternFill patternType="solid">
        <fgColor rgb="FFFF0000"/>
        <bgColor rgb="FFB90000"/>
      </patternFill>
    </fill>
    <fill>
      <patternFill patternType="darkGray">
        <fgColor rgb="FF0E983C"/>
        <bgColor rgb="FF70AD47"/>
      </patternFill>
    </fill>
    <fill>
      <patternFill patternType="solid">
        <fgColor rgb="FF666699"/>
        <bgColor rgb="FF4472C4"/>
      </patternFill>
    </fill>
    <fill>
      <patternFill patternType="solid">
        <fgColor rgb="FFFF6A00"/>
        <bgColor rgb="FFED7D31"/>
      </patternFill>
    </fill>
    <fill>
      <patternFill patternType="solid">
        <fgColor rgb="FFC0C0C0"/>
        <bgColor rgb="FFBFBFBF"/>
      </patternFill>
    </fill>
    <fill>
      <patternFill patternType="darkGray">
        <fgColor rgb="FF9B9B9B"/>
        <bgColor rgb="FF808080"/>
      </patternFill>
    </fill>
    <fill>
      <patternFill patternType="darkGray">
        <fgColor rgb="FFCCFFCC"/>
        <bgColor rgb="FFE2F0D9"/>
      </patternFill>
    </fill>
    <fill>
      <patternFill patternType="solid">
        <fgColor rgb="FFF2F2F2"/>
        <bgColor rgb="FFE7E6E6"/>
      </patternFill>
    </fill>
    <fill>
      <patternFill patternType="solid">
        <fgColor rgb="FFE7E6E6"/>
        <bgColor rgb="FFDEEBF7"/>
      </patternFill>
    </fill>
    <fill>
      <patternFill patternType="darkGray">
        <fgColor theme="3" tint="0.79989013336588644"/>
        <bgColor rgb="FFD9DBD8"/>
      </patternFill>
    </fill>
    <fill>
      <patternFill patternType="solid">
        <fgColor theme="5" tint="0.39988402966399123"/>
        <bgColor rgb="FFFFCCA2"/>
      </patternFill>
    </fill>
    <fill>
      <patternFill patternType="solid">
        <fgColor theme="0" tint="-4.9989318521683403E-2"/>
        <bgColor rgb="FFE7E6E6"/>
      </patternFill>
    </fill>
    <fill>
      <patternFill patternType="mediumGray">
        <fgColor rgb="FFBFBFBF"/>
        <bgColor rgb="FFC2C0C0"/>
      </patternFill>
    </fill>
    <fill>
      <patternFill patternType="solid">
        <fgColor theme="4"/>
        <bgColor rgb="FF4472C4"/>
      </patternFill>
    </fill>
    <fill>
      <patternFill patternType="solid">
        <fgColor theme="0" tint="-0.249977111117893"/>
        <bgColor rgb="FFC2C0C0"/>
      </patternFill>
    </fill>
    <fill>
      <patternFill patternType="mediumGray">
        <fgColor theme="2" tint="-0.89999084444715716"/>
        <bgColor rgb="FF34342B"/>
      </patternFill>
    </fill>
    <fill>
      <patternFill patternType="solid">
        <fgColor theme="8"/>
        <bgColor rgb="FF3366FF"/>
      </patternFill>
    </fill>
  </fills>
  <borders count="110">
    <border>
      <left/>
      <right/>
      <top/>
      <bottom/>
      <diagonal/>
    </border>
    <border>
      <left/>
      <right/>
      <top style="thin">
        <color indexed="8"/>
      </top>
      <bottom style="medium">
        <color indexed="8"/>
      </bottom>
      <diagonal/>
    </border>
    <border>
      <left/>
      <right/>
      <top style="thin">
        <color indexed="8"/>
      </top>
      <bottom style="double">
        <color indexed="8"/>
      </bottom>
      <diagonal/>
    </border>
    <border>
      <left/>
      <right/>
      <top style="thin">
        <color indexed="8"/>
      </top>
      <bottom style="thin">
        <color indexed="8"/>
      </bottom>
      <diagonal/>
    </border>
    <border>
      <left/>
      <right/>
      <top/>
      <bottom style="thin">
        <color indexed="8"/>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48"/>
      </top>
      <bottom style="double">
        <color indexed="48"/>
      </bottom>
      <diagonal/>
    </border>
    <border>
      <left/>
      <right/>
      <top style="thin">
        <color indexed="64"/>
      </top>
      <bottom style="double">
        <color indexed="64"/>
      </bottom>
      <diagonal/>
    </border>
    <border>
      <left/>
      <right/>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auto="1"/>
      </top>
      <bottom style="thin">
        <color indexed="64"/>
      </bottom>
      <diagonal/>
    </border>
    <border>
      <left/>
      <right/>
      <top style="hair">
        <color auto="1"/>
      </top>
      <bottom style="hair">
        <color auto="1"/>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double">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ashed">
        <color auto="1"/>
      </top>
      <bottom style="hair">
        <color indexed="64"/>
      </bottom>
      <diagonal/>
    </border>
    <border>
      <left/>
      <right/>
      <top style="hair">
        <color auto="1"/>
      </top>
      <bottom/>
      <diagonal/>
    </border>
    <border>
      <left/>
      <right/>
      <top style="thin">
        <color indexed="64"/>
      </top>
      <bottom style="hair">
        <color indexed="64"/>
      </bottom>
      <diagonal/>
    </border>
    <border>
      <left/>
      <right/>
      <top style="thin">
        <color indexed="64"/>
      </top>
      <bottom/>
      <diagonal/>
    </border>
    <border>
      <left/>
      <right/>
      <top style="hair">
        <color auto="1"/>
      </top>
      <bottom style="hair">
        <color auto="1"/>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
      <left style="medium">
        <color indexed="8"/>
      </left>
      <right/>
      <top/>
      <bottom style="medium">
        <color indexed="8"/>
      </bottom>
      <diagonal/>
    </border>
    <border>
      <left/>
      <right/>
      <top/>
      <bottom style="medium">
        <color indexed="8"/>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indexed="8"/>
      </left>
      <right/>
      <top/>
      <bottom/>
      <diagonal/>
    </border>
    <border>
      <left style="medium">
        <color indexed="8"/>
      </left>
      <right/>
      <top style="thin">
        <color indexed="8"/>
      </top>
      <bottom style="thin">
        <color indexed="8"/>
      </bottom>
      <diagonal/>
    </border>
    <border>
      <left style="medium">
        <color indexed="8"/>
      </left>
      <right/>
      <top style="thin">
        <color indexed="64"/>
      </top>
      <bottom style="thin">
        <color indexed="64"/>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medium">
        <color indexed="64"/>
      </left>
      <right style="thin">
        <color theme="0" tint="-0.24994659260841701"/>
      </right>
      <top style="medium">
        <color indexed="64"/>
      </top>
      <bottom style="medium">
        <color indexed="64"/>
      </bottom>
      <diagonal/>
    </border>
    <border>
      <left style="thin">
        <color theme="0" tint="-0.24994659260841701"/>
      </left>
      <right style="thin">
        <color theme="0" tint="-0.24994659260841701"/>
      </right>
      <top style="medium">
        <color indexed="64"/>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thin">
        <color theme="0" tint="-0.24994659260841701"/>
      </right>
      <top/>
      <bottom/>
      <diagonal/>
    </border>
    <border>
      <left style="thin">
        <color theme="0" tint="-0.24994659260841701"/>
      </left>
      <right style="thin">
        <color theme="0" tint="-0.24994659260841701"/>
      </right>
      <top/>
      <bottom/>
      <diagonal/>
    </border>
    <border>
      <left style="thin">
        <color theme="0" tint="-0.24994659260841701"/>
      </left>
      <right/>
      <top/>
      <bottom/>
      <diagonal/>
    </border>
    <border>
      <left style="thin">
        <color rgb="FF808080"/>
      </left>
      <right style="thin">
        <color rgb="FF808080"/>
      </right>
      <top style="thin">
        <color rgb="FF808080"/>
      </top>
      <bottom style="thin">
        <color rgb="FF808080"/>
      </bottom>
      <diagonal/>
    </border>
    <border>
      <left style="double">
        <color rgb="FF34342E"/>
      </left>
      <right style="double">
        <color rgb="FF34342E"/>
      </right>
      <top style="double">
        <color rgb="FF34342E"/>
      </top>
      <bottom style="double">
        <color rgb="FF34342E"/>
      </bottom>
      <diagonal/>
    </border>
    <border>
      <left/>
      <right/>
      <top/>
      <bottom style="thick">
        <color rgb="FF3366FF"/>
      </bottom>
      <diagonal/>
    </border>
    <border>
      <left/>
      <right/>
      <top/>
      <bottom style="thick">
        <color rgb="FF333398"/>
      </bottom>
      <diagonal/>
    </border>
    <border>
      <left/>
      <right/>
      <top/>
      <bottom style="thick">
        <color rgb="FFCCFFCC"/>
      </bottom>
      <diagonal/>
    </border>
    <border>
      <left/>
      <right/>
      <top/>
      <bottom style="thick">
        <color rgb="FFC0C0C0"/>
      </bottom>
      <diagonal/>
    </border>
    <border>
      <left/>
      <right/>
      <top/>
      <bottom style="medium">
        <color rgb="FF0065CA"/>
      </bottom>
      <diagonal/>
    </border>
    <border>
      <left/>
      <right/>
      <top/>
      <bottom style="medium">
        <color rgb="FFCCFFCC"/>
      </bottom>
      <diagonal/>
    </border>
    <border>
      <left style="thin">
        <color rgb="FF34342E"/>
      </left>
      <right style="thin">
        <color rgb="FF34342E"/>
      </right>
      <top style="thin">
        <color rgb="FF34342E"/>
      </top>
      <bottom style="thin">
        <color rgb="FF34342E"/>
      </bottom>
      <diagonal/>
    </border>
    <border>
      <left/>
      <right/>
      <top/>
      <bottom style="double">
        <color rgb="FFFF9900"/>
      </bottom>
      <diagonal/>
    </border>
    <border>
      <left/>
      <right/>
      <top/>
      <bottom style="double">
        <color rgb="FFFF0000"/>
      </bottom>
      <diagonal/>
    </border>
    <border>
      <left/>
      <right/>
      <top/>
      <bottom style="thick">
        <color theme="4" tint="0.49989318521683401"/>
      </bottom>
      <diagonal/>
    </border>
    <border>
      <left/>
      <right/>
      <top/>
      <bottom style="medium">
        <color theme="4" tint="0.39988402966399123"/>
      </bottom>
      <diagonal/>
    </border>
    <border>
      <left style="medium">
        <color auto="1"/>
      </left>
      <right style="medium">
        <color auto="1"/>
      </right>
      <top style="medium">
        <color auto="1"/>
      </top>
      <bottom style="medium">
        <color auto="1"/>
      </bottom>
      <diagonal/>
    </border>
    <border>
      <left style="medium">
        <color indexed="8"/>
      </left>
      <right/>
      <top style="medium">
        <color indexed="8"/>
      </top>
      <bottom/>
      <diagonal/>
    </border>
    <border>
      <left/>
      <right/>
      <top style="medium">
        <color indexed="8"/>
      </top>
      <bottom style="thin">
        <color indexed="8"/>
      </bottom>
      <diagonal/>
    </border>
    <border>
      <left style="thin">
        <color theme="0" tint="-0.249977111117893"/>
      </left>
      <right style="medium">
        <color auto="1"/>
      </right>
      <top style="medium">
        <color auto="1"/>
      </top>
      <bottom style="medium">
        <color auto="1"/>
      </bottom>
      <diagonal/>
    </border>
    <border>
      <left style="thin">
        <color theme="0" tint="-0.249977111117893"/>
      </left>
      <right style="thin">
        <color theme="0" tint="-0.249977111117893"/>
      </right>
      <top style="medium">
        <color auto="1"/>
      </top>
      <bottom style="medium">
        <color auto="1"/>
      </bottom>
      <diagonal/>
    </border>
    <border>
      <left style="medium">
        <color auto="1"/>
      </left>
      <right style="thin">
        <color theme="0" tint="-0.249977111117893"/>
      </right>
      <top style="medium">
        <color auto="1"/>
      </top>
      <bottom style="medium">
        <color auto="1"/>
      </bottom>
      <diagonal/>
    </border>
    <border>
      <left style="thin">
        <color theme="0" tint="-0.249977111117893"/>
      </left>
      <right style="thin">
        <color theme="0" tint="-0.249977111117893"/>
      </right>
      <top style="thin">
        <color theme="0" tint="-0.249977111117893"/>
      </top>
      <bottom/>
      <diagonal/>
    </border>
    <border>
      <left/>
      <right/>
      <top/>
      <bottom style="thin">
        <color auto="1"/>
      </bottom>
      <diagonal/>
    </border>
    <border>
      <left/>
      <right/>
      <top style="thin">
        <color auto="1"/>
      </top>
      <bottom style="double">
        <color auto="1"/>
      </bottom>
      <diagonal/>
    </border>
    <border>
      <left/>
      <right/>
      <top style="thin">
        <color auto="1"/>
      </top>
      <bottom style="medium">
        <color auto="1"/>
      </bottom>
      <diagonal/>
    </border>
    <border>
      <left/>
      <right/>
      <top/>
      <bottom style="medium">
        <color auto="1"/>
      </bottom>
      <diagonal/>
    </border>
    <border>
      <left style="medium">
        <color auto="1"/>
      </left>
      <right/>
      <top/>
      <bottom style="medium">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right/>
      <top style="thin">
        <color indexed="8"/>
      </top>
      <bottom style="thin">
        <color indexed="8"/>
      </bottom>
      <diagonal/>
    </border>
    <border>
      <left/>
      <right/>
      <top style="thin">
        <color indexed="64"/>
      </top>
      <bottom/>
      <diagonal/>
    </border>
    <border>
      <left/>
      <right/>
      <top style="thin">
        <color indexed="8"/>
      </top>
      <bottom style="medium">
        <color indexed="8"/>
      </bottom>
      <diagonal/>
    </border>
    <border>
      <left/>
      <right/>
      <top style="thin">
        <color indexed="8"/>
      </top>
      <bottom style="double">
        <color indexed="8"/>
      </bottom>
      <diagonal/>
    </border>
  </borders>
  <cellStyleXfs count="39891">
    <xf numFmtId="0" fontId="0" fillId="0" borderId="0"/>
    <xf numFmtId="0" fontId="5" fillId="0" borderId="0"/>
    <xf numFmtId="166" fontId="6" fillId="0" borderId="0" applyFont="0" applyFill="0" applyBorder="0" applyAlignment="0" applyProtection="0"/>
    <xf numFmtId="0" fontId="7" fillId="0" borderId="0"/>
    <xf numFmtId="168" fontId="6" fillId="0" borderId="0" applyFont="0" applyFill="0" applyBorder="0" applyAlignment="0" applyProtection="0"/>
    <xf numFmtId="164" fontId="5" fillId="0" borderId="0" applyFont="0" applyFill="0" applyBorder="0" applyAlignment="0" applyProtection="0"/>
    <xf numFmtId="0" fontId="6" fillId="0" borderId="0"/>
    <xf numFmtId="0" fontId="11" fillId="0" borderId="0"/>
    <xf numFmtId="169" fontId="5" fillId="0" borderId="0" applyFill="0" applyBorder="0" applyAlignment="0" applyProtection="0"/>
    <xf numFmtId="170" fontId="5" fillId="0" borderId="0" applyFill="0" applyBorder="0" applyAlignment="0" applyProtection="0"/>
    <xf numFmtId="172" fontId="5" fillId="0" borderId="0" applyFill="0" applyBorder="0" applyAlignment="0" applyProtection="0"/>
    <xf numFmtId="0" fontId="5" fillId="0" borderId="0"/>
    <xf numFmtId="0" fontId="14" fillId="0" borderId="0"/>
    <xf numFmtId="0" fontId="7" fillId="0" borderId="0"/>
    <xf numFmtId="0" fontId="1" fillId="0" borderId="0"/>
    <xf numFmtId="0" fontId="7" fillId="0" borderId="0"/>
    <xf numFmtId="0" fontId="5" fillId="0" borderId="0"/>
    <xf numFmtId="174" fontId="5" fillId="0" borderId="0" applyFill="0" applyBorder="0" applyAlignment="0" applyProtection="0"/>
    <xf numFmtId="169" fontId="5" fillId="0" borderId="0" applyFill="0" applyBorder="0" applyAlignment="0" applyProtection="0"/>
    <xf numFmtId="0" fontId="1" fillId="0" borderId="0"/>
    <xf numFmtId="0" fontId="6" fillId="0" borderId="0"/>
    <xf numFmtId="0" fontId="5" fillId="0" borderId="0"/>
    <xf numFmtId="169" fontId="5" fillId="0" borderId="0"/>
    <xf numFmtId="0" fontId="14" fillId="0" borderId="0"/>
    <xf numFmtId="0" fontId="5" fillId="0" borderId="0"/>
    <xf numFmtId="0" fontId="7" fillId="0" borderId="0"/>
    <xf numFmtId="172" fontId="5" fillId="0" borderId="0"/>
    <xf numFmtId="0" fontId="14" fillId="0" borderId="0"/>
    <xf numFmtId="0" fontId="18" fillId="5" borderId="0">
      <alignment horizontal="left" vertical="top"/>
    </xf>
    <xf numFmtId="0" fontId="5" fillId="0" borderId="0" applyBorder="0" applyProtection="0"/>
    <xf numFmtId="0" fontId="18" fillId="5" borderId="0">
      <alignment horizontal="right" vertical="top"/>
    </xf>
    <xf numFmtId="0" fontId="5" fillId="0" borderId="0"/>
    <xf numFmtId="168" fontId="7" fillId="0" borderId="0" applyFill="0" applyBorder="0" applyAlignment="0" applyProtection="0"/>
    <xf numFmtId="168" fontId="6" fillId="0" borderId="0" applyFont="0" applyFill="0" applyBorder="0" applyAlignment="0" applyProtection="0"/>
    <xf numFmtId="9" fontId="7" fillId="0" borderId="0" applyFill="0" applyBorder="0" applyAlignment="0" applyProtection="0"/>
    <xf numFmtId="0" fontId="19" fillId="0" borderId="0"/>
    <xf numFmtId="175" fontId="20" fillId="0" borderId="0" applyFill="0" applyBorder="0" applyAlignment="0" applyProtection="0"/>
    <xf numFmtId="9" fontId="7" fillId="0" borderId="0" applyFill="0" applyBorder="0" applyAlignment="0" applyProtection="0"/>
    <xf numFmtId="0" fontId="5" fillId="0" borderId="0"/>
    <xf numFmtId="0" fontId="24" fillId="0" borderId="0"/>
    <xf numFmtId="0" fontId="19" fillId="0" borderId="0"/>
    <xf numFmtId="0" fontId="25" fillId="0" borderId="0"/>
    <xf numFmtId="169" fontId="23" fillId="0" borderId="0" applyFill="0" applyBorder="0" applyAlignment="0" applyProtection="0"/>
    <xf numFmtId="0" fontId="26" fillId="0" borderId="5" applyNumberFormat="0" applyFill="0" applyAlignment="0" applyProtection="0"/>
    <xf numFmtId="0" fontId="6" fillId="0" borderId="0"/>
    <xf numFmtId="0" fontId="6" fillId="0" borderId="0"/>
    <xf numFmtId="0" fontId="20" fillId="0" borderId="0"/>
    <xf numFmtId="0" fontId="23" fillId="0" borderId="0"/>
    <xf numFmtId="0" fontId="6" fillId="0" borderId="0"/>
    <xf numFmtId="0" fontId="7" fillId="0" borderId="0"/>
    <xf numFmtId="0" fontId="7" fillId="0" borderId="0"/>
    <xf numFmtId="0" fontId="5" fillId="0" borderId="0"/>
    <xf numFmtId="174" fontId="20" fillId="0" borderId="0" applyFill="0" applyBorder="0" applyAlignment="0" applyProtection="0"/>
    <xf numFmtId="0" fontId="28" fillId="0" borderId="0"/>
    <xf numFmtId="0" fontId="7" fillId="0" borderId="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29" fillId="22"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2" borderId="0" applyNumberFormat="0" applyBorder="0" applyAlignment="0" applyProtection="0"/>
    <xf numFmtId="166" fontId="7" fillId="0" borderId="0" applyFont="0" applyFill="0" applyBorder="0" applyAlignment="0" applyProtection="0"/>
    <xf numFmtId="168" fontId="7" fillId="0" borderId="0" applyFont="0" applyFill="0" applyBorder="0" applyAlignment="0" applyProtection="0"/>
    <xf numFmtId="0" fontId="30" fillId="10" borderId="0" applyNumberFormat="0" applyBorder="0" applyAlignment="0" applyProtection="0"/>
    <xf numFmtId="178" fontId="7" fillId="0" borderId="0"/>
    <xf numFmtId="179"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9" fontId="7" fillId="0" borderId="0"/>
    <xf numFmtId="0" fontId="31" fillId="4" borderId="6" applyNumberFormat="0" applyAlignment="0" applyProtection="0"/>
    <xf numFmtId="0" fontId="32" fillId="0" borderId="0" applyNumberFormat="0" applyFill="0" applyBorder="0" applyAlignment="0" applyProtection="0"/>
    <xf numFmtId="0" fontId="33" fillId="0" borderId="5" applyNumberFormat="0" applyFill="0" applyAlignment="0" applyProtection="0"/>
    <xf numFmtId="0" fontId="34" fillId="0" borderId="7" applyNumberFormat="0" applyFill="0" applyAlignment="0" applyProtection="0"/>
    <xf numFmtId="0" fontId="35" fillId="0" borderId="7" applyNumberFormat="0" applyFill="0" applyAlignment="0" applyProtection="0"/>
    <xf numFmtId="0" fontId="36" fillId="0" borderId="8" applyNumberFormat="0" applyFill="0" applyAlignment="0" applyProtection="0"/>
    <xf numFmtId="0" fontId="37" fillId="0" borderId="8" applyNumberFormat="0" applyFill="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 fillId="0" borderId="0"/>
    <xf numFmtId="0" fontId="7" fillId="0" borderId="0"/>
    <xf numFmtId="0" fontId="7" fillId="0" borderId="0"/>
    <xf numFmtId="0" fontId="7" fillId="0" borderId="0"/>
    <xf numFmtId="0" fontId="40" fillId="0" borderId="0"/>
    <xf numFmtId="0" fontId="1"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26" borderId="0" applyNumberFormat="0" applyBorder="0" applyAlignment="0" applyProtection="0"/>
    <xf numFmtId="0" fontId="42" fillId="26" borderId="0" applyNumberFormat="0" applyBorder="0" applyAlignment="0" applyProtection="0"/>
    <xf numFmtId="0" fontId="7" fillId="0" borderId="0"/>
    <xf numFmtId="9" fontId="20" fillId="0" borderId="0" applyFill="0" applyBorder="0" applyAlignment="0" applyProtection="0"/>
    <xf numFmtId="9" fontId="7" fillId="0" borderId="0" applyFill="0" applyBorder="0" applyAlignment="0" applyProtection="0"/>
    <xf numFmtId="0" fontId="7" fillId="27" borderId="9" applyNumberFormat="0" applyAlignment="0" applyProtection="0"/>
    <xf numFmtId="0" fontId="14" fillId="28" borderId="9"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0" applyBorder="0" applyProtection="0">
      <alignment vertical="top" wrapText="1"/>
    </xf>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46" fillId="0" borderId="10" applyNumberFormat="0" applyFill="0" applyAlignment="0" applyProtection="0"/>
    <xf numFmtId="0" fontId="41" fillId="0" borderId="11" applyNumberFormat="0" applyFill="0" applyAlignment="0" applyProtection="0"/>
    <xf numFmtId="0" fontId="47" fillId="37" borderId="12" applyNumberFormat="0" applyAlignment="0" applyProtection="0"/>
    <xf numFmtId="0" fontId="48" fillId="4" borderId="13" applyNumberFormat="0" applyAlignment="0" applyProtection="0"/>
    <xf numFmtId="0" fontId="49" fillId="4" borderId="13" applyNumberFormat="0" applyAlignment="0" applyProtection="0"/>
    <xf numFmtId="0" fontId="50" fillId="8" borderId="0" applyNumberFormat="0" applyBorder="0" applyAlignment="0" applyProtection="0"/>
    <xf numFmtId="0" fontId="50" fillId="9" borderId="0" applyNumberFormat="0" applyBorder="0" applyAlignment="0" applyProtection="0"/>
    <xf numFmtId="0" fontId="2" fillId="0" borderId="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6"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14"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9" fontId="14"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74" fontId="20"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51" fillId="15" borderId="13" applyNumberFormat="0" applyAlignment="0" applyProtection="0"/>
    <xf numFmtId="0" fontId="51" fillId="16" borderId="13" applyNumberFormat="0" applyAlignment="0" applyProtection="0"/>
    <xf numFmtId="0" fontId="52" fillId="0" borderId="14" applyNumberFormat="0" applyFill="0" applyAlignment="0" applyProtection="0"/>
    <xf numFmtId="166" fontId="6" fillId="0" borderId="0" applyFont="0" applyFill="0" applyBorder="0" applyAlignment="0" applyProtection="0"/>
    <xf numFmtId="0" fontId="53" fillId="0" borderId="0"/>
    <xf numFmtId="0" fontId="54" fillId="0" borderId="0"/>
    <xf numFmtId="0" fontId="11" fillId="0" borderId="0"/>
    <xf numFmtId="0" fontId="55" fillId="0" borderId="0"/>
    <xf numFmtId="0" fontId="2"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17" fillId="0" borderId="0"/>
    <xf numFmtId="0" fontId="24"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9" fillId="19"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6" borderId="0" applyNumberFormat="0" applyBorder="0" applyAlignment="0" applyProtection="0"/>
    <xf numFmtId="0" fontId="29" fillId="49"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50" borderId="0" applyNumberFormat="0" applyBorder="0" applyAlignment="0" applyProtection="0"/>
    <xf numFmtId="0" fontId="29" fillId="51"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53" borderId="0" applyNumberFormat="0" applyBorder="0" applyAlignment="0" applyProtection="0"/>
    <xf numFmtId="0" fontId="29" fillId="54"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54" borderId="0" applyNumberFormat="0" applyBorder="0" applyAlignment="0" applyProtection="0"/>
    <xf numFmtId="0" fontId="50" fillId="55"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2" borderId="0" applyNumberFormat="0" applyBorder="0" applyAlignment="0" applyProtection="0"/>
    <xf numFmtId="0" fontId="50" fillId="55" borderId="0" applyNumberFormat="0" applyBorder="0" applyAlignment="0" applyProtection="0"/>
    <xf numFmtId="0" fontId="48" fillId="56"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48" fillId="56" borderId="13" applyNumberFormat="0" applyAlignment="0" applyProtection="0"/>
    <xf numFmtId="0" fontId="47" fillId="5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57" borderId="12" applyNumberFormat="0" applyAlignment="0" applyProtection="0"/>
    <xf numFmtId="174" fontId="57" fillId="0" borderId="0" applyFill="0" applyBorder="0" applyAlignment="0" applyProtection="0"/>
    <xf numFmtId="166" fontId="7" fillId="0" borderId="0" applyFont="0" applyFill="0" applyBorder="0" applyAlignment="0" applyProtection="0"/>
    <xf numFmtId="3" fontId="5" fillId="0" borderId="0" applyFill="0" applyBorder="0" applyAlignment="0" applyProtection="0"/>
    <xf numFmtId="3" fontId="57" fillId="0" borderId="0" applyFill="0" applyBorder="0" applyAlignment="0" applyProtection="0"/>
    <xf numFmtId="3" fontId="58" fillId="0" borderId="0" applyFont="0" applyFill="0" applyBorder="0" applyAlignment="0" applyProtection="0"/>
    <xf numFmtId="177" fontId="57" fillId="0" borderId="0" applyFill="0" applyBorder="0" applyAlignment="0" applyProtection="0"/>
    <xf numFmtId="168" fontId="7" fillId="0" borderId="0" applyFont="0" applyFill="0" applyBorder="0" applyAlignment="0" applyProtection="0"/>
    <xf numFmtId="0" fontId="59" fillId="0" borderId="15" applyAlignment="0"/>
    <xf numFmtId="0" fontId="60" fillId="0" borderId="15" applyAlignment="0"/>
    <xf numFmtId="0" fontId="61" fillId="0" borderId="16" applyAlignment="0"/>
    <xf numFmtId="0" fontId="7" fillId="0" borderId="0"/>
    <xf numFmtId="0" fontId="14" fillId="0" borderId="0"/>
    <xf numFmtId="169" fontId="5"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26" fillId="0" borderId="5"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26" fillId="0" borderId="5" applyNumberFormat="0" applyFill="0" applyAlignment="0" applyProtection="0"/>
    <xf numFmtId="0" fontId="34" fillId="0" borderId="7"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34" fillId="0" borderId="7" applyNumberFormat="0" applyFill="0" applyAlignment="0" applyProtection="0"/>
    <xf numFmtId="0" fontId="36" fillId="0" borderId="8"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36" fillId="0" borderId="8" applyNumberFormat="0" applyFill="0" applyAlignment="0" applyProtection="0"/>
    <xf numFmtId="0" fontId="36"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6"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alignment vertical="top"/>
      <protection locked="0"/>
    </xf>
    <xf numFmtId="0" fontId="65" fillId="0" borderId="0" applyNumberFormat="0" applyFill="0" applyBorder="0" applyAlignment="0" applyProtection="0"/>
    <xf numFmtId="0" fontId="9" fillId="0" borderId="0" applyNumberFormat="0" applyFill="0" applyBorder="0" applyAlignment="0" applyProtection="0">
      <alignment vertical="top"/>
      <protection locked="0"/>
    </xf>
    <xf numFmtId="0" fontId="67" fillId="0" borderId="0" applyNumberFormat="0" applyFill="0" applyBorder="0" applyAlignment="0" applyProtection="0"/>
    <xf numFmtId="0" fontId="51" fillId="58"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58" borderId="13" applyNumberFormat="0" applyAlignment="0" applyProtection="0"/>
    <xf numFmtId="0" fontId="31" fillId="4" borderId="6" applyNumberFormat="0" applyAlignment="0" applyProtection="0"/>
    <xf numFmtId="0" fontId="46" fillId="0" borderId="1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6" fillId="0" borderId="10" applyNumberFormat="0" applyFill="0" applyAlignment="0" applyProtection="0"/>
    <xf numFmtId="0" fontId="26" fillId="0" borderId="5"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68" fillId="0" borderId="0" applyAlignment="0"/>
    <xf numFmtId="4" fontId="68" fillId="0" borderId="0" applyAlignment="0"/>
    <xf numFmtId="4" fontId="68" fillId="0" borderId="0" applyAlignment="0"/>
    <xf numFmtId="4" fontId="68" fillId="0" borderId="0" applyAlignment="0"/>
    <xf numFmtId="4" fontId="68" fillId="0" borderId="0" applyAlignment="0"/>
    <xf numFmtId="4" fontId="68" fillId="0" borderId="0" applyAlignment="0"/>
    <xf numFmtId="4" fontId="68" fillId="0" borderId="0" applyAlignment="0"/>
    <xf numFmtId="0" fontId="7" fillId="0" borderId="0"/>
    <xf numFmtId="0" fontId="69" fillId="0" borderId="0" applyNumberFormat="0" applyFont="0" applyFill="0" applyBorder="0" applyAlignment="0" applyProtection="0">
      <alignment vertical="top"/>
    </xf>
    <xf numFmtId="0" fontId="21" fillId="0" borderId="0"/>
    <xf numFmtId="0" fontId="7" fillId="0" borderId="0"/>
    <xf numFmtId="0" fontId="1" fillId="0" borderId="0"/>
    <xf numFmtId="0" fontId="7" fillId="0" borderId="0"/>
    <xf numFmtId="0" fontId="7" fillId="0" borderId="0"/>
    <xf numFmtId="0" fontId="7" fillId="0" borderId="0"/>
    <xf numFmtId="0" fontId="14" fillId="0" borderId="0"/>
    <xf numFmtId="0" fontId="20" fillId="0" borderId="0"/>
    <xf numFmtId="0" fontId="7" fillId="0" borderId="0"/>
    <xf numFmtId="0" fontId="16" fillId="0" borderId="0"/>
    <xf numFmtId="0" fontId="20" fillId="0" borderId="0"/>
    <xf numFmtId="0" fontId="14" fillId="0" borderId="0"/>
    <xf numFmtId="0" fontId="6" fillId="0" borderId="0"/>
    <xf numFmtId="0" fontId="14" fillId="0" borderId="0"/>
    <xf numFmtId="0" fontId="6" fillId="0" borderId="0"/>
    <xf numFmtId="0" fontId="14" fillId="0" borderId="0"/>
    <xf numFmtId="0" fontId="5" fillId="0" borderId="0"/>
    <xf numFmtId="0" fontId="14" fillId="0" borderId="0"/>
    <xf numFmtId="0" fontId="14" fillId="0" borderId="0"/>
    <xf numFmtId="0" fontId="53" fillId="0" borderId="0"/>
    <xf numFmtId="0" fontId="54" fillId="0" borderId="0"/>
    <xf numFmtId="0" fontId="39" fillId="0" borderId="0"/>
    <xf numFmtId="0" fontId="14" fillId="0" borderId="0"/>
    <xf numFmtId="0" fontId="6"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16" fillId="0" borderId="0"/>
    <xf numFmtId="0" fontId="20" fillId="0" borderId="0"/>
    <xf numFmtId="0" fontId="5"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 fillId="0" borderId="0"/>
    <xf numFmtId="0" fontId="1" fillId="0" borderId="0"/>
    <xf numFmtId="0" fontId="7"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7"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39" fillId="0" borderId="0"/>
    <xf numFmtId="0" fontId="22" fillId="0" borderId="0"/>
    <xf numFmtId="0" fontId="70" fillId="0" borderId="0"/>
    <xf numFmtId="0" fontId="40" fillId="0" borderId="0"/>
    <xf numFmtId="0" fontId="71" fillId="0" borderId="0"/>
    <xf numFmtId="0" fontId="7" fillId="0" borderId="0"/>
    <xf numFmtId="0" fontId="69" fillId="0" borderId="0"/>
    <xf numFmtId="0" fontId="7" fillId="0" borderId="0"/>
    <xf numFmtId="0" fontId="5" fillId="0" borderId="0"/>
    <xf numFmtId="0" fontId="1" fillId="0" borderId="0"/>
    <xf numFmtId="0" fontId="72" fillId="0" borderId="0"/>
    <xf numFmtId="0" fontId="14" fillId="0" borderId="0"/>
    <xf numFmtId="0" fontId="14" fillId="0" borderId="0"/>
    <xf numFmtId="0" fontId="6" fillId="0" borderId="0"/>
    <xf numFmtId="0" fontId="5" fillId="0" borderId="0"/>
    <xf numFmtId="0" fontId="5" fillId="0" borderId="0"/>
    <xf numFmtId="0" fontId="1" fillId="0" borderId="0"/>
    <xf numFmtId="0" fontId="73" fillId="0" borderId="0"/>
    <xf numFmtId="0" fontId="41" fillId="59"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41" fillId="59" borderId="0" applyNumberFormat="0" applyBorder="0" applyAlignment="0" applyProtection="0"/>
    <xf numFmtId="180" fontId="75" fillId="0" borderId="0"/>
    <xf numFmtId="180" fontId="75" fillId="0" borderId="0"/>
    <xf numFmtId="180" fontId="76" fillId="0" borderId="0"/>
    <xf numFmtId="0" fontId="77" fillId="0" borderId="0"/>
    <xf numFmtId="179" fontId="7" fillId="0" borderId="0"/>
    <xf numFmtId="0" fontId="77" fillId="0" borderId="0"/>
    <xf numFmtId="0" fontId="6" fillId="0" borderId="0"/>
    <xf numFmtId="0" fontId="77" fillId="0" borderId="0"/>
    <xf numFmtId="0" fontId="77" fillId="0" borderId="0"/>
    <xf numFmtId="179" fontId="78" fillId="0" borderId="0"/>
    <xf numFmtId="0" fontId="6" fillId="0" borderId="0"/>
    <xf numFmtId="0" fontId="78" fillId="60" borderId="9" applyNumberFormat="0" applyFon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8" borderId="9" applyNumberFormat="0" applyAlignment="0" applyProtection="0"/>
    <xf numFmtId="0" fontId="78" fillId="60" borderId="9" applyNumberFormat="0" applyFont="0" applyAlignment="0" applyProtection="0"/>
    <xf numFmtId="9" fontId="16" fillId="0" borderId="0" applyFill="0" applyBorder="0" applyAlignment="0" applyProtection="0"/>
    <xf numFmtId="9" fontId="20" fillId="0" borderId="0" applyFill="0" applyBorder="0" applyAlignment="0" applyProtection="0"/>
    <xf numFmtId="0" fontId="14" fillId="27" borderId="9" applyNumberFormat="0" applyAlignment="0" applyProtection="0"/>
    <xf numFmtId="0" fontId="14" fillId="28" borderId="9"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79" fillId="0" borderId="0" applyFill="0">
      <alignment wrapText="1"/>
    </xf>
    <xf numFmtId="0" fontId="29" fillId="29"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52" borderId="0" applyNumberFormat="0" applyBorder="0" applyAlignment="0" applyProtection="0"/>
    <xf numFmtId="0" fontId="29" fillId="34"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5" borderId="0" applyNumberFormat="0" applyBorder="0" applyAlignment="0" applyProtection="0"/>
    <xf numFmtId="0" fontId="29" fillId="42" borderId="0" applyNumberFormat="0" applyBorder="0" applyAlignment="0" applyProtection="0"/>
    <xf numFmtId="0" fontId="29" fillId="36" borderId="0" applyNumberFormat="0" applyBorder="0" applyAlignment="0" applyProtection="0"/>
    <xf numFmtId="49" fontId="80" fillId="4" borderId="21">
      <alignment horizontal="center" vertical="top" wrapText="1"/>
    </xf>
    <xf numFmtId="49" fontId="81" fillId="4" borderId="21">
      <alignment horizontal="center" vertical="top" wrapText="1"/>
    </xf>
    <xf numFmtId="49" fontId="82" fillId="3" borderId="22">
      <alignment horizontal="center" vertical="top" wrapText="1"/>
    </xf>
    <xf numFmtId="49" fontId="80" fillId="4" borderId="21">
      <alignment horizontal="center" vertical="top" wrapText="1"/>
    </xf>
    <xf numFmtId="0" fontId="48" fillId="4" borderId="13" applyNumberFormat="0" applyAlignment="0" applyProtection="0"/>
    <xf numFmtId="0" fontId="49" fillId="4" borderId="13" applyNumberFormat="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0" fontId="50" fillId="8" borderId="0" applyNumberFormat="0" applyBorder="0" applyAlignment="0" applyProtection="0"/>
    <xf numFmtId="0" fontId="50" fillId="8" borderId="0" applyNumberFormat="0" applyBorder="0" applyAlignment="0" applyProtection="0"/>
    <xf numFmtId="0" fontId="50" fillId="9" borderId="0" applyNumberFormat="0" applyBorder="0" applyAlignment="0" applyProtection="0"/>
    <xf numFmtId="0" fontId="14" fillId="0" borderId="0"/>
    <xf numFmtId="0" fontId="55" fillId="0" borderId="0"/>
    <xf numFmtId="0" fontId="2" fillId="0" borderId="0"/>
    <xf numFmtId="0" fontId="83" fillId="0" borderId="0"/>
    <xf numFmtId="0" fontId="14" fillId="0" borderId="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52" fillId="0" borderId="14"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14" applyNumberFormat="0" applyFill="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2" fontId="5"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68" fontId="77" fillId="0" borderId="0" applyFont="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7" fillId="0" borderId="0" applyFill="0" applyBorder="0" applyAlignment="0" applyProtection="0"/>
    <xf numFmtId="177" fontId="5" fillId="0" borderId="0" applyFill="0" applyBorder="0" applyAlignment="0" applyProtection="0"/>
    <xf numFmtId="177" fontId="57" fillId="0" borderId="0" applyFill="0" applyBorder="0" applyAlignment="0" applyProtection="0"/>
    <xf numFmtId="168" fontId="7"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7" fillId="0" borderId="0" applyFill="0" applyBorder="0" applyAlignment="0" applyProtection="0"/>
    <xf numFmtId="177" fontId="57" fillId="0" borderId="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7" fillId="0" borderId="0" applyFill="0" applyBorder="0" applyAlignment="0" applyProtection="0"/>
    <xf numFmtId="177" fontId="7" fillId="0" borderId="0" applyFill="0" applyBorder="0" applyAlignment="0" applyProtection="0"/>
    <xf numFmtId="177" fontId="7" fillId="0" borderId="0" applyFill="0" applyBorder="0" applyAlignment="0" applyProtection="0"/>
    <xf numFmtId="177" fontId="5" fillId="0" borderId="0" applyFill="0" applyBorder="0" applyAlignment="0" applyProtection="0"/>
    <xf numFmtId="177" fontId="57" fillId="0" borderId="0" applyFill="0" applyBorder="0" applyAlignment="0" applyProtection="0"/>
    <xf numFmtId="168" fontId="7" fillId="0" borderId="0" applyFont="0" applyFill="0" applyBorder="0" applyAlignment="0" applyProtection="0"/>
    <xf numFmtId="177" fontId="7" fillId="0" borderId="0" applyFill="0" applyBorder="0" applyAlignment="0" applyProtection="0"/>
    <xf numFmtId="168" fontId="7" fillId="0" borderId="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0" fontId="7" fillId="0" borderId="0"/>
    <xf numFmtId="0" fontId="7" fillId="0" borderId="0"/>
    <xf numFmtId="175"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66" fontId="77" fillId="0" borderId="0" applyFont="0" applyFill="0" applyBorder="0" applyAlignment="0" applyProtection="0"/>
    <xf numFmtId="174" fontId="5" fillId="0" borderId="0" applyFill="0" applyBorder="0" applyAlignment="0" applyProtection="0"/>
    <xf numFmtId="166" fontId="6"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4"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85"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6"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4" fillId="0" borderId="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4" fillId="0" borderId="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4" fillId="0" borderId="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14" fillId="0" borderId="0" applyFill="0" applyBorder="0" applyAlignment="0" applyProtection="0"/>
    <xf numFmtId="174" fontId="20" fillId="0" borderId="0" applyFill="0" applyBorder="0" applyAlignment="0" applyProtection="0"/>
    <xf numFmtId="174" fontId="14" fillId="0" borderId="0" applyFill="0" applyBorder="0" applyAlignment="0" applyProtection="0"/>
    <xf numFmtId="174" fontId="20" fillId="0" borderId="0" applyFill="0" applyBorder="0" applyAlignment="0" applyProtection="0"/>
    <xf numFmtId="174" fontId="14" fillId="0" borderId="0" applyFill="0" applyBorder="0" applyAlignment="0" applyProtection="0"/>
    <xf numFmtId="174" fontId="20" fillId="0" borderId="0" applyFill="0" applyBorder="0" applyAlignment="0" applyProtection="0"/>
    <xf numFmtId="174" fontId="14" fillId="0" borderId="0" applyFill="0" applyBorder="0" applyAlignment="0" applyProtection="0"/>
    <xf numFmtId="174" fontId="20"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7"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6" fontId="14"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4"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66" fontId="6" fillId="0" borderId="0" applyFont="0" applyFill="0" applyBorder="0" applyAlignment="0" applyProtection="0"/>
    <xf numFmtId="174" fontId="5" fillId="0" borderId="0" applyFill="0" applyBorder="0" applyAlignment="0" applyProtection="0"/>
    <xf numFmtId="174" fontId="57"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4" fontId="7"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 fillId="0" borderId="0" applyFill="0" applyBorder="0" applyAlignment="0" applyProtection="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0" fontId="7" fillId="0" borderId="0"/>
    <xf numFmtId="0" fontId="51" fillId="16" borderId="13" applyNumberFormat="0" applyAlignment="0" applyProtection="0"/>
    <xf numFmtId="0" fontId="7" fillId="0" borderId="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5" fillId="0" borderId="0"/>
    <xf numFmtId="0" fontId="18" fillId="61" borderId="0" applyBorder="0" applyProtection="0">
      <alignment horizontal="left" vertical="top"/>
    </xf>
    <xf numFmtId="0" fontId="18" fillId="61" borderId="0" applyBorder="0" applyProtection="0">
      <alignment horizontal="right" vertical="top"/>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86" fillId="0" borderId="0"/>
    <xf numFmtId="0" fontId="87" fillId="0" borderId="0" applyNumberFormat="0" applyBorder="0" applyAlignment="0"/>
    <xf numFmtId="0" fontId="88"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85" fillId="0" borderId="0"/>
    <xf numFmtId="0" fontId="24" fillId="0" borderId="0"/>
    <xf numFmtId="0" fontId="85"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92" fillId="62" borderId="0">
      <alignment wrapText="1"/>
    </xf>
    <xf numFmtId="174" fontId="5" fillId="0" borderId="0" applyFill="0" applyBorder="0" applyAlignment="0" applyProtection="0"/>
    <xf numFmtId="174" fontId="5" fillId="0" borderId="0" applyFill="0" applyBorder="0" applyAlignment="0" applyProtection="0"/>
    <xf numFmtId="3"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7" fillId="0" borderId="0"/>
    <xf numFmtId="0" fontId="14" fillId="0" borderId="0"/>
    <xf numFmtId="0" fontId="5" fillId="0" borderId="0"/>
    <xf numFmtId="0" fontId="5" fillId="0" borderId="0"/>
    <xf numFmtId="0" fontId="5" fillId="0" borderId="0"/>
    <xf numFmtId="0" fontId="5" fillId="0" borderId="0"/>
    <xf numFmtId="0" fontId="54" fillId="0" borderId="0"/>
    <xf numFmtId="0" fontId="54" fillId="0" borderId="0"/>
    <xf numFmtId="0" fontId="54"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1" fillId="0" borderId="0"/>
    <xf numFmtId="0" fontId="5" fillId="0" borderId="0"/>
    <xf numFmtId="0" fontId="18" fillId="61" borderId="0">
      <alignment horizontal="right" vertical="top"/>
    </xf>
    <xf numFmtId="0" fontId="18" fillId="61" borderId="0">
      <alignment horizontal="left" vertical="top"/>
    </xf>
    <xf numFmtId="0" fontId="18" fillId="5" borderId="0">
      <alignment horizontal="left" vertical="top"/>
    </xf>
    <xf numFmtId="172" fontId="5" fillId="0" borderId="0"/>
    <xf numFmtId="172" fontId="5" fillId="0" borderId="0"/>
    <xf numFmtId="177" fontId="5" fillId="0" borderId="0"/>
    <xf numFmtId="172" fontId="5" fillId="0" borderId="0"/>
    <xf numFmtId="177" fontId="5" fillId="0" borderId="0"/>
    <xf numFmtId="169" fontId="5" fillId="0" borderId="0"/>
    <xf numFmtId="169" fontId="5" fillId="0" borderId="0"/>
    <xf numFmtId="169" fontId="5" fillId="0" borderId="0"/>
    <xf numFmtId="174" fontId="5" fillId="0" borderId="0"/>
    <xf numFmtId="174" fontId="5" fillId="0" borderId="0"/>
    <xf numFmtId="169" fontId="5" fillId="0" borderId="0"/>
    <xf numFmtId="0" fontId="9" fillId="0" borderId="0" applyNumberFormat="0" applyFill="0" applyBorder="0" applyAlignment="0" applyProtection="0">
      <alignment vertical="top"/>
      <protection locked="0"/>
    </xf>
    <xf numFmtId="0" fontId="65" fillId="0" borderId="0" applyNumberFormat="0" applyFill="0" applyBorder="0" applyAlignment="0" applyProtection="0"/>
    <xf numFmtId="0" fontId="65" fillId="0" borderId="0" applyNumberFormat="0" applyFill="0" applyBorder="0" applyAlignment="0" applyProtection="0"/>
    <xf numFmtId="0" fontId="38"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88" fillId="0" borderId="0"/>
    <xf numFmtId="0" fontId="9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1" fillId="0" borderId="0"/>
    <xf numFmtId="0" fontId="7" fillId="0" borderId="0"/>
    <xf numFmtId="0" fontId="77" fillId="0" borderId="0"/>
    <xf numFmtId="0" fontId="6" fillId="0" borderId="0"/>
    <xf numFmtId="0" fontId="14" fillId="0" borderId="0"/>
    <xf numFmtId="0" fontId="14" fillId="0" borderId="0"/>
    <xf numFmtId="0" fontId="77" fillId="0" borderId="0"/>
    <xf numFmtId="0" fontId="16" fillId="0" borderId="0"/>
    <xf numFmtId="0" fontId="20" fillId="0" borderId="0"/>
    <xf numFmtId="0" fontId="7" fillId="0" borderId="0"/>
    <xf numFmtId="0" fontId="6" fillId="0" borderId="0"/>
    <xf numFmtId="0" fontId="14" fillId="0" borderId="0"/>
    <xf numFmtId="0" fontId="14" fillId="0" borderId="0"/>
    <xf numFmtId="0" fontId="14" fillId="0" borderId="0"/>
    <xf numFmtId="0" fontId="6" fillId="0" borderId="0"/>
    <xf numFmtId="0" fontId="14" fillId="0" borderId="0"/>
    <xf numFmtId="0" fontId="5" fillId="0" borderId="0"/>
    <xf numFmtId="0" fontId="1" fillId="0" borderId="0"/>
    <xf numFmtId="0" fontId="14"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88" fillId="0" borderId="0"/>
    <xf numFmtId="0" fontId="88" fillId="0" borderId="0"/>
    <xf numFmtId="0" fontId="88"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0" fillId="0" borderId="0">
      <alignment horizontal="justify" vertical="top"/>
    </xf>
    <xf numFmtId="0" fontId="90" fillId="0" borderId="0">
      <alignment horizontal="justify" vertical="top"/>
    </xf>
    <xf numFmtId="0" fontId="14" fillId="0" borderId="0"/>
    <xf numFmtId="0" fontId="54" fillId="0" borderId="0"/>
    <xf numFmtId="0" fontId="39" fillId="0" borderId="0"/>
    <xf numFmtId="0" fontId="54" fillId="0" borderId="0"/>
    <xf numFmtId="0" fontId="6" fillId="0" borderId="0"/>
    <xf numFmtId="0" fontId="1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7" fillId="0" borderId="0"/>
    <xf numFmtId="0" fontId="20" fillId="0" borderId="0"/>
    <xf numFmtId="0" fontId="7"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39" fillId="0" borderId="0"/>
    <xf numFmtId="0" fontId="54" fillId="0" borderId="0"/>
    <xf numFmtId="0" fontId="88"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77" fillId="0" borderId="0"/>
    <xf numFmtId="0" fontId="5" fillId="0" borderId="0"/>
    <xf numFmtId="0" fontId="1" fillId="0" borderId="0"/>
    <xf numFmtId="0" fontId="5" fillId="0" borderId="0"/>
    <xf numFmtId="0" fontId="5" fillId="0" borderId="0"/>
    <xf numFmtId="0" fontId="5" fillId="0" borderId="0"/>
    <xf numFmtId="0" fontId="77"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39" fillId="0" borderId="0"/>
    <xf numFmtId="0" fontId="54" fillId="0" borderId="0"/>
    <xf numFmtId="0" fontId="54" fillId="0" borderId="0"/>
    <xf numFmtId="0" fontId="39" fillId="0" borderId="0"/>
    <xf numFmtId="0" fontId="54" fillId="0" borderId="0"/>
    <xf numFmtId="0" fontId="40" fillId="0" borderId="0"/>
    <xf numFmtId="0" fontId="70" fillId="0" borderId="0"/>
    <xf numFmtId="0" fontId="72" fillId="0" borderId="0"/>
    <xf numFmtId="0" fontId="5" fillId="0" borderId="0"/>
    <xf numFmtId="0" fontId="1" fillId="0" borderId="0"/>
    <xf numFmtId="0" fontId="5" fillId="0" borderId="0"/>
    <xf numFmtId="0" fontId="5" fillId="0" borderId="0"/>
    <xf numFmtId="0" fontId="5" fillId="0" borderId="0"/>
    <xf numFmtId="0" fontId="14"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9" fillId="0" borderId="0"/>
    <xf numFmtId="0" fontId="7" fillId="0" borderId="0"/>
    <xf numFmtId="166"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20" fillId="0" borderId="0" applyFill="0" applyBorder="0" applyAlignment="0" applyProtection="0"/>
    <xf numFmtId="9" fontId="5" fillId="0" borderId="0" applyFont="0" applyFill="0" applyBorder="0" applyAlignment="0" applyProtection="0"/>
    <xf numFmtId="0" fontId="14" fillId="27" borderId="9" applyNumberFormat="0" applyAlignment="0" applyProtection="0"/>
    <xf numFmtId="0" fontId="14" fillId="28" borderId="9" applyNumberFormat="0" applyAlignment="0" applyProtection="0"/>
    <xf numFmtId="0" fontId="14" fillId="27" borderId="9" applyNumberFormat="0" applyAlignment="0" applyProtection="0"/>
    <xf numFmtId="0" fontId="45" fillId="0" borderId="0" applyBorder="0" applyProtection="0">
      <alignment vertical="top" wrapText="1"/>
    </xf>
    <xf numFmtId="0" fontId="29" fillId="29" borderId="0" applyNumberFormat="0" applyBorder="0" applyAlignment="0" applyProtection="0"/>
    <xf numFmtId="0" fontId="29" fillId="30" borderId="0" applyNumberFormat="0" applyBorder="0" applyAlignment="0" applyProtection="0"/>
    <xf numFmtId="0" fontId="29" fillId="29"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1" borderId="0" applyNumberFormat="0" applyBorder="0" applyAlignment="0" applyProtection="0"/>
    <xf numFmtId="0" fontId="29" fillId="52" borderId="0" applyNumberFormat="0" applyBorder="0" applyAlignment="0" applyProtection="0"/>
    <xf numFmtId="0" fontId="29" fillId="34" borderId="0" applyNumberFormat="0" applyBorder="0" applyAlignment="0" applyProtection="0"/>
    <xf numFmtId="0" fontId="29" fillId="52" borderId="0" applyNumberFormat="0" applyBorder="0" applyAlignment="0" applyProtection="0"/>
    <xf numFmtId="0" fontId="29" fillId="42" borderId="0" applyNumberFormat="0" applyBorder="0" applyAlignment="0" applyProtection="0"/>
    <xf numFmtId="0" fontId="29" fillId="36" borderId="0" applyNumberFormat="0" applyBorder="0" applyAlignment="0" applyProtection="0"/>
    <xf numFmtId="0" fontId="29" fillId="42" borderId="0" applyNumberFormat="0" applyBorder="0" applyAlignment="0" applyProtection="0"/>
    <xf numFmtId="0" fontId="18" fillId="63" borderId="0">
      <alignment horizontal="left" vertical="top"/>
    </xf>
    <xf numFmtId="0" fontId="18" fillId="64" borderId="0">
      <alignment horizontal="right" vertical="top"/>
    </xf>
    <xf numFmtId="0" fontId="18" fillId="64" borderId="0">
      <alignment horizontal="left" vertical="top"/>
    </xf>
    <xf numFmtId="0" fontId="18" fillId="61" borderId="0">
      <alignment horizontal="left" vertical="top"/>
    </xf>
    <xf numFmtId="0" fontId="18" fillId="5" borderId="0">
      <alignment horizontal="left" vertical="top"/>
    </xf>
    <xf numFmtId="0" fontId="50" fillId="8" borderId="0" applyNumberFormat="0" applyBorder="0" applyAlignment="0" applyProtection="0"/>
    <xf numFmtId="0" fontId="50" fillId="9" borderId="0" applyNumberFormat="0" applyBorder="0" applyAlignment="0" applyProtection="0"/>
    <xf numFmtId="0" fontId="50" fillId="8" borderId="0" applyNumberFormat="0" applyBorder="0" applyAlignment="0" applyProtection="0"/>
    <xf numFmtId="0" fontId="11" fillId="0" borderId="0"/>
    <xf numFmtId="0" fontId="2" fillId="0" borderId="0"/>
    <xf numFmtId="0" fontId="11" fillId="0" borderId="0"/>
    <xf numFmtId="0" fontId="93" fillId="0" borderId="0"/>
    <xf numFmtId="0" fontId="5" fillId="0" borderId="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7" fillId="0" borderId="0" applyFill="0" applyBorder="0" applyAlignment="0" applyProtection="0"/>
    <xf numFmtId="177" fontId="57"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7" fillId="0" borderId="0" applyFill="0" applyBorder="0" applyAlignment="0" applyProtection="0"/>
    <xf numFmtId="177" fontId="57"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7" fillId="0" borderId="0" applyFill="0" applyBorder="0" applyAlignment="0" applyProtection="0"/>
    <xf numFmtId="172" fontId="7"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7" fillId="0" borderId="0" applyFill="0" applyBorder="0" applyAlignment="0" applyProtection="0"/>
    <xf numFmtId="174" fontId="5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7" fillId="0" borderId="0" applyFill="0" applyBorder="0" applyAlignment="0" applyProtection="0"/>
    <xf numFmtId="174" fontId="5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3" fontId="6"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77" fillId="0" borderId="0" applyFont="0" applyFill="0" applyBorder="0" applyAlignment="0" applyProtection="0"/>
    <xf numFmtId="174" fontId="57" fillId="0" borderId="0" applyFill="0" applyBorder="0" applyAlignment="0" applyProtection="0"/>
    <xf numFmtId="184" fontId="77" fillId="0" borderId="0" applyFont="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2" fontId="6" fillId="0" borderId="0" applyFont="0" applyFill="0" applyBorder="0" applyAlignment="0" applyProtection="0"/>
    <xf numFmtId="183" fontId="6" fillId="0" borderId="0" applyFont="0" applyFill="0" applyBorder="0" applyAlignment="0" applyProtection="0"/>
    <xf numFmtId="184" fontId="7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7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82" fontId="7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94" fillId="0" borderId="0"/>
    <xf numFmtId="0" fontId="94"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7"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3" fontId="77" fillId="0" borderId="0" applyFont="0" applyFill="0" applyBorder="0" applyAlignment="0" applyProtection="0"/>
    <xf numFmtId="170" fontId="5" fillId="0" borderId="0" applyFill="0" applyBorder="0" applyAlignment="0" applyProtection="0"/>
    <xf numFmtId="169" fontId="5" fillId="0" borderId="0" applyFill="0" applyBorder="0" applyAlignment="0" applyProtection="0"/>
    <xf numFmtId="0" fontId="51" fillId="13" borderId="13" applyNumberFormat="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6" fontId="14"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0" fontId="88" fillId="0" borderId="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14"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14"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0" fontId="51" fillId="13" borderId="13" applyNumberFormat="0" applyAlignment="0" applyProtection="0"/>
    <xf numFmtId="182" fontId="7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3" fontId="7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9" fontId="1" fillId="0" borderId="0" applyFont="0" applyFill="0" applyBorder="0" applyAlignment="0" applyProtection="0"/>
    <xf numFmtId="0" fontId="25" fillId="0" borderId="0"/>
    <xf numFmtId="0" fontId="23" fillId="0" borderId="0"/>
    <xf numFmtId="0" fontId="6" fillId="0" borderId="0"/>
    <xf numFmtId="0" fontId="5" fillId="0" borderId="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0" fontId="7" fillId="0" borderId="0"/>
    <xf numFmtId="0" fontId="7" fillId="0" borderId="0"/>
    <xf numFmtId="174" fontId="20" fillId="0" borderId="0" applyFill="0" applyBorder="0" applyAlignment="0" applyProtection="0"/>
    <xf numFmtId="174" fontId="20" fillId="0" borderId="0" applyFill="0" applyBorder="0" applyAlignment="0" applyProtection="0"/>
    <xf numFmtId="0" fontId="27"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74" fontId="20" fillId="0" borderId="0" applyFill="0" applyBorder="0" applyAlignment="0" applyProtection="0"/>
    <xf numFmtId="0" fontId="27" fillId="0" borderId="0"/>
    <xf numFmtId="0" fontId="27" fillId="0" borderId="0"/>
    <xf numFmtId="174" fontId="20" fillId="0" borderId="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0" fontId="1" fillId="0" borderId="0"/>
    <xf numFmtId="0" fontId="9" fillId="0" borderId="0" applyNumberFormat="0" applyFill="0" applyBorder="0" applyAlignment="0" applyProtection="0">
      <alignment vertical="top"/>
      <protection locked="0"/>
    </xf>
    <xf numFmtId="0" fontId="7" fillId="0" borderId="0"/>
    <xf numFmtId="0" fontId="5" fillId="0" borderId="0"/>
    <xf numFmtId="0" fontId="5" fillId="0" borderId="0"/>
    <xf numFmtId="0" fontId="6" fillId="0" borderId="0"/>
    <xf numFmtId="0" fontId="1" fillId="0" borderId="0"/>
    <xf numFmtId="0" fontId="7" fillId="0" borderId="0"/>
    <xf numFmtId="0" fontId="1" fillId="0" borderId="0"/>
    <xf numFmtId="0" fontId="7" fillId="0" borderId="0"/>
    <xf numFmtId="0" fontId="9" fillId="0" borderId="0" applyNumberFormat="0" applyFill="0" applyBorder="0" applyAlignment="0" applyProtection="0">
      <alignment vertical="top"/>
      <protection locked="0"/>
    </xf>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4" fontId="14" fillId="0" borderId="0" applyFill="0" applyBorder="0" applyAlignment="0" applyProtection="0"/>
    <xf numFmtId="0" fontId="95" fillId="65" borderId="0" applyNumberFormat="0" applyFont="0" applyFill="0" applyBorder="0" applyAlignment="0" applyProtection="0">
      <alignment horizontal="left" vertical="top" wrapText="1"/>
    </xf>
    <xf numFmtId="168" fontId="5" fillId="0" borderId="0" applyFont="0" applyFill="0" applyBorder="0" applyAlignment="0" applyProtection="0"/>
    <xf numFmtId="166" fontId="5" fillId="0" borderId="0" applyFont="0" applyFill="0" applyBorder="0" applyAlignment="0" applyProtection="0"/>
    <xf numFmtId="0" fontId="6" fillId="0" borderId="0"/>
    <xf numFmtId="0" fontId="96" fillId="0" borderId="0"/>
    <xf numFmtId="168" fontId="6" fillId="0" borderId="0" applyFont="0" applyFill="0" applyBorder="0" applyAlignment="0" applyProtection="0"/>
    <xf numFmtId="0" fontId="1" fillId="0" borderId="0"/>
    <xf numFmtId="0" fontId="7" fillId="0" borderId="0"/>
    <xf numFmtId="0" fontId="1" fillId="0" borderId="0"/>
    <xf numFmtId="0" fontId="7" fillId="0" borderId="0"/>
    <xf numFmtId="0" fontId="77" fillId="0" borderId="0"/>
    <xf numFmtId="0" fontId="1" fillId="0" borderId="0"/>
    <xf numFmtId="0" fontId="112" fillId="0" borderId="0">
      <alignment vertical="top"/>
    </xf>
    <xf numFmtId="0" fontId="110" fillId="0" borderId="28">
      <alignment horizontal="left" vertical="center"/>
    </xf>
    <xf numFmtId="0" fontId="27" fillId="0" borderId="0" applyFill="0" applyBorder="0">
      <alignment horizontal="left" vertical="center"/>
    </xf>
    <xf numFmtId="0" fontId="115" fillId="66" borderId="0" applyBorder="0">
      <alignment horizontal="left" vertical="center" wrapText="1" indent="1"/>
      <protection locked="0"/>
    </xf>
    <xf numFmtId="0" fontId="116" fillId="0" borderId="0" applyNumberFormat="0" applyFill="0" applyBorder="0" applyProtection="0">
      <alignment horizontal="left" vertical="top"/>
    </xf>
    <xf numFmtId="191" fontId="115" fillId="0" borderId="27">
      <alignment horizontal="left" vertical="center" wrapText="1"/>
    </xf>
    <xf numFmtId="191" fontId="115" fillId="0" borderId="0" applyFill="0" applyBorder="0">
      <alignment horizontal="left" vertical="center" wrapText="1"/>
    </xf>
    <xf numFmtId="0" fontId="117" fillId="67" borderId="29" applyNumberFormat="0" applyBorder="0" applyProtection="0">
      <alignment horizontal="left" vertical="center" wrapText="1" indent="1"/>
      <protection locked="0"/>
    </xf>
    <xf numFmtId="166" fontId="6" fillId="0" borderId="0" applyFont="0" applyFill="0" applyBorder="0" applyAlignment="0" applyProtection="0"/>
    <xf numFmtId="0" fontId="6" fillId="0" borderId="0"/>
    <xf numFmtId="166" fontId="28"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5" fillId="0" borderId="0"/>
    <xf numFmtId="0" fontId="6" fillId="0" borderId="0"/>
    <xf numFmtId="3" fontId="129" fillId="0" borderId="0" applyFont="0" applyFill="0" applyBorder="0" applyAlignment="0" applyProtection="0"/>
    <xf numFmtId="193" fontId="129" fillId="0" borderId="0" applyFont="0" applyFill="0" applyBorder="0" applyAlignment="0" applyProtection="0"/>
    <xf numFmtId="0" fontId="129" fillId="0" borderId="0" applyFont="0" applyFill="0" applyBorder="0" applyAlignment="0" applyProtection="0"/>
    <xf numFmtId="2" fontId="129" fillId="0" borderId="0" applyFont="0" applyFill="0" applyBorder="0" applyAlignment="0" applyProtection="0"/>
    <xf numFmtId="0" fontId="130" fillId="0" borderId="0" applyNumberFormat="0" applyFill="0" applyBorder="0" applyAlignment="0" applyProtection="0"/>
    <xf numFmtId="0" fontId="131" fillId="0" borderId="0" applyNumberFormat="0" applyFill="0" applyBorder="0" applyAlignment="0" applyProtection="0"/>
    <xf numFmtId="0" fontId="132" fillId="0" borderId="0" applyNumberFormat="0" applyFill="0" applyBorder="0" applyAlignment="0" applyProtection="0"/>
    <xf numFmtId="39" fontId="20" fillId="0" borderId="32">
      <alignment horizontal="right" vertical="top" wrapText="1"/>
    </xf>
    <xf numFmtId="0" fontId="127" fillId="0" borderId="0"/>
    <xf numFmtId="0" fontId="129" fillId="0" borderId="0" applyFill="0" applyBorder="0"/>
    <xf numFmtId="0" fontId="129" fillId="0" borderId="0" applyFill="0" applyBorder="0"/>
    <xf numFmtId="0" fontId="128" fillId="0" borderId="0"/>
    <xf numFmtId="0" fontId="129" fillId="0" borderId="0" applyFill="0" applyBorder="0"/>
    <xf numFmtId="0" fontId="129" fillId="0" borderId="0"/>
    <xf numFmtId="192" fontId="20" fillId="0" borderId="0"/>
    <xf numFmtId="0" fontId="7" fillId="0" borderId="0"/>
    <xf numFmtId="0" fontId="7" fillId="0" borderId="0"/>
    <xf numFmtId="0" fontId="20" fillId="0" borderId="38">
      <alignment horizontal="left" vertical="top" wrapText="1"/>
    </xf>
    <xf numFmtId="0" fontId="129" fillId="0" borderId="35" applyNumberFormat="0" applyFont="0" applyFill="0" applyAlignment="0" applyProtection="0"/>
    <xf numFmtId="14" fontId="14" fillId="0" borderId="0" applyFill="0" applyBorder="0" applyAlignment="0" applyProtection="0"/>
    <xf numFmtId="14" fontId="14"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5" fillId="0" borderId="0"/>
    <xf numFmtId="0" fontId="85" fillId="0" borderId="0"/>
    <xf numFmtId="0" fontId="14" fillId="0" borderId="0"/>
    <xf numFmtId="0" fontId="14" fillId="0" borderId="0"/>
    <xf numFmtId="0" fontId="7" fillId="0" borderId="0"/>
    <xf numFmtId="0" fontId="7" fillId="0" borderId="0"/>
    <xf numFmtId="0" fontId="14" fillId="0" borderId="0"/>
    <xf numFmtId="0" fontId="14" fillId="0" borderId="0"/>
    <xf numFmtId="0" fontId="5" fillId="0" borderId="0"/>
    <xf numFmtId="0" fontId="7" fillId="0" borderId="0"/>
    <xf numFmtId="172" fontId="5" fillId="0" borderId="0" applyFill="0" applyBorder="0" applyAlignment="0" applyProtection="0"/>
    <xf numFmtId="0" fontId="136" fillId="0" borderId="0"/>
    <xf numFmtId="177" fontId="7" fillId="0" borderId="0" applyFill="0" applyBorder="0" applyAlignment="0" applyProtection="0"/>
    <xf numFmtId="177" fontId="7" fillId="0" borderId="0" applyFill="0" applyBorder="0" applyAlignment="0" applyProtection="0"/>
    <xf numFmtId="177" fontId="7" fillId="0" borderId="0" applyFill="0" applyBorder="0" applyAlignment="0" applyProtection="0"/>
    <xf numFmtId="174" fontId="20" fillId="0" borderId="0" applyFill="0" applyBorder="0" applyAlignment="0" applyProtection="0"/>
    <xf numFmtId="174" fontId="7" fillId="0" borderId="0" applyFill="0" applyBorder="0" applyAlignment="0" applyProtection="0"/>
    <xf numFmtId="174" fontId="7" fillId="0" borderId="0" applyFill="0" applyBorder="0" applyAlignment="0" applyProtection="0"/>
    <xf numFmtId="0" fontId="137" fillId="0" borderId="43" applyNumberFormat="0" applyFill="0" applyAlignment="0" applyProtection="0"/>
    <xf numFmtId="0" fontId="138" fillId="0" borderId="44" applyNumberFormat="0" applyFill="0" applyAlignment="0" applyProtection="0"/>
    <xf numFmtId="0" fontId="139" fillId="0" borderId="45" applyNumberFormat="0" applyFill="0" applyAlignment="0" applyProtection="0"/>
    <xf numFmtId="0" fontId="139" fillId="0" borderId="0" applyNumberFormat="0" applyFill="0" applyBorder="0" applyAlignment="0" applyProtection="0"/>
    <xf numFmtId="0" fontId="140" fillId="74" borderId="0" applyNumberFormat="0" applyBorder="0" applyAlignment="0" applyProtection="0"/>
    <xf numFmtId="0" fontId="141" fillId="75" borderId="0" applyNumberFormat="0" applyBorder="0" applyAlignment="0" applyProtection="0"/>
    <xf numFmtId="0" fontId="142" fillId="77" borderId="46" applyNumberFormat="0" applyAlignment="0" applyProtection="0"/>
    <xf numFmtId="0" fontId="143" fillId="78" borderId="47" applyNumberFormat="0" applyAlignment="0" applyProtection="0"/>
    <xf numFmtId="0" fontId="144" fillId="78" borderId="46" applyNumberFormat="0" applyAlignment="0" applyProtection="0"/>
    <xf numFmtId="0" fontId="145" fillId="0" borderId="48" applyNumberFormat="0" applyFill="0" applyAlignment="0" applyProtection="0"/>
    <xf numFmtId="0" fontId="146" fillId="79" borderId="49" applyNumberFormat="0" applyAlignment="0" applyProtection="0"/>
    <xf numFmtId="0" fontId="147" fillId="0" borderId="0" applyNumberFormat="0" applyFill="0" applyBorder="0" applyAlignment="0" applyProtection="0"/>
    <xf numFmtId="0" fontId="148" fillId="0" borderId="0" applyNumberFormat="0" applyFill="0" applyBorder="0" applyAlignment="0" applyProtection="0"/>
    <xf numFmtId="0" fontId="149" fillId="0" borderId="51" applyNumberFormat="0" applyFill="0" applyAlignment="0" applyProtection="0"/>
    <xf numFmtId="0" fontId="150" fillId="81"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50" fillId="85" borderId="0" applyNumberFormat="0" applyBorder="0" applyAlignment="0" applyProtection="0"/>
    <xf numFmtId="0" fontId="1" fillId="86" borderId="0" applyNumberFormat="0" applyBorder="0" applyAlignment="0" applyProtection="0"/>
    <xf numFmtId="0" fontId="1" fillId="87" borderId="0" applyNumberFormat="0" applyBorder="0" applyAlignment="0" applyProtection="0"/>
    <xf numFmtId="0" fontId="150" fillId="89" borderId="0" applyNumberFormat="0" applyBorder="0" applyAlignment="0" applyProtection="0"/>
    <xf numFmtId="0" fontId="1" fillId="90" borderId="0" applyNumberFormat="0" applyBorder="0" applyAlignment="0" applyProtection="0"/>
    <xf numFmtId="0" fontId="1" fillId="91" borderId="0" applyNumberFormat="0" applyBorder="0" applyAlignment="0" applyProtection="0"/>
    <xf numFmtId="0" fontId="150" fillId="93" borderId="0" applyNumberFormat="0" applyBorder="0" applyAlignment="0" applyProtection="0"/>
    <xf numFmtId="0" fontId="1" fillId="94" borderId="0" applyNumberFormat="0" applyBorder="0" applyAlignment="0" applyProtection="0"/>
    <xf numFmtId="0" fontId="1" fillId="95" borderId="0" applyNumberFormat="0" applyBorder="0" applyAlignment="0" applyProtection="0"/>
    <xf numFmtId="0" fontId="150" fillId="97" borderId="0" applyNumberFormat="0" applyBorder="0" applyAlignment="0" applyProtection="0"/>
    <xf numFmtId="0" fontId="1" fillId="98" borderId="0" applyNumberFormat="0" applyBorder="0" applyAlignment="0" applyProtection="0"/>
    <xf numFmtId="0" fontId="1" fillId="99" borderId="0" applyNumberFormat="0" applyBorder="0" applyAlignment="0" applyProtection="0"/>
    <xf numFmtId="0" fontId="150" fillId="101" borderId="0" applyNumberFormat="0" applyBorder="0" applyAlignment="0" applyProtection="0"/>
    <xf numFmtId="0" fontId="1" fillId="102" borderId="0" applyNumberFormat="0" applyBorder="0" applyAlignment="0" applyProtection="0"/>
    <xf numFmtId="0" fontId="1" fillId="103" borderId="0" applyNumberFormat="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4" fontId="20"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7" fillId="0" borderId="0"/>
    <xf numFmtId="0" fontId="163" fillId="0" borderId="0" applyNumberFormat="0" applyFont="0" applyFill="0" applyBorder="0" applyAlignment="0" applyProtection="0">
      <alignment vertical="top"/>
    </xf>
    <xf numFmtId="0" fontId="69" fillId="0" borderId="0" applyNumberFormat="0" applyFont="0" applyFill="0" applyBorder="0" applyAlignment="0" applyProtection="0">
      <alignment vertical="top"/>
    </xf>
    <xf numFmtId="0" fontId="69" fillId="0" borderId="0" applyNumberFormat="0" applyFont="0" applyFill="0" applyBorder="0" applyAlignment="0" applyProtection="0">
      <alignment vertical="top"/>
    </xf>
    <xf numFmtId="0" fontId="16" fillId="0" borderId="0">
      <alignment vertical="top"/>
    </xf>
    <xf numFmtId="174" fontId="20"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27" fillId="0" borderId="0"/>
    <xf numFmtId="44" fontId="127" fillId="0" borderId="0" applyFont="0" applyFill="0" applyBorder="0" applyAlignment="0" applyProtection="0"/>
    <xf numFmtId="0" fontId="128" fillId="0" borderId="0"/>
    <xf numFmtId="0" fontId="164" fillId="0" borderId="0"/>
    <xf numFmtId="0" fontId="93" fillId="0" borderId="0"/>
    <xf numFmtId="0" fontId="165" fillId="0" borderId="0"/>
    <xf numFmtId="0" fontId="93"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27"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74" fontId="20" fillId="0" borderId="0" applyFill="0" applyBorder="0" applyAlignment="0" applyProtection="0"/>
    <xf numFmtId="0" fontId="7" fillId="0" borderId="0"/>
    <xf numFmtId="0" fontId="1" fillId="0" borderId="0"/>
    <xf numFmtId="0" fontId="7"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93" fillId="0" borderId="0"/>
    <xf numFmtId="195" fontId="93" fillId="0" borderId="0" applyBorder="0" applyProtection="0"/>
    <xf numFmtId="0" fontId="166" fillId="0" borderId="0" applyBorder="0" applyProtection="0"/>
    <xf numFmtId="0" fontId="93" fillId="0" borderId="0"/>
    <xf numFmtId="0" fontId="14" fillId="0" borderId="0"/>
    <xf numFmtId="174" fontId="20"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74" fontId="7" fillId="0" borderId="0" applyFill="0" applyBorder="0" applyAlignment="0" applyProtection="0"/>
    <xf numFmtId="175" fontId="7" fillId="0" borderId="0" applyFill="0" applyBorder="0" applyAlignment="0" applyProtection="0"/>
    <xf numFmtId="174" fontId="7" fillId="0" borderId="0" applyFill="0" applyBorder="0" applyAlignment="0" applyProtection="0"/>
    <xf numFmtId="196"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0" fontId="127" fillId="0" borderId="0"/>
    <xf numFmtId="164" fontId="7" fillId="0" borderId="0" applyFont="0" applyFill="0" applyBorder="0" applyAlignment="0" applyProtection="0"/>
    <xf numFmtId="164" fontId="7" fillId="0" borderId="0" applyFont="0" applyFill="0" applyBorder="0" applyAlignment="0" applyProtection="0"/>
    <xf numFmtId="0" fontId="127" fillId="80" borderId="50" applyNumberFormat="0" applyFont="0" applyAlignment="0" applyProtection="0"/>
    <xf numFmtId="0" fontId="77" fillId="0" borderId="0">
      <alignment vertical="top"/>
    </xf>
    <xf numFmtId="196" fontId="7" fillId="0" borderId="0">
      <alignment vertical="top"/>
    </xf>
    <xf numFmtId="196" fontId="7" fillId="0" borderId="0">
      <alignment vertical="top"/>
    </xf>
    <xf numFmtId="0" fontId="1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96" fontId="7" fillId="0" borderId="0">
      <alignment vertical="top"/>
    </xf>
    <xf numFmtId="164" fontId="7" fillId="0" borderId="0" applyFont="0" applyFill="0" applyBorder="0" applyAlignment="0" applyProtection="0"/>
    <xf numFmtId="0" fontId="1" fillId="0" borderId="0"/>
    <xf numFmtId="196" fontId="7" fillId="0" borderId="0">
      <alignment vertical="top"/>
    </xf>
    <xf numFmtId="196" fontId="7" fillId="0" borderId="0">
      <alignment vertical="top"/>
    </xf>
    <xf numFmtId="164" fontId="7" fillId="0" borderId="0" applyFont="0" applyFill="0" applyBorder="0" applyAlignment="0" applyProtection="0"/>
    <xf numFmtId="0" fontId="1" fillId="0" borderId="0"/>
    <xf numFmtId="0" fontId="1" fillId="0" borderId="0"/>
    <xf numFmtId="196" fontId="7" fillId="0" borderId="0">
      <alignment vertical="top"/>
    </xf>
    <xf numFmtId="0" fontId="1" fillId="0" borderId="0"/>
    <xf numFmtId="0" fontId="1" fillId="0" borderId="0"/>
    <xf numFmtId="164" fontId="7" fillId="0" borderId="0" applyFont="0" applyFill="0" applyBorder="0" applyAlignment="0" applyProtection="0"/>
    <xf numFmtId="196" fontId="7" fillId="0" borderId="0">
      <alignment vertical="top"/>
    </xf>
    <xf numFmtId="196" fontId="7" fillId="0" borderId="0">
      <alignment vertical="top"/>
    </xf>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0" borderId="0"/>
    <xf numFmtId="0" fontId="127" fillId="99" borderId="0" applyNumberFormat="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27" fillId="0" borderId="0"/>
    <xf numFmtId="0" fontId="127" fillId="0" borderId="0"/>
    <xf numFmtId="0" fontId="127" fillId="0" borderId="0"/>
    <xf numFmtId="196" fontId="7" fillId="0" borderId="0">
      <alignment vertical="top"/>
    </xf>
    <xf numFmtId="0" fontId="1" fillId="0" borderId="0"/>
    <xf numFmtId="0" fontId="169"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0" fontId="77" fillId="0" borderId="0">
      <alignment vertical="top"/>
    </xf>
    <xf numFmtId="196" fontId="7" fillId="0" borderId="0">
      <alignment vertical="top"/>
    </xf>
    <xf numFmtId="164" fontId="7" fillId="0" borderId="0" applyFont="0" applyFill="0" applyBorder="0" applyAlignment="0" applyProtection="0"/>
    <xf numFmtId="0" fontId="1" fillId="0" borderId="0"/>
    <xf numFmtId="9" fontId="1"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27" fillId="94" borderId="0" applyNumberFormat="0" applyBorder="0" applyAlignment="0" applyProtection="0"/>
    <xf numFmtId="0" fontId="25" fillId="0" borderId="0"/>
    <xf numFmtId="0" fontId="77" fillId="0" borderId="0">
      <alignment vertical="top"/>
    </xf>
    <xf numFmtId="196" fontId="7" fillId="0" borderId="0">
      <alignment vertical="top"/>
    </xf>
    <xf numFmtId="0" fontId="1" fillId="0" borderId="0"/>
    <xf numFmtId="0" fontId="1" fillId="0" borderId="0"/>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86" fillId="0" borderId="0" applyNumberFormat="0" applyFill="0" applyBorder="0" applyAlignment="0" applyProtection="0"/>
    <xf numFmtId="0" fontId="127"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27"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69" fillId="0" borderId="0"/>
    <xf numFmtId="0" fontId="1" fillId="0" borderId="0"/>
    <xf numFmtId="164" fontId="7" fillId="0" borderId="0" applyFont="0" applyFill="0" applyBorder="0" applyAlignment="0" applyProtection="0"/>
    <xf numFmtId="0" fontId="184" fillId="0" borderId="48" applyNumberFormat="0" applyFill="0" applyAlignment="0" applyProtection="0"/>
    <xf numFmtId="0" fontId="1" fillId="0" borderId="0"/>
    <xf numFmtId="196" fontId="7"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6" fontId="170" fillId="0" borderId="0" applyNumberFormat="0" applyFill="0" applyBorder="0" applyAlignment="0" applyProtection="0">
      <alignment vertical="top"/>
      <protection locked="0"/>
    </xf>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0" fontId="169" fillId="0" borderId="0"/>
    <xf numFmtId="196"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0" fontId="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5" fillId="0" borderId="0"/>
    <xf numFmtId="0" fontId="1" fillId="0" borderId="0"/>
    <xf numFmtId="0" fontId="77" fillId="0" borderId="0">
      <alignment vertical="top"/>
    </xf>
    <xf numFmtId="196" fontId="7" fillId="0" borderId="0">
      <alignment vertical="top"/>
    </xf>
    <xf numFmtId="164" fontId="7" fillId="0" borderId="0" applyFont="0" applyFill="0" applyBorder="0" applyAlignment="0" applyProtection="0"/>
    <xf numFmtId="0" fontId="1" fillId="0" borderId="0"/>
    <xf numFmtId="196" fontId="7" fillId="0" borderId="0">
      <alignment vertical="top"/>
    </xf>
    <xf numFmtId="0" fontId="1" fillId="0" borderId="0"/>
    <xf numFmtId="0" fontId="1" fillId="0" borderId="0"/>
    <xf numFmtId="0" fontId="1" fillId="0" borderId="0"/>
    <xf numFmtId="0" fontId="1" fillId="0" borderId="0"/>
    <xf numFmtId="196" fontId="7" fillId="0" borderId="0">
      <alignment vertical="top"/>
    </xf>
    <xf numFmtId="0" fontId="1" fillId="0" borderId="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89" fillId="85" borderId="0" applyNumberFormat="0" applyBorder="0" applyAlignment="0" applyProtection="0"/>
    <xf numFmtId="0" fontId="77" fillId="0" borderId="0">
      <alignment vertical="top"/>
    </xf>
    <xf numFmtId="196" fontId="7" fillId="0" borderId="0">
      <alignment vertical="top"/>
    </xf>
    <xf numFmtId="0" fontId="77" fillId="0" borderId="0">
      <alignment vertical="top"/>
    </xf>
    <xf numFmtId="0" fontId="1" fillId="0" borderId="0"/>
    <xf numFmtId="0" fontId="127"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27"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96" fontId="7" fillId="0" borderId="0">
      <alignment vertical="top"/>
    </xf>
    <xf numFmtId="197" fontId="7" fillId="0" borderId="0" applyFont="0" applyFill="0" applyBorder="0" applyAlignment="0" applyProtection="0"/>
    <xf numFmtId="164" fontId="7" fillId="0" borderId="0" applyFont="0" applyFill="0" applyBorder="0" applyAlignment="0" applyProtection="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7" fontId="7" fillId="0" borderId="0" applyFont="0" applyFill="0" applyBorder="0" applyAlignment="0" applyProtection="0"/>
    <xf numFmtId="9" fontId="1" fillId="0" borderId="0" applyFont="0" applyFill="0" applyBorder="0" applyAlignment="0" applyProtection="0"/>
    <xf numFmtId="0" fontId="1" fillId="0" borderId="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196" fontId="7" fillId="0" borderId="0">
      <alignment vertical="top"/>
    </xf>
    <xf numFmtId="196" fontId="7" fillId="0" borderId="0">
      <alignment vertical="top"/>
    </xf>
    <xf numFmtId="196" fontId="7" fillId="0" borderId="0">
      <alignment vertical="top"/>
    </xf>
    <xf numFmtId="196" fontId="7" fillId="0" borderId="0">
      <alignment vertical="top"/>
    </xf>
    <xf numFmtId="0" fontId="1" fillId="0" borderId="0"/>
    <xf numFmtId="196" fontId="7" fillId="0" borderId="0">
      <alignment vertical="top"/>
    </xf>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196"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9"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9"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196" fontId="7" fillId="0" borderId="0">
      <alignment vertical="top"/>
    </xf>
    <xf numFmtId="0" fontId="77" fillId="0" borderId="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89" fillId="96" borderId="0" applyNumberFormat="0" applyBorder="0" applyAlignment="0" applyProtection="0"/>
    <xf numFmtId="196" fontId="7" fillId="0" borderId="0">
      <alignment vertical="top"/>
    </xf>
    <xf numFmtId="0" fontId="77" fillId="0" borderId="0">
      <alignment vertical="top"/>
    </xf>
    <xf numFmtId="0" fontId="127" fillId="0" borderId="0"/>
    <xf numFmtId="0" fontId="1" fillId="0" borderId="0"/>
    <xf numFmtId="0" fontId="1"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27" fillId="95" borderId="0" applyNumberFormat="0" applyBorder="0" applyAlignment="0" applyProtection="0"/>
    <xf numFmtId="0" fontId="169"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97"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83" borderId="0" applyNumberFormat="0" applyBorder="0" applyAlignment="0" applyProtection="0"/>
    <xf numFmtId="0" fontId="169"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96" fontId="7" fillId="0" borderId="0">
      <alignment vertical="top"/>
    </xf>
    <xf numFmtId="0" fontId="77" fillId="0" borderId="0">
      <alignment vertical="top"/>
    </xf>
    <xf numFmtId="164" fontId="7" fillId="0" borderId="0" applyFont="0" applyFill="0" applyBorder="0" applyAlignment="0" applyProtection="0"/>
    <xf numFmtId="0" fontId="127"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89" fillId="100" borderId="0" applyNumberFormat="0" applyBorder="0" applyAlignment="0" applyProtection="0"/>
    <xf numFmtId="0" fontId="25"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96"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96" fontId="7" fillId="0" borderId="0">
      <alignment vertical="top"/>
    </xf>
    <xf numFmtId="0" fontId="1" fillId="0" borderId="0"/>
    <xf numFmtId="196" fontId="7" fillId="0" borderId="0">
      <alignment vertical="top"/>
    </xf>
    <xf numFmtId="164" fontId="7" fillId="0" borderId="0" applyFont="0" applyFill="0" applyBorder="0" applyAlignment="0" applyProtection="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27" fillId="0" borderId="0"/>
    <xf numFmtId="0" fontId="1" fillId="0" borderId="0"/>
    <xf numFmtId="0" fontId="1" fillId="0" borderId="0"/>
    <xf numFmtId="164" fontId="7" fillId="0" borderId="0" applyFont="0" applyFill="0" applyBorder="0" applyAlignment="0" applyProtection="0"/>
    <xf numFmtId="9"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1" fontId="7" fillId="0" borderId="0" applyFont="0" applyFill="0" applyBorder="0" applyAlignment="0" applyProtection="0"/>
    <xf numFmtId="0" fontId="127" fillId="103" borderId="0" applyNumberFormat="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77" fillId="0" borderId="0">
      <alignment vertical="top"/>
    </xf>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9" fontId="1" fillId="0" borderId="0" applyFont="0" applyFill="0" applyBorder="0" applyAlignment="0" applyProtection="0"/>
    <xf numFmtId="0" fontId="1" fillId="0" borderId="0"/>
    <xf numFmtId="164" fontId="5" fillId="0" borderId="0" applyFont="0" applyFill="0" applyBorder="0" applyAlignment="0" applyProtection="0"/>
    <xf numFmtId="199" fontId="20"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196" fontId="7" fillId="0" borderId="0">
      <alignment vertical="top"/>
    </xf>
    <xf numFmtId="164" fontId="5" fillId="0" borderId="0" applyFont="0" applyFill="0" applyBorder="0" applyAlignment="0" applyProtection="0"/>
    <xf numFmtId="0" fontId="25"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77" fillId="0" borderId="0">
      <alignment vertical="top"/>
    </xf>
    <xf numFmtId="0" fontId="77" fillId="0" borderId="0">
      <alignment vertical="top"/>
    </xf>
    <xf numFmtId="164" fontId="5"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1" fillId="0" borderId="0"/>
    <xf numFmtId="0" fontId="1" fillId="0" borderId="0"/>
    <xf numFmtId="0" fontId="7" fillId="0" borderId="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196" fontId="7" fillId="0" borderId="0">
      <alignment vertical="top"/>
    </xf>
    <xf numFmtId="0" fontId="1" fillId="0" borderId="0"/>
    <xf numFmtId="164" fontId="7" fillId="0" borderId="0" applyFont="0" applyFill="0" applyBorder="0" applyAlignment="0" applyProtection="0"/>
    <xf numFmtId="197" fontId="7"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196" fontId="7" fillId="0" borderId="0">
      <alignment vertical="top"/>
    </xf>
    <xf numFmtId="196" fontId="7" fillId="0" borderId="0">
      <alignment vertical="top"/>
    </xf>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1" fontId="173" fillId="0" borderId="0"/>
    <xf numFmtId="0" fontId="1" fillId="0" borderId="0"/>
    <xf numFmtId="0" fontId="5" fillId="0" borderId="0"/>
    <xf numFmtId="9" fontId="7"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7" fontId="7" fillId="0" borderId="0" applyFont="0" applyFill="0" applyBorder="0" applyAlignment="0" applyProtection="0"/>
    <xf numFmtId="0" fontId="1" fillId="0" borderId="0"/>
    <xf numFmtId="0" fontId="77" fillId="0" borderId="0">
      <alignment vertical="top"/>
    </xf>
    <xf numFmtId="196" fontId="7" fillId="0" borderId="0"/>
    <xf numFmtId="0" fontId="1" fillId="0" borderId="0"/>
    <xf numFmtId="0" fontId="150" fillId="88" borderId="0" applyNumberFormat="0" applyBorder="0" applyAlignment="0" applyProtection="0"/>
    <xf numFmtId="0" fontId="167" fillId="0" borderId="0" applyNumberForma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96" fontId="7" fillId="0" borderId="0">
      <alignment vertical="top"/>
    </xf>
    <xf numFmtId="196" fontId="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98" borderId="0" applyNumberFormat="0" applyBorder="0" applyAlignment="0" applyProtection="0"/>
    <xf numFmtId="164" fontId="7" fillId="0" borderId="0" applyFont="0" applyFill="0" applyBorder="0" applyAlignment="0" applyProtection="0"/>
    <xf numFmtId="0" fontId="1" fillId="0" borderId="0"/>
    <xf numFmtId="41"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83" fillId="78" borderId="46"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0" fontId="1" fillId="0" borderId="0"/>
    <xf numFmtId="196" fontId="7" fillId="0" borderId="0">
      <alignment vertical="top"/>
    </xf>
    <xf numFmtId="196" fontId="7" fillId="0" borderId="0">
      <alignment vertical="top"/>
    </xf>
    <xf numFmtId="164" fontId="5" fillId="0" borderId="0" applyFont="0" applyFill="0" applyBorder="0" applyAlignment="0" applyProtection="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4" fontId="5" fillId="0" borderId="0" applyFont="0" applyFill="0" applyBorder="0" applyAlignment="0" applyProtection="0"/>
    <xf numFmtId="196" fontId="7"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91"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27" fillId="0" borderId="0"/>
    <xf numFmtId="0" fontId="1" fillId="0" borderId="0"/>
    <xf numFmtId="0" fontId="189" fillId="84" borderId="0" applyNumberFormat="0" applyBorder="0" applyAlignment="0" applyProtection="0"/>
    <xf numFmtId="0" fontId="77" fillId="0" borderId="0">
      <alignment vertical="top"/>
    </xf>
    <xf numFmtId="0" fontId="1" fillId="0" borderId="0"/>
    <xf numFmtId="0" fontId="1" fillId="0" borderId="0"/>
    <xf numFmtId="0" fontId="1" fillId="0" borderId="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25" fillId="0" borderId="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196" fontId="7" fillId="0" borderId="0">
      <alignment vertical="top"/>
    </xf>
    <xf numFmtId="0" fontId="1" fillId="0" borderId="0"/>
    <xf numFmtId="0" fontId="1" fillId="0" borderId="0"/>
    <xf numFmtId="164" fontId="7" fillId="0" borderId="0" applyFont="0" applyFill="0" applyBorder="0" applyAlignment="0" applyProtection="0"/>
    <xf numFmtId="0" fontId="169"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6" fontId="7" fillId="0" borderId="0">
      <alignment vertical="top"/>
    </xf>
    <xf numFmtId="0" fontId="7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77" fillId="0" borderId="0">
      <alignment vertical="top"/>
    </xf>
    <xf numFmtId="0" fontId="1" fillId="0" borderId="0"/>
    <xf numFmtId="0" fontId="1" fillId="0" borderId="0"/>
    <xf numFmtId="9" fontId="1" fillId="0" borderId="0" applyFont="0" applyFill="0" applyBorder="0" applyAlignment="0" applyProtection="0"/>
    <xf numFmtId="9" fontId="77" fillId="0" borderId="0" applyFont="0" applyFill="0" applyBorder="0" applyAlignment="0" applyProtection="0"/>
    <xf numFmtId="196"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 fillId="0" borderId="0"/>
    <xf numFmtId="164" fontId="7" fillId="0" borderId="0" applyFont="0" applyFill="0" applyBorder="0" applyAlignment="0" applyProtection="0"/>
    <xf numFmtId="196" fontId="7" fillId="0" borderId="0">
      <alignment vertical="top"/>
    </xf>
    <xf numFmtId="9" fontId="1" fillId="0" borderId="0" applyFont="0" applyFill="0" applyBorder="0" applyAlignment="0" applyProtection="0"/>
    <xf numFmtId="164" fontId="7" fillId="0" borderId="0" applyFont="0" applyFill="0" applyBorder="0" applyAlignment="0" applyProtection="0"/>
    <xf numFmtId="0" fontId="7"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5"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5"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96" fontId="7" fillId="0" borderId="0">
      <alignment vertical="top"/>
    </xf>
    <xf numFmtId="196" fontId="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0" borderId="0"/>
    <xf numFmtId="0" fontId="169" fillId="0" borderId="0"/>
    <xf numFmtId="0" fontId="189" fillId="93" borderId="0" applyNumberFormat="0" applyBorder="0" applyAlignment="0" applyProtection="0"/>
    <xf numFmtId="9" fontId="5" fillId="0" borderId="0" applyFont="0" applyFill="0" applyBorder="0" applyAlignment="0" applyProtection="0"/>
    <xf numFmtId="0" fontId="77" fillId="0" borderId="0">
      <alignment vertical="top"/>
    </xf>
    <xf numFmtId="0" fontId="77" fillId="0" borderId="0"/>
    <xf numFmtId="164" fontId="7" fillId="0" borderId="0" applyFont="0" applyFill="0" applyBorder="0" applyAlignment="0" applyProtection="0"/>
    <xf numFmtId="0" fontId="77" fillId="0" borderId="0">
      <alignment vertical="top"/>
    </xf>
    <xf numFmtId="9" fontId="1"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196" fontId="7" fillId="0" borderId="0">
      <alignment vertical="top"/>
    </xf>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6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5" fillId="0" borderId="0"/>
    <xf numFmtId="0" fontId="175" fillId="0" borderId="43" applyNumberFormat="0" applyFill="0" applyAlignment="0" applyProtection="0"/>
    <xf numFmtId="0" fontId="178" fillId="74" borderId="0" applyNumberFormat="0" applyBorder="0" applyAlignment="0" applyProtection="0"/>
    <xf numFmtId="196" fontId="7" fillId="0" borderId="0">
      <alignment vertical="top"/>
    </xf>
    <xf numFmtId="0" fontId="127" fillId="102" borderId="0" applyNumberFormat="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7"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9" fontId="7" fillId="0" borderId="0" applyFont="0" applyFill="0" applyBorder="0" applyAlignment="0" applyProtection="0"/>
    <xf numFmtId="0" fontId="25" fillId="0" borderId="0"/>
    <xf numFmtId="196" fontId="7" fillId="0" borderId="0">
      <alignment vertical="top"/>
    </xf>
    <xf numFmtId="196" fontId="7" fillId="0" borderId="0">
      <alignment vertical="top"/>
    </xf>
    <xf numFmtId="0" fontId="1" fillId="0" borderId="0"/>
    <xf numFmtId="0" fontId="1" fillId="0" borderId="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96"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196" fontId="7" fillId="0" borderId="0">
      <alignment vertical="top"/>
    </xf>
    <xf numFmtId="0" fontId="1" fillId="0" borderId="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196" fontId="7" fillId="0" borderId="0">
      <alignment vertical="top"/>
    </xf>
    <xf numFmtId="0" fontId="150" fillId="96"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9" fillId="75" borderId="0" applyNumberFormat="0" applyBorder="0" applyAlignment="0" applyProtection="0"/>
    <xf numFmtId="0" fontId="169"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0" borderId="0"/>
    <xf numFmtId="0" fontId="185" fillId="79" borderId="49" applyNumberFormat="0" applyAlignment="0" applyProtection="0"/>
    <xf numFmtId="0" fontId="7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27" fillId="90" borderId="0" applyNumberFormat="0" applyBorder="0" applyAlignment="0" applyProtection="0"/>
    <xf numFmtId="0" fontId="169"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27" fillId="0" borderId="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7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0" fontId="25" fillId="0" borderId="0"/>
    <xf numFmtId="0" fontId="77" fillId="0" borderId="0">
      <alignment vertical="top"/>
    </xf>
    <xf numFmtId="0" fontId="77" fillId="0" borderId="0">
      <alignment vertical="top"/>
    </xf>
    <xf numFmtId="0" fontId="1" fillId="0" borderId="0"/>
    <xf numFmtId="196"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0" fontId="169"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196"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96" fontId="7" fillId="0" borderId="0">
      <alignment vertical="top"/>
    </xf>
    <xf numFmtId="196" fontId="7" fillId="0" borderId="0">
      <alignment vertical="top"/>
    </xf>
    <xf numFmtId="196" fontId="7" fillId="0" borderId="0">
      <alignment vertical="top"/>
    </xf>
    <xf numFmtId="0" fontId="6" fillId="0" borderId="0">
      <alignment vertical="top"/>
    </xf>
    <xf numFmtId="0" fontId="1" fillId="0" borderId="0"/>
    <xf numFmtId="0" fontId="1" fillId="0" borderId="0"/>
    <xf numFmtId="0" fontId="77" fillId="0" borderId="0">
      <alignment vertical="top"/>
    </xf>
    <xf numFmtId="0" fontId="1" fillId="0" borderId="0"/>
    <xf numFmtId="0" fontId="1" fillId="0" borderId="0"/>
    <xf numFmtId="164" fontId="7" fillId="0" borderId="0" applyFont="0" applyFill="0" applyBorder="0" applyAlignment="0" applyProtection="0"/>
    <xf numFmtId="0" fontId="77" fillId="0" borderId="0">
      <alignment vertical="top"/>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89" fillId="104" borderId="0" applyNumberFormat="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27" fillId="0" borderId="0"/>
    <xf numFmtId="0" fontId="127" fillId="0" borderId="0"/>
    <xf numFmtId="0" fontId="77" fillId="0" borderId="0">
      <alignment vertical="top"/>
    </xf>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196" fontId="7" fillId="0" borderId="0">
      <alignment vertical="top"/>
    </xf>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96" fontId="7" fillId="0" borderId="0">
      <alignment vertical="top"/>
    </xf>
    <xf numFmtId="0" fontId="1" fillId="0" borderId="0"/>
    <xf numFmtId="164" fontId="5" fillId="0" borderId="0" applyFont="0" applyFill="0" applyBorder="0" applyAlignment="0" applyProtection="0"/>
    <xf numFmtId="0" fontId="1" fillId="0" borderId="0"/>
    <xf numFmtId="0" fontId="169" fillId="0" borderId="0"/>
    <xf numFmtId="164" fontId="7"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9" fontId="7"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89" fillId="89" borderId="0" applyNumberFormat="0" applyBorder="0" applyAlignment="0" applyProtection="0"/>
    <xf numFmtId="0" fontId="25" fillId="0" borderId="0"/>
    <xf numFmtId="0" fontId="176" fillId="0" borderId="44" applyNumberFormat="0" applyFill="0" applyAlignment="0" applyProtection="0"/>
    <xf numFmtId="0" fontId="1" fillId="0" borderId="0"/>
    <xf numFmtId="0" fontId="1" fillId="0" borderId="0"/>
    <xf numFmtId="164" fontId="5" fillId="0" borderId="0" applyFont="0" applyFill="0" applyBorder="0" applyAlignment="0" applyProtection="0"/>
    <xf numFmtId="0" fontId="1" fillId="0" borderId="0"/>
    <xf numFmtId="196" fontId="7" fillId="0" borderId="0">
      <alignment vertical="top"/>
    </xf>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97"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9" fontId="1" fillId="0" borderId="0" applyFont="0" applyFill="0" applyBorder="0" applyAlignment="0" applyProtection="0"/>
    <xf numFmtId="196" fontId="7" fillId="0" borderId="0">
      <alignment vertical="top"/>
    </xf>
    <xf numFmtId="0" fontId="1" fillId="0" borderId="0"/>
    <xf numFmtId="0" fontId="1" fillId="0" borderId="0"/>
    <xf numFmtId="0" fontId="1" fillId="0" borderId="0"/>
    <xf numFmtId="196" fontId="7" fillId="0" borderId="0">
      <alignment vertical="top"/>
    </xf>
    <xf numFmtId="196" fontId="7" fillId="0" borderId="0">
      <alignment vertical="top"/>
    </xf>
    <xf numFmtId="196" fontId="7" fillId="0" borderId="0">
      <alignment vertical="top"/>
    </xf>
    <xf numFmtId="196" fontId="7" fillId="0" borderId="0">
      <alignment vertical="top"/>
    </xf>
    <xf numFmtId="196" fontId="7" fillId="0" borderId="0">
      <alignment vertical="top"/>
    </xf>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196" fontId="7" fillId="0" borderId="0">
      <alignment vertical="top"/>
    </xf>
    <xf numFmtId="196" fontId="7" fillId="0" borderId="0">
      <alignment vertical="top"/>
    </xf>
    <xf numFmtId="196" fontId="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196" fontId="7" fillId="0" borderId="0">
      <alignment vertical="top"/>
    </xf>
    <xf numFmtId="196" fontId="7" fillId="0" borderId="0">
      <alignment vertical="top"/>
    </xf>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0" fontId="1" fillId="0" borderId="0"/>
    <xf numFmtId="197" fontId="7" fillId="0" borderId="0" applyFont="0" applyFill="0" applyBorder="0" applyAlignment="0" applyProtection="0"/>
    <xf numFmtId="0" fontId="1" fillId="0" borderId="0"/>
    <xf numFmtId="0" fontId="168" fillId="76" borderId="0" applyNumberFormat="0" applyBorder="0" applyAlignment="0" applyProtection="0"/>
    <xf numFmtId="44" fontId="1" fillId="0" borderId="0" applyFont="0" applyFill="0" applyBorder="0" applyAlignment="0" applyProtection="0"/>
    <xf numFmtId="0" fontId="1" fillId="80" borderId="50" applyNumberFormat="0" applyFont="0" applyAlignment="0" applyProtection="0"/>
    <xf numFmtId="0" fontId="1" fillId="0" borderId="0"/>
    <xf numFmtId="0" fontId="150" fillId="84" borderId="0" applyNumberFormat="0" applyBorder="0" applyAlignment="0" applyProtection="0"/>
    <xf numFmtId="164" fontId="7" fillId="0" borderId="0" applyFont="0" applyFill="0" applyBorder="0" applyAlignment="0" applyProtection="0"/>
    <xf numFmtId="0" fontId="1" fillId="0" borderId="0"/>
    <xf numFmtId="0" fontId="6" fillId="0" borderId="0">
      <alignment vertical="top"/>
    </xf>
    <xf numFmtId="0" fontId="1" fillId="0" borderId="0"/>
    <xf numFmtId="196"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0" fontId="1" fillId="0" borderId="0"/>
    <xf numFmtId="0" fontId="1" fillId="0" borderId="0"/>
    <xf numFmtId="0" fontId="1" fillId="0" borderId="0"/>
    <xf numFmtId="196" fontId="7" fillId="0" borderId="0">
      <alignment vertical="top"/>
    </xf>
    <xf numFmtId="0" fontId="1" fillId="0" borderId="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81" fillId="77" borderId="46" applyNumberFormat="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96" fontId="7" fillId="0" borderId="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9" fontId="7" fillId="0" borderId="0" applyFont="0" applyFill="0" applyBorder="0" applyAlignment="0" applyProtection="0"/>
    <xf numFmtId="196"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0" fontId="189" fillId="92" borderId="0" applyNumberFormat="0" applyBorder="0" applyAlignment="0" applyProtection="0"/>
    <xf numFmtId="0" fontId="169" fillId="0" borderId="0"/>
    <xf numFmtId="0" fontId="25"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77" fillId="0" borderId="0">
      <alignment vertical="top"/>
    </xf>
    <xf numFmtId="0" fontId="1" fillId="0" borderId="0"/>
    <xf numFmtId="0" fontId="1" fillId="0" borderId="0"/>
    <xf numFmtId="0" fontId="1" fillId="0" borderId="0"/>
    <xf numFmtId="0" fontId="1" fillId="0" borderId="0"/>
    <xf numFmtId="9" fontId="1" fillId="0" borderId="0" applyFont="0" applyFill="0" applyBorder="0" applyAlignment="0" applyProtection="0"/>
    <xf numFmtId="196" fontId="7" fillId="0" borderId="0">
      <alignment vertical="top"/>
    </xf>
    <xf numFmtId="164" fontId="7" fillId="0" borderId="0" applyFont="0" applyFill="0" applyBorder="0" applyAlignment="0" applyProtection="0"/>
    <xf numFmtId="196" fontId="7" fillId="0" borderId="0">
      <alignment vertical="top"/>
    </xf>
    <xf numFmtId="0" fontId="1" fillId="0" borderId="0"/>
    <xf numFmtId="9"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96" fontId="7" fillId="0" borderId="0">
      <alignment vertical="top"/>
    </xf>
    <xf numFmtId="0" fontId="25" fillId="0" borderId="0"/>
    <xf numFmtId="0" fontId="77" fillId="0" borderId="0">
      <alignment vertical="top"/>
    </xf>
    <xf numFmtId="196"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0" borderId="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27" fillId="86" borderId="0" applyNumberFormat="0" applyBorder="0" applyAlignment="0" applyProtection="0"/>
    <xf numFmtId="0" fontId="169" fillId="0" borderId="0"/>
    <xf numFmtId="0" fontId="77" fillId="0" borderId="0">
      <alignment vertical="top"/>
    </xf>
    <xf numFmtId="164" fontId="7" fillId="0" borderId="0" applyFont="0" applyFill="0" applyBorder="0" applyAlignment="0" applyProtection="0"/>
    <xf numFmtId="197"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196" fontId="7" fillId="0" borderId="0">
      <alignment vertical="top"/>
    </xf>
    <xf numFmtId="196" fontId="7" fillId="0" borderId="0">
      <alignment vertical="top"/>
    </xf>
    <xf numFmtId="196" fontId="7" fillId="0" borderId="0">
      <alignment vertical="top"/>
    </xf>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89" fillId="88" borderId="0" applyNumberFormat="0" applyBorder="0" applyAlignment="0" applyProtection="0"/>
    <xf numFmtId="164" fontId="7" fillId="0" borderId="0" applyFont="0" applyFill="0" applyBorder="0" applyAlignment="0" applyProtection="0"/>
    <xf numFmtId="0" fontId="77" fillId="0" borderId="0">
      <alignment vertical="top"/>
    </xf>
    <xf numFmtId="196" fontId="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96" fontId="7" fillId="0" borderId="0">
      <alignment vertical="top"/>
    </xf>
    <xf numFmtId="0" fontId="1" fillId="0" borderId="0"/>
    <xf numFmtId="0" fontId="1" fillId="0" borderId="0"/>
    <xf numFmtId="196" fontId="7" fillId="0" borderId="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82" borderId="0" applyNumberFormat="0" applyBorder="0" applyAlignment="0" applyProtection="0"/>
    <xf numFmtId="0" fontId="1" fillId="0" borderId="0"/>
    <xf numFmtId="196" fontId="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7" fontId="7" fillId="0" borderId="0" applyFont="0" applyFill="0" applyBorder="0" applyAlignment="0" applyProtection="0"/>
    <xf numFmtId="196" fontId="7" fillId="0" borderId="0">
      <alignment vertical="top"/>
    </xf>
    <xf numFmtId="0" fontId="5" fillId="0" borderId="0"/>
    <xf numFmtId="197"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0" fontId="1" fillId="0" borderId="0"/>
    <xf numFmtId="0" fontId="1" fillId="0" borderId="0"/>
    <xf numFmtId="41"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8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196" fontId="7" fillId="0" borderId="0">
      <alignment vertical="top"/>
    </xf>
    <xf numFmtId="196" fontId="7" fillId="0" borderId="0">
      <alignment vertical="top"/>
    </xf>
    <xf numFmtId="0" fontId="1" fillId="0" borderId="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96" fontId="7" fillId="0" borderId="0">
      <alignment vertical="top"/>
    </xf>
    <xf numFmtId="0" fontId="1" fillId="0" borderId="0"/>
    <xf numFmtId="9" fontId="7" fillId="0" borderId="0" applyFont="0" applyFill="0" applyBorder="0" applyAlignment="0" applyProtection="0"/>
    <xf numFmtId="196" fontId="7" fillId="0" borderId="0">
      <alignment vertical="top"/>
    </xf>
    <xf numFmtId="0" fontId="1" fillId="0" borderId="0"/>
    <xf numFmtId="164" fontId="7" fillId="0" borderId="0" applyFont="0" applyFill="0" applyBorder="0" applyAlignment="0" applyProtection="0"/>
    <xf numFmtId="0" fontId="5" fillId="0" borderId="0"/>
    <xf numFmtId="0" fontId="1" fillId="0" borderId="0"/>
    <xf numFmtId="196" fontId="7" fillId="0" borderId="0">
      <alignment vertical="top"/>
    </xf>
    <xf numFmtId="196" fontId="170" fillId="0" borderId="0" applyNumberFormat="0" applyFill="0" applyBorder="0" applyAlignment="0" applyProtection="0">
      <alignment vertical="top"/>
      <protection locked="0"/>
    </xf>
    <xf numFmtId="9" fontId="7" fillId="0" borderId="0" applyFont="0" applyFill="0" applyBorder="0" applyAlignment="0" applyProtection="0"/>
    <xf numFmtId="41" fontId="7" fillId="0" borderId="0" applyFont="0" applyFill="0" applyBorder="0" applyAlignment="0" applyProtection="0"/>
    <xf numFmtId="0" fontId="20" fillId="0" borderId="0"/>
    <xf numFmtId="196"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5" fillId="0" borderId="0"/>
    <xf numFmtId="0" fontId="1" fillId="0" borderId="0"/>
    <xf numFmtId="0" fontId="150" fillId="100" borderId="0" applyNumberFormat="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97"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96" fontId="7" fillId="0" borderId="0">
      <alignment vertical="top"/>
    </xf>
    <xf numFmtId="0" fontId="1" fillId="0" borderId="0"/>
    <xf numFmtId="0" fontId="189" fillId="81"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77" fillId="0" borderId="0">
      <alignment vertical="top"/>
    </xf>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9" fontId="77" fillId="0" borderId="0" applyFont="0" applyFill="0" applyBorder="0" applyAlignment="0" applyProtection="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196" fontId="7"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0" fontId="1" fillId="0" borderId="0"/>
    <xf numFmtId="164" fontId="7" fillId="0" borderId="0" applyFont="0" applyFill="0" applyBorder="0" applyAlignment="0" applyProtection="0"/>
    <xf numFmtId="9" fontId="7" fillId="0" borderId="0" applyFont="0" applyFill="0" applyBorder="0" applyAlignment="0" applyProtection="0"/>
    <xf numFmtId="196" fontId="7" fillId="0" borderId="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5" fillId="0" borderId="0" applyFont="0" applyFill="0" applyBorder="0" applyAlignment="0" applyProtection="0"/>
    <xf numFmtId="0" fontId="182" fillId="78" borderId="47"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9" fontId="1" fillId="0" borderId="0" applyFont="0" applyFill="0" applyBorder="0" applyAlignment="0" applyProtection="0"/>
    <xf numFmtId="196" fontId="7" fillId="0" borderId="0">
      <alignment vertical="top"/>
    </xf>
    <xf numFmtId="0" fontId="1" fillId="0" borderId="0"/>
    <xf numFmtId="0" fontId="1" fillId="0" borderId="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0" fontId="127" fillId="0" borderId="0"/>
    <xf numFmtId="0" fontId="1" fillId="0" borderId="0"/>
    <xf numFmtId="0" fontId="77" fillId="0" borderId="0">
      <alignment vertical="top"/>
    </xf>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0" fontId="1" fillId="0" borderId="0"/>
    <xf numFmtId="0" fontId="169" fillId="0" borderId="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9" fontId="1" fillId="0" borderId="0" applyFont="0" applyFill="0" applyBorder="0" applyAlignment="0" applyProtection="0"/>
    <xf numFmtId="0" fontId="1" fillId="0" borderId="0"/>
    <xf numFmtId="164" fontId="7" fillId="0" borderId="0" applyFont="0" applyFill="0" applyBorder="0" applyAlignment="0" applyProtection="0"/>
    <xf numFmtId="0" fontId="150" fillId="104" borderId="0" applyNumberFormat="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25"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25" fillId="0" borderId="0"/>
    <xf numFmtId="0" fontId="1" fillId="0" borderId="0"/>
    <xf numFmtId="164" fontId="5"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27" fillId="0" borderId="0"/>
    <xf numFmtId="164" fontId="7" fillId="0" borderId="0" applyFont="0" applyFill="0" applyBorder="0" applyAlignment="0" applyProtection="0"/>
    <xf numFmtId="164" fontId="5" fillId="0" borderId="0" applyFont="0" applyFill="0" applyBorder="0" applyAlignment="0" applyProtection="0"/>
    <xf numFmtId="0" fontId="1" fillId="0" borderId="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96" fontId="7" fillId="0" borderId="0">
      <alignment vertical="top"/>
    </xf>
    <xf numFmtId="164" fontId="5"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9"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0" fontId="1" fillId="0" borderId="0"/>
    <xf numFmtId="164" fontId="7" fillId="0" borderId="0" applyFont="0" applyFill="0" applyBorder="0" applyAlignment="0" applyProtection="0"/>
    <xf numFmtId="0" fontId="1" fillId="0" borderId="0"/>
    <xf numFmtId="0" fontId="1" fillId="0" borderId="0"/>
    <xf numFmtId="196" fontId="7" fillId="0" borderId="0">
      <alignment vertical="top"/>
    </xf>
    <xf numFmtId="0" fontId="1" fillId="0" borderId="0"/>
    <xf numFmtId="9" fontId="1" fillId="0" borderId="0" applyFont="0" applyFill="0" applyBorder="0" applyAlignment="0" applyProtection="0"/>
    <xf numFmtId="0" fontId="171" fillId="0" borderId="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0" fontId="1" fillId="0" borderId="0"/>
    <xf numFmtId="0" fontId="127" fillId="87" borderId="0" applyNumberFormat="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9" fillId="0" borderId="0"/>
    <xf numFmtId="0" fontId="1" fillId="0" borderId="0"/>
    <xf numFmtId="0" fontId="1" fillId="0" borderId="0"/>
    <xf numFmtId="0" fontId="73" fillId="0" borderId="0"/>
    <xf numFmtId="9" fontId="1" fillId="0" borderId="0" applyFont="0" applyFill="0" applyBorder="0" applyAlignment="0" applyProtection="0"/>
    <xf numFmtId="0" fontId="177" fillId="0" borderId="45" applyNumberFormat="0" applyFill="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0" fontId="77" fillId="0" borderId="0">
      <alignment vertical="top"/>
    </xf>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80" fillId="76"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0" fontId="1" fillId="0" borderId="0"/>
    <xf numFmtId="0" fontId="1" fillId="0" borderId="0"/>
    <xf numFmtId="164" fontId="7" fillId="0" borderId="0" applyFont="0" applyFill="0" applyBorder="0" applyAlignment="0" applyProtection="0"/>
    <xf numFmtId="196"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6" fontId="7" fillId="0" borderId="0">
      <alignment vertical="top"/>
    </xf>
    <xf numFmtId="0" fontId="1" fillId="0" borderId="0"/>
    <xf numFmtId="0" fontId="1" fillId="0" borderId="0"/>
    <xf numFmtId="0" fontId="1" fillId="0" borderId="0"/>
    <xf numFmtId="196" fontId="7" fillId="0" borderId="0">
      <alignment vertical="top"/>
    </xf>
    <xf numFmtId="196" fontId="7" fillId="0" borderId="0">
      <alignment vertical="top"/>
    </xf>
    <xf numFmtId="0" fontId="1" fillId="0" borderId="0"/>
    <xf numFmtId="0" fontId="1" fillId="0" borderId="0"/>
    <xf numFmtId="9" fontId="1" fillId="0" borderId="0" applyFont="0" applyFill="0" applyBorder="0" applyAlignment="0" applyProtection="0"/>
    <xf numFmtId="196" fontId="7" fillId="0" borderId="0">
      <alignment vertical="top"/>
    </xf>
    <xf numFmtId="0" fontId="1" fillId="0" borderId="0"/>
    <xf numFmtId="196" fontId="7" fillId="0" borderId="0">
      <alignment vertical="top"/>
    </xf>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4" fillId="0" borderId="0" applyNumberFormat="0" applyFill="0" applyBorder="0" applyAlignment="0" applyProtection="0"/>
    <xf numFmtId="196" fontId="7" fillId="0" borderId="0">
      <alignment vertical="top"/>
    </xf>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196" fontId="7" fillId="0" borderId="0">
      <alignment vertical="top"/>
    </xf>
    <xf numFmtId="0" fontId="1" fillId="0" borderId="0"/>
    <xf numFmtId="0" fontId="1" fillId="0" borderId="0"/>
    <xf numFmtId="196" fontId="7" fillId="0" borderId="0">
      <alignment vertical="top"/>
    </xf>
    <xf numFmtId="0" fontId="1" fillId="0" borderId="0"/>
    <xf numFmtId="164" fontId="7" fillId="0" borderId="0" applyFont="0" applyFill="0" applyBorder="0" applyAlignment="0" applyProtection="0"/>
    <xf numFmtId="0" fontId="5" fillId="0" borderId="0"/>
    <xf numFmtId="0" fontId="1" fillId="0" borderId="0"/>
    <xf numFmtId="0" fontId="1" fillId="0" borderId="0"/>
    <xf numFmtId="196" fontId="7" fillId="0" borderId="0">
      <alignment vertical="top"/>
    </xf>
    <xf numFmtId="0" fontId="1" fillId="0" borderId="0"/>
    <xf numFmtId="196" fontId="7" fillId="0" borderId="0">
      <alignment vertical="top"/>
    </xf>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97"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77" fillId="0" borderId="0">
      <alignment vertical="top"/>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96" fontId="7" fillId="0" borderId="0">
      <alignment vertical="top"/>
    </xf>
    <xf numFmtId="196" fontId="7" fillId="0" borderId="0">
      <alignment vertical="top"/>
    </xf>
    <xf numFmtId="164" fontId="7" fillId="0" borderId="0" applyFont="0" applyFill="0" applyBorder="0" applyAlignment="0" applyProtection="0"/>
    <xf numFmtId="0" fontId="69" fillId="0" borderId="0" applyNumberFormat="0" applyFont="0" applyFill="0" applyBorder="0" applyAlignment="0" applyProtection="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96" fontId="7" fillId="0" borderId="0">
      <alignment vertical="top"/>
    </xf>
    <xf numFmtId="44" fontId="12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27"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96" fontId="7" fillId="0" borderId="0">
      <alignment vertical="top"/>
    </xf>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90" fillId="0" borderId="0"/>
    <xf numFmtId="196" fontId="7" fillId="0" borderId="0">
      <alignment vertical="top"/>
    </xf>
    <xf numFmtId="0" fontId="1" fillId="0" borderId="0"/>
    <xf numFmtId="0" fontId="1" fillId="0" borderId="0"/>
    <xf numFmtId="0" fontId="1" fillId="0" borderId="0"/>
    <xf numFmtId="196" fontId="7" fillId="0" borderId="0">
      <alignment vertical="top"/>
    </xf>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96" fontId="7" fillId="0" borderId="0">
      <alignment vertical="top"/>
    </xf>
    <xf numFmtId="0" fontId="1" fillId="0" borderId="0"/>
    <xf numFmtId="196" fontId="7" fillId="0" borderId="0">
      <alignment vertical="top"/>
    </xf>
    <xf numFmtId="0" fontId="1" fillId="0" borderId="0"/>
    <xf numFmtId="196" fontId="7" fillId="0" borderId="0">
      <alignment vertical="top"/>
    </xf>
    <xf numFmtId="0" fontId="77" fillId="0" borderId="0">
      <alignment vertical="top"/>
    </xf>
    <xf numFmtId="0" fontId="1" fillId="0" borderId="0"/>
    <xf numFmtId="0" fontId="1" fillId="0" borderId="0"/>
    <xf numFmtId="0" fontId="5" fillId="0" borderId="0"/>
    <xf numFmtId="196" fontId="7" fillId="0" borderId="0">
      <alignment vertical="top"/>
    </xf>
    <xf numFmtId="0" fontId="1" fillId="0" borderId="0"/>
    <xf numFmtId="0" fontId="1"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196" fontId="7" fillId="0" borderId="0">
      <alignment vertical="top"/>
    </xf>
    <xf numFmtId="0" fontId="1" fillId="0" borderId="0"/>
    <xf numFmtId="196" fontId="7" fillId="0" borderId="0">
      <alignment vertical="top"/>
    </xf>
    <xf numFmtId="0" fontId="1" fillId="0" borderId="0"/>
    <xf numFmtId="196" fontId="7" fillId="0" borderId="0">
      <alignment vertical="top"/>
    </xf>
    <xf numFmtId="9" fontId="1" fillId="0" borderId="0" applyFont="0" applyFill="0" applyBorder="0" applyAlignment="0" applyProtection="0"/>
    <xf numFmtId="0" fontId="1" fillId="0" borderId="0"/>
    <xf numFmtId="0" fontId="1" fillId="0" borderId="0"/>
    <xf numFmtId="196"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96" fontId="7" fillId="0" borderId="0">
      <alignment vertical="top"/>
    </xf>
    <xf numFmtId="0" fontId="5" fillId="0" borderId="0"/>
    <xf numFmtId="0" fontId="1" fillId="0" borderId="0"/>
    <xf numFmtId="0" fontId="1" fillId="0" borderId="0"/>
    <xf numFmtId="197" fontId="7" fillId="0" borderId="0" applyFont="0" applyFill="0" applyBorder="0" applyAlignment="0" applyProtection="0"/>
    <xf numFmtId="0" fontId="1" fillId="0" borderId="0"/>
    <xf numFmtId="9" fontId="1" fillId="0" borderId="0" applyFont="0" applyFill="0" applyBorder="0" applyAlignment="0" applyProtection="0"/>
    <xf numFmtId="196" fontId="7" fillId="0" borderId="0">
      <alignment vertical="top"/>
    </xf>
    <xf numFmtId="9" fontId="1" fillId="0" borderId="0" applyFont="0" applyFill="0" applyBorder="0" applyAlignment="0" applyProtection="0"/>
    <xf numFmtId="196" fontId="7" fillId="0" borderId="0">
      <alignment vertical="top"/>
    </xf>
    <xf numFmtId="196" fontId="7" fillId="0" borderId="0">
      <alignment vertical="top"/>
    </xf>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7" fontId="7" fillId="0" borderId="0" applyFont="0" applyFill="0" applyBorder="0" applyAlignment="0" applyProtection="0"/>
    <xf numFmtId="9" fontId="77" fillId="0" borderId="0" applyFont="0" applyFill="0" applyBorder="0" applyAlignment="0" applyProtection="0"/>
    <xf numFmtId="0" fontId="1" fillId="0" borderId="0"/>
    <xf numFmtId="196" fontId="7" fillId="0" borderId="0">
      <alignment vertical="top"/>
    </xf>
    <xf numFmtId="0" fontId="1" fillId="0" borderId="0"/>
    <xf numFmtId="196" fontId="7" fillId="0" borderId="0">
      <alignment vertical="top"/>
    </xf>
    <xf numFmtId="0" fontId="1" fillId="0" borderId="0"/>
    <xf numFmtId="0" fontId="1" fillId="0" borderId="0"/>
    <xf numFmtId="44" fontId="1"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9" fontId="1"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9" fontId="1" fillId="0" borderId="0" applyFont="0" applyFill="0" applyBorder="0" applyAlignment="0" applyProtection="0"/>
    <xf numFmtId="0" fontId="1" fillId="0" borderId="0"/>
    <xf numFmtId="164" fontId="7" fillId="0" borderId="0" applyFont="0" applyFill="0" applyBorder="0" applyAlignment="0" applyProtection="0"/>
    <xf numFmtId="196"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97"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196"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96" fontId="172"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198" fontId="25" fillId="0" borderId="0" applyFont="0" applyFill="0" applyBorder="0" applyAlignment="0" applyProtection="0"/>
    <xf numFmtId="196" fontId="7" fillId="0" borderId="0">
      <alignment vertical="top"/>
    </xf>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96" fontId="7" fillId="0" borderId="0">
      <alignment vertical="top"/>
    </xf>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89" fillId="101"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7" fontId="7" fillId="0" borderId="0" applyFont="0" applyFill="0" applyBorder="0" applyAlignment="0" applyProtection="0"/>
    <xf numFmtId="0" fontId="5"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50" fillId="92" borderId="0" applyNumberFormat="0" applyBorder="0" applyAlignment="0" applyProtection="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7" fontId="7" fillId="0" borderId="0" applyFont="0" applyFill="0" applyBorder="0" applyAlignment="0" applyProtection="0"/>
    <xf numFmtId="0" fontId="5"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77" fillId="0" borderId="0">
      <alignment vertical="top"/>
    </xf>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9" fillId="0" borderId="0"/>
    <xf numFmtId="0" fontId="1" fillId="0" borderId="0"/>
    <xf numFmtId="0" fontId="1" fillId="0" borderId="0"/>
    <xf numFmtId="0" fontId="1" fillId="0" borderId="0"/>
    <xf numFmtId="0" fontId="1" fillId="0" borderId="0"/>
    <xf numFmtId="0" fontId="7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196" fontId="7" fillId="0" borderId="0">
      <alignment vertical="top"/>
    </xf>
    <xf numFmtId="0" fontId="1" fillId="0" borderId="0"/>
    <xf numFmtId="0" fontId="1" fillId="0" borderId="0"/>
    <xf numFmtId="196" fontId="7" fillId="0" borderId="0">
      <alignment vertical="top"/>
    </xf>
    <xf numFmtId="0" fontId="1" fillId="0" borderId="0"/>
    <xf numFmtId="0" fontId="1" fillId="0" borderId="0"/>
    <xf numFmtId="0" fontId="77" fillId="0" borderId="0">
      <alignment vertical="top"/>
    </xf>
    <xf numFmtId="0" fontId="1" fillId="0" borderId="0"/>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0" fontId="2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8" fillId="0" borderId="51" applyNumberFormat="0" applyFill="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0" fontId="1" fillId="0" borderId="0"/>
    <xf numFmtId="0" fontId="1" fillId="0" borderId="0"/>
    <xf numFmtId="196" fontId="7" fillId="0" borderId="0">
      <alignment vertical="top"/>
    </xf>
    <xf numFmtId="0" fontId="1" fillId="0" borderId="0"/>
    <xf numFmtId="0" fontId="1" fillId="0" borderId="0"/>
    <xf numFmtId="196" fontId="7" fillId="0" borderId="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25"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197"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0" fontId="189" fillId="97"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6"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9" fontId="16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5"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9"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0" fontId="1" fillId="0" borderId="0"/>
    <xf numFmtId="0" fontId="1" fillId="0" borderId="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7" fillId="0" borderId="0" applyNumberForma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9" fillId="0" borderId="0"/>
    <xf numFmtId="164" fontId="7"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0" fontId="1" fillId="0" borderId="0"/>
    <xf numFmtId="0" fontId="1" fillId="0" borderId="0"/>
    <xf numFmtId="164" fontId="7"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5"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6" fontId="7"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6" fontId="7" fillId="0" borderId="0">
      <alignment vertical="top"/>
    </xf>
    <xf numFmtId="9" fontId="1" fillId="0" borderId="0" applyFont="0" applyFill="0" applyBorder="0" applyAlignment="0" applyProtection="0"/>
    <xf numFmtId="197"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69" fillId="0" borderId="0"/>
    <xf numFmtId="196" fontId="7" fillId="0" borderId="0">
      <alignment vertical="top"/>
    </xf>
    <xf numFmtId="0" fontId="1" fillId="0" borderId="0"/>
    <xf numFmtId="0" fontId="1" fillId="0" borderId="0"/>
    <xf numFmtId="164" fontId="7" fillId="0" borderId="0" applyFont="0" applyFill="0" applyBorder="0" applyAlignment="0" applyProtection="0"/>
    <xf numFmtId="0" fontId="1" fillId="0" borderId="0"/>
    <xf numFmtId="196" fontId="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25" fillId="0" borderId="0"/>
    <xf numFmtId="164" fontId="7" fillId="0" borderId="0" applyFont="0" applyFill="0" applyBorder="0" applyAlignment="0" applyProtection="0"/>
    <xf numFmtId="196" fontId="7" fillId="0" borderId="0">
      <alignment vertical="top"/>
    </xf>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7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0" fontId="12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5" fillId="0" borderId="0"/>
    <xf numFmtId="0" fontId="1" fillId="0" borderId="0"/>
    <xf numFmtId="9" fontId="1" fillId="0" borderId="0" applyFont="0" applyFill="0" applyBorder="0" applyAlignment="0" applyProtection="0"/>
    <xf numFmtId="0" fontId="1" fillId="0" borderId="0"/>
    <xf numFmtId="196"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9" fontId="1"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6" fontId="7" fillId="0" borderId="0">
      <alignment vertical="top"/>
    </xf>
    <xf numFmtId="196" fontId="7" fillId="0" borderId="0">
      <alignment vertical="top"/>
    </xf>
    <xf numFmtId="0" fontId="5" fillId="0" borderId="0"/>
    <xf numFmtId="164" fontId="7" fillId="0" borderId="0" applyFont="0" applyFill="0" applyBorder="0" applyAlignment="0" applyProtection="0"/>
    <xf numFmtId="196" fontId="7" fillId="0" borderId="0">
      <alignment vertical="top"/>
    </xf>
    <xf numFmtId="0" fontId="1" fillId="0" borderId="0"/>
    <xf numFmtId="196" fontId="6"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6" fontId="7" fillId="0" borderId="0">
      <alignment vertical="top"/>
    </xf>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96" fontId="7" fillId="0" borderId="0">
      <alignment vertical="top"/>
    </xf>
    <xf numFmtId="196" fontId="7" fillId="0" borderId="0">
      <alignment vertical="top"/>
    </xf>
    <xf numFmtId="0" fontId="1" fillId="0" borderId="0"/>
    <xf numFmtId="9" fontId="7" fillId="0" borderId="0" applyFont="0" applyFill="0" applyBorder="0" applyAlignment="0" applyProtection="0"/>
    <xf numFmtId="0" fontId="1" fillId="0" borderId="0"/>
    <xf numFmtId="164" fontId="7" fillId="0" borderId="0" applyFont="0" applyFill="0" applyBorder="0" applyAlignment="0" applyProtection="0"/>
    <xf numFmtId="196" fontId="7" fillId="0" borderId="0">
      <alignment vertical="top"/>
    </xf>
    <xf numFmtId="196" fontId="7" fillId="0" borderId="0">
      <alignment vertical="top"/>
    </xf>
    <xf numFmtId="0" fontId="1" fillId="0" borderId="0"/>
    <xf numFmtId="164" fontId="7" fillId="0" borderId="0" applyFont="0" applyFill="0" applyBorder="0" applyAlignment="0" applyProtection="0"/>
    <xf numFmtId="0" fontId="77" fillId="0" borderId="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6" fillId="0" borderId="0">
      <alignment vertical="top"/>
    </xf>
    <xf numFmtId="0" fontId="1" fillId="0" borderId="0"/>
    <xf numFmtId="0" fontId="1" fillId="0" borderId="0"/>
    <xf numFmtId="196" fontId="7" fillId="0" borderId="0">
      <alignment vertical="top"/>
    </xf>
    <xf numFmtId="196" fontId="7" fillId="0" borderId="0">
      <alignment vertical="top"/>
    </xf>
    <xf numFmtId="0" fontId="1" fillId="0" borderId="0"/>
    <xf numFmtId="0" fontId="1" fillId="0" borderId="0"/>
    <xf numFmtId="0" fontId="1" fillId="0" borderId="0"/>
    <xf numFmtId="196" fontId="7" fillId="0" borderId="0">
      <alignment vertical="top"/>
    </xf>
    <xf numFmtId="0" fontId="1" fillId="0" borderId="0"/>
    <xf numFmtId="197"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0" fontId="1" fillId="0" borderId="0"/>
    <xf numFmtId="0" fontId="1" fillId="0" borderId="0"/>
    <xf numFmtId="0" fontId="25" fillId="0" borderId="0"/>
    <xf numFmtId="0" fontId="5" fillId="0" borderId="0"/>
    <xf numFmtId="0" fontId="1" fillId="0" borderId="0"/>
    <xf numFmtId="0" fontId="1" fillId="0" borderId="0"/>
    <xf numFmtId="164" fontId="7" fillId="0" borderId="0" applyFont="0" applyFill="0" applyBorder="0" applyAlignment="0" applyProtection="0"/>
    <xf numFmtId="0" fontId="169"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6" fontId="7" fillId="0" borderId="0">
      <alignment vertical="top"/>
    </xf>
    <xf numFmtId="0" fontId="1" fillId="0" borderId="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0" fontId="1" fillId="0" borderId="0"/>
    <xf numFmtId="197" fontId="7"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50" fillId="104"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0" fontId="168" fillId="76" borderId="0" applyNumberFormat="0" applyBorder="0" applyAlignment="0" applyProtection="0"/>
    <xf numFmtId="0" fontId="6"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2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27"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2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27"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0" fontId="54" fillId="0" borderId="0"/>
    <xf numFmtId="174" fontId="54" fillId="0" borderId="0" applyFill="0" applyBorder="0" applyAlignment="0" applyProtection="0"/>
    <xf numFmtId="0" fontId="1" fillId="0" borderId="0"/>
    <xf numFmtId="0" fontId="24" fillId="0" borderId="0"/>
    <xf numFmtId="0" fontId="6" fillId="0" borderId="0"/>
    <xf numFmtId="0" fontId="72" fillId="0" borderId="0"/>
    <xf numFmtId="0" fontId="191" fillId="0" borderId="0" applyProtection="0">
      <alignment horizontal="left" vertical="justify" wrapText="1"/>
    </xf>
    <xf numFmtId="0" fontId="94" fillId="0" borderId="0"/>
    <xf numFmtId="0" fontId="1"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1" fillId="4" borderId="6" applyNumberFormat="0" applyAlignment="0" applyProtection="0"/>
    <xf numFmtId="0" fontId="7" fillId="27" borderId="9" applyNumberFormat="0" applyAlignment="0" applyProtection="0"/>
    <xf numFmtId="0" fontId="14" fillId="28" borderId="9" applyNumberFormat="0" applyAlignment="0" applyProtection="0"/>
    <xf numFmtId="0" fontId="48" fillId="4" borderId="13" applyNumberFormat="0" applyAlignment="0" applyProtection="0"/>
    <xf numFmtId="0" fontId="49" fillId="4" borderId="13" applyNumberFormat="0" applyAlignment="0" applyProtection="0"/>
    <xf numFmtId="0" fontId="51" fillId="15" borderId="13" applyNumberFormat="0" applyAlignment="0" applyProtection="0"/>
    <xf numFmtId="0" fontId="51" fillId="16" borderId="13" applyNumberFormat="0" applyAlignment="0" applyProtection="0"/>
    <xf numFmtId="0" fontId="52" fillId="0" borderId="14" applyNumberFormat="0" applyFill="0" applyAlignment="0" applyProtection="0"/>
    <xf numFmtId="164" fontId="1" fillId="0" borderId="0" applyFont="0" applyFill="0" applyBorder="0" applyAlignment="0" applyProtection="0"/>
    <xf numFmtId="0" fontId="48" fillId="56"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48" fillId="56" borderId="13" applyNumberFormat="0" applyAlignment="0" applyProtection="0"/>
    <xf numFmtId="0" fontId="51" fillId="58"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58" borderId="13" applyNumberFormat="0" applyAlignment="0" applyProtection="0"/>
    <xf numFmtId="0" fontId="31" fillId="4" borderId="6" applyNumberFormat="0" applyAlignment="0" applyProtection="0"/>
    <xf numFmtId="0" fontId="78" fillId="60" borderId="9" applyNumberFormat="0" applyFon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8" borderId="9" applyNumberFormat="0" applyAlignment="0" applyProtection="0"/>
    <xf numFmtId="0" fontId="78" fillId="60" borderId="9" applyNumberFormat="0" applyFont="0" applyAlignment="0" applyProtection="0"/>
    <xf numFmtId="0" fontId="14" fillId="27" borderId="9" applyNumberFormat="0" applyAlignment="0" applyProtection="0"/>
    <xf numFmtId="0" fontId="14" fillId="28" borderId="9"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48" fillId="4" borderId="13" applyNumberFormat="0" applyAlignment="0" applyProtection="0"/>
    <xf numFmtId="0" fontId="49" fillId="4" borderId="13" applyNumberFormat="0" applyAlignment="0" applyProtection="0"/>
    <xf numFmtId="0" fontId="52" fillId="0" borderId="14"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14" applyNumberFormat="0" applyFill="0" applyAlignment="0" applyProtection="0"/>
    <xf numFmtId="0" fontId="51" fillId="16" borderId="13" applyNumberFormat="0" applyAlignment="0" applyProtection="0"/>
    <xf numFmtId="0" fontId="14" fillId="27" borderId="9" applyNumberFormat="0" applyAlignment="0" applyProtection="0"/>
    <xf numFmtId="0" fontId="14" fillId="28" borderId="9" applyNumberFormat="0" applyAlignment="0" applyProtection="0"/>
    <xf numFmtId="0" fontId="14" fillId="27" borderId="9" applyNumberFormat="0" applyAlignment="0" applyProtection="0"/>
    <xf numFmtId="0" fontId="6" fillId="0" borderId="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93" fillId="0" borderId="0"/>
    <xf numFmtId="0" fontId="51" fillId="13" borderId="13" applyNumberFormat="0" applyAlignment="0" applyProtection="0"/>
    <xf numFmtId="0" fontId="51" fillId="13" borderId="13" applyNumberFormat="0" applyAlignment="0" applyProtection="0"/>
    <xf numFmtId="164" fontId="1" fillId="0" borderId="0" applyFont="0" applyFill="0" applyBorder="0" applyAlignment="0" applyProtection="0"/>
    <xf numFmtId="0" fontId="1" fillId="0" borderId="0"/>
    <xf numFmtId="0" fontId="88" fillId="0" borderId="0"/>
    <xf numFmtId="0" fontId="5" fillId="0" borderId="0"/>
    <xf numFmtId="0" fontId="14" fillId="0" borderId="0"/>
    <xf numFmtId="174" fontId="192" fillId="0" borderId="0"/>
    <xf numFmtId="0" fontId="14" fillId="0" borderId="0"/>
    <xf numFmtId="0" fontId="18" fillId="5" borderId="0">
      <alignment horizontal="left" vertical="top"/>
    </xf>
    <xf numFmtId="200" fontId="88" fillId="0" borderId="0" applyFill="0" applyBorder="0" applyAlignment="0" applyProtection="0"/>
    <xf numFmtId="201" fontId="88" fillId="0" borderId="0" applyFill="0" applyBorder="0" applyAlignment="0" applyProtection="0"/>
    <xf numFmtId="201" fontId="88" fillId="0" borderId="0" applyFill="0" applyBorder="0" applyAlignment="0" applyProtection="0"/>
    <xf numFmtId="202" fontId="88" fillId="0" borderId="0" applyFill="0" applyBorder="0" applyAlignment="0" applyProtection="0"/>
    <xf numFmtId="202" fontId="88" fillId="0" borderId="0" applyFill="0" applyBorder="0" applyAlignment="0" applyProtection="0"/>
    <xf numFmtId="201" fontId="88" fillId="0" borderId="0" applyFill="0" applyBorder="0" applyAlignment="0" applyProtection="0"/>
    <xf numFmtId="200" fontId="88" fillId="0" borderId="0" applyFill="0" applyBorder="0" applyAlignment="0" applyProtection="0"/>
    <xf numFmtId="0" fontId="24" fillId="0" borderId="0"/>
    <xf numFmtId="164" fontId="1" fillId="0" borderId="0" applyFont="0" applyFill="0" applyBorder="0" applyAlignment="0" applyProtection="0"/>
    <xf numFmtId="164" fontId="1" fillId="0" borderId="0" applyFont="0" applyFill="0" applyBorder="0" applyAlignment="0" applyProtection="0"/>
    <xf numFmtId="0" fontId="6" fillId="0" borderId="0"/>
    <xf numFmtId="0" fontId="5" fillId="63" borderId="0" applyNumberFormat="0" applyBorder="0" applyAlignment="0" applyProtection="0"/>
    <xf numFmtId="0" fontId="6" fillId="0" borderId="0"/>
    <xf numFmtId="0" fontId="6" fillId="0" borderId="0"/>
    <xf numFmtId="0" fontId="53" fillId="0" borderId="0"/>
    <xf numFmtId="0" fontId="53" fillId="0" borderId="0"/>
    <xf numFmtId="0" fontId="6" fillId="0" borderId="0"/>
    <xf numFmtId="0" fontId="53" fillId="0" borderId="0"/>
    <xf numFmtId="0" fontId="53" fillId="0" borderId="0"/>
    <xf numFmtId="0" fontId="53" fillId="0" borderId="0"/>
    <xf numFmtId="0" fontId="53" fillId="0" borderId="0"/>
    <xf numFmtId="0" fontId="53" fillId="0" borderId="0"/>
    <xf numFmtId="0" fontId="53" fillId="0" borderId="0"/>
    <xf numFmtId="0" fontId="193" fillId="0" borderId="0" applyNumberFormat="0" applyFill="0" applyBorder="0" applyAlignment="0" applyProtection="0"/>
    <xf numFmtId="0" fontId="6" fillId="0" borderId="0"/>
    <xf numFmtId="0" fontId="6" fillId="0" borderId="0"/>
    <xf numFmtId="44" fontId="1" fillId="0" borderId="0" applyFont="0" applyFill="0" applyBorder="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0" fontId="7"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0" fontId="94" fillId="0" borderId="0"/>
    <xf numFmtId="0" fontId="94" fillId="0" borderId="0"/>
    <xf numFmtId="43" fontId="1" fillId="0" borderId="0" applyFont="0" applyFill="0" applyBorder="0" applyAlignment="0" applyProtection="0"/>
    <xf numFmtId="0" fontId="165" fillId="0" borderId="0">
      <alignment vertical="top" wrapText="1"/>
    </xf>
    <xf numFmtId="0" fontId="196" fillId="0" borderId="0"/>
    <xf numFmtId="9" fontId="195"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0" fontId="28" fillId="0" borderId="0"/>
    <xf numFmtId="0" fontId="197" fillId="0" borderId="0" applyAlignment="0"/>
    <xf numFmtId="0" fontId="5" fillId="106" borderId="0" applyNumberFormat="0" applyBorder="0" applyAlignment="0" applyProtection="0"/>
    <xf numFmtId="0" fontId="5" fillId="55" borderId="0" applyNumberFormat="0" applyBorder="0" applyAlignment="0" applyProtection="0"/>
    <xf numFmtId="0" fontId="5" fillId="107" borderId="0" applyNumberFormat="0" applyBorder="0" applyAlignment="0" applyProtection="0"/>
    <xf numFmtId="0" fontId="5" fillId="108" borderId="0" applyNumberFormat="0" applyBorder="0" applyAlignment="0" applyProtection="0"/>
    <xf numFmtId="0" fontId="5" fillId="109" borderId="0" applyNumberFormat="0" applyBorder="0" applyAlignment="0" applyProtection="0"/>
    <xf numFmtId="0" fontId="5" fillId="58" borderId="0" applyNumberFormat="0" applyBorder="0" applyAlignment="0" applyProtection="0"/>
    <xf numFmtId="0" fontId="5" fillId="106" borderId="0" applyNumberFormat="0" applyBorder="0" applyAlignment="0" applyProtection="0"/>
    <xf numFmtId="0" fontId="5" fillId="55" borderId="0" applyNumberFormat="0" applyBorder="0" applyAlignment="0" applyProtection="0"/>
    <xf numFmtId="0" fontId="5" fillId="107" borderId="0" applyNumberFormat="0" applyBorder="0" applyAlignment="0" applyProtection="0"/>
    <xf numFmtId="0" fontId="5" fillId="108" borderId="0" applyNumberFormat="0" applyBorder="0" applyAlignment="0" applyProtection="0"/>
    <xf numFmtId="0" fontId="5" fillId="109" borderId="0" applyNumberFormat="0" applyBorder="0" applyAlignment="0" applyProtection="0"/>
    <xf numFmtId="0" fontId="5" fillId="58" borderId="0" applyNumberFormat="0" applyBorder="0" applyAlignment="0" applyProtection="0"/>
    <xf numFmtId="0" fontId="5" fillId="110" borderId="0" applyNumberFormat="0" applyBorder="0" applyAlignment="0" applyProtection="0"/>
    <xf numFmtId="0" fontId="5" fillId="111" borderId="0" applyNumberFormat="0" applyBorder="0" applyAlignment="0" applyProtection="0"/>
    <xf numFmtId="0" fontId="5" fillId="112" borderId="0" applyNumberFormat="0" applyBorder="0" applyAlignment="0" applyProtection="0"/>
    <xf numFmtId="0" fontId="5" fillId="108" borderId="0" applyNumberFormat="0" applyBorder="0" applyAlignment="0" applyProtection="0"/>
    <xf numFmtId="0" fontId="5" fillId="110" borderId="0" applyNumberFormat="0" applyBorder="0" applyAlignment="0" applyProtection="0"/>
    <xf numFmtId="0" fontId="5" fillId="113" borderId="0" applyNumberFormat="0" applyBorder="0" applyAlignment="0" applyProtection="0"/>
    <xf numFmtId="0" fontId="5" fillId="110" borderId="0" applyNumberFormat="0" applyBorder="0" applyAlignment="0" applyProtection="0"/>
    <xf numFmtId="0" fontId="5" fillId="111" borderId="0" applyNumberFormat="0" applyBorder="0" applyAlignment="0" applyProtection="0"/>
    <xf numFmtId="0" fontId="5" fillId="112" borderId="0" applyNumberFormat="0" applyBorder="0" applyAlignment="0" applyProtection="0"/>
    <xf numFmtId="0" fontId="5" fillId="108" borderId="0" applyNumberFormat="0" applyBorder="0" applyAlignment="0" applyProtection="0"/>
    <xf numFmtId="0" fontId="5" fillId="110" borderId="0" applyNumberFormat="0" applyBorder="0" applyAlignment="0" applyProtection="0"/>
    <xf numFmtId="0" fontId="5" fillId="113" borderId="0" applyNumberFormat="0" applyBorder="0" applyAlignment="0" applyProtection="0"/>
    <xf numFmtId="0" fontId="29" fillId="114" borderId="0" applyNumberFormat="0" applyBorder="0" applyAlignment="0" applyProtection="0"/>
    <xf numFmtId="0" fontId="29" fillId="111" borderId="0" applyNumberFormat="0" applyBorder="0" applyAlignment="0" applyProtection="0"/>
    <xf numFmtId="0" fontId="29" fillId="112"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115" borderId="0" applyNumberFormat="0" applyBorder="0" applyAlignment="0" applyProtection="0"/>
    <xf numFmtId="0" fontId="29" fillId="114" borderId="0" applyNumberFormat="0" applyBorder="0" applyAlignment="0" applyProtection="0"/>
    <xf numFmtId="0" fontId="29" fillId="111" borderId="0" applyNumberFormat="0" applyBorder="0" applyAlignment="0" applyProtection="0"/>
    <xf numFmtId="0" fontId="29" fillId="112"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115" borderId="0" applyNumberFormat="0" applyBorder="0" applyAlignment="0" applyProtection="0"/>
    <xf numFmtId="0" fontId="30" fillId="107" borderId="0" applyNumberFormat="0" applyBorder="0" applyAlignment="0" applyProtection="0"/>
    <xf numFmtId="0" fontId="30" fillId="107" borderId="0" applyNumberFormat="0" applyBorder="0" applyAlignment="0" applyProtection="0"/>
    <xf numFmtId="0" fontId="165" fillId="0" borderId="0">
      <alignment vertical="top" wrapText="1"/>
    </xf>
    <xf numFmtId="0" fontId="31" fillId="56" borderId="6" applyNumberFormat="0" applyAlignment="0" applyProtection="0"/>
    <xf numFmtId="0" fontId="26" fillId="0" borderId="5" applyNumberFormat="0" applyFill="0" applyAlignment="0" applyProtection="0"/>
    <xf numFmtId="0" fontId="7" fillId="0" borderId="0"/>
    <xf numFmtId="0" fontId="41" fillId="59" borderId="0" applyNumberFormat="0" applyBorder="0" applyAlignment="0" applyProtection="0"/>
    <xf numFmtId="0" fontId="72" fillId="60" borderId="9" applyNumberFormat="0" applyFont="0" applyAlignment="0" applyProtection="0"/>
    <xf numFmtId="0" fontId="31" fillId="56" borderId="6" applyNumberFormat="0" applyAlignment="0" applyProtection="0"/>
    <xf numFmtId="0" fontId="29" fillId="46"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54" borderId="0" applyNumberFormat="0" applyBorder="0" applyAlignment="0" applyProtection="0"/>
    <xf numFmtId="0" fontId="47" fillId="57" borderId="12" applyNumberFormat="0" applyAlignment="0" applyProtection="0"/>
    <xf numFmtId="0" fontId="48" fillId="56" borderId="13" applyNumberFormat="0" applyAlignment="0" applyProtection="0"/>
    <xf numFmtId="0" fontId="50" fillId="55" borderId="0" applyNumberFormat="0" applyBorder="0" applyAlignment="0" applyProtection="0"/>
    <xf numFmtId="0" fontId="32" fillId="0" borderId="0" applyNumberFormat="0" applyFill="0" applyBorder="0" applyAlignment="0" applyProtection="0"/>
    <xf numFmtId="0" fontId="51" fillId="58" borderId="13" applyNumberFormat="0" applyAlignment="0" applyProtection="0"/>
    <xf numFmtId="0" fontId="165" fillId="0" borderId="0">
      <alignment vertical="top" wrapText="1"/>
    </xf>
    <xf numFmtId="0" fontId="43" fillId="0" borderId="0" applyNumberFormat="0" applyFill="0" applyBorder="0" applyAlignment="0" applyProtection="0"/>
    <xf numFmtId="166" fontId="6" fillId="0" borderId="0" applyFont="0" applyFill="0" applyBorder="0" applyAlignment="0" applyProtection="0"/>
    <xf numFmtId="0" fontId="14" fillId="0" borderId="0"/>
    <xf numFmtId="0" fontId="128" fillId="0" borderId="0"/>
    <xf numFmtId="0" fontId="94" fillId="0" borderId="0"/>
    <xf numFmtId="0" fontId="7" fillId="0" borderId="0"/>
    <xf numFmtId="0" fontId="7" fillId="0" borderId="0"/>
    <xf numFmtId="9" fontId="1" fillId="0" borderId="0" applyFont="0" applyFill="0" applyBorder="0" applyAlignment="0" applyProtection="0"/>
    <xf numFmtId="43" fontId="165" fillId="0" borderId="0" applyFont="0" applyFill="0" applyBorder="0" applyAlignment="0" applyProtection="0"/>
    <xf numFmtId="9" fontId="1" fillId="0" borderId="0" applyFont="0" applyFill="0" applyBorder="0" applyAlignment="0" applyProtection="0"/>
    <xf numFmtId="43" fontId="165" fillId="0" borderId="0" applyFont="0" applyFill="0" applyBorder="0" applyAlignment="0" applyProtection="0"/>
    <xf numFmtId="0" fontId="165" fillId="0" borderId="0">
      <alignment vertical="top" wrapText="1"/>
    </xf>
    <xf numFmtId="43" fontId="165" fillId="0" borderId="0" applyFont="0" applyFill="0" applyBorder="0" applyAlignment="0" applyProtection="0"/>
    <xf numFmtId="43" fontId="165" fillId="0" borderId="0" applyFont="0" applyFill="0" applyBorder="0" applyAlignment="0" applyProtection="0"/>
    <xf numFmtId="0" fontId="165" fillId="0" borderId="0">
      <alignment vertical="top" wrapText="1"/>
    </xf>
    <xf numFmtId="0" fontId="6" fillId="0" borderId="0"/>
    <xf numFmtId="0" fontId="59" fillId="0" borderId="57" applyAlignment="0"/>
    <xf numFmtId="174" fontId="20"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199" fillId="0" borderId="0" applyNumberFormat="0" applyFont="0" applyFill="0" applyBorder="0" applyAlignment="0" applyProtection="0">
      <alignment vertical="top"/>
    </xf>
    <xf numFmtId="44" fontId="127" fillId="0" borderId="0" applyFont="0" applyFill="0" applyBorder="0" applyAlignment="0" applyProtection="0"/>
    <xf numFmtId="0" fontId="117" fillId="67" borderId="56" applyNumberFormat="0" applyBorder="0" applyProtection="0">
      <alignment horizontal="left" vertical="center" wrapText="1" indent="1"/>
      <protection locked="0"/>
    </xf>
    <xf numFmtId="0" fontId="60" fillId="0" borderId="57" applyAlignment="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3" fontId="1"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3" fontId="1" fillId="0" borderId="0" applyFont="0" applyFill="0" applyBorder="0" applyAlignment="0" applyProtection="0"/>
    <xf numFmtId="44" fontId="127" fillId="0" borderId="0" applyFont="0" applyFill="0" applyBorder="0" applyAlignment="0" applyProtection="0"/>
    <xf numFmtId="0" fontId="14"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7" fillId="0" borderId="0" applyNumberFormat="0" applyBorder="0" applyProtection="0">
      <alignment horizontal="left" vertical="top" wrapText="1"/>
    </xf>
    <xf numFmtId="0" fontId="53" fillId="0" borderId="0"/>
    <xf numFmtId="0" fontId="53" fillId="0" borderId="0"/>
    <xf numFmtId="0" fontId="127" fillId="0" borderId="0"/>
    <xf numFmtId="0" fontId="69" fillId="0" borderId="0"/>
    <xf numFmtId="49" fontId="239" fillId="0" borderId="0" applyNumberFormat="0" applyAlignment="0">
      <alignment vertical="top"/>
    </xf>
    <xf numFmtId="0" fontId="1" fillId="0" borderId="0"/>
    <xf numFmtId="207" fontId="54" fillId="0" borderId="0" applyFont="0" applyFill="0" applyBorder="0" applyAlignment="0" applyProtection="0"/>
    <xf numFmtId="0" fontId="7" fillId="0" borderId="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8" fontId="7" fillId="0" borderId="0" applyFont="0" applyFill="0" applyBorder="0" applyAlignment="0" applyProtection="0"/>
    <xf numFmtId="0" fontId="6" fillId="0" borderId="0"/>
    <xf numFmtId="0" fontId="5" fillId="0" borderId="0"/>
    <xf numFmtId="2" fontId="6" fillId="0" borderId="0">
      <alignment wrapText="1"/>
    </xf>
    <xf numFmtId="9" fontId="6" fillId="0" borderId="0" applyFont="0" applyFill="0" applyBorder="0" applyAlignment="0" applyProtection="0"/>
    <xf numFmtId="209" fontId="6" fillId="0" borderId="0" applyFont="0" applyFill="0" applyBorder="0" applyAlignment="0" applyProtection="0"/>
    <xf numFmtId="0" fontId="6" fillId="0" borderId="0"/>
    <xf numFmtId="0" fontId="7" fillId="0" borderId="0"/>
    <xf numFmtId="0" fontId="7" fillId="0" borderId="0"/>
    <xf numFmtId="0" fontId="255" fillId="0" borderId="0"/>
    <xf numFmtId="215" fontId="255" fillId="0" borderId="0" applyBorder="0" applyProtection="0"/>
    <xf numFmtId="214" fontId="255" fillId="0" borderId="0" applyBorder="0" applyProtection="0"/>
    <xf numFmtId="9" fontId="255" fillId="0" borderId="0" applyBorder="0" applyProtection="0"/>
    <xf numFmtId="0" fontId="55" fillId="0" borderId="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256" fillId="134"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256" fillId="136"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256" fillId="138"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9"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256" fillId="141"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256" fillId="143"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256" fillId="145" borderId="0" applyBorder="0" applyProtection="0"/>
    <xf numFmtId="0" fontId="93" fillId="144"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4" borderId="0" applyBorder="0" applyProtection="0"/>
    <xf numFmtId="0" fontId="93" fillId="144" borderId="0" applyBorder="0" applyProtection="0"/>
    <xf numFmtId="0" fontId="93" fillId="142" borderId="0" applyBorder="0" applyProtection="0"/>
    <xf numFmtId="0" fontId="93" fillId="142" borderId="0" applyBorder="0" applyProtection="0"/>
    <xf numFmtId="0" fontId="93" fillId="133"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257" fillId="0" borderId="0"/>
    <xf numFmtId="0" fontId="257" fillId="0" borderId="0"/>
    <xf numFmtId="0" fontId="258" fillId="0" borderId="0"/>
    <xf numFmtId="0" fontId="257" fillId="0" borderId="0"/>
    <xf numFmtId="0" fontId="257" fillId="0" borderId="0"/>
    <xf numFmtId="0" fontId="258" fillId="0" borderId="0"/>
    <xf numFmtId="0" fontId="258" fillId="0" borderId="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35"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37"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0"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42"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44"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256" fillId="149"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256" fillId="150"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256" fillId="152"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256" fillId="153"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256" fillId="154"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55" borderId="0" applyBorder="0" applyProtection="0"/>
    <xf numFmtId="0" fontId="93" fillId="155" borderId="0" applyBorder="0" applyProtection="0"/>
    <xf numFmtId="0" fontId="93" fillId="155" borderId="0" applyBorder="0" applyProtection="0"/>
    <xf numFmtId="0" fontId="93" fillId="155" borderId="0" applyBorder="0" applyProtection="0"/>
    <xf numFmtId="0" fontId="93" fillId="155" borderId="0" applyBorder="0" applyProtection="0"/>
    <xf numFmtId="0" fontId="93" fillId="155" borderId="0" applyBorder="0" applyProtection="0"/>
    <xf numFmtId="0" fontId="93" fillId="155" borderId="0" applyBorder="0" applyProtection="0"/>
    <xf numFmtId="0" fontId="93" fillId="155" borderId="0" applyBorder="0" applyProtection="0"/>
    <xf numFmtId="0" fontId="256" fillId="156" borderId="0" applyBorder="0" applyProtection="0"/>
    <xf numFmtId="0" fontId="93" fillId="155"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5" borderId="0" applyBorder="0" applyProtection="0"/>
    <xf numFmtId="0" fontId="93" fillId="155" borderId="0" applyBorder="0" applyProtection="0"/>
    <xf numFmtId="0" fontId="93" fillId="157" borderId="0" applyBorder="0" applyProtection="0"/>
    <xf numFmtId="0" fontId="93" fillId="157" borderId="0" applyBorder="0" applyProtection="0"/>
    <xf numFmtId="0" fontId="93" fillId="146"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51"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40"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46"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55"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259" fillId="159" borderId="0" applyBorder="0" applyProtection="0"/>
    <xf numFmtId="0" fontId="260" fillId="160" borderId="0" applyBorder="0" applyProtection="0"/>
    <xf numFmtId="0" fontId="259" fillId="159" borderId="0" applyBorder="0" applyProtection="0"/>
    <xf numFmtId="0" fontId="261" fillId="160" borderId="0" applyBorder="0" applyProtection="0"/>
    <xf numFmtId="0" fontId="259" fillId="147" borderId="0" applyBorder="0" applyProtection="0"/>
    <xf numFmtId="0" fontId="260" fillId="161" borderId="0" applyBorder="0" applyProtection="0"/>
    <xf numFmtId="0" fontId="259" fillId="147" borderId="0" applyBorder="0" applyProtection="0"/>
    <xf numFmtId="0" fontId="261" fillId="161" borderId="0" applyBorder="0" applyProtection="0"/>
    <xf numFmtId="0" fontId="259" fillId="151" borderId="0" applyBorder="0" applyProtection="0"/>
    <xf numFmtId="0" fontId="259" fillId="151" borderId="0" applyBorder="0" applyProtection="0"/>
    <xf numFmtId="0" fontId="260" fillId="162" borderId="0" applyBorder="0" applyProtection="0"/>
    <xf numFmtId="0" fontId="259" fillId="151" borderId="0" applyBorder="0" applyProtection="0"/>
    <xf numFmtId="0" fontId="261" fillId="162" borderId="0" applyBorder="0" applyProtection="0"/>
    <xf numFmtId="0" fontId="259" fillId="163" borderId="0" applyBorder="0" applyProtection="0"/>
    <xf numFmtId="0" fontId="259" fillId="163" borderId="0" applyBorder="0" applyProtection="0"/>
    <xf numFmtId="0" fontId="260" fillId="164" borderId="0" applyBorder="0" applyProtection="0"/>
    <xf numFmtId="0" fontId="259" fillId="163" borderId="0" applyBorder="0" applyProtection="0"/>
    <xf numFmtId="0" fontId="261" fillId="164" borderId="0" applyBorder="0" applyProtection="0"/>
    <xf numFmtId="0" fontId="259" fillId="165" borderId="0" applyBorder="0" applyProtection="0"/>
    <xf numFmtId="0" fontId="259" fillId="165" borderId="0" applyBorder="0" applyProtection="0"/>
    <xf numFmtId="0" fontId="260" fillId="166" borderId="0" applyBorder="0" applyProtection="0"/>
    <xf numFmtId="0" fontId="259" fillId="165" borderId="0" applyBorder="0" applyProtection="0"/>
    <xf numFmtId="0" fontId="261" fillId="166" borderId="0" applyBorder="0" applyProtection="0"/>
    <xf numFmtId="0" fontId="259" fillId="167" borderId="0" applyBorder="0" applyProtection="0"/>
    <xf numFmtId="0" fontId="259" fillId="167" borderId="0" applyBorder="0" applyProtection="0"/>
    <xf numFmtId="0" fontId="260" fillId="168" borderId="0" applyBorder="0" applyProtection="0"/>
    <xf numFmtId="0" fontId="259" fillId="167" borderId="0" applyBorder="0" applyProtection="0"/>
    <xf numFmtId="0" fontId="259" fillId="169" borderId="0" applyBorder="0" applyProtection="0"/>
    <xf numFmtId="0" fontId="261" fillId="168" borderId="0" applyBorder="0" applyProtection="0"/>
    <xf numFmtId="0" fontId="261" fillId="168" borderId="0" applyBorder="0" applyProtection="0"/>
    <xf numFmtId="0" fontId="259" fillId="159"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47"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5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63"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65"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67" borderId="0" applyBorder="0" applyProtection="0"/>
    <xf numFmtId="0" fontId="259" fillId="147" borderId="0" applyBorder="0" applyProtection="0"/>
    <xf numFmtId="0" fontId="259" fillId="147" borderId="0" applyBorder="0" applyProtection="0"/>
    <xf numFmtId="0" fontId="259" fillId="147" borderId="0" applyBorder="0" applyProtection="0"/>
    <xf numFmtId="0" fontId="259" fillId="147" borderId="0" applyBorder="0" applyProtection="0"/>
    <xf numFmtId="0" fontId="259" fillId="147" borderId="0" applyBorder="0" applyProtection="0"/>
    <xf numFmtId="0" fontId="259" fillId="147" borderId="0" applyBorder="0" applyProtection="0"/>
    <xf numFmtId="0" fontId="262" fillId="0" borderId="0"/>
    <xf numFmtId="0" fontId="92" fillId="138" borderId="0">
      <alignment wrapText="1"/>
    </xf>
    <xf numFmtId="0" fontId="259" fillId="172"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2" borderId="0" applyBorder="0" applyProtection="0"/>
    <xf numFmtId="0" fontId="259" fillId="174"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4" borderId="0" applyBorder="0" applyProtection="0"/>
    <xf numFmtId="0" fontId="259" fillId="175"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5" borderId="0" applyBorder="0" applyProtection="0"/>
    <xf numFmtId="0" fontId="259" fillId="163"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63"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77"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7"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35" borderId="0" applyBorder="0" applyProtection="0"/>
    <xf numFmtId="0" fontId="263" fillId="135" borderId="0" applyBorder="0" applyProtection="0"/>
    <xf numFmtId="0" fontId="264" fillId="178"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4" fillId="178" borderId="76" applyProtection="0"/>
    <xf numFmtId="0" fontId="264" fillId="178" borderId="76" applyProtection="0"/>
    <xf numFmtId="0" fontId="264" fillId="178" borderId="76" applyProtection="0"/>
    <xf numFmtId="0" fontId="266" fillId="179" borderId="77" applyProtection="0"/>
    <xf numFmtId="0" fontId="266" fillId="179" borderId="77" applyProtection="0"/>
    <xf numFmtId="0" fontId="266" fillId="179" borderId="77" applyProtection="0"/>
    <xf numFmtId="0" fontId="266" fillId="179" borderId="77" applyProtection="0"/>
    <xf numFmtId="0" fontId="266" fillId="179" borderId="77" applyProtection="0"/>
    <xf numFmtId="0" fontId="266" fillId="179" borderId="77" applyProtection="0"/>
    <xf numFmtId="0" fontId="266" fillId="179" borderId="77" applyProtection="0"/>
    <xf numFmtId="0" fontId="266" fillId="179" borderId="77" applyProtection="0"/>
    <xf numFmtId="174" fontId="255" fillId="0" borderId="0" applyBorder="0" applyProtection="0"/>
    <xf numFmtId="174" fontId="57" fillId="0" borderId="0" applyBorder="0" applyProtection="0"/>
    <xf numFmtId="174" fontId="255" fillId="0" borderId="0" applyBorder="0" applyProtection="0"/>
    <xf numFmtId="174" fontId="93" fillId="0" borderId="0" applyBorder="0" applyProtection="0"/>
    <xf numFmtId="174" fontId="93" fillId="0" borderId="0" applyBorder="0" applyProtection="0"/>
    <xf numFmtId="3" fontId="93" fillId="0" borderId="0" applyBorder="0" applyProtection="0"/>
    <xf numFmtId="3" fontId="57" fillId="0" borderId="0" applyBorder="0" applyProtection="0"/>
    <xf numFmtId="3" fontId="255" fillId="0" borderId="0" applyBorder="0" applyProtection="0"/>
    <xf numFmtId="3" fontId="93" fillId="0" borderId="0" applyBorder="0" applyProtection="0"/>
    <xf numFmtId="3" fontId="255" fillId="0" borderId="0" applyBorder="0" applyProtection="0"/>
    <xf numFmtId="177" fontId="255" fillId="0" borderId="0" applyBorder="0" applyProtection="0"/>
    <xf numFmtId="177" fontId="57" fillId="0" borderId="0" applyBorder="0" applyProtection="0"/>
    <xf numFmtId="177" fontId="255" fillId="0" borderId="0" applyBorder="0" applyProtection="0"/>
    <xf numFmtId="177" fontId="93" fillId="0" borderId="0" applyBorder="0" applyProtection="0"/>
    <xf numFmtId="177" fontId="93" fillId="0" borderId="0" applyBorder="0" applyProtection="0"/>
    <xf numFmtId="211" fontId="255" fillId="0" borderId="0" applyBorder="0" applyProtection="0"/>
    <xf numFmtId="0" fontId="255" fillId="0" borderId="0" applyBorder="0" applyProtection="0"/>
    <xf numFmtId="0" fontId="267" fillId="137" borderId="0" applyBorder="0" applyProtection="0"/>
    <xf numFmtId="0" fontId="268" fillId="180" borderId="0" applyBorder="0" applyProtection="0"/>
    <xf numFmtId="0" fontId="267" fillId="137" borderId="0" applyBorder="0" applyProtection="0"/>
    <xf numFmtId="0" fontId="59" fillId="0" borderId="16"/>
    <xf numFmtId="0" fontId="60" fillId="0" borderId="16"/>
    <xf numFmtId="0" fontId="60" fillId="0" borderId="16"/>
    <xf numFmtId="0" fontId="60" fillId="0" borderId="16"/>
    <xf numFmtId="0" fontId="59" fillId="0" borderId="16"/>
    <xf numFmtId="212" fontId="255" fillId="0" borderId="0" applyBorder="0" applyProtection="0"/>
    <xf numFmtId="213" fontId="255" fillId="0" borderId="0" applyBorder="0" applyProtection="0"/>
    <xf numFmtId="0" fontId="269" fillId="0" borderId="0" applyBorder="0" applyProtection="0"/>
    <xf numFmtId="0" fontId="269" fillId="0" borderId="0" applyBorder="0" applyProtection="0"/>
    <xf numFmtId="0" fontId="269" fillId="0" borderId="0" applyBorder="0" applyProtection="0"/>
    <xf numFmtId="0" fontId="269" fillId="0" borderId="0" applyBorder="0" applyProtection="0"/>
    <xf numFmtId="0" fontId="269" fillId="0" borderId="0" applyBorder="0" applyProtection="0"/>
    <xf numFmtId="0" fontId="269" fillId="0" borderId="0" applyBorder="0" applyProtection="0"/>
    <xf numFmtId="0" fontId="269" fillId="0" borderId="0" applyBorder="0" applyProtection="0"/>
    <xf numFmtId="2" fontId="255" fillId="0"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16" fillId="0" borderId="0"/>
    <xf numFmtId="0" fontId="270" fillId="0" borderId="78" applyProtection="0"/>
    <xf numFmtId="0" fontId="271" fillId="0" borderId="79" applyProtection="0"/>
    <xf numFmtId="0" fontId="270" fillId="0" borderId="78" applyProtection="0"/>
    <xf numFmtId="0" fontId="270" fillId="0" borderId="78" applyProtection="0"/>
    <xf numFmtId="0" fontId="270" fillId="0" borderId="78" applyProtection="0"/>
    <xf numFmtId="0" fontId="270" fillId="0" borderId="78" applyProtection="0"/>
    <xf numFmtId="0" fontId="270" fillId="0" borderId="78" applyProtection="0"/>
    <xf numFmtId="0" fontId="271" fillId="0" borderId="79" applyProtection="0"/>
    <xf numFmtId="0" fontId="272" fillId="0" borderId="0" applyBorder="0" applyProtection="0"/>
    <xf numFmtId="0" fontId="273" fillId="0" borderId="80" applyProtection="0"/>
    <xf numFmtId="0" fontId="274" fillId="0" borderId="81" applyProtection="0"/>
    <xf numFmtId="0" fontId="273" fillId="0" borderId="80" applyProtection="0"/>
    <xf numFmtId="0" fontId="273" fillId="0" borderId="80" applyProtection="0"/>
    <xf numFmtId="0" fontId="273" fillId="0" borderId="80" applyProtection="0"/>
    <xf numFmtId="0" fontId="273" fillId="0" borderId="80" applyProtection="0"/>
    <xf numFmtId="0" fontId="273" fillId="0" borderId="80" applyProtection="0"/>
    <xf numFmtId="0" fontId="274" fillId="0" borderId="81" applyProtection="0"/>
    <xf numFmtId="0" fontId="275" fillId="0" borderId="0" applyBorder="0" applyProtection="0"/>
    <xf numFmtId="0" fontId="276" fillId="0" borderId="82" applyProtection="0"/>
    <xf numFmtId="0" fontId="277" fillId="0" borderId="83" applyProtection="0"/>
    <xf numFmtId="0" fontId="277" fillId="0" borderId="83" applyProtection="0"/>
    <xf numFmtId="0" fontId="277" fillId="0" borderId="83" applyProtection="0"/>
    <xf numFmtId="0" fontId="277" fillId="0" borderId="83" applyProtection="0"/>
    <xf numFmtId="0" fontId="277" fillId="0" borderId="83" applyProtection="0"/>
    <xf numFmtId="0" fontId="277" fillId="0" borderId="83" applyProtection="0"/>
    <xf numFmtId="0" fontId="276" fillId="0" borderId="82" applyProtection="0"/>
    <xf numFmtId="0" fontId="276" fillId="0" borderId="0" applyBorder="0" applyProtection="0"/>
    <xf numFmtId="0" fontId="277" fillId="0" borderId="0" applyBorder="0" applyProtection="0"/>
    <xf numFmtId="0" fontId="277" fillId="0" borderId="0" applyBorder="0" applyProtection="0"/>
    <xf numFmtId="0" fontId="277" fillId="0" borderId="0" applyBorder="0" applyProtection="0"/>
    <xf numFmtId="0" fontId="277" fillId="0" borderId="0" applyBorder="0" applyProtection="0"/>
    <xf numFmtId="0" fontId="277" fillId="0" borderId="0" applyBorder="0" applyProtection="0"/>
    <xf numFmtId="0" fontId="277" fillId="0" borderId="0" applyBorder="0" applyProtection="0"/>
    <xf numFmtId="0" fontId="276" fillId="0" borderId="0" applyBorder="0" applyProtection="0"/>
    <xf numFmtId="0" fontId="166" fillId="0" borderId="0" applyBorder="0" applyProtection="0"/>
    <xf numFmtId="0" fontId="278" fillId="0" borderId="0" applyBorder="0" applyProtection="0"/>
    <xf numFmtId="0" fontId="279" fillId="0" borderId="0" applyBorder="0" applyProtection="0"/>
    <xf numFmtId="0" fontId="170" fillId="0" borderId="0" applyBorder="0" applyProtection="0"/>
    <xf numFmtId="0" fontId="166" fillId="0" borderId="0" applyBorder="0" applyProtection="0"/>
    <xf numFmtId="0" fontId="280" fillId="0" borderId="0" applyBorder="0" applyProtection="0"/>
    <xf numFmtId="0" fontId="9" fillId="0" borderId="0" applyBorder="0" applyProtection="0"/>
    <xf numFmtId="0" fontId="9" fillId="0" borderId="0" applyBorder="0" applyProtection="0"/>
    <xf numFmtId="0" fontId="166" fillId="0" borderId="0" applyBorder="0" applyProtection="0"/>
    <xf numFmtId="0" fontId="170" fillId="0" borderId="0" applyBorder="0" applyProtection="0"/>
    <xf numFmtId="0" fontId="281" fillId="0" borderId="0" applyBorder="0" applyProtection="0"/>
    <xf numFmtId="0" fontId="166" fillId="0" borderId="0" applyBorder="0" applyProtection="0"/>
    <xf numFmtId="0" fontId="9" fillId="0" borderId="0" applyBorder="0" applyProtection="0"/>
    <xf numFmtId="0" fontId="9" fillId="0" borderId="0" applyBorder="0" applyProtection="0"/>
    <xf numFmtId="0" fontId="282" fillId="144"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44" borderId="76" applyProtection="0"/>
    <xf numFmtId="0" fontId="282" fillId="144" borderId="76" applyProtection="0"/>
    <xf numFmtId="0" fontId="282" fillId="144" borderId="76" applyProtection="0"/>
    <xf numFmtId="0" fontId="283" fillId="178" borderId="84" applyProtection="0"/>
    <xf numFmtId="0" fontId="283" fillId="178" borderId="84" applyProtection="0"/>
    <xf numFmtId="0" fontId="283" fillId="178" borderId="84" applyProtection="0"/>
    <xf numFmtId="0" fontId="284" fillId="181" borderId="84" applyProtection="0"/>
    <xf numFmtId="0" fontId="283" fillId="178" borderId="84" applyProtection="0"/>
    <xf numFmtId="0" fontId="283" fillId="178" borderId="84" applyProtection="0"/>
    <xf numFmtId="39" fontId="16" fillId="0" borderId="32">
      <alignment horizontal="right" vertical="top" wrapText="1"/>
    </xf>
    <xf numFmtId="0" fontId="285" fillId="0" borderId="85" applyProtection="0"/>
    <xf numFmtId="0" fontId="286" fillId="0" borderId="86" applyProtection="0"/>
    <xf numFmtId="0" fontId="286" fillId="0" borderId="86" applyProtection="0"/>
    <xf numFmtId="0" fontId="286" fillId="0" borderId="86" applyProtection="0"/>
    <xf numFmtId="0" fontId="286" fillId="0" borderId="86" applyProtection="0"/>
    <xf numFmtId="0" fontId="286" fillId="0" borderId="86" applyProtection="0"/>
    <xf numFmtId="0" fontId="286" fillId="0" borderId="86" applyProtection="0"/>
    <xf numFmtId="0" fontId="285" fillId="0" borderId="85" applyProtection="0"/>
    <xf numFmtId="0" fontId="271" fillId="0" borderId="79" applyProtection="0"/>
    <xf numFmtId="0" fontId="271" fillId="0" borderId="79" applyProtection="0"/>
    <xf numFmtId="0" fontId="287" fillId="0" borderId="0" applyBorder="0" applyProtection="0"/>
    <xf numFmtId="0" fontId="287" fillId="0" borderId="0" applyBorder="0" applyProtection="0"/>
    <xf numFmtId="0" fontId="288" fillId="0" borderId="43" applyProtection="0"/>
    <xf numFmtId="0" fontId="271" fillId="0" borderId="79" applyProtection="0"/>
    <xf numFmtId="0" fontId="289" fillId="0" borderId="79" applyProtection="0"/>
    <xf numFmtId="0" fontId="274" fillId="0" borderId="81" applyProtection="0"/>
    <xf numFmtId="0" fontId="290" fillId="0" borderId="87" applyProtection="0"/>
    <xf numFmtId="0" fontId="291" fillId="0" borderId="81" applyProtection="0"/>
    <xf numFmtId="0" fontId="276" fillId="0" borderId="82" applyProtection="0"/>
    <xf numFmtId="0" fontId="292" fillId="0" borderId="88" applyProtection="0"/>
    <xf numFmtId="0" fontId="293" fillId="0" borderId="82" applyProtection="0"/>
    <xf numFmtId="0" fontId="276" fillId="0" borderId="0" applyBorder="0" applyProtection="0"/>
    <xf numFmtId="0" fontId="292" fillId="0" borderId="0" applyBorder="0" applyProtection="0"/>
    <xf numFmtId="0" fontId="293" fillId="0" borderId="0" applyBorder="0" applyProtection="0"/>
    <xf numFmtId="0" fontId="294" fillId="0" borderId="0" applyBorder="0" applyProtection="0"/>
    <xf numFmtId="0" fontId="287" fillId="0" borderId="0" applyBorder="0" applyProtection="0"/>
    <xf numFmtId="0" fontId="294" fillId="0" borderId="0" applyBorder="0" applyProtection="0"/>
    <xf numFmtId="0" fontId="295" fillId="0" borderId="0" applyBorder="0" applyProtection="0"/>
    <xf numFmtId="0" fontId="239" fillId="0" borderId="0"/>
    <xf numFmtId="0" fontId="296" fillId="0" borderId="0" applyBorder="0" applyProtection="0"/>
    <xf numFmtId="4" fontId="7" fillId="0" borderId="0"/>
    <xf numFmtId="4" fontId="7" fillId="0" borderId="0"/>
    <xf numFmtId="4" fontId="7" fillId="0" borderId="0"/>
    <xf numFmtId="4" fontId="7" fillId="0" borderId="0"/>
    <xf numFmtId="4" fontId="7" fillId="0" borderId="0"/>
    <xf numFmtId="4" fontId="7" fillId="0" borderId="0"/>
    <xf numFmtId="4" fontId="7"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0" fontId="93" fillId="0" borderId="0"/>
    <xf numFmtId="0" fontId="93" fillId="0" borderId="0"/>
    <xf numFmtId="0" fontId="93" fillId="0" borderId="0"/>
    <xf numFmtId="0" fontId="93"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93" fillId="0" borderId="0"/>
    <xf numFmtId="0" fontId="255" fillId="0" borderId="0"/>
    <xf numFmtId="0" fontId="255" fillId="0" borderId="0"/>
    <xf numFmtId="0" fontId="93" fillId="0" borderId="0"/>
    <xf numFmtId="0" fontId="93" fillId="0" borderId="0"/>
    <xf numFmtId="0" fontId="93"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applyBorder="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97" fillId="0" borderId="0"/>
    <xf numFmtId="0" fontId="297" fillId="0" borderId="0"/>
    <xf numFmtId="0" fontId="297" fillId="0" borderId="0"/>
    <xf numFmtId="0" fontId="297" fillId="0" borderId="0"/>
    <xf numFmtId="0" fontId="297" fillId="0" borderId="0"/>
    <xf numFmtId="0" fontId="297"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298" fillId="0" borderId="0">
      <alignment vertical="top"/>
    </xf>
    <xf numFmtId="0" fontId="230" fillId="0" borderId="0"/>
    <xf numFmtId="0" fontId="297" fillId="0" borderId="0" applyBorder="0"/>
    <xf numFmtId="0" fontId="93" fillId="0" borderId="0"/>
    <xf numFmtId="0" fontId="93" fillId="0" borderId="0"/>
    <xf numFmtId="0" fontId="93" fillId="0" borderId="0"/>
    <xf numFmtId="0" fontId="93"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93" fillId="0" borderId="0"/>
    <xf numFmtId="0" fontId="93" fillId="0" borderId="0"/>
    <xf numFmtId="0" fontId="93" fillId="0" borderId="0"/>
    <xf numFmtId="0" fontId="255" fillId="0" borderId="0"/>
    <xf numFmtId="0" fontId="93" fillId="0" borderId="0"/>
    <xf numFmtId="0" fontId="255"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93" fillId="0" borderId="0"/>
    <xf numFmtId="0" fontId="93" fillId="0" borderId="0"/>
    <xf numFmtId="0" fontId="93" fillId="0" borderId="0"/>
    <xf numFmtId="0" fontId="255" fillId="0" borderId="0"/>
    <xf numFmtId="0" fontId="93" fillId="0" borderId="0"/>
    <xf numFmtId="0" fontId="255"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93" fillId="0" borderId="0"/>
    <xf numFmtId="0" fontId="93" fillId="0" borderId="0"/>
    <xf numFmtId="0" fontId="93" fillId="0" borderId="0"/>
    <xf numFmtId="0" fontId="93" fillId="0" borderId="0"/>
    <xf numFmtId="0" fontId="255" fillId="0" borderId="0"/>
    <xf numFmtId="0" fontId="93" fillId="0" borderId="0"/>
    <xf numFmtId="0" fontId="255"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93" fillId="0" borderId="0"/>
    <xf numFmtId="0" fontId="93" fillId="0" borderId="0"/>
    <xf numFmtId="0" fontId="93" fillId="0" borderId="0"/>
    <xf numFmtId="0" fontId="93" fillId="0" borderId="0"/>
    <xf numFmtId="0" fontId="93" fillId="0" borderId="0"/>
    <xf numFmtId="0" fontId="255" fillId="0" borderId="0"/>
    <xf numFmtId="0" fontId="93" fillId="0" borderId="0"/>
    <xf numFmtId="0" fontId="93" fillId="0" borderId="0"/>
    <xf numFmtId="0" fontId="93" fillId="0" borderId="0"/>
    <xf numFmtId="0" fontId="255" fillId="0" borderId="0"/>
    <xf numFmtId="0" fontId="93" fillId="0" borderId="0"/>
    <xf numFmtId="0" fontId="93" fillId="0" borderId="0"/>
    <xf numFmtId="0" fontId="93" fillId="0" borderId="0"/>
    <xf numFmtId="0" fontId="255" fillId="0" borderId="0"/>
    <xf numFmtId="0" fontId="93" fillId="0" borderId="0"/>
    <xf numFmtId="0" fontId="255" fillId="0" borderId="0"/>
    <xf numFmtId="0" fontId="93" fillId="0" borderId="0"/>
    <xf numFmtId="0" fontId="93" fillId="0" borderId="0"/>
    <xf numFmtId="0" fontId="255" fillId="0" borderId="0"/>
    <xf numFmtId="0" fontId="93" fillId="0" borderId="0"/>
    <xf numFmtId="0" fontId="298" fillId="0" borderId="0">
      <alignment vertical="top"/>
    </xf>
    <xf numFmtId="0" fontId="255" fillId="0" borderId="0"/>
    <xf numFmtId="0" fontId="256" fillId="0" borderId="0"/>
    <xf numFmtId="0" fontId="298" fillId="0" borderId="0">
      <alignment vertical="top"/>
    </xf>
    <xf numFmtId="0" fontId="297" fillId="0" borderId="0"/>
    <xf numFmtId="0" fontId="297" fillId="0" borderId="0"/>
    <xf numFmtId="0" fontId="297" fillId="0" borderId="0"/>
    <xf numFmtId="0" fontId="255"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298" fillId="0" borderId="0">
      <alignment vertical="top"/>
    </xf>
    <xf numFmtId="0" fontId="255" fillId="0" borderId="0"/>
    <xf numFmtId="214" fontId="255" fillId="0" borderId="0" applyBorder="0" applyProtection="0"/>
    <xf numFmtId="215" fontId="255" fillId="0" borderId="0" applyBorder="0" applyProtection="0"/>
    <xf numFmtId="0" fontId="256" fillId="0" borderId="0"/>
    <xf numFmtId="0" fontId="298" fillId="0" borderId="0">
      <alignment vertical="top"/>
    </xf>
    <xf numFmtId="0" fontId="256" fillId="0" borderId="0"/>
    <xf numFmtId="0" fontId="256" fillId="0" borderId="0"/>
    <xf numFmtId="0" fontId="256"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214" fontId="255" fillId="0" borderId="0" applyBorder="0" applyProtection="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298" fillId="0" borderId="0"/>
    <xf numFmtId="0" fontId="298" fillId="0" borderId="0">
      <alignment vertical="top"/>
    </xf>
    <xf numFmtId="0" fontId="298"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215" fontId="255" fillId="0" borderId="0" applyBorder="0" applyProtection="0"/>
    <xf numFmtId="0" fontId="93" fillId="0" borderId="0"/>
    <xf numFmtId="0" fontId="93" fillId="0" borderId="0"/>
    <xf numFmtId="0" fontId="93"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214" fontId="255" fillId="0" borderId="0" applyBorder="0" applyProtection="0"/>
    <xf numFmtId="215" fontId="255" fillId="0" borderId="0" applyBorder="0" applyProtection="0"/>
    <xf numFmtId="0" fontId="255" fillId="0" borderId="0"/>
    <xf numFmtId="0" fontId="5" fillId="0" borderId="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3" fontId="1"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3" fontId="1"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509">
    <xf numFmtId="0" fontId="0" fillId="0" borderId="0" xfId="0"/>
    <xf numFmtId="167" fontId="10" fillId="0" borderId="0" xfId="10" applyNumberFormat="1" applyFont="1" applyFill="1" applyBorder="1" applyAlignment="1" applyProtection="1">
      <alignment horizontal="right" wrapText="1"/>
    </xf>
    <xf numFmtId="0" fontId="100" fillId="0" borderId="0" xfId="1" applyFont="1" applyAlignment="1" applyProtection="1">
      <alignment horizontal="left" vertical="top" wrapText="1"/>
      <protection locked="0"/>
    </xf>
    <xf numFmtId="0" fontId="100" fillId="0" borderId="0" xfId="1" applyFont="1" applyProtection="1">
      <protection locked="0"/>
    </xf>
    <xf numFmtId="0" fontId="102" fillId="0" borderId="0" xfId="1" applyFont="1" applyAlignment="1" applyProtection="1">
      <alignment horizontal="left" vertical="top" wrapText="1"/>
      <protection locked="0"/>
    </xf>
    <xf numFmtId="167" fontId="100" fillId="0" borderId="0" xfId="1" applyNumberFormat="1" applyFont="1" applyAlignment="1" applyProtection="1">
      <alignment horizontal="right" wrapText="1"/>
      <protection locked="0"/>
    </xf>
    <xf numFmtId="0" fontId="15" fillId="0" borderId="0" xfId="0" applyFont="1" applyProtection="1">
      <protection locked="0"/>
    </xf>
    <xf numFmtId="0" fontId="15" fillId="0" borderId="0" xfId="0" applyFont="1" applyAlignment="1" applyProtection="1">
      <alignment vertical="center"/>
      <protection locked="0"/>
    </xf>
    <xf numFmtId="0" fontId="104" fillId="0" borderId="0" xfId="1" applyFont="1" applyProtection="1">
      <protection locked="0"/>
    </xf>
    <xf numFmtId="0" fontId="106" fillId="0" borderId="0" xfId="1" applyFont="1" applyProtection="1">
      <protection locked="0"/>
    </xf>
    <xf numFmtId="165" fontId="100" fillId="0" borderId="0" xfId="1" applyNumberFormat="1" applyFont="1" applyAlignment="1" applyProtection="1">
      <alignment horizontal="right"/>
      <protection locked="0"/>
    </xf>
    <xf numFmtId="44" fontId="100" fillId="0" borderId="0" xfId="10" applyNumberFormat="1" applyFont="1" applyFill="1" applyBorder="1" applyAlignment="1" applyProtection="1">
      <alignment horizontal="right"/>
    </xf>
    <xf numFmtId="171" fontId="102" fillId="0" borderId="0" xfId="4214" applyNumberFormat="1" applyFont="1" applyFill="1" applyBorder="1" applyAlignment="1" applyProtection="1">
      <alignment horizontal="left" vertical="top" wrapText="1"/>
    </xf>
    <xf numFmtId="171" fontId="102" fillId="0" borderId="0" xfId="4214" applyNumberFormat="1" applyFont="1" applyFill="1" applyBorder="1" applyAlignment="1" applyProtection="1">
      <alignment wrapText="1"/>
    </xf>
    <xf numFmtId="44" fontId="108" fillId="0" borderId="0" xfId="10" applyNumberFormat="1" applyFont="1" applyFill="1" applyBorder="1" applyAlignment="1" applyProtection="1">
      <alignment horizontal="right" wrapText="1"/>
    </xf>
    <xf numFmtId="44" fontId="100" fillId="0" borderId="0" xfId="3649" applyNumberFormat="1" applyFont="1" applyFill="1" applyBorder="1" applyAlignment="1" applyProtection="1">
      <alignment horizontal="right" wrapText="1"/>
    </xf>
    <xf numFmtId="165" fontId="100" fillId="0" borderId="0" xfId="7" applyNumberFormat="1" applyFont="1" applyAlignment="1" applyProtection="1">
      <alignment horizontal="right" wrapText="1"/>
      <protection locked="0"/>
    </xf>
    <xf numFmtId="44" fontId="100" fillId="0" borderId="0" xfId="8" applyNumberFormat="1" applyFont="1" applyFill="1" applyBorder="1" applyAlignment="1" applyProtection="1">
      <alignment horizontal="right" wrapText="1"/>
    </xf>
    <xf numFmtId="44" fontId="100" fillId="0" borderId="0" xfId="1" applyNumberFormat="1" applyFont="1" applyAlignment="1" applyProtection="1">
      <alignment horizontal="left" vertical="top" wrapText="1"/>
      <protection locked="0"/>
    </xf>
    <xf numFmtId="4" fontId="3" fillId="0" borderId="0" xfId="3649" applyNumberFormat="1" applyFont="1" applyFill="1" applyBorder="1" applyAlignment="1" applyProtection="1">
      <alignment horizontal="right" wrapText="1"/>
    </xf>
    <xf numFmtId="167" fontId="3" fillId="0" borderId="0" xfId="10" applyNumberFormat="1" applyFont="1" applyFill="1" applyBorder="1" applyAlignment="1" applyProtection="1">
      <alignment horizontal="right"/>
    </xf>
    <xf numFmtId="4" fontId="3" fillId="0" borderId="0" xfId="3649" applyNumberFormat="1" applyFont="1" applyFill="1" applyBorder="1" applyAlignment="1" applyProtection="1">
      <alignment horizontal="right"/>
    </xf>
    <xf numFmtId="167" fontId="4" fillId="0" borderId="0" xfId="10" applyNumberFormat="1" applyFont="1" applyFill="1" applyBorder="1" applyAlignment="1" applyProtection="1">
      <alignment horizontal="right"/>
    </xf>
    <xf numFmtId="4" fontId="4" fillId="0" borderId="0" xfId="3649" applyNumberFormat="1" applyFont="1" applyFill="1" applyBorder="1" applyAlignment="1" applyProtection="1">
      <alignment horizontal="right"/>
    </xf>
    <xf numFmtId="171" fontId="98" fillId="0" borderId="0" xfId="10" applyNumberFormat="1" applyFont="1" applyFill="1" applyBorder="1" applyAlignment="1" applyProtection="1">
      <alignment horizontal="right" wrapText="1"/>
    </xf>
    <xf numFmtId="4" fontId="160" fillId="0" borderId="0" xfId="3649" applyNumberFormat="1" applyFont="1" applyFill="1" applyBorder="1" applyAlignment="1" applyProtection="1">
      <alignment horizontal="center" wrapText="1"/>
    </xf>
    <xf numFmtId="171" fontId="160" fillId="0" borderId="0" xfId="10" applyNumberFormat="1" applyFont="1" applyFill="1" applyBorder="1" applyAlignment="1" applyProtection="1">
      <alignment horizontal="right" wrapText="1"/>
    </xf>
    <xf numFmtId="4" fontId="10" fillId="0" borderId="0" xfId="3649" applyNumberFormat="1" applyFont="1" applyFill="1" applyBorder="1" applyAlignment="1" applyProtection="1">
      <alignment horizontal="right" wrapText="1"/>
    </xf>
    <xf numFmtId="4" fontId="4" fillId="0" borderId="0" xfId="3649" applyNumberFormat="1" applyFont="1" applyFill="1" applyBorder="1" applyAlignment="1" applyProtection="1">
      <alignment horizontal="right" wrapText="1"/>
    </xf>
    <xf numFmtId="4" fontId="3" fillId="0" borderId="0" xfId="10" applyNumberFormat="1" applyFont="1" applyFill="1" applyBorder="1" applyAlignment="1" applyProtection="1">
      <alignment horizontal="right"/>
    </xf>
    <xf numFmtId="167" fontId="4" fillId="0" borderId="0" xfId="10" applyNumberFormat="1" applyFont="1" applyFill="1" applyBorder="1" applyAlignment="1" applyProtection="1">
      <alignment horizontal="right" wrapText="1"/>
    </xf>
    <xf numFmtId="167" fontId="3" fillId="0" borderId="0" xfId="10" applyNumberFormat="1" applyFont="1" applyFill="1" applyBorder="1" applyAlignment="1" applyProtection="1">
      <alignment horizontal="right" wrapText="1"/>
    </xf>
    <xf numFmtId="173" fontId="4" fillId="0" borderId="0" xfId="3649" applyNumberFormat="1" applyFont="1" applyFill="1" applyBorder="1" applyAlignment="1" applyProtection="1">
      <alignment horizontal="right" wrapText="1"/>
    </xf>
    <xf numFmtId="173" fontId="3" fillId="0" borderId="0" xfId="3649" applyNumberFormat="1" applyFont="1" applyFill="1" applyBorder="1" applyAlignment="1" applyProtection="1">
      <alignment horizontal="right" wrapText="1"/>
    </xf>
    <xf numFmtId="4" fontId="4" fillId="0" borderId="0" xfId="10" applyNumberFormat="1" applyFont="1" applyFill="1" applyBorder="1" applyAlignment="1" applyProtection="1">
      <alignment horizontal="right"/>
    </xf>
    <xf numFmtId="4" fontId="3" fillId="0" borderId="0" xfId="3536" applyNumberFormat="1" applyFont="1" applyFill="1" applyBorder="1" applyAlignment="1" applyProtection="1">
      <alignment horizontal="right"/>
    </xf>
    <xf numFmtId="167" fontId="202" fillId="0" borderId="0" xfId="10" applyNumberFormat="1" applyFont="1" applyFill="1" applyBorder="1" applyAlignment="1" applyProtection="1">
      <alignment horizontal="right" wrapText="1"/>
    </xf>
    <xf numFmtId="190" fontId="203" fillId="0" borderId="0" xfId="8" applyNumberFormat="1" applyFont="1" applyFill="1" applyBorder="1" applyAlignment="1" applyProtection="1">
      <alignment horizontal="right" wrapText="1"/>
    </xf>
    <xf numFmtId="190" fontId="200" fillId="0" borderId="0" xfId="8" applyNumberFormat="1" applyFont="1" applyFill="1" applyBorder="1" applyAlignment="1" applyProtection="1">
      <alignment horizontal="right" wrapText="1"/>
    </xf>
    <xf numFmtId="44" fontId="201" fillId="0" borderId="0" xfId="3649" applyNumberFormat="1" applyFont="1" applyFill="1" applyBorder="1" applyAlignment="1" applyProtection="1">
      <alignment horizontal="right" wrapText="1"/>
    </xf>
    <xf numFmtId="186" fontId="200" fillId="0" borderId="0" xfId="3649" applyNumberFormat="1" applyFont="1" applyFill="1" applyBorder="1" applyAlignment="1" applyProtection="1">
      <alignment horizontal="right" wrapText="1"/>
    </xf>
    <xf numFmtId="9" fontId="15" fillId="0" borderId="0" xfId="19918" applyFont="1" applyProtection="1">
      <protection locked="0"/>
    </xf>
    <xf numFmtId="9" fontId="15" fillId="0" borderId="0" xfId="19918" applyFont="1" applyAlignment="1" applyProtection="1">
      <alignment vertical="center"/>
      <protection locked="0"/>
    </xf>
    <xf numFmtId="4" fontId="203" fillId="0" borderId="0" xfId="8" applyNumberFormat="1" applyFont="1" applyFill="1" applyBorder="1" applyAlignment="1" applyProtection="1">
      <alignment horizontal="right" wrapText="1"/>
    </xf>
    <xf numFmtId="4" fontId="3" fillId="0" borderId="0" xfId="2" applyNumberFormat="1" applyFont="1" applyFill="1" applyBorder="1" applyAlignment="1" applyProtection="1">
      <alignment horizontal="right" wrapText="1"/>
    </xf>
    <xf numFmtId="186" fontId="3" fillId="0" borderId="0" xfId="3649" applyNumberFormat="1" applyFont="1" applyFill="1" applyBorder="1" applyAlignment="1" applyProtection="1">
      <alignment horizontal="right" wrapText="1"/>
    </xf>
    <xf numFmtId="0" fontId="3" fillId="118" borderId="0" xfId="0" applyFont="1" applyFill="1" applyAlignment="1" applyProtection="1">
      <alignment horizontal="left" vertical="top" wrapText="1"/>
      <protection locked="0"/>
    </xf>
    <xf numFmtId="0" fontId="3" fillId="0" borderId="0" xfId="1" applyFont="1" applyAlignment="1" applyProtection="1">
      <alignment horizontal="left" vertical="top" wrapText="1"/>
      <protection locked="0"/>
    </xf>
    <xf numFmtId="0" fontId="216" fillId="0" borderId="0" xfId="1" applyFont="1" applyAlignment="1" applyProtection="1">
      <alignment vertical="top"/>
      <protection locked="0"/>
    </xf>
    <xf numFmtId="0" fontId="13" fillId="0" borderId="0" xfId="1" applyFont="1" applyAlignment="1" applyProtection="1">
      <alignment vertical="top"/>
      <protection locked="0"/>
    </xf>
    <xf numFmtId="0" fontId="3" fillId="0" borderId="0" xfId="1" applyFont="1" applyAlignment="1" applyProtection="1">
      <alignment vertical="top"/>
      <protection locked="0"/>
    </xf>
    <xf numFmtId="0" fontId="159" fillId="0" borderId="0" xfId="1" applyFont="1" applyAlignment="1" applyProtection="1">
      <alignment vertical="top"/>
      <protection locked="0"/>
    </xf>
    <xf numFmtId="167" fontId="3" fillId="0" borderId="0" xfId="3649" applyNumberFormat="1" applyFont="1" applyFill="1" applyBorder="1" applyAlignment="1" applyProtection="1">
      <alignment horizontal="right" wrapText="1"/>
    </xf>
    <xf numFmtId="0" fontId="3" fillId="0" borderId="0" xfId="1" applyFont="1" applyAlignment="1" applyProtection="1">
      <alignment horizontal="right"/>
      <protection locked="0"/>
    </xf>
    <xf numFmtId="0" fontId="4" fillId="0" borderId="0" xfId="1" applyFont="1" applyAlignment="1" applyProtection="1">
      <alignment horizontal="left" vertical="top" wrapText="1"/>
      <protection locked="0"/>
    </xf>
    <xf numFmtId="4" fontId="3" fillId="0" borderId="0" xfId="1" applyNumberFormat="1" applyFont="1" applyAlignment="1" applyProtection="1">
      <alignment horizontal="right" wrapText="1"/>
      <protection locked="0"/>
    </xf>
    <xf numFmtId="0" fontId="3" fillId="118" borderId="0" xfId="1" applyFont="1" applyFill="1" applyAlignment="1" applyProtection="1">
      <alignment horizontal="left" vertical="top" wrapText="1"/>
      <protection locked="0"/>
    </xf>
    <xf numFmtId="186" fontId="4" fillId="0" borderId="0" xfId="3649" applyNumberFormat="1" applyFont="1" applyFill="1" applyBorder="1" applyAlignment="1" applyProtection="1">
      <alignment horizontal="right" wrapText="1"/>
    </xf>
    <xf numFmtId="167" fontId="4" fillId="0" borderId="0" xfId="10" applyNumberFormat="1" applyFont="1" applyFill="1" applyBorder="1" applyAlignment="1" applyProtection="1">
      <alignment horizontal="right" vertical="top" wrapText="1"/>
    </xf>
    <xf numFmtId="186" fontId="4" fillId="126" borderId="4" xfId="3649" applyNumberFormat="1" applyFont="1" applyFill="1" applyBorder="1" applyAlignment="1" applyProtection="1">
      <alignment horizontal="right" wrapText="1"/>
    </xf>
    <xf numFmtId="167" fontId="4" fillId="126" borderId="4" xfId="3649" applyNumberFormat="1" applyFont="1" applyFill="1" applyBorder="1" applyAlignment="1" applyProtection="1">
      <alignment horizontal="right" wrapText="1"/>
    </xf>
    <xf numFmtId="4" fontId="3" fillId="0" borderId="0" xfId="1" applyNumberFormat="1" applyFont="1" applyAlignment="1" applyProtection="1">
      <alignment horizontal="right"/>
      <protection locked="0"/>
    </xf>
    <xf numFmtId="167" fontId="3" fillId="0" borderId="0" xfId="1" applyNumberFormat="1" applyFont="1" applyAlignment="1" applyProtection="1">
      <alignment horizontal="right" wrapText="1"/>
      <protection locked="0"/>
    </xf>
    <xf numFmtId="0" fontId="3" fillId="0" borderId="0" xfId="1" applyFont="1" applyAlignment="1" applyProtection="1">
      <alignment horizontal="right" wrapText="1"/>
      <protection locked="0"/>
    </xf>
    <xf numFmtId="186" fontId="4" fillId="0" borderId="2" xfId="3649" applyNumberFormat="1" applyFont="1" applyFill="1" applyBorder="1" applyAlignment="1" applyProtection="1">
      <alignment horizontal="right" wrapText="1"/>
    </xf>
    <xf numFmtId="186" fontId="221" fillId="0" borderId="0" xfId="3649" applyNumberFormat="1" applyFont="1" applyFill="1" applyBorder="1" applyAlignment="1" applyProtection="1">
      <alignment horizontal="right" wrapText="1"/>
    </xf>
    <xf numFmtId="167" fontId="222" fillId="0" borderId="0" xfId="1369" applyNumberFormat="1" applyFont="1" applyFill="1" applyBorder="1" applyAlignment="1" applyProtection="1">
      <alignment horizontal="right" vertical="top" wrapText="1"/>
    </xf>
    <xf numFmtId="186" fontId="223" fillId="0" borderId="0" xfId="3649" applyNumberFormat="1" applyFont="1" applyFill="1" applyBorder="1" applyAlignment="1" applyProtection="1">
      <alignment horizontal="right" wrapText="1"/>
    </xf>
    <xf numFmtId="167" fontId="10" fillId="0" borderId="0" xfId="3649" applyNumberFormat="1" applyFont="1" applyFill="1" applyBorder="1" applyAlignment="1" applyProtection="1">
      <alignment horizontal="right" wrapText="1"/>
    </xf>
    <xf numFmtId="167" fontId="3" fillId="0" borderId="0" xfId="10" applyNumberFormat="1" applyFont="1" applyFill="1" applyBorder="1" applyAlignment="1" applyProtection="1">
      <alignment horizontal="right" vertical="top" wrapText="1"/>
    </xf>
    <xf numFmtId="204" fontId="3" fillId="118" borderId="0" xfId="1" applyNumberFormat="1" applyFont="1" applyFill="1" applyAlignment="1" applyProtection="1">
      <alignment horizontal="left" vertical="top" wrapText="1"/>
      <protection locked="0"/>
    </xf>
    <xf numFmtId="0" fontId="224" fillId="0" borderId="0" xfId="1" applyFont="1" applyAlignment="1" applyProtection="1">
      <alignment horizontal="left" vertical="top" wrapText="1"/>
      <protection locked="0"/>
    </xf>
    <xf numFmtId="0" fontId="225" fillId="0" borderId="0" xfId="1" applyFont="1" applyAlignment="1" applyProtection="1">
      <alignment vertical="top"/>
      <protection locked="0"/>
    </xf>
    <xf numFmtId="4" fontId="3" fillId="0" borderId="0" xfId="1" applyNumberFormat="1" applyFont="1" applyAlignment="1" applyProtection="1">
      <alignment horizontal="left" vertical="top" wrapText="1"/>
      <protection locked="0"/>
    </xf>
    <xf numFmtId="186" fontId="3" fillId="0" borderId="0" xfId="3649" applyNumberFormat="1" applyFont="1" applyFill="1" applyBorder="1" applyAlignment="1" applyProtection="1">
      <alignment horizontal="right" vertical="center" wrapText="1"/>
    </xf>
    <xf numFmtId="0" fontId="159" fillId="118" borderId="0" xfId="1" applyFont="1" applyFill="1" applyAlignment="1" applyProtection="1">
      <alignment vertical="top"/>
      <protection locked="0"/>
    </xf>
    <xf numFmtId="0" fontId="3" fillId="116" borderId="0" xfId="1" applyFont="1" applyFill="1" applyAlignment="1" applyProtection="1">
      <alignment horizontal="left" vertical="top" wrapText="1"/>
      <protection locked="0"/>
    </xf>
    <xf numFmtId="0" fontId="3" fillId="119" borderId="0" xfId="1" applyFont="1" applyFill="1" applyAlignment="1" applyProtection="1">
      <alignment horizontal="left" vertical="top" wrapText="1"/>
      <protection locked="0"/>
    </xf>
    <xf numFmtId="0" fontId="3" fillId="120" borderId="0" xfId="1" applyFont="1" applyFill="1" applyAlignment="1" applyProtection="1">
      <alignment horizontal="left" vertical="top" wrapText="1"/>
      <protection locked="0"/>
    </xf>
    <xf numFmtId="0" fontId="159" fillId="116" borderId="0" xfId="1" applyFont="1" applyFill="1" applyAlignment="1" applyProtection="1">
      <alignment vertical="top"/>
      <protection locked="0"/>
    </xf>
    <xf numFmtId="0" fontId="159" fillId="119" borderId="0" xfId="1" applyFont="1" applyFill="1" applyAlignment="1" applyProtection="1">
      <alignment vertical="top"/>
      <protection locked="0"/>
    </xf>
    <xf numFmtId="0" fontId="159" fillId="120" borderId="0" xfId="1" applyFont="1" applyFill="1" applyAlignment="1" applyProtection="1">
      <alignment vertical="top"/>
      <protection locked="0"/>
    </xf>
    <xf numFmtId="0" fontId="8" fillId="118" borderId="0" xfId="1" applyFont="1" applyFill="1" applyAlignment="1" applyProtection="1">
      <alignment vertical="top"/>
      <protection locked="0"/>
    </xf>
    <xf numFmtId="186" fontId="4" fillId="0" borderId="0" xfId="817" applyNumberFormat="1" applyFont="1" applyFill="1" applyBorder="1" applyAlignment="1" applyProtection="1">
      <alignment horizontal="right" wrapText="1"/>
    </xf>
    <xf numFmtId="186" fontId="3" fillId="0" borderId="0" xfId="817" applyNumberFormat="1" applyFont="1" applyFill="1" applyBorder="1" applyAlignment="1" applyProtection="1">
      <alignment horizontal="right" wrapText="1"/>
    </xf>
    <xf numFmtId="186" fontId="4" fillId="125" borderId="4" xfId="3649" applyNumberFormat="1" applyFont="1" applyFill="1" applyBorder="1" applyAlignment="1" applyProtection="1">
      <alignment horizontal="right" wrapText="1"/>
    </xf>
    <xf numFmtId="167" fontId="3" fillId="125" borderId="4" xfId="10" applyNumberFormat="1" applyFont="1" applyFill="1" applyBorder="1" applyAlignment="1" applyProtection="1">
      <alignment horizontal="right"/>
    </xf>
    <xf numFmtId="0" fontId="3" fillId="0" borderId="0" xfId="1" applyFont="1" applyAlignment="1" applyProtection="1">
      <alignment horizontal="right" vertical="top" wrapText="1"/>
      <protection locked="0"/>
    </xf>
    <xf numFmtId="165" fontId="3" fillId="0" borderId="0" xfId="7" applyNumberFormat="1" applyFont="1" applyAlignment="1" applyProtection="1">
      <alignment horizontal="right" wrapText="1"/>
      <protection locked="0"/>
    </xf>
    <xf numFmtId="0" fontId="3" fillId="0" borderId="0" xfId="1" applyFont="1" applyProtection="1">
      <protection locked="0"/>
    </xf>
    <xf numFmtId="44" fontId="3" fillId="0" borderId="0" xfId="3649" applyNumberFormat="1" applyFont="1" applyFill="1" applyBorder="1" applyAlignment="1" applyProtection="1">
      <alignment horizontal="right" wrapText="1"/>
    </xf>
    <xf numFmtId="171" fontId="4" fillId="0" borderId="0" xfId="4214" applyNumberFormat="1" applyFont="1" applyFill="1" applyBorder="1" applyAlignment="1" applyProtection="1">
      <alignment wrapText="1"/>
    </xf>
    <xf numFmtId="171" fontId="4" fillId="4" borderId="0" xfId="4214" applyNumberFormat="1" applyFont="1" applyFill="1" applyBorder="1" applyAlignment="1" applyProtection="1">
      <alignment vertical="top" wrapText="1"/>
    </xf>
    <xf numFmtId="44" fontId="4" fillId="4" borderId="0" xfId="4214" applyNumberFormat="1" applyFont="1" applyFill="1" applyBorder="1" applyAlignment="1" applyProtection="1">
      <alignment horizontal="right" wrapText="1"/>
    </xf>
    <xf numFmtId="4" fontId="3" fillId="0" borderId="0" xfId="8" applyNumberFormat="1" applyFont="1" applyFill="1" applyBorder="1" applyAlignment="1" applyProtection="1">
      <alignment horizontal="right" wrapText="1"/>
    </xf>
    <xf numFmtId="173" fontId="4" fillId="0" borderId="0" xfId="1" applyNumberFormat="1" applyFont="1" applyAlignment="1" applyProtection="1">
      <alignment horizontal="right" wrapText="1"/>
      <protection locked="0"/>
    </xf>
    <xf numFmtId="44" fontId="4" fillId="0" borderId="0" xfId="3649" applyNumberFormat="1" applyFont="1" applyFill="1" applyBorder="1" applyAlignment="1" applyProtection="1">
      <alignment horizontal="right" wrapText="1"/>
    </xf>
    <xf numFmtId="165" fontId="3" fillId="0" borderId="0" xfId="1" applyNumberFormat="1" applyFont="1" applyAlignment="1" applyProtection="1">
      <alignment horizontal="right"/>
      <protection locked="0"/>
    </xf>
    <xf numFmtId="4" fontId="3" fillId="0" borderId="0" xfId="8" applyNumberFormat="1" applyFont="1" applyAlignment="1" applyProtection="1">
      <alignment horizontal="right" wrapText="1"/>
    </xf>
    <xf numFmtId="44" fontId="3" fillId="0" borderId="0" xfId="8" applyNumberFormat="1" applyFont="1" applyFill="1" applyBorder="1" applyAlignment="1" applyProtection="1">
      <alignment horizontal="right" wrapText="1"/>
    </xf>
    <xf numFmtId="4" fontId="4" fillId="0" borderId="0" xfId="3654" applyNumberFormat="1" applyFont="1" applyFill="1" applyBorder="1" applyAlignment="1" applyProtection="1">
      <alignment horizontal="right" wrapText="1"/>
    </xf>
    <xf numFmtId="44" fontId="4" fillId="0" borderId="0" xfId="3654" applyNumberFormat="1" applyFont="1" applyFill="1" applyBorder="1" applyAlignment="1" applyProtection="1">
      <alignment horizontal="right" wrapText="1"/>
    </xf>
    <xf numFmtId="186" fontId="4" fillId="0" borderId="0" xfId="3653" applyNumberFormat="1" applyFont="1" applyFill="1" applyBorder="1" applyAlignment="1" applyProtection="1">
      <alignment horizontal="right" wrapText="1"/>
    </xf>
    <xf numFmtId="44" fontId="4" fillId="0" borderId="0" xfId="3653" applyNumberFormat="1" applyFont="1" applyFill="1" applyBorder="1" applyAlignment="1" applyProtection="1">
      <alignment horizontal="right" wrapText="1"/>
    </xf>
    <xf numFmtId="188" fontId="3" fillId="0" borderId="0" xfId="3593" applyNumberFormat="1" applyFont="1" applyFill="1" applyBorder="1" applyAlignment="1" applyProtection="1">
      <alignment horizontal="right"/>
    </xf>
    <xf numFmtId="186" fontId="3" fillId="0" borderId="0" xfId="3593" applyNumberFormat="1" applyFont="1" applyFill="1" applyBorder="1" applyAlignment="1" applyProtection="1">
      <alignment horizontal="right"/>
    </xf>
    <xf numFmtId="167" fontId="3" fillId="105" borderId="63" xfId="1" applyNumberFormat="1" applyFont="1" applyFill="1" applyBorder="1" applyAlignment="1" applyProtection="1">
      <alignment horizontal="right" wrapText="1"/>
      <protection locked="0"/>
    </xf>
    <xf numFmtId="44" fontId="4" fillId="0" borderId="0" xfId="1" applyNumberFormat="1" applyFont="1" applyAlignment="1" applyProtection="1">
      <alignment horizontal="left" vertical="top" wrapText="1"/>
      <protection locked="0"/>
    </xf>
    <xf numFmtId="1" fontId="16" fillId="0" borderId="0" xfId="19530" applyNumberFormat="1" applyFont="1" applyFill="1" applyBorder="1" applyAlignment="1" applyProtection="1">
      <alignment horizontal="right" vertical="top"/>
    </xf>
    <xf numFmtId="186" fontId="3" fillId="0" borderId="0" xfId="1" applyNumberFormat="1" applyFont="1" applyAlignment="1" applyProtection="1">
      <alignment horizontal="left" vertical="top" wrapText="1"/>
      <protection locked="0"/>
    </xf>
    <xf numFmtId="10" fontId="15" fillId="0" borderId="0" xfId="0" applyNumberFormat="1" applyFont="1" applyProtection="1">
      <protection locked="0"/>
    </xf>
    <xf numFmtId="44" fontId="15" fillId="0" borderId="0" xfId="0" applyNumberFormat="1" applyFont="1" applyProtection="1">
      <protection locked="0"/>
    </xf>
    <xf numFmtId="44" fontId="15" fillId="0" borderId="0" xfId="19919" applyFont="1" applyAlignment="1" applyProtection="1">
      <alignment vertical="center"/>
      <protection locked="0"/>
    </xf>
    <xf numFmtId="0" fontId="3" fillId="0" borderId="0" xfId="1" applyFont="1" applyAlignment="1" applyProtection="1">
      <alignment horizontal="left" wrapText="1"/>
      <protection locked="0"/>
    </xf>
    <xf numFmtId="9" fontId="3" fillId="0" borderId="0" xfId="19918" applyFont="1" applyFill="1" applyBorder="1" applyAlignment="1" applyProtection="1">
      <alignment horizontal="right" wrapText="1"/>
    </xf>
    <xf numFmtId="165" fontId="3" fillId="0" borderId="0" xfId="1" applyNumberFormat="1" applyFont="1" applyAlignment="1" applyProtection="1">
      <alignment horizontal="left" vertical="top" wrapText="1"/>
      <protection locked="0"/>
    </xf>
    <xf numFmtId="167" fontId="3" fillId="105" borderId="63" xfId="1" applyNumberFormat="1" applyFont="1" applyFill="1" applyBorder="1" applyAlignment="1" applyProtection="1">
      <alignment horizontal="right" vertical="top" wrapText="1"/>
      <protection locked="0"/>
    </xf>
    <xf numFmtId="167" fontId="3" fillId="105" borderId="0" xfId="1" applyNumberFormat="1" applyFont="1" applyFill="1" applyAlignment="1" applyProtection="1">
      <alignment horizontal="right" wrapText="1"/>
      <protection locked="0"/>
    </xf>
    <xf numFmtId="44" fontId="102" fillId="0" borderId="0" xfId="1" applyNumberFormat="1" applyFont="1" applyAlignment="1" applyProtection="1">
      <alignment horizontal="left" vertical="top" wrapText="1"/>
      <protection locked="0"/>
    </xf>
    <xf numFmtId="44" fontId="15" fillId="0" borderId="0" xfId="19918" applyNumberFormat="1" applyFont="1" applyProtection="1">
      <protection locked="0"/>
    </xf>
    <xf numFmtId="4" fontId="3" fillId="0" borderId="0" xfId="3649" applyNumberFormat="1" applyFont="1" applyFill="1" applyBorder="1" applyAlignment="1" applyProtection="1">
      <alignment horizontal="center" wrapText="1"/>
    </xf>
    <xf numFmtId="0" fontId="299" fillId="0" borderId="0" xfId="39694" applyFont="1" applyAlignment="1" applyProtection="1">
      <alignment horizontal="left" vertical="top" wrapText="1"/>
      <protection locked="0"/>
    </xf>
    <xf numFmtId="165" fontId="299" fillId="0" borderId="0" xfId="39694" applyNumberFormat="1" applyFont="1" applyAlignment="1" applyProtection="1">
      <alignment horizontal="right"/>
      <protection locked="0"/>
    </xf>
    <xf numFmtId="167" fontId="3" fillId="185" borderId="63" xfId="39694" applyNumberFormat="1" applyFont="1" applyFill="1" applyBorder="1" applyAlignment="1" applyProtection="1">
      <alignment horizontal="right" wrapText="1"/>
      <protection locked="0"/>
    </xf>
    <xf numFmtId="210" fontId="299" fillId="0" borderId="0" xfId="39694" applyNumberFormat="1" applyFont="1" applyAlignment="1" applyProtection="1">
      <alignment horizontal="left" vertical="center" wrapText="1"/>
      <protection locked="0"/>
    </xf>
    <xf numFmtId="0" fontId="306" fillId="0" borderId="0" xfId="39694" applyFont="1" applyProtection="1">
      <protection locked="0"/>
    </xf>
    <xf numFmtId="0" fontId="3" fillId="0" borderId="0" xfId="39694" applyFont="1" applyAlignment="1" applyProtection="1">
      <alignment horizontal="left" vertical="top" wrapText="1"/>
      <protection locked="0"/>
    </xf>
    <xf numFmtId="210" fontId="299" fillId="0" borderId="0" xfId="39694" applyNumberFormat="1" applyFont="1" applyAlignment="1" applyProtection="1">
      <alignment horizontal="left" vertical="top" wrapText="1"/>
      <protection locked="0"/>
    </xf>
    <xf numFmtId="167" fontId="299" fillId="0" borderId="0" xfId="39694" applyNumberFormat="1" applyFont="1" applyAlignment="1" applyProtection="1">
      <alignment horizontal="left" vertical="top" wrapText="1"/>
      <protection locked="0"/>
    </xf>
    <xf numFmtId="167" fontId="3" fillId="185" borderId="0" xfId="39694" applyNumberFormat="1" applyFont="1" applyFill="1" applyAlignment="1" applyProtection="1">
      <alignment horizontal="right" wrapText="1"/>
      <protection locked="0"/>
    </xf>
    <xf numFmtId="165" fontId="299" fillId="0" borderId="0" xfId="39694" applyNumberFormat="1" applyFont="1" applyAlignment="1" applyProtection="1">
      <alignment horizontal="right" wrapText="1"/>
      <protection locked="0"/>
    </xf>
    <xf numFmtId="0" fontId="307" fillId="0" borderId="0" xfId="39694" applyFont="1" applyAlignment="1" applyProtection="1">
      <alignment horizontal="left" vertical="top" wrapText="1"/>
      <protection locked="0"/>
    </xf>
    <xf numFmtId="214" fontId="307" fillId="0" borderId="0" xfId="39694" applyNumberFormat="1" applyFont="1" applyAlignment="1" applyProtection="1">
      <alignment horizontal="left" vertical="top" wrapText="1"/>
      <protection locked="0"/>
    </xf>
    <xf numFmtId="214" fontId="299" fillId="0" borderId="0" xfId="39694" applyNumberFormat="1" applyFont="1" applyAlignment="1" applyProtection="1">
      <alignment horizontal="left" vertical="top" wrapText="1"/>
      <protection locked="0"/>
    </xf>
    <xf numFmtId="0" fontId="299" fillId="0" borderId="0" xfId="39694" applyFont="1" applyProtection="1">
      <protection locked="0"/>
    </xf>
    <xf numFmtId="0" fontId="310" fillId="0" borderId="0" xfId="39694" applyFont="1" applyProtection="1">
      <protection locked="0"/>
    </xf>
    <xf numFmtId="0" fontId="3" fillId="0" borderId="0" xfId="39694" applyFont="1" applyAlignment="1" applyProtection="1">
      <alignment horizontal="right" vertical="top" wrapText="1"/>
      <protection locked="0"/>
    </xf>
    <xf numFmtId="0" fontId="3" fillId="0" borderId="0" xfId="39694" applyFont="1" applyAlignment="1" applyProtection="1">
      <alignment vertical="top"/>
      <protection locked="0"/>
    </xf>
    <xf numFmtId="0" fontId="13" fillId="0" borderId="0" xfId="39694" applyFont="1" applyAlignment="1" applyProtection="1">
      <alignment vertical="top"/>
      <protection locked="0"/>
    </xf>
    <xf numFmtId="0" fontId="216" fillId="0" borderId="0" xfId="39694" applyFont="1" applyAlignment="1" applyProtection="1">
      <alignment vertical="top"/>
      <protection locked="0"/>
    </xf>
    <xf numFmtId="1" fontId="3" fillId="0" borderId="0" xfId="19530" applyNumberFormat="1" applyFont="1" applyFill="1" applyBorder="1" applyAlignment="1" applyProtection="1">
      <alignment horizontal="right" vertical="top"/>
    </xf>
    <xf numFmtId="3" fontId="3" fillId="0" borderId="0" xfId="3649" applyNumberFormat="1" applyFont="1" applyFill="1" applyBorder="1" applyAlignment="1" applyProtection="1">
      <alignment horizontal="right" wrapText="1"/>
    </xf>
    <xf numFmtId="1" fontId="221" fillId="0" borderId="0" xfId="19530" applyNumberFormat="1" applyFont="1" applyFill="1" applyBorder="1" applyAlignment="1" applyProtection="1">
      <alignment horizontal="right" vertical="top"/>
    </xf>
    <xf numFmtId="1" fontId="3" fillId="0" borderId="0" xfId="19530" applyNumberFormat="1" applyFont="1" applyFill="1" applyBorder="1" applyAlignment="1" applyProtection="1">
      <alignment horizontal="center" vertical="top"/>
    </xf>
    <xf numFmtId="4" fontId="3" fillId="0" borderId="0" xfId="19530" applyNumberFormat="1" applyFont="1" applyFill="1" applyBorder="1" applyAlignment="1" applyProtection="1">
      <alignment horizontal="right" vertical="top"/>
    </xf>
    <xf numFmtId="4" fontId="226" fillId="0" borderId="25" xfId="19530" applyNumberFormat="1" applyFont="1" applyFill="1" applyBorder="1" applyAlignment="1" applyProtection="1">
      <alignment horizontal="right" vertical="top"/>
    </xf>
    <xf numFmtId="1" fontId="3" fillId="0" borderId="55" xfId="19530" applyNumberFormat="1" applyFont="1" applyFill="1" applyBorder="1" applyAlignment="1" applyProtection="1">
      <alignment horizontal="right" vertical="top"/>
    </xf>
    <xf numFmtId="204" fontId="3" fillId="0" borderId="0" xfId="0" applyNumberFormat="1" applyFont="1" applyAlignment="1" applyProtection="1">
      <alignment vertical="top"/>
      <protection locked="0"/>
    </xf>
    <xf numFmtId="165" fontId="214" fillId="117" borderId="58" xfId="0" applyNumberFormat="1" applyFont="1" applyFill="1" applyBorder="1" applyAlignment="1" applyProtection="1">
      <alignment horizontal="left" vertical="top"/>
      <protection locked="0"/>
    </xf>
    <xf numFmtId="165" fontId="214" fillId="117" borderId="58" xfId="0" applyNumberFormat="1" applyFont="1" applyFill="1" applyBorder="1" applyAlignment="1" applyProtection="1">
      <alignment horizontal="center" vertical="top"/>
      <protection locked="0"/>
    </xf>
    <xf numFmtId="1" fontId="214" fillId="117" borderId="58" xfId="0" applyNumberFormat="1" applyFont="1" applyFill="1" applyBorder="1" applyAlignment="1" applyProtection="1">
      <alignment horizontal="center" vertical="top"/>
      <protection locked="0"/>
    </xf>
    <xf numFmtId="165" fontId="214" fillId="117" borderId="31" xfId="0" applyNumberFormat="1" applyFont="1" applyFill="1" applyBorder="1" applyAlignment="1" applyProtection="1">
      <alignment horizontal="center" vertical="top"/>
      <protection locked="0"/>
    </xf>
    <xf numFmtId="0" fontId="4" fillId="0" borderId="60" xfId="0" applyFont="1" applyBorder="1" applyAlignment="1" applyProtection="1">
      <alignment vertical="top"/>
      <protection locked="0"/>
    </xf>
    <xf numFmtId="0" fontId="3" fillId="116" borderId="32" xfId="0" applyFont="1" applyFill="1" applyBorder="1" applyAlignment="1" applyProtection="1">
      <alignment horizontal="center" textRotation="90" wrapText="1"/>
      <protection locked="0"/>
    </xf>
    <xf numFmtId="49" fontId="3" fillId="118" borderId="32" xfId="0" applyNumberFormat="1" applyFont="1" applyFill="1" applyBorder="1" applyAlignment="1" applyProtection="1">
      <alignment horizontal="center" textRotation="90"/>
      <protection locked="0"/>
    </xf>
    <xf numFmtId="49" fontId="3" fillId="119" borderId="32" xfId="0" applyNumberFormat="1" applyFont="1" applyFill="1" applyBorder="1" applyAlignment="1" applyProtection="1">
      <alignment horizontal="center" vertical="top"/>
      <protection locked="0"/>
    </xf>
    <xf numFmtId="49" fontId="3" fillId="120" borderId="32" xfId="0" applyNumberFormat="1" applyFont="1" applyFill="1" applyBorder="1" applyAlignment="1" applyProtection="1">
      <alignment vertical="top"/>
      <protection locked="0"/>
    </xf>
    <xf numFmtId="49" fontId="211" fillId="122" borderId="0" xfId="0" applyNumberFormat="1" applyFont="1" applyFill="1" applyAlignment="1" applyProtection="1">
      <alignment horizontal="left" vertical="top"/>
      <protection locked="0"/>
    </xf>
    <xf numFmtId="0" fontId="212" fillId="122" borderId="0" xfId="0" applyFont="1" applyFill="1" applyAlignment="1" applyProtection="1">
      <alignment horizontal="left" vertical="top" wrapText="1"/>
      <protection locked="0"/>
    </xf>
    <xf numFmtId="49" fontId="3" fillId="120" borderId="32" xfId="0" applyNumberFormat="1" applyFont="1" applyFill="1" applyBorder="1" applyAlignment="1" applyProtection="1">
      <alignment vertical="top" wrapText="1"/>
      <protection locked="0"/>
    </xf>
    <xf numFmtId="167" fontId="12" fillId="0" borderId="0" xfId="1" applyNumberFormat="1" applyFont="1" applyAlignment="1" applyProtection="1">
      <alignment horizontal="right" vertical="top"/>
      <protection locked="0"/>
    </xf>
    <xf numFmtId="49" fontId="211" fillId="122" borderId="0" xfId="0" applyNumberFormat="1" applyFont="1" applyFill="1" applyAlignment="1" applyProtection="1">
      <alignment horizontal="left" vertical="top" wrapText="1"/>
      <protection locked="0"/>
    </xf>
    <xf numFmtId="167" fontId="3" fillId="0" borderId="0" xfId="1" applyNumberFormat="1" applyFont="1" applyAlignment="1" applyProtection="1">
      <alignment horizontal="right" vertical="top"/>
      <protection locked="0"/>
    </xf>
    <xf numFmtId="167" fontId="3" fillId="0" borderId="0" xfId="1" applyNumberFormat="1" applyFont="1" applyAlignment="1" applyProtection="1">
      <alignment horizontal="right" vertical="top" wrapText="1"/>
      <protection locked="0"/>
    </xf>
    <xf numFmtId="49" fontId="211" fillId="123" borderId="0" xfId="0" applyNumberFormat="1" applyFont="1" applyFill="1" applyAlignment="1" applyProtection="1">
      <alignment horizontal="left" vertical="top"/>
      <protection locked="0"/>
    </xf>
    <xf numFmtId="0" fontId="212" fillId="123" borderId="0" xfId="0" applyFont="1" applyFill="1" applyAlignment="1" applyProtection="1">
      <alignment horizontal="left" vertical="top"/>
      <protection locked="0"/>
    </xf>
    <xf numFmtId="49" fontId="211" fillId="124" borderId="0" xfId="0" applyNumberFormat="1" applyFont="1" applyFill="1" applyAlignment="1" applyProtection="1">
      <alignment horizontal="left" vertical="top"/>
      <protection locked="0"/>
    </xf>
    <xf numFmtId="0" fontId="212" fillId="124" borderId="0" xfId="0" applyFont="1" applyFill="1" applyAlignment="1" applyProtection="1">
      <alignment horizontal="left" vertical="top" wrapText="1"/>
      <protection locked="0"/>
    </xf>
    <xf numFmtId="0" fontId="213" fillId="0" borderId="0" xfId="0" applyFont="1" applyAlignment="1" applyProtection="1">
      <alignment horizontal="left" vertical="center" wrapText="1"/>
      <protection locked="0"/>
    </xf>
    <xf numFmtId="49" fontId="4" fillId="0" borderId="61" xfId="0" applyNumberFormat="1" applyFont="1" applyBorder="1" applyAlignment="1" applyProtection="1">
      <alignment horizontal="left" vertical="top"/>
      <protection locked="0"/>
    </xf>
    <xf numFmtId="0" fontId="3" fillId="0" borderId="62" xfId="0" applyFont="1" applyBorder="1" applyAlignment="1" applyProtection="1">
      <alignment horizontal="left" vertical="top"/>
      <protection locked="0"/>
    </xf>
    <xf numFmtId="0" fontId="3" fillId="0" borderId="62" xfId="0" applyFont="1" applyBorder="1" applyAlignment="1" applyProtection="1">
      <alignment horizontal="center" vertical="top"/>
      <protection locked="0"/>
    </xf>
    <xf numFmtId="1" fontId="3" fillId="0" borderId="62" xfId="0" applyNumberFormat="1" applyFont="1" applyBorder="1" applyAlignment="1" applyProtection="1">
      <alignment horizontal="left" vertical="top"/>
      <protection locked="0"/>
    </xf>
    <xf numFmtId="165" fontId="3" fillId="0" borderId="62" xfId="0" applyNumberFormat="1" applyFont="1" applyBorder="1" applyAlignment="1" applyProtection="1">
      <alignment horizontal="right" vertical="top"/>
      <protection locked="0"/>
    </xf>
    <xf numFmtId="0" fontId="3" fillId="116" borderId="32" xfId="0" applyFont="1" applyFill="1" applyBorder="1" applyAlignment="1" applyProtection="1">
      <alignment horizontal="center" vertical="top"/>
      <protection locked="0"/>
    </xf>
    <xf numFmtId="49" fontId="3" fillId="119" borderId="32" xfId="0" applyNumberFormat="1" applyFont="1" applyFill="1" applyBorder="1" applyAlignment="1" applyProtection="1">
      <alignment vertical="top"/>
      <protection locked="0"/>
    </xf>
    <xf numFmtId="0" fontId="3" fillId="0" borderId="0" xfId="1" applyFont="1" applyAlignment="1" applyProtection="1">
      <alignment vertical="top" wrapText="1"/>
      <protection locked="0"/>
    </xf>
    <xf numFmtId="49" fontId="3" fillId="0" borderId="0" xfId="1" applyNumberFormat="1" applyFont="1" applyAlignment="1" applyProtection="1">
      <alignment horizontal="left" vertical="top"/>
      <protection locked="0"/>
    </xf>
    <xf numFmtId="186" fontId="219" fillId="0" borderId="0" xfId="1" applyNumberFormat="1" applyFont="1" applyAlignment="1" applyProtection="1">
      <alignment horizontal="right" wrapText="1"/>
      <protection locked="0"/>
    </xf>
    <xf numFmtId="186" fontId="3" fillId="0" borderId="0" xfId="1" applyNumberFormat="1" applyFont="1" applyAlignment="1" applyProtection="1">
      <alignment horizontal="right"/>
      <protection locked="0"/>
    </xf>
    <xf numFmtId="167" fontId="3" fillId="0" borderId="0" xfId="1" applyNumberFormat="1" applyFont="1" applyAlignment="1" applyProtection="1">
      <alignment horizontal="right"/>
      <protection locked="0"/>
    </xf>
    <xf numFmtId="49" fontId="3" fillId="0" borderId="0" xfId="1" applyNumberFormat="1" applyFont="1" applyAlignment="1" applyProtection="1">
      <alignment vertical="top" wrapText="1"/>
      <protection locked="0"/>
    </xf>
    <xf numFmtId="186" fontId="3" fillId="0" borderId="0" xfId="3649" applyNumberFormat="1" applyFont="1" applyFill="1" applyBorder="1" applyAlignment="1" applyProtection="1">
      <alignment horizontal="right" wrapText="1"/>
      <protection locked="0"/>
    </xf>
    <xf numFmtId="186" fontId="219" fillId="0" borderId="0" xfId="1" applyNumberFormat="1" applyFont="1" applyAlignment="1" applyProtection="1">
      <alignment horizontal="right"/>
      <protection locked="0"/>
    </xf>
    <xf numFmtId="0" fontId="212" fillId="122" borderId="0" xfId="0" applyFont="1" applyFill="1" applyAlignment="1" applyProtection="1">
      <alignment horizontal="left" vertical="top"/>
      <protection locked="0"/>
    </xf>
    <xf numFmtId="204" fontId="3" fillId="125" borderId="0" xfId="0" applyNumberFormat="1" applyFont="1" applyFill="1" applyAlignment="1">
      <alignment horizontal="left" vertical="top"/>
    </xf>
    <xf numFmtId="49" fontId="3" fillId="0" borderId="0" xfId="1" applyNumberFormat="1" applyFont="1" applyAlignment="1">
      <alignment vertical="top" wrapText="1"/>
    </xf>
    <xf numFmtId="0" fontId="3" fillId="0" borderId="0" xfId="1" applyFont="1" applyAlignment="1">
      <alignment horizontal="right" wrapText="1"/>
    </xf>
    <xf numFmtId="167" fontId="3" fillId="0" borderId="0" xfId="1" applyNumberFormat="1" applyFont="1" applyAlignment="1">
      <alignment horizontal="right" wrapText="1"/>
    </xf>
    <xf numFmtId="49" fontId="4" fillId="0" borderId="2" xfId="1" applyNumberFormat="1" applyFont="1" applyBorder="1" applyAlignment="1">
      <alignment vertical="top" wrapText="1"/>
    </xf>
    <xf numFmtId="0" fontId="4" fillId="0" borderId="2" xfId="1" applyFont="1" applyBorder="1" applyAlignment="1">
      <alignment horizontal="right"/>
    </xf>
    <xf numFmtId="4" fontId="4" fillId="0" borderId="2" xfId="3649" applyNumberFormat="1" applyFont="1" applyFill="1" applyBorder="1" applyAlignment="1" applyProtection="1">
      <alignment horizontal="right" wrapText="1"/>
    </xf>
    <xf numFmtId="167" fontId="4" fillId="0" borderId="2" xfId="1" applyNumberFormat="1" applyFont="1" applyBorder="1" applyAlignment="1">
      <alignment horizontal="right" wrapText="1"/>
    </xf>
    <xf numFmtId="0" fontId="3" fillId="0" borderId="0" xfId="1" quotePrefix="1" applyFont="1" applyAlignment="1">
      <alignment horizontal="left" vertical="top" wrapText="1"/>
    </xf>
    <xf numFmtId="49" fontId="4" fillId="0" borderId="0" xfId="1" applyNumberFormat="1" applyFont="1" applyAlignment="1">
      <alignment vertical="top" wrapText="1"/>
    </xf>
    <xf numFmtId="49" fontId="3" fillId="0" borderId="0" xfId="1" applyNumberFormat="1" applyFont="1" applyAlignment="1">
      <alignment horizontal="left" vertical="top" wrapText="1"/>
    </xf>
    <xf numFmtId="186" fontId="218" fillId="2" borderId="1" xfId="1" applyNumberFormat="1" applyFont="1" applyFill="1" applyBorder="1" applyAlignment="1">
      <alignment horizontal="right"/>
    </xf>
    <xf numFmtId="4" fontId="217" fillId="2" borderId="1" xfId="1" applyNumberFormat="1" applyFont="1" applyFill="1" applyBorder="1" applyAlignment="1">
      <alignment horizontal="right"/>
    </xf>
    <xf numFmtId="167" fontId="217" fillId="2" borderId="1" xfId="1" applyNumberFormat="1" applyFont="1" applyFill="1" applyBorder="1" applyAlignment="1">
      <alignment horizontal="right"/>
    </xf>
    <xf numFmtId="0" fontId="3" fillId="0" borderId="0" xfId="1" applyFont="1" applyAlignment="1">
      <alignment horizontal="left" vertical="top" wrapText="1"/>
    </xf>
    <xf numFmtId="0" fontId="3" fillId="0" borderId="0" xfId="1" applyFont="1" applyAlignment="1">
      <alignment vertical="top" wrapText="1"/>
    </xf>
    <xf numFmtId="0" fontId="3" fillId="0" borderId="0" xfId="1" applyFont="1" applyAlignment="1">
      <alignment horizontal="right"/>
    </xf>
    <xf numFmtId="0" fontId="219" fillId="0" borderId="0" xfId="1" applyFont="1" applyAlignment="1">
      <alignment horizontal="right" wrapText="1"/>
    </xf>
    <xf numFmtId="49" fontId="3" fillId="0" borderId="0" xfId="1" applyNumberFormat="1" applyFont="1" applyAlignment="1">
      <alignment horizontal="left" vertical="top"/>
    </xf>
    <xf numFmtId="186" fontId="219" fillId="0" borderId="0" xfId="1" applyNumberFormat="1" applyFont="1" applyAlignment="1">
      <alignment horizontal="right" wrapText="1"/>
    </xf>
    <xf numFmtId="4" fontId="3" fillId="0" borderId="0" xfId="1" applyNumberFormat="1" applyFont="1" applyAlignment="1">
      <alignment horizontal="right" wrapText="1"/>
    </xf>
    <xf numFmtId="49" fontId="4" fillId="0" borderId="0" xfId="1" applyNumberFormat="1" applyFont="1" applyAlignment="1">
      <alignment horizontal="left" vertical="top"/>
    </xf>
    <xf numFmtId="186" fontId="220" fillId="0" borderId="2" xfId="1" applyNumberFormat="1" applyFont="1" applyBorder="1" applyAlignment="1">
      <alignment horizontal="right" wrapText="1"/>
    </xf>
    <xf numFmtId="4" fontId="4" fillId="0" borderId="2" xfId="1" applyNumberFormat="1" applyFont="1" applyBorder="1" applyAlignment="1">
      <alignment horizontal="right" wrapText="1"/>
    </xf>
    <xf numFmtId="49" fontId="98" fillId="0" borderId="0" xfId="1" applyNumberFormat="1" applyFont="1" applyAlignment="1">
      <alignment horizontal="left" vertical="top"/>
    </xf>
    <xf numFmtId="0" fontId="98" fillId="0" borderId="0" xfId="1" applyFont="1" applyAlignment="1">
      <alignment horizontal="right"/>
    </xf>
    <xf numFmtId="49" fontId="4" fillId="0" borderId="0" xfId="1" applyNumberFormat="1" applyFont="1" applyAlignment="1">
      <alignment horizontal="left" vertical="top" wrapText="1"/>
    </xf>
    <xf numFmtId="0" fontId="4" fillId="0" borderId="0" xfId="1" applyFont="1" applyAlignment="1">
      <alignment horizontal="right" wrapText="1"/>
    </xf>
    <xf numFmtId="49" fontId="4" fillId="126" borderId="4" xfId="1" applyNumberFormat="1" applyFont="1" applyFill="1" applyBorder="1" applyAlignment="1">
      <alignment vertical="top" wrapText="1"/>
    </xf>
    <xf numFmtId="0" fontId="4" fillId="126" borderId="4" xfId="1" applyFont="1" applyFill="1" applyBorder="1" applyAlignment="1">
      <alignment horizontal="right" wrapText="1"/>
    </xf>
    <xf numFmtId="4" fontId="4" fillId="126" borderId="4" xfId="3649" applyNumberFormat="1" applyFont="1" applyFill="1" applyBorder="1" applyAlignment="1" applyProtection="1">
      <alignment horizontal="right" wrapText="1"/>
    </xf>
    <xf numFmtId="186" fontId="3" fillId="0" borderId="0" xfId="1" applyNumberFormat="1" applyFont="1" applyAlignment="1">
      <alignment horizontal="right"/>
    </xf>
    <xf numFmtId="4" fontId="3" fillId="0" borderId="0" xfId="1" applyNumberFormat="1" applyFont="1" applyAlignment="1">
      <alignment horizontal="right"/>
    </xf>
    <xf numFmtId="167" fontId="3" fillId="0" borderId="0" xfId="1" applyNumberFormat="1" applyFont="1" applyAlignment="1">
      <alignment horizontal="right"/>
    </xf>
    <xf numFmtId="204" fontId="3" fillId="126" borderId="0" xfId="0" applyNumberFormat="1" applyFont="1" applyFill="1" applyAlignment="1">
      <alignment horizontal="left" vertical="top"/>
    </xf>
    <xf numFmtId="165" fontId="214" fillId="117" borderId="58" xfId="0" applyNumberFormat="1" applyFont="1" applyFill="1" applyBorder="1" applyAlignment="1" applyProtection="1">
      <alignment horizontal="right" vertical="top"/>
      <protection locked="0"/>
    </xf>
    <xf numFmtId="0" fontId="3" fillId="120" borderId="32" xfId="0" applyFont="1" applyFill="1" applyBorder="1" applyAlignment="1" applyProtection="1">
      <alignment vertical="top"/>
      <protection locked="0"/>
    </xf>
    <xf numFmtId="0" fontId="3" fillId="120" borderId="32" xfId="0" applyFont="1" applyFill="1" applyBorder="1" applyAlignment="1" applyProtection="1">
      <alignment vertical="top" wrapText="1"/>
      <protection locked="0"/>
    </xf>
    <xf numFmtId="0" fontId="3" fillId="120" borderId="32" xfId="0" applyFont="1" applyFill="1" applyBorder="1" applyAlignment="1" applyProtection="1">
      <alignment vertical="center" wrapText="1"/>
      <protection locked="0"/>
    </xf>
    <xf numFmtId="0" fontId="3" fillId="0" borderId="62" xfId="0" applyFont="1" applyBorder="1" applyAlignment="1" applyProtection="1">
      <alignment horizontal="right" vertical="top"/>
      <protection locked="0"/>
    </xf>
    <xf numFmtId="49" fontId="3" fillId="0" borderId="0" xfId="7" applyNumberFormat="1" applyFont="1" applyAlignment="1" applyProtection="1">
      <alignment vertical="top"/>
      <protection locked="0"/>
    </xf>
    <xf numFmtId="0" fontId="4" fillId="0" borderId="0" xfId="7" applyFont="1" applyAlignment="1" applyProtection="1">
      <alignment vertical="top" wrapText="1"/>
      <protection locked="0"/>
    </xf>
    <xf numFmtId="0" fontId="3" fillId="0" borderId="0" xfId="7" applyFont="1" applyAlignment="1" applyProtection="1">
      <alignment horizontal="right"/>
      <protection locked="0"/>
    </xf>
    <xf numFmtId="186" fontId="219" fillId="0" borderId="0" xfId="7" applyNumberFormat="1" applyFont="1" applyAlignment="1" applyProtection="1">
      <alignment horizontal="right" wrapText="1"/>
      <protection locked="0"/>
    </xf>
    <xf numFmtId="44" fontId="3" fillId="0" borderId="0" xfId="7" applyNumberFormat="1" applyFont="1" applyAlignment="1" applyProtection="1">
      <alignment horizontal="right" wrapText="1"/>
      <protection locked="0"/>
    </xf>
    <xf numFmtId="0" fontId="4" fillId="0" borderId="0" xfId="1" applyFont="1" applyAlignment="1" applyProtection="1">
      <alignment vertical="top" wrapText="1"/>
      <protection locked="0"/>
    </xf>
    <xf numFmtId="49" fontId="3" fillId="0" borderId="0" xfId="1" applyNumberFormat="1" applyFont="1" applyAlignment="1" applyProtection="1">
      <alignment vertical="top"/>
      <protection locked="0"/>
    </xf>
    <xf numFmtId="4" fontId="3" fillId="0" borderId="0" xfId="8" applyNumberFormat="1" applyFont="1" applyFill="1" applyBorder="1" applyAlignment="1" applyProtection="1">
      <alignment horizontal="right" wrapText="1"/>
      <protection locked="0"/>
    </xf>
    <xf numFmtId="44" fontId="3" fillId="0" borderId="0" xfId="1" applyNumberFormat="1" applyFont="1" applyAlignment="1" applyProtection="1">
      <alignment horizontal="right"/>
      <protection locked="0"/>
    </xf>
    <xf numFmtId="0" fontId="100" fillId="0" borderId="0" xfId="1" applyFont="1" applyAlignment="1" applyProtection="1">
      <alignment horizontal="right"/>
      <protection locked="0"/>
    </xf>
    <xf numFmtId="0" fontId="4" fillId="0" borderId="0" xfId="1" applyFont="1" applyAlignment="1" applyProtection="1">
      <alignment horizontal="right"/>
      <protection locked="0"/>
    </xf>
    <xf numFmtId="186" fontId="4" fillId="0" borderId="0" xfId="1" applyNumberFormat="1" applyFont="1" applyAlignment="1" applyProtection="1">
      <alignment horizontal="right" wrapText="1"/>
      <protection locked="0"/>
    </xf>
    <xf numFmtId="49" fontId="4" fillId="0" borderId="0" xfId="1" applyNumberFormat="1" applyFont="1" applyAlignment="1" applyProtection="1">
      <alignment vertical="top"/>
      <protection locked="0"/>
    </xf>
    <xf numFmtId="44" fontId="4" fillId="0" borderId="0" xfId="1" applyNumberFormat="1" applyFont="1" applyAlignment="1" applyProtection="1">
      <alignment horizontal="right" wrapText="1"/>
      <protection locked="0"/>
    </xf>
    <xf numFmtId="4" fontId="3" fillId="0" borderId="0" xfId="0" applyNumberFormat="1" applyFont="1" applyAlignment="1" applyProtection="1">
      <alignment horizontal="right" wrapText="1"/>
      <protection locked="0"/>
    </xf>
    <xf numFmtId="49" fontId="3" fillId="0" borderId="0" xfId="1" applyNumberFormat="1" applyFont="1" applyProtection="1">
      <protection locked="0"/>
    </xf>
    <xf numFmtId="44" fontId="3" fillId="0" borderId="0" xfId="1" applyNumberFormat="1" applyFont="1" applyAlignment="1">
      <alignment horizontal="right"/>
    </xf>
    <xf numFmtId="49" fontId="3" fillId="0" borderId="0" xfId="1" applyNumberFormat="1" applyFont="1"/>
    <xf numFmtId="0" fontId="4" fillId="0" borderId="2" xfId="1" applyFont="1" applyBorder="1" applyAlignment="1">
      <alignment vertical="top" wrapText="1"/>
    </xf>
    <xf numFmtId="186" fontId="4" fillId="0" borderId="2" xfId="1" applyNumberFormat="1" applyFont="1" applyBorder="1" applyAlignment="1">
      <alignment horizontal="right" wrapText="1"/>
    </xf>
    <xf numFmtId="165" fontId="4" fillId="0" borderId="2" xfId="3649" applyNumberFormat="1" applyFont="1" applyFill="1" applyBorder="1" applyAlignment="1" applyProtection="1">
      <alignment horizontal="right" wrapText="1"/>
    </xf>
    <xf numFmtId="44" fontId="4" fillId="0" borderId="2" xfId="1" applyNumberFormat="1" applyFont="1" applyBorder="1" applyAlignment="1">
      <alignment horizontal="right" wrapText="1"/>
    </xf>
    <xf numFmtId="167" fontId="3" fillId="0" borderId="0" xfId="0" applyNumberFormat="1" applyFont="1" applyAlignment="1">
      <alignment horizontal="right" wrapText="1"/>
    </xf>
    <xf numFmtId="0" fontId="3" fillId="0" borderId="0" xfId="1" applyFont="1" applyAlignment="1">
      <alignment horizontal="right" vertical="top" wrapText="1"/>
    </xf>
    <xf numFmtId="44" fontId="3" fillId="0" borderId="0" xfId="1" applyNumberFormat="1" applyFont="1" applyAlignment="1">
      <alignment horizontal="right" wrapText="1"/>
    </xf>
    <xf numFmtId="0" fontId="3" fillId="0" borderId="0" xfId="1" applyFont="1" applyAlignment="1">
      <alignment vertical="top"/>
    </xf>
    <xf numFmtId="173" fontId="4" fillId="0" borderId="2" xfId="1" applyNumberFormat="1" applyFont="1" applyBorder="1" applyAlignment="1">
      <alignment horizontal="right" wrapText="1"/>
    </xf>
    <xf numFmtId="0" fontId="3" fillId="0" borderId="0" xfId="1" applyFont="1"/>
    <xf numFmtId="0" fontId="4" fillId="126" borderId="4" xfId="1" applyFont="1" applyFill="1" applyBorder="1" applyAlignment="1">
      <alignment horizontal="left" vertical="center" wrapText="1"/>
    </xf>
    <xf numFmtId="0" fontId="4" fillId="0" borderId="0" xfId="1" applyFont="1" applyAlignment="1">
      <alignment vertical="top" wrapText="1"/>
    </xf>
    <xf numFmtId="0" fontId="3" fillId="0" borderId="0" xfId="11" applyFont="1" applyAlignment="1">
      <alignment horizontal="right" wrapText="1"/>
    </xf>
    <xf numFmtId="0" fontId="4" fillId="0" borderId="0" xfId="1" applyFont="1" applyAlignment="1">
      <alignment horizontal="left" vertical="top" wrapText="1"/>
    </xf>
    <xf numFmtId="0" fontId="4" fillId="0" borderId="0" xfId="1" applyFont="1" applyAlignment="1">
      <alignment vertical="top"/>
    </xf>
    <xf numFmtId="0" fontId="4" fillId="0" borderId="0" xfId="1" applyFont="1" applyAlignment="1">
      <alignment horizontal="right"/>
    </xf>
    <xf numFmtId="186" fontId="4" fillId="0" borderId="0" xfId="1" applyNumberFormat="1" applyFont="1" applyAlignment="1">
      <alignment horizontal="right" wrapText="1"/>
    </xf>
    <xf numFmtId="173" fontId="4" fillId="0" borderId="0" xfId="1" applyNumberFormat="1" applyFont="1" applyAlignment="1">
      <alignment horizontal="right" wrapText="1"/>
    </xf>
    <xf numFmtId="44" fontId="4" fillId="0" borderId="0" xfId="1" applyNumberFormat="1" applyFont="1" applyAlignment="1">
      <alignment horizontal="right" wrapText="1"/>
    </xf>
    <xf numFmtId="0" fontId="3" fillId="126" borderId="0" xfId="1" applyFont="1" applyFill="1" applyAlignment="1">
      <alignment horizontal="left" vertical="top" wrapText="1"/>
    </xf>
    <xf numFmtId="49" fontId="3" fillId="126" borderId="0" xfId="1" applyNumberFormat="1" applyFont="1" applyFill="1" applyAlignment="1">
      <alignment vertical="top" wrapText="1"/>
    </xf>
    <xf numFmtId="0" fontId="3" fillId="126" borderId="0" xfId="1" applyFont="1" applyFill="1" applyAlignment="1">
      <alignment horizontal="right" vertical="top" wrapText="1"/>
    </xf>
    <xf numFmtId="0" fontId="3" fillId="0" borderId="0" xfId="16" applyFont="1" applyAlignment="1">
      <alignment horizontal="right" vertical="top" wrapText="1"/>
    </xf>
    <xf numFmtId="173" fontId="3" fillId="0" borderId="0" xfId="1" applyNumberFormat="1" applyFont="1" applyAlignment="1">
      <alignment horizontal="right" wrapText="1"/>
    </xf>
    <xf numFmtId="44" fontId="3" fillId="0" borderId="0" xfId="19" applyNumberFormat="1" applyFont="1" applyAlignment="1">
      <alignment horizontal="right" wrapText="1"/>
    </xf>
    <xf numFmtId="4" fontId="4" fillId="0" borderId="0" xfId="3653" applyNumberFormat="1" applyFont="1" applyFill="1" applyBorder="1" applyAlignment="1" applyProtection="1">
      <alignment horizontal="right" wrapText="1"/>
    </xf>
    <xf numFmtId="167" fontId="4" fillId="0" borderId="0" xfId="1" applyNumberFormat="1" applyFont="1" applyAlignment="1">
      <alignment horizontal="left" vertical="top" wrapText="1"/>
    </xf>
    <xf numFmtId="0" fontId="4" fillId="126" borderId="0" xfId="16" applyFont="1" applyFill="1" applyAlignment="1">
      <alignment horizontal="left" vertical="top" wrapText="1"/>
    </xf>
    <xf numFmtId="0" fontId="4" fillId="0" borderId="0" xfId="1" applyFont="1" applyAlignment="1">
      <alignment horizontal="right" vertical="top" wrapText="1"/>
    </xf>
    <xf numFmtId="0" fontId="3" fillId="0" borderId="0" xfId="16" applyFont="1" applyAlignment="1">
      <alignment horizontal="left" vertical="top" wrapText="1"/>
    </xf>
    <xf numFmtId="0" fontId="3" fillId="0" borderId="0" xfId="11" applyFont="1" applyAlignment="1">
      <alignment horizontal="center" wrapText="1"/>
    </xf>
    <xf numFmtId="0" fontId="3" fillId="0" borderId="0" xfId="16" applyFont="1" applyAlignment="1">
      <alignment horizontal="left" vertical="center" wrapText="1"/>
    </xf>
    <xf numFmtId="186" fontId="3" fillId="0" borderId="0" xfId="1" applyNumberFormat="1" applyFont="1" applyAlignment="1">
      <alignment horizontal="right" wrapText="1"/>
    </xf>
    <xf numFmtId="173" fontId="3" fillId="0" borderId="0" xfId="0" applyNumberFormat="1" applyFont="1" applyAlignment="1">
      <alignment horizontal="right" wrapText="1"/>
    </xf>
    <xf numFmtId="0" fontId="4" fillId="126" borderId="0" xfId="1" applyFont="1" applyFill="1" applyAlignment="1">
      <alignment vertical="top" wrapText="1"/>
    </xf>
    <xf numFmtId="165" fontId="3" fillId="0" borderId="0" xfId="5752" applyNumberFormat="1" applyFont="1" applyAlignment="1">
      <alignment horizontal="right"/>
    </xf>
    <xf numFmtId="44" fontId="3" fillId="0" borderId="0" xfId="0" applyNumberFormat="1" applyFont="1" applyAlignment="1">
      <alignment horizontal="right" wrapText="1"/>
    </xf>
    <xf numFmtId="0" fontId="3" fillId="126" borderId="0" xfId="1" applyFont="1" applyFill="1" applyAlignment="1">
      <alignment vertical="top" wrapText="1"/>
    </xf>
    <xf numFmtId="49" fontId="3" fillId="0" borderId="0" xfId="1" applyNumberFormat="1" applyFont="1" applyAlignment="1">
      <alignment horizontal="right" vertical="center" wrapText="1"/>
    </xf>
    <xf numFmtId="0" fontId="3" fillId="0" borderId="0" xfId="819" applyFont="1" applyAlignment="1">
      <alignment vertical="top" wrapText="1"/>
    </xf>
    <xf numFmtId="49" fontId="4" fillId="126" borderId="0" xfId="1" applyNumberFormat="1" applyFont="1" applyFill="1" applyAlignment="1">
      <alignment vertical="center" wrapText="1"/>
    </xf>
    <xf numFmtId="0" fontId="21" fillId="0" borderId="0" xfId="1" applyFont="1" applyAlignment="1">
      <alignment horizontal="left" vertical="top" wrapText="1"/>
    </xf>
    <xf numFmtId="0" fontId="4" fillId="126" borderId="0" xfId="1" applyFont="1" applyFill="1" applyAlignment="1">
      <alignment horizontal="left" vertical="center" wrapText="1"/>
    </xf>
    <xf numFmtId="49" fontId="4" fillId="0" borderId="0" xfId="0" applyNumberFormat="1" applyFont="1" applyAlignment="1">
      <alignment vertical="center" wrapText="1"/>
    </xf>
    <xf numFmtId="0" fontId="4" fillId="126" borderId="0" xfId="1" applyFont="1" applyFill="1" applyAlignment="1">
      <alignment horizontal="left" vertical="top" wrapText="1"/>
    </xf>
    <xf numFmtId="0" fontId="3" fillId="0" borderId="0" xfId="0" applyFont="1" applyAlignment="1">
      <alignment vertical="top" wrapText="1"/>
    </xf>
    <xf numFmtId="0" fontId="4" fillId="0" borderId="0" xfId="0" applyFont="1" applyAlignment="1">
      <alignment vertical="top" wrapText="1"/>
    </xf>
    <xf numFmtId="189" fontId="3" fillId="0" borderId="0" xfId="1" applyNumberFormat="1" applyFont="1" applyAlignment="1">
      <alignment horizontal="right" wrapText="1"/>
    </xf>
    <xf numFmtId="0" fontId="3" fillId="126" borderId="0" xfId="0" applyFont="1" applyFill="1" applyAlignment="1">
      <alignment vertical="top" wrapText="1"/>
    </xf>
    <xf numFmtId="0" fontId="21" fillId="0" borderId="0" xfId="1" applyFont="1" applyAlignment="1">
      <alignment horizontal="center" wrapText="1"/>
    </xf>
    <xf numFmtId="186" fontId="21" fillId="0" borderId="0" xfId="1" applyNumberFormat="1" applyFont="1" applyAlignment="1">
      <alignment horizontal="center" wrapText="1"/>
    </xf>
    <xf numFmtId="0" fontId="3" fillId="0" borderId="0" xfId="0" applyFont="1" applyAlignment="1">
      <alignment horizontal="left" vertical="top" wrapText="1"/>
    </xf>
    <xf numFmtId="49" fontId="4" fillId="0" borderId="0" xfId="1" applyNumberFormat="1" applyFont="1" applyAlignment="1">
      <alignment vertical="top"/>
    </xf>
    <xf numFmtId="0" fontId="3" fillId="0" borderId="0" xfId="0" applyFont="1" applyAlignment="1">
      <alignment horizontal="left" vertical="center" wrapText="1"/>
    </xf>
    <xf numFmtId="0" fontId="3" fillId="0" borderId="0" xfId="0" applyFont="1" applyAlignment="1">
      <alignment horizontal="right" wrapText="1"/>
    </xf>
    <xf numFmtId="4" fontId="3" fillId="0" borderId="0" xfId="0" applyNumberFormat="1" applyFont="1" applyAlignment="1">
      <alignment horizontal="right" wrapText="1"/>
    </xf>
    <xf numFmtId="49" fontId="4" fillId="126" borderId="0" xfId="1" applyNumberFormat="1" applyFont="1" applyFill="1" applyAlignment="1">
      <alignment vertical="top" wrapText="1"/>
    </xf>
    <xf numFmtId="0" fontId="4" fillId="0" borderId="0" xfId="0" applyFont="1" applyAlignment="1">
      <alignment horizontal="left" vertical="center" wrapText="1"/>
    </xf>
    <xf numFmtId="49" fontId="3" fillId="0" borderId="0" xfId="1" applyNumberFormat="1" applyFont="1" applyAlignment="1">
      <alignment vertical="center" wrapText="1"/>
    </xf>
    <xf numFmtId="49" fontId="3" fillId="0" borderId="0" xfId="1" applyNumberFormat="1" applyFont="1" applyAlignment="1">
      <alignment horizontal="right" vertical="top" wrapText="1"/>
    </xf>
    <xf numFmtId="0" fontId="3" fillId="126" borderId="0" xfId="0" applyFont="1" applyFill="1" applyAlignment="1">
      <alignment horizontal="left" vertical="center" wrapText="1"/>
    </xf>
    <xf numFmtId="2" fontId="4" fillId="126" borderId="0" xfId="19814" applyNumberFormat="1" applyFont="1" applyFill="1" applyAlignment="1">
      <alignment vertical="top" wrapText="1"/>
    </xf>
    <xf numFmtId="4" fontId="10" fillId="0" borderId="0" xfId="0" applyNumberFormat="1" applyFont="1" applyAlignment="1">
      <alignment horizontal="right"/>
    </xf>
    <xf numFmtId="4" fontId="10" fillId="0" borderId="0" xfId="0" applyNumberFormat="1" applyFont="1" applyAlignment="1">
      <alignment horizontal="center"/>
    </xf>
    <xf numFmtId="4" fontId="228" fillId="0" borderId="0" xfId="0" applyNumberFormat="1" applyFont="1" applyAlignment="1">
      <alignment horizontal="center"/>
    </xf>
    <xf numFmtId="186" fontId="221" fillId="0" borderId="0" xfId="1" applyNumberFormat="1" applyFont="1" applyAlignment="1">
      <alignment horizontal="right" wrapText="1"/>
    </xf>
    <xf numFmtId="49" fontId="4" fillId="126" borderId="0" xfId="1" applyNumberFormat="1" applyFont="1" applyFill="1" applyAlignment="1">
      <alignment vertical="top"/>
    </xf>
    <xf numFmtId="49" fontId="3" fillId="126" borderId="0" xfId="1" applyNumberFormat="1" applyFont="1" applyFill="1" applyAlignment="1">
      <alignment vertical="top"/>
    </xf>
    <xf numFmtId="0" fontId="4" fillId="126" borderId="0" xfId="11" applyFont="1" applyFill="1" applyAlignment="1">
      <alignment horizontal="left" wrapText="1"/>
    </xf>
    <xf numFmtId="165" fontId="3" fillId="0" borderId="0" xfId="1" applyNumberFormat="1" applyFont="1" applyAlignment="1">
      <alignment horizontal="right" vertical="top" wrapText="1"/>
    </xf>
    <xf numFmtId="0" fontId="3" fillId="0" borderId="0" xfId="5705" applyFont="1" applyAlignment="1">
      <alignment vertical="top" wrapText="1"/>
    </xf>
    <xf numFmtId="186" fontId="3" fillId="0" borderId="0" xfId="1" applyNumberFormat="1" applyFont="1" applyAlignment="1">
      <alignment horizontal="right" vertical="top" wrapText="1"/>
    </xf>
    <xf numFmtId="44" fontId="3" fillId="0" borderId="0" xfId="1" applyNumberFormat="1" applyFont="1" applyAlignment="1">
      <alignment horizontal="right" vertical="top" wrapText="1"/>
    </xf>
    <xf numFmtId="0" fontId="3" fillId="0" borderId="0" xfId="11" applyFont="1" applyAlignment="1">
      <alignment horizontal="left" wrapText="1"/>
    </xf>
    <xf numFmtId="0" fontId="3" fillId="0" borderId="0" xfId="1" applyFont="1" applyAlignment="1">
      <alignment horizontal="left" vertical="center" wrapText="1"/>
    </xf>
    <xf numFmtId="0" fontId="3" fillId="0" borderId="0" xfId="0" applyFont="1" applyAlignment="1">
      <alignment horizontal="right"/>
    </xf>
    <xf numFmtId="0" fontId="100" fillId="0" borderId="0" xfId="1" applyFont="1" applyAlignment="1">
      <alignment horizontal="right"/>
    </xf>
    <xf numFmtId="186" fontId="100" fillId="0" borderId="0" xfId="1" applyNumberFormat="1" applyFont="1" applyAlignment="1">
      <alignment horizontal="right" wrapText="1"/>
    </xf>
    <xf numFmtId="0" fontId="100" fillId="0" borderId="0" xfId="1" applyFont="1" applyAlignment="1">
      <alignment horizontal="left" vertical="top" wrapText="1"/>
    </xf>
    <xf numFmtId="44" fontId="219" fillId="0" borderId="0" xfId="19919" applyFont="1" applyAlignment="1" applyProtection="1">
      <alignment horizontal="right" wrapText="1"/>
    </xf>
    <xf numFmtId="0" fontId="3" fillId="0" borderId="0" xfId="1" applyFont="1" applyAlignment="1">
      <alignment horizontal="center"/>
    </xf>
    <xf numFmtId="0" fontId="3" fillId="126" borderId="0" xfId="0" applyFont="1" applyFill="1" applyAlignment="1">
      <alignment horizontal="left" vertical="center"/>
    </xf>
    <xf numFmtId="167" fontId="100" fillId="0" borderId="0" xfId="1" applyNumberFormat="1" applyFont="1" applyAlignment="1">
      <alignment horizontal="right" wrapText="1"/>
    </xf>
    <xf numFmtId="44" fontId="229" fillId="0" borderId="0" xfId="19919" applyFont="1" applyAlignment="1" applyProtection="1">
      <alignment horizontal="right" wrapText="1"/>
    </xf>
    <xf numFmtId="44" fontId="111" fillId="0" borderId="0" xfId="19919" applyFont="1" applyAlignment="1" applyProtection="1">
      <alignment horizontal="right" wrapText="1"/>
    </xf>
    <xf numFmtId="3" fontId="3" fillId="0" borderId="0" xfId="0" applyNumberFormat="1" applyFont="1" applyAlignment="1">
      <alignment horizontal="right"/>
    </xf>
    <xf numFmtId="0" fontId="21" fillId="0" borderId="0" xfId="0" applyFont="1"/>
    <xf numFmtId="0" fontId="21" fillId="0" borderId="0" xfId="0" applyFont="1" applyAlignment="1">
      <alignment horizontal="right"/>
    </xf>
    <xf numFmtId="4" fontId="3" fillId="0" borderId="0" xfId="0" applyNumberFormat="1" applyFont="1" applyAlignment="1">
      <alignment horizontal="right"/>
    </xf>
    <xf numFmtId="186" fontId="3" fillId="0" borderId="0" xfId="0" applyNumberFormat="1" applyFont="1" applyAlignment="1">
      <alignment horizontal="right"/>
    </xf>
    <xf numFmtId="167" fontId="3" fillId="0" borderId="0" xfId="1" applyNumberFormat="1" applyFont="1" applyAlignment="1">
      <alignment horizontal="left" vertical="top" wrapText="1"/>
    </xf>
    <xf numFmtId="9" fontId="3" fillId="0" borderId="0" xfId="19918" applyFont="1" applyAlignment="1" applyProtection="1">
      <alignment horizontal="left" wrapText="1"/>
    </xf>
    <xf numFmtId="0" fontId="4" fillId="0" borderId="0" xfId="1408" applyFont="1" applyAlignment="1">
      <alignment horizontal="left" vertical="top" wrapText="1"/>
    </xf>
    <xf numFmtId="0" fontId="3" fillId="0" borderId="0" xfId="13" applyFont="1" applyAlignment="1">
      <alignment horizontal="right" wrapText="1"/>
    </xf>
    <xf numFmtId="165" fontId="3" fillId="0" borderId="0" xfId="10" applyNumberFormat="1" applyFont="1" applyFill="1" applyBorder="1" applyAlignment="1" applyProtection="1">
      <alignment horizontal="right"/>
    </xf>
    <xf numFmtId="0" fontId="3" fillId="0" borderId="99" xfId="39694" applyFont="1" applyBorder="1" applyAlignment="1" applyProtection="1">
      <alignment horizontal="left" vertical="top"/>
      <protection locked="0"/>
    </xf>
    <xf numFmtId="49" fontId="100" fillId="0" borderId="0" xfId="1" applyNumberFormat="1" applyFont="1" applyProtection="1">
      <protection locked="0"/>
    </xf>
    <xf numFmtId="0" fontId="100" fillId="0" borderId="0" xfId="1" applyFont="1" applyAlignment="1" applyProtection="1">
      <alignment vertical="top" wrapText="1"/>
      <protection locked="0"/>
    </xf>
    <xf numFmtId="186" fontId="124" fillId="0" borderId="0" xfId="1" applyNumberFormat="1" applyFont="1" applyAlignment="1" applyProtection="1">
      <alignment horizontal="right"/>
      <protection locked="0"/>
    </xf>
    <xf numFmtId="44" fontId="100" fillId="0" borderId="0" xfId="1" applyNumberFormat="1" applyFont="1" applyAlignment="1" applyProtection="1">
      <alignment horizontal="right"/>
      <protection locked="0"/>
    </xf>
    <xf numFmtId="0" fontId="100" fillId="0" borderId="0" xfId="7" applyFont="1" applyAlignment="1" applyProtection="1">
      <alignment horizontal="left" vertical="top" wrapText="1"/>
      <protection locked="0"/>
    </xf>
    <xf numFmtId="49" fontId="100" fillId="0" borderId="0" xfId="7" applyNumberFormat="1" applyFont="1" applyAlignment="1" applyProtection="1">
      <alignment vertical="top"/>
      <protection locked="0"/>
    </xf>
    <xf numFmtId="0" fontId="102" fillId="0" borderId="0" xfId="7" applyFont="1" applyAlignment="1" applyProtection="1">
      <alignment vertical="top" wrapText="1"/>
      <protection locked="0"/>
    </xf>
    <xf numFmtId="0" fontId="100" fillId="0" borderId="0" xfId="7" applyFont="1" applyAlignment="1" applyProtection="1">
      <alignment horizontal="right"/>
      <protection locked="0"/>
    </xf>
    <xf numFmtId="186" fontId="124" fillId="0" borderId="0" xfId="7" applyNumberFormat="1" applyFont="1" applyAlignment="1" applyProtection="1">
      <alignment horizontal="right" wrapText="1"/>
      <protection locked="0"/>
    </xf>
    <xf numFmtId="44" fontId="100" fillId="0" borderId="0" xfId="7" applyNumberFormat="1" applyFont="1" applyAlignment="1" applyProtection="1">
      <alignment horizontal="right" wrapText="1"/>
      <protection locked="0"/>
    </xf>
    <xf numFmtId="167" fontId="105" fillId="0" borderId="0" xfId="1" applyNumberFormat="1" applyFont="1" applyAlignment="1" applyProtection="1">
      <alignment horizontal="right"/>
      <protection locked="0"/>
    </xf>
    <xf numFmtId="167" fontId="102" fillId="0" borderId="0" xfId="1" applyNumberFormat="1" applyFont="1" applyAlignment="1" applyProtection="1">
      <alignment horizontal="right" wrapText="1"/>
      <protection locked="0"/>
    </xf>
    <xf numFmtId="49" fontId="100" fillId="0" borderId="0" xfId="1" applyNumberFormat="1" applyFont="1" applyAlignment="1" applyProtection="1">
      <alignment vertical="top"/>
      <protection locked="0"/>
    </xf>
    <xf numFmtId="49" fontId="200" fillId="0" borderId="0" xfId="1" applyNumberFormat="1" applyFont="1" applyAlignment="1">
      <alignment vertical="top" wrapText="1"/>
    </xf>
    <xf numFmtId="0" fontId="200" fillId="0" borderId="0" xfId="1" applyFont="1" applyAlignment="1">
      <alignment horizontal="right"/>
    </xf>
    <xf numFmtId="167" fontId="200" fillId="0" borderId="0" xfId="1" applyNumberFormat="1" applyFont="1" applyAlignment="1">
      <alignment horizontal="right" wrapText="1"/>
    </xf>
    <xf numFmtId="44" fontId="200" fillId="0" borderId="0" xfId="1" applyNumberFormat="1" applyFont="1" applyAlignment="1">
      <alignment horizontal="right" wrapText="1"/>
    </xf>
    <xf numFmtId="49" fontId="201" fillId="0" borderId="0" xfId="1" applyNumberFormat="1" applyFont="1" applyAlignment="1">
      <alignment vertical="top"/>
    </xf>
    <xf numFmtId="0" fontId="201" fillId="0" borderId="2" xfId="1" applyFont="1" applyBorder="1" applyAlignment="1">
      <alignment vertical="top" wrapText="1"/>
    </xf>
    <xf numFmtId="0" fontId="201" fillId="0" borderId="2" xfId="1" applyFont="1" applyBorder="1" applyAlignment="1">
      <alignment horizontal="right"/>
    </xf>
    <xf numFmtId="186" fontId="201" fillId="0" borderId="2" xfId="1" applyNumberFormat="1" applyFont="1" applyBorder="1" applyAlignment="1">
      <alignment horizontal="right" wrapText="1"/>
    </xf>
    <xf numFmtId="173" fontId="201" fillId="0" borderId="2" xfId="1" applyNumberFormat="1" applyFont="1" applyBorder="1" applyAlignment="1">
      <alignment horizontal="right" wrapText="1"/>
    </xf>
    <xf numFmtId="44" fontId="201" fillId="0" borderId="2" xfId="1" applyNumberFormat="1" applyFont="1" applyBorder="1" applyAlignment="1">
      <alignment horizontal="right" wrapText="1"/>
    </xf>
    <xf numFmtId="0" fontId="201" fillId="0" borderId="0" xfId="1" applyFont="1" applyAlignment="1">
      <alignment vertical="top" wrapText="1"/>
    </xf>
    <xf numFmtId="0" fontId="201" fillId="0" borderId="0" xfId="1" applyFont="1" applyAlignment="1">
      <alignment horizontal="right"/>
    </xf>
    <xf numFmtId="186" fontId="201" fillId="0" borderId="0" xfId="1" applyNumberFormat="1" applyFont="1" applyAlignment="1">
      <alignment horizontal="right" wrapText="1"/>
    </xf>
    <xf numFmtId="173" fontId="201" fillId="0" borderId="0" xfId="1" applyNumberFormat="1" applyFont="1" applyAlignment="1">
      <alignment horizontal="right" wrapText="1"/>
    </xf>
    <xf numFmtId="0" fontId="200" fillId="0" borderId="0" xfId="0" applyFont="1" applyAlignment="1">
      <alignment vertical="top" wrapText="1"/>
    </xf>
    <xf numFmtId="0" fontId="200" fillId="0" borderId="0" xfId="1" applyFont="1" applyAlignment="1">
      <alignment horizontal="right" wrapText="1"/>
    </xf>
    <xf numFmtId="0" fontId="207" fillId="126" borderId="0" xfId="0" applyFont="1" applyFill="1" applyAlignment="1">
      <alignment vertical="top" wrapText="1"/>
    </xf>
    <xf numFmtId="49" fontId="208" fillId="126" borderId="25" xfId="1" applyNumberFormat="1" applyFont="1" applyFill="1" applyBorder="1" applyAlignment="1">
      <alignment vertical="top" wrapText="1"/>
    </xf>
    <xf numFmtId="0" fontId="209" fillId="0" borderId="25" xfId="1408" applyFont="1" applyBorder="1" applyAlignment="1">
      <alignment horizontal="right"/>
    </xf>
    <xf numFmtId="1" fontId="209" fillId="0" borderId="25" xfId="1408" applyNumberFormat="1" applyFont="1" applyBorder="1" applyAlignment="1">
      <alignment horizontal="right"/>
    </xf>
    <xf numFmtId="44" fontId="201" fillId="0" borderId="25" xfId="1" applyNumberFormat="1" applyFont="1" applyBorder="1" applyAlignment="1">
      <alignment horizontal="right" wrapText="1"/>
    </xf>
    <xf numFmtId="0" fontId="207" fillId="0" borderId="0" xfId="0" applyFont="1" applyAlignment="1">
      <alignment vertical="top" wrapText="1"/>
    </xf>
    <xf numFmtId="49" fontId="208" fillId="126" borderId="0" xfId="1" applyNumberFormat="1" applyFont="1" applyFill="1" applyAlignment="1">
      <alignment vertical="top" wrapText="1"/>
    </xf>
    <xf numFmtId="49" fontId="201" fillId="0" borderId="0" xfId="1" applyNumberFormat="1" applyFont="1" applyAlignment="1">
      <alignment vertical="top" wrapText="1"/>
    </xf>
    <xf numFmtId="0" fontId="200" fillId="0" borderId="25" xfId="1" applyFont="1" applyBorder="1" applyAlignment="1">
      <alignment horizontal="right" wrapText="1"/>
    </xf>
    <xf numFmtId="167" fontId="200" fillId="0" borderId="25" xfId="1" applyNumberFormat="1" applyFont="1" applyBorder="1" applyAlignment="1">
      <alignment horizontal="right" wrapText="1"/>
    </xf>
    <xf numFmtId="49" fontId="207" fillId="126" borderId="0" xfId="1" applyNumberFormat="1" applyFont="1" applyFill="1" applyAlignment="1">
      <alignment vertical="top" wrapText="1"/>
    </xf>
    <xf numFmtId="0" fontId="103" fillId="71" borderId="1" xfId="1" applyFont="1" applyFill="1" applyBorder="1" applyAlignment="1">
      <alignment horizontal="left"/>
    </xf>
    <xf numFmtId="49" fontId="134" fillId="71" borderId="1" xfId="1" applyNumberFormat="1" applyFont="1" applyFill="1" applyBorder="1"/>
    <xf numFmtId="0" fontId="103" fillId="71" borderId="1" xfId="1" applyFont="1" applyFill="1" applyBorder="1" applyAlignment="1">
      <alignment vertical="top" wrapText="1"/>
    </xf>
    <xf numFmtId="49" fontId="103" fillId="71" borderId="1" xfId="1" applyNumberFormat="1" applyFont="1" applyFill="1" applyBorder="1" applyAlignment="1">
      <alignment horizontal="right"/>
    </xf>
    <xf numFmtId="186" fontId="198" fillId="71" borderId="1" xfId="1" applyNumberFormat="1" applyFont="1" applyFill="1" applyBorder="1" applyAlignment="1">
      <alignment horizontal="right"/>
    </xf>
    <xf numFmtId="165" fontId="133" fillId="71" borderId="1" xfId="1" applyNumberFormat="1" applyFont="1" applyFill="1" applyBorder="1" applyAlignment="1">
      <alignment horizontal="right"/>
    </xf>
    <xf numFmtId="0" fontId="104" fillId="0" borderId="0" xfId="1" applyFont="1"/>
    <xf numFmtId="49" fontId="4" fillId="4" borderId="0" xfId="0" applyNumberFormat="1" applyFont="1" applyFill="1" applyAlignment="1">
      <alignment horizontal="left" vertical="top"/>
    </xf>
    <xf numFmtId="0" fontId="4" fillId="4" borderId="0" xfId="0" applyFont="1" applyFill="1" applyAlignment="1">
      <alignment horizontal="left" vertical="top"/>
    </xf>
    <xf numFmtId="0" fontId="4" fillId="4" borderId="0" xfId="0" applyFont="1" applyFill="1" applyAlignment="1">
      <alignment horizontal="right" vertical="top"/>
    </xf>
    <xf numFmtId="1" fontId="4" fillId="4" borderId="0" xfId="0" applyNumberFormat="1" applyFont="1" applyFill="1" applyAlignment="1">
      <alignment horizontal="center" vertical="top"/>
    </xf>
    <xf numFmtId="165" fontId="4" fillId="4" borderId="0" xfId="0" applyNumberFormat="1" applyFont="1" applyFill="1" applyAlignment="1">
      <alignment horizontal="center" vertical="top"/>
    </xf>
    <xf numFmtId="0" fontId="106" fillId="0" borderId="0" xfId="1" applyFont="1"/>
    <xf numFmtId="0" fontId="100" fillId="0" borderId="0" xfId="1" applyFont="1" applyAlignment="1">
      <alignment vertical="top" wrapText="1"/>
    </xf>
    <xf numFmtId="186" fontId="124" fillId="0" borderId="0" xfId="1" applyNumberFormat="1" applyFont="1" applyAlignment="1">
      <alignment horizontal="right" wrapText="1"/>
    </xf>
    <xf numFmtId="165" fontId="100" fillId="0" borderId="0" xfId="1" applyNumberFormat="1" applyFont="1" applyAlignment="1">
      <alignment horizontal="right" wrapText="1"/>
    </xf>
    <xf numFmtId="44" fontId="100" fillId="0" borderId="0" xfId="1" applyNumberFormat="1" applyFont="1" applyAlignment="1">
      <alignment horizontal="right" wrapText="1"/>
    </xf>
    <xf numFmtId="0" fontId="102" fillId="0" borderId="0" xfId="1" applyFont="1" applyAlignment="1">
      <alignment vertical="top" wrapText="1"/>
    </xf>
    <xf numFmtId="0" fontId="102" fillId="0" borderId="2" xfId="1" applyFont="1" applyBorder="1" applyAlignment="1">
      <alignment vertical="top" wrapText="1"/>
    </xf>
    <xf numFmtId="0" fontId="102" fillId="0" borderId="2" xfId="1" applyFont="1" applyBorder="1" applyAlignment="1">
      <alignment horizontal="right"/>
    </xf>
    <xf numFmtId="186" fontId="135" fillId="0" borderId="2" xfId="1" applyNumberFormat="1" applyFont="1" applyBorder="1" applyAlignment="1">
      <alignment horizontal="right" wrapText="1"/>
    </xf>
    <xf numFmtId="165" fontId="102" fillId="0" borderId="2" xfId="1" applyNumberFormat="1" applyFont="1" applyBorder="1" applyAlignment="1">
      <alignment horizontal="right" wrapText="1"/>
    </xf>
    <xf numFmtId="44" fontId="102" fillId="0" borderId="2" xfId="1" applyNumberFormat="1" applyFont="1" applyBorder="1" applyAlignment="1">
      <alignment horizontal="right" wrapText="1"/>
    </xf>
    <xf numFmtId="0" fontId="102" fillId="0" borderId="0" xfId="1" applyFont="1" applyAlignment="1">
      <alignment horizontal="left" vertical="top" wrapText="1"/>
    </xf>
    <xf numFmtId="49" fontId="100" fillId="0" borderId="0" xfId="1" applyNumberFormat="1" applyFont="1" applyAlignment="1">
      <alignment vertical="top"/>
    </xf>
    <xf numFmtId="0" fontId="107" fillId="0" borderId="0" xfId="1" applyFont="1" applyAlignment="1">
      <alignment vertical="top" wrapText="1"/>
    </xf>
    <xf numFmtId="0" fontId="108" fillId="0" borderId="0" xfId="1" applyFont="1" applyAlignment="1">
      <alignment horizontal="right"/>
    </xf>
    <xf numFmtId="165" fontId="100" fillId="0" borderId="0" xfId="10" applyNumberFormat="1" applyFont="1" applyFill="1" applyBorder="1" applyAlignment="1" applyProtection="1">
      <alignment horizontal="right" wrapText="1"/>
    </xf>
    <xf numFmtId="49" fontId="200" fillId="0" borderId="0" xfId="1" applyNumberFormat="1" applyFont="1" applyAlignment="1">
      <alignment vertical="top"/>
    </xf>
    <xf numFmtId="4" fontId="200" fillId="0" borderId="0" xfId="1" applyNumberFormat="1" applyFont="1" applyAlignment="1">
      <alignment horizontal="right" wrapText="1"/>
    </xf>
    <xf numFmtId="0" fontId="203" fillId="0" borderId="0" xfId="1" applyFont="1" applyAlignment="1">
      <alignment horizontal="right" wrapText="1"/>
    </xf>
    <xf numFmtId="49" fontId="202" fillId="0" borderId="0" xfId="1" applyNumberFormat="1" applyFont="1" applyAlignment="1">
      <alignment vertical="top" wrapText="1"/>
    </xf>
    <xf numFmtId="4" fontId="3" fillId="0" borderId="0" xfId="31" applyNumberFormat="1" applyFont="1" applyAlignment="1">
      <alignment vertical="top" wrapText="1"/>
    </xf>
    <xf numFmtId="204" fontId="3" fillId="0" borderId="0" xfId="1430" applyNumberFormat="1" applyFont="1" applyAlignment="1" applyProtection="1">
      <alignment vertical="top"/>
      <protection locked="0"/>
    </xf>
    <xf numFmtId="165" fontId="214" fillId="117" borderId="58" xfId="1430" applyNumberFormat="1" applyFont="1" applyFill="1" applyBorder="1" applyAlignment="1" applyProtection="1">
      <alignment horizontal="left" vertical="top"/>
      <protection locked="0"/>
    </xf>
    <xf numFmtId="165" fontId="214" fillId="117" borderId="58" xfId="1430" applyNumberFormat="1" applyFont="1" applyFill="1" applyBorder="1" applyAlignment="1" applyProtection="1">
      <alignment horizontal="center" vertical="top"/>
      <protection locked="0"/>
    </xf>
    <xf numFmtId="1" fontId="214" fillId="117" borderId="58" xfId="1430" applyNumberFormat="1" applyFont="1" applyFill="1" applyBorder="1" applyAlignment="1" applyProtection="1">
      <alignment horizontal="center" vertical="top"/>
      <protection locked="0"/>
    </xf>
    <xf numFmtId="165" fontId="214" fillId="117" borderId="31" xfId="1430" applyNumberFormat="1" applyFont="1" applyFill="1" applyBorder="1" applyAlignment="1" applyProtection="1">
      <alignment horizontal="center" vertical="top"/>
      <protection locked="0"/>
    </xf>
    <xf numFmtId="0" fontId="214" fillId="117" borderId="58" xfId="1430" applyFont="1" applyFill="1" applyBorder="1" applyAlignment="1" applyProtection="1">
      <alignment horizontal="center" vertical="top"/>
      <protection locked="0"/>
    </xf>
    <xf numFmtId="0" fontId="315" fillId="0" borderId="0" xfId="1430" applyFont="1" applyProtection="1">
      <protection locked="0"/>
    </xf>
    <xf numFmtId="0" fontId="3" fillId="0" borderId="0" xfId="1430" applyFont="1" applyProtection="1">
      <protection locked="0"/>
    </xf>
    <xf numFmtId="0" fontId="4" fillId="0" borderId="60" xfId="1430" applyFont="1" applyBorder="1" applyAlignment="1" applyProtection="1">
      <alignment vertical="top"/>
      <protection locked="0"/>
    </xf>
    <xf numFmtId="165" fontId="3" fillId="0" borderId="0" xfId="1430" applyNumberFormat="1" applyFont="1" applyAlignment="1" applyProtection="1">
      <alignment horizontal="center" vertical="top"/>
      <protection locked="0"/>
    </xf>
    <xf numFmtId="49" fontId="215" fillId="0" borderId="0" xfId="1430" applyNumberFormat="1" applyFont="1" applyAlignment="1" applyProtection="1">
      <alignment horizontal="center" vertical="center"/>
      <protection locked="0"/>
    </xf>
    <xf numFmtId="0" fontId="215" fillId="0" borderId="0" xfId="1430" applyFont="1" applyAlignment="1" applyProtection="1">
      <alignment horizontal="center" vertical="center"/>
      <protection locked="0"/>
    </xf>
    <xf numFmtId="49" fontId="3" fillId="128" borderId="32" xfId="1430" applyNumberFormat="1" applyFont="1" applyFill="1" applyBorder="1" applyAlignment="1" applyProtection="1">
      <alignment vertical="top"/>
      <protection locked="0"/>
    </xf>
    <xf numFmtId="49" fontId="211" fillId="122" borderId="0" xfId="1430" applyNumberFormat="1" applyFont="1" applyFill="1" applyAlignment="1" applyProtection="1">
      <alignment horizontal="left" vertical="top"/>
      <protection locked="0"/>
    </xf>
    <xf numFmtId="0" fontId="212" fillId="0" borderId="0" xfId="1430" applyFont="1" applyAlignment="1" applyProtection="1">
      <alignment horizontal="center" vertical="top"/>
      <protection locked="0"/>
    </xf>
    <xf numFmtId="49" fontId="3" fillId="128" borderId="32" xfId="1430" applyNumberFormat="1" applyFont="1" applyFill="1" applyBorder="1" applyAlignment="1" applyProtection="1">
      <alignment vertical="top" wrapText="1"/>
      <protection locked="0"/>
    </xf>
    <xf numFmtId="204" fontId="3" fillId="0" borderId="0" xfId="1430" applyNumberFormat="1" applyFont="1" applyAlignment="1" applyProtection="1">
      <alignment vertical="top" wrapText="1"/>
      <protection locked="0"/>
    </xf>
    <xf numFmtId="49" fontId="211" fillId="122" borderId="0" xfId="1430" applyNumberFormat="1" applyFont="1" applyFill="1" applyAlignment="1" applyProtection="1">
      <alignment horizontal="left" vertical="top" wrapText="1"/>
      <protection locked="0"/>
    </xf>
    <xf numFmtId="0" fontId="3" fillId="0" borderId="0" xfId="1430" applyFont="1" applyAlignment="1" applyProtection="1">
      <alignment horizontal="center" vertical="top" wrapText="1"/>
      <protection locked="0"/>
    </xf>
    <xf numFmtId="0" fontId="212" fillId="0" borderId="0" xfId="1430" applyFont="1" applyAlignment="1" applyProtection="1">
      <alignment horizontal="center" vertical="top" wrapText="1"/>
      <protection locked="0"/>
    </xf>
    <xf numFmtId="0" fontId="3" fillId="0" borderId="0" xfId="1430" applyFont="1" applyAlignment="1" applyProtection="1">
      <alignment horizontal="left" vertical="top" wrapText="1"/>
      <protection locked="0"/>
    </xf>
    <xf numFmtId="4" fontId="4" fillId="0" borderId="0" xfId="1430" applyNumberFormat="1" applyFont="1" applyAlignment="1" applyProtection="1">
      <alignment horizontal="center"/>
      <protection locked="0"/>
    </xf>
    <xf numFmtId="49" fontId="211" fillId="123" borderId="0" xfId="1430" applyNumberFormat="1" applyFont="1" applyFill="1" applyAlignment="1" applyProtection="1">
      <alignment horizontal="left" vertical="top"/>
      <protection locked="0"/>
    </xf>
    <xf numFmtId="49" fontId="211" fillId="124" borderId="0" xfId="1430" applyNumberFormat="1" applyFont="1" applyFill="1" applyAlignment="1" applyProtection="1">
      <alignment horizontal="left" vertical="top"/>
      <protection locked="0"/>
    </xf>
    <xf numFmtId="49" fontId="3" fillId="128" borderId="32" xfId="1430" applyNumberFormat="1" applyFont="1" applyFill="1" applyBorder="1" applyAlignment="1" applyProtection="1">
      <alignment vertical="center" wrapText="1"/>
      <protection locked="0"/>
    </xf>
    <xf numFmtId="204" fontId="3" fillId="0" borderId="0" xfId="1430" applyNumberFormat="1" applyFont="1" applyAlignment="1" applyProtection="1">
      <alignment vertical="center" wrapText="1"/>
      <protection locked="0"/>
    </xf>
    <xf numFmtId="49" fontId="3" fillId="0" borderId="0" xfId="1430" applyNumberFormat="1" applyFont="1" applyAlignment="1" applyProtection="1">
      <alignment horizontal="left" vertical="center"/>
      <protection locked="0"/>
    </xf>
    <xf numFmtId="0" fontId="157" fillId="0" borderId="0" xfId="1430" applyFont="1" applyAlignment="1" applyProtection="1">
      <alignment horizontal="left" vertical="center" wrapText="1"/>
      <protection locked="0"/>
    </xf>
    <xf numFmtId="4" fontId="4" fillId="0" borderId="0" xfId="1430" applyNumberFormat="1" applyFont="1" applyAlignment="1" applyProtection="1">
      <alignment horizontal="left" vertical="center"/>
      <protection locked="0"/>
    </xf>
    <xf numFmtId="1" fontId="4" fillId="0" borderId="0" xfId="1430" applyNumberFormat="1" applyFont="1" applyAlignment="1" applyProtection="1">
      <alignment horizontal="left" vertical="center"/>
      <protection locked="0"/>
    </xf>
    <xf numFmtId="205" fontId="4" fillId="0" borderId="0" xfId="1430" applyNumberFormat="1" applyFont="1" applyAlignment="1" applyProtection="1">
      <alignment horizontal="right" vertical="center"/>
      <protection locked="0"/>
    </xf>
    <xf numFmtId="4" fontId="4" fillId="0" borderId="0" xfId="1430" applyNumberFormat="1" applyFont="1" applyAlignment="1" applyProtection="1">
      <alignment horizontal="center" vertical="center"/>
      <protection locked="0"/>
    </xf>
    <xf numFmtId="0" fontId="4" fillId="0" borderId="0" xfId="1430" applyFont="1" applyAlignment="1" applyProtection="1">
      <alignment horizontal="center" vertical="center"/>
      <protection locked="0"/>
    </xf>
    <xf numFmtId="0" fontId="3" fillId="0" borderId="0" xfId="1430" applyFont="1" applyAlignment="1" applyProtection="1">
      <alignment horizontal="left" vertical="center" wrapText="1"/>
      <protection locked="0"/>
    </xf>
    <xf numFmtId="49" fontId="3" fillId="0" borderId="0" xfId="1430" applyNumberFormat="1" applyFont="1" applyAlignment="1" applyProtection="1">
      <alignment horizontal="left" vertical="top"/>
      <protection locked="0"/>
    </xf>
    <xf numFmtId="0" fontId="3" fillId="0" borderId="0" xfId="1430" applyFont="1" applyAlignment="1" applyProtection="1">
      <alignment horizontal="left" vertical="top"/>
      <protection locked="0"/>
    </xf>
    <xf numFmtId="0" fontId="3" fillId="0" borderId="0" xfId="1430" applyFont="1" applyAlignment="1" applyProtection="1">
      <alignment horizontal="center" vertical="top"/>
      <protection locked="0"/>
    </xf>
    <xf numFmtId="1" fontId="3" fillId="0" borderId="0" xfId="1430" applyNumberFormat="1" applyFont="1" applyAlignment="1" applyProtection="1">
      <alignment vertical="top"/>
      <protection locked="0"/>
    </xf>
    <xf numFmtId="165" fontId="3" fillId="0" borderId="0" xfId="1430" applyNumberFormat="1" applyFont="1" applyAlignment="1" applyProtection="1">
      <alignment vertical="top"/>
      <protection locked="0"/>
    </xf>
    <xf numFmtId="49" fontId="4" fillId="0" borderId="61" xfId="1430" applyNumberFormat="1" applyFont="1" applyBorder="1" applyAlignment="1" applyProtection="1">
      <alignment horizontal="left" vertical="top"/>
      <protection locked="0"/>
    </xf>
    <xf numFmtId="0" fontId="3" fillId="0" borderId="62" xfId="1430" applyFont="1" applyBorder="1" applyAlignment="1" applyProtection="1">
      <alignment horizontal="left" vertical="top"/>
      <protection locked="0"/>
    </xf>
    <xf numFmtId="0" fontId="3" fillId="0" borderId="62" xfId="1430" applyFont="1" applyBorder="1" applyAlignment="1" applyProtection="1">
      <alignment horizontal="center" vertical="top"/>
      <protection locked="0"/>
    </xf>
    <xf numFmtId="1" fontId="3" fillId="0" borderId="62" xfId="1430" applyNumberFormat="1" applyFont="1" applyBorder="1" applyAlignment="1" applyProtection="1">
      <alignment horizontal="left" vertical="top"/>
      <protection locked="0"/>
    </xf>
    <xf numFmtId="165" fontId="3" fillId="0" borderId="62" xfId="1430" applyNumberFormat="1" applyFont="1" applyBorder="1" applyAlignment="1" applyProtection="1">
      <alignment horizontal="right" vertical="top"/>
      <protection locked="0"/>
    </xf>
    <xf numFmtId="165" fontId="3" fillId="0" borderId="0" xfId="0" applyNumberFormat="1" applyFont="1" applyAlignment="1" applyProtection="1">
      <alignment horizontal="center" vertical="top"/>
      <protection locked="0"/>
    </xf>
    <xf numFmtId="1" fontId="3" fillId="0" borderId="0" xfId="19530" applyNumberFormat="1" applyFont="1" applyFill="1" applyBorder="1" applyAlignment="1" applyProtection="1">
      <alignment horizontal="right" vertical="top"/>
      <protection locked="0"/>
    </xf>
    <xf numFmtId="49" fontId="3" fillId="67" borderId="32" xfId="1430" applyNumberFormat="1" applyFont="1" applyFill="1" applyBorder="1" applyAlignment="1" applyProtection="1">
      <alignment vertical="top"/>
      <protection locked="0"/>
    </xf>
    <xf numFmtId="49" fontId="3" fillId="127" borderId="32" xfId="1430" applyNumberFormat="1" applyFont="1" applyFill="1" applyBorder="1" applyAlignment="1" applyProtection="1">
      <alignment vertical="top"/>
      <protection locked="0"/>
    </xf>
    <xf numFmtId="0" fontId="3" fillId="0" borderId="0" xfId="0" applyFont="1" applyProtection="1">
      <protection locked="0"/>
    </xf>
    <xf numFmtId="0" fontId="3" fillId="116" borderId="32" xfId="1430" applyFont="1" applyFill="1" applyBorder="1" applyAlignment="1" applyProtection="1">
      <alignment vertical="top"/>
      <protection locked="0"/>
    </xf>
    <xf numFmtId="0" fontId="4" fillId="67" borderId="26" xfId="0" applyFont="1" applyFill="1" applyBorder="1" applyAlignment="1">
      <alignment horizontal="justify" vertical="top"/>
    </xf>
    <xf numFmtId="0" fontId="4" fillId="67" borderId="26" xfId="0" applyFont="1" applyFill="1" applyBorder="1" applyAlignment="1">
      <alignment horizontal="left" vertical="top"/>
    </xf>
    <xf numFmtId="1" fontId="4" fillId="67" borderId="26" xfId="0" applyNumberFormat="1" applyFont="1" applyFill="1" applyBorder="1" applyAlignment="1">
      <alignment horizontal="justify" vertical="top"/>
    </xf>
    <xf numFmtId="165" fontId="4" fillId="67" borderId="26" xfId="0" applyNumberFormat="1" applyFont="1" applyFill="1" applyBorder="1" applyAlignment="1">
      <alignment horizontal="right" vertical="top"/>
    </xf>
    <xf numFmtId="165" fontId="4" fillId="0" borderId="0" xfId="0" applyNumberFormat="1" applyFont="1" applyAlignment="1">
      <alignment horizontal="center" vertical="top"/>
    </xf>
    <xf numFmtId="49" fontId="3" fillId="0" borderId="0" xfId="1430" applyNumberFormat="1" applyFont="1" applyAlignment="1">
      <alignment horizontal="left" vertical="top"/>
    </xf>
    <xf numFmtId="0" fontId="3" fillId="0" borderId="0" xfId="1430" applyFont="1" applyAlignment="1">
      <alignment horizontal="left" vertical="top"/>
    </xf>
    <xf numFmtId="0" fontId="3" fillId="0" borderId="0" xfId="1430" applyFont="1" applyAlignment="1">
      <alignment horizontal="center" vertical="top"/>
    </xf>
    <xf numFmtId="1" fontId="3" fillId="0" borderId="0" xfId="1430" applyNumberFormat="1" applyFont="1" applyAlignment="1">
      <alignment vertical="top"/>
    </xf>
    <xf numFmtId="165" fontId="3" fillId="0" borderId="0" xfId="1430" applyNumberFormat="1" applyFont="1" applyAlignment="1">
      <alignment vertical="top"/>
    </xf>
    <xf numFmtId="165" fontId="3" fillId="0" borderId="0" xfId="1430" applyNumberFormat="1" applyFont="1" applyAlignment="1">
      <alignment horizontal="center" vertical="top"/>
    </xf>
    <xf numFmtId="165" fontId="3" fillId="0" borderId="0" xfId="0" applyNumberFormat="1" applyFont="1" applyAlignment="1">
      <alignment vertical="top"/>
    </xf>
    <xf numFmtId="165" fontId="3" fillId="131" borderId="0" xfId="0" applyNumberFormat="1" applyFont="1" applyFill="1" applyAlignment="1">
      <alignment horizontal="center" vertical="top"/>
    </xf>
    <xf numFmtId="165" fontId="3" fillId="0" borderId="0" xfId="0" applyNumberFormat="1" applyFont="1" applyAlignment="1">
      <alignment horizontal="center" vertical="top"/>
    </xf>
    <xf numFmtId="0" fontId="3" fillId="0" borderId="0" xfId="0" applyFont="1" applyAlignment="1">
      <alignment horizontal="center" vertical="top" wrapText="1"/>
    </xf>
    <xf numFmtId="165" fontId="4" fillId="67" borderId="26" xfId="0" applyNumberFormat="1" applyFont="1" applyFill="1" applyBorder="1" applyAlignment="1">
      <alignment horizontal="justify" vertical="top"/>
    </xf>
    <xf numFmtId="0" fontId="3" fillId="70" borderId="0" xfId="0" applyFont="1" applyFill="1" applyAlignment="1">
      <alignment horizontal="left" vertical="top" wrapText="1"/>
    </xf>
    <xf numFmtId="165" fontId="221" fillId="0" borderId="0" xfId="0" applyNumberFormat="1" applyFont="1" applyAlignment="1">
      <alignment vertical="top"/>
    </xf>
    <xf numFmtId="190" fontId="161" fillId="0" borderId="0" xfId="126" applyNumberFormat="1" applyFont="1" applyAlignment="1">
      <alignment horizontal="right" vertical="top" wrapText="1"/>
    </xf>
    <xf numFmtId="49" fontId="3" fillId="0" borderId="0" xfId="19929" applyFont="1" applyAlignment="1">
      <alignment horizontal="left" vertical="top" wrapText="1" readingOrder="1"/>
    </xf>
    <xf numFmtId="0" fontId="3" fillId="0" borderId="0" xfId="19805" applyFont="1" applyAlignment="1">
      <alignment horizontal="center" vertical="top"/>
    </xf>
    <xf numFmtId="0" fontId="3" fillId="0" borderId="0" xfId="19732" applyNumberFormat="1" applyFont="1" applyFill="1" applyBorder="1" applyAlignment="1" applyProtection="1">
      <alignment horizontal="center" vertical="top"/>
    </xf>
    <xf numFmtId="0" fontId="316" fillId="0" borderId="0" xfId="19931" applyNumberFormat="1" applyFont="1" applyFill="1" applyBorder="1" applyAlignment="1" applyProtection="1">
      <alignment horizontal="center" vertical="top"/>
    </xf>
    <xf numFmtId="0" fontId="316" fillId="0" borderId="67" xfId="0" applyFont="1" applyBorder="1" applyAlignment="1">
      <alignment horizontal="center" vertical="top"/>
    </xf>
    <xf numFmtId="0" fontId="3" fillId="0" borderId="67" xfId="19931" applyNumberFormat="1" applyFont="1" applyFill="1" applyBorder="1" applyAlignment="1" applyProtection="1">
      <alignment horizontal="center" vertical="top"/>
    </xf>
    <xf numFmtId="190" fontId="3" fillId="0" borderId="0" xfId="19805" applyNumberFormat="1" applyFont="1" applyAlignment="1">
      <alignment vertical="top"/>
    </xf>
    <xf numFmtId="190" fontId="161" fillId="0" borderId="0" xfId="19932" applyNumberFormat="1" applyFont="1" applyAlignment="1">
      <alignment horizontal="right" vertical="top" wrapText="1"/>
    </xf>
    <xf numFmtId="0" fontId="316" fillId="0" borderId="0" xfId="0" applyFont="1" applyAlignment="1">
      <alignment horizontal="center" vertical="top"/>
    </xf>
    <xf numFmtId="0" fontId="3" fillId="0" borderId="0" xfId="19931" applyNumberFormat="1" applyFont="1" applyFill="1" applyBorder="1" applyAlignment="1" applyProtection="1">
      <alignment horizontal="center" vertical="top"/>
    </xf>
    <xf numFmtId="190" fontId="3" fillId="0" borderId="0" xfId="19931" applyNumberFormat="1" applyFont="1" applyFill="1" applyBorder="1" applyAlignment="1" applyProtection="1">
      <alignment horizontal="right" vertical="top"/>
    </xf>
    <xf numFmtId="0" fontId="316" fillId="0" borderId="0" xfId="19805" applyFont="1" applyAlignment="1">
      <alignment horizontal="left" vertical="top" wrapText="1"/>
    </xf>
    <xf numFmtId="0" fontId="316" fillId="0" borderId="0" xfId="19805" applyFont="1" applyAlignment="1">
      <alignment horizontal="center" vertical="top"/>
    </xf>
    <xf numFmtId="190" fontId="316" fillId="0" borderId="0" xfId="19805" applyNumberFormat="1" applyFont="1" applyAlignment="1">
      <alignment vertical="top"/>
    </xf>
    <xf numFmtId="190" fontId="318" fillId="0" borderId="0" xfId="19932" applyNumberFormat="1" applyFont="1" applyAlignment="1">
      <alignment horizontal="right" vertical="top" wrapText="1"/>
    </xf>
    <xf numFmtId="165" fontId="3" fillId="130" borderId="0" xfId="0" applyNumberFormat="1" applyFont="1" applyFill="1" applyAlignment="1">
      <alignment horizontal="center" vertical="top"/>
    </xf>
    <xf numFmtId="0" fontId="3" fillId="0" borderId="67" xfId="0" applyFont="1" applyBorder="1" applyAlignment="1">
      <alignment horizontal="center" vertical="top"/>
    </xf>
    <xf numFmtId="0" fontId="3" fillId="0" borderId="67" xfId="19732" applyNumberFormat="1" applyFont="1" applyFill="1" applyBorder="1" applyAlignment="1" applyProtection="1">
      <alignment horizontal="center" vertical="top"/>
    </xf>
    <xf numFmtId="190" fontId="3" fillId="0" borderId="67" xfId="19732" applyNumberFormat="1" applyFont="1" applyFill="1" applyBorder="1" applyAlignment="1" applyProtection="1">
      <alignment horizontal="right" vertical="top"/>
    </xf>
    <xf numFmtId="0" fontId="3" fillId="0" borderId="0" xfId="19805" applyFont="1" applyAlignment="1">
      <alignment horizontal="left" vertical="top" wrapText="1"/>
    </xf>
    <xf numFmtId="0" fontId="3" fillId="0" borderId="0" xfId="19805" applyFont="1"/>
    <xf numFmtId="0" fontId="3" fillId="0" borderId="0" xfId="0" applyFont="1" applyAlignment="1">
      <alignment horizontal="center" vertical="top"/>
    </xf>
    <xf numFmtId="190" fontId="3" fillId="0" borderId="0" xfId="19732" applyNumberFormat="1" applyFont="1" applyFill="1" applyBorder="1" applyAlignment="1" applyProtection="1">
      <alignment horizontal="right" vertical="top"/>
    </xf>
    <xf numFmtId="0" fontId="4" fillId="0" borderId="0" xfId="0" applyFont="1" applyAlignment="1">
      <alignment horizontal="center" vertical="top"/>
    </xf>
    <xf numFmtId="0" fontId="15" fillId="0" borderId="0" xfId="0" applyFont="1" applyAlignment="1">
      <alignment horizontal="left" vertical="top" wrapText="1"/>
    </xf>
    <xf numFmtId="0" fontId="15" fillId="0" borderId="0" xfId="0" applyFont="1" applyAlignment="1">
      <alignment horizontal="center" vertical="top" wrapText="1"/>
    </xf>
    <xf numFmtId="0" fontId="15" fillId="0" borderId="0" xfId="0" applyFont="1" applyAlignment="1">
      <alignment horizontal="center" vertical="top"/>
    </xf>
    <xf numFmtId="4" fontId="15" fillId="0" borderId="0" xfId="0" applyNumberFormat="1" applyFont="1" applyAlignment="1">
      <alignment horizontal="center" vertical="top"/>
    </xf>
    <xf numFmtId="0" fontId="3" fillId="132" borderId="57" xfId="0" applyFont="1" applyFill="1" applyBorder="1" applyAlignment="1">
      <alignment vertical="center" wrapText="1"/>
    </xf>
    <xf numFmtId="0" fontId="3" fillId="0" borderId="25" xfId="0" applyFont="1" applyBorder="1" applyAlignment="1">
      <alignment horizontal="left" vertical="top" wrapText="1"/>
    </xf>
    <xf numFmtId="0" fontId="3" fillId="0" borderId="25" xfId="0" applyFont="1" applyBorder="1" applyAlignment="1">
      <alignment horizontal="center" vertical="top" wrapText="1"/>
    </xf>
    <xf numFmtId="165" fontId="226" fillId="0" borderId="0" xfId="0" applyNumberFormat="1" applyFont="1" applyAlignment="1">
      <alignment vertical="top"/>
    </xf>
    <xf numFmtId="0" fontId="317" fillId="0" borderId="0" xfId="0" applyFont="1" applyAlignment="1">
      <alignment vertical="top" wrapText="1"/>
    </xf>
    <xf numFmtId="190" fontId="21" fillId="0" borderId="0" xfId="0" applyNumberFormat="1" applyFont="1" applyAlignment="1">
      <alignment horizontal="right" vertical="top"/>
    </xf>
    <xf numFmtId="0" fontId="15" fillId="0" borderId="0" xfId="19928" applyFont="1" applyAlignment="1">
      <alignment vertical="top" wrapText="1"/>
    </xf>
    <xf numFmtId="0" fontId="3" fillId="0" borderId="0" xfId="19928" applyFont="1" applyAlignment="1">
      <alignment horizontal="center" vertical="top"/>
    </xf>
    <xf numFmtId="0" fontId="3" fillId="0" borderId="0" xfId="0" applyFont="1" applyAlignment="1">
      <alignment horizontal="justify" vertical="top" wrapText="1"/>
    </xf>
    <xf numFmtId="204" fontId="3" fillId="125" borderId="0" xfId="0" applyNumberFormat="1" applyFont="1" applyFill="1" applyAlignment="1">
      <alignment horizontal="left" vertical="top" wrapText="1"/>
    </xf>
    <xf numFmtId="190" fontId="4" fillId="67" borderId="26" xfId="0" applyNumberFormat="1" applyFont="1" applyFill="1" applyBorder="1" applyAlignment="1">
      <alignment horizontal="justify" vertical="top"/>
    </xf>
    <xf numFmtId="0" fontId="3" fillId="0" borderId="0" xfId="51" applyFont="1" applyAlignment="1">
      <alignment horizontal="left" vertical="top" wrapText="1"/>
    </xf>
    <xf numFmtId="0" fontId="3" fillId="0" borderId="0" xfId="51" applyFont="1" applyAlignment="1">
      <alignment horizontal="right" vertical="top" wrapText="1"/>
    </xf>
    <xf numFmtId="4" fontId="3" fillId="0" borderId="0" xfId="51" applyNumberFormat="1" applyFont="1" applyAlignment="1">
      <alignment horizontal="right" vertical="top"/>
    </xf>
    <xf numFmtId="190" fontId="3" fillId="0" borderId="0" xfId="51" applyNumberFormat="1" applyFont="1" applyAlignment="1">
      <alignment horizontal="right" vertical="top"/>
    </xf>
    <xf numFmtId="0" fontId="4" fillId="0" borderId="0" xfId="51" applyFont="1" applyAlignment="1">
      <alignment horizontal="left" vertical="top" wrapText="1"/>
    </xf>
    <xf numFmtId="0" fontId="3" fillId="0" borderId="0" xfId="0" applyFont="1" applyAlignment="1">
      <alignment wrapText="1"/>
    </xf>
    <xf numFmtId="0" fontId="221" fillId="0" borderId="0" xfId="0" applyFont="1" applyAlignment="1">
      <alignment horizontal="center" vertical="top" wrapText="1"/>
    </xf>
    <xf numFmtId="165" fontId="221" fillId="0" borderId="0" xfId="0" applyNumberFormat="1" applyFont="1"/>
    <xf numFmtId="208" fontId="15" fillId="0" borderId="0" xfId="0" applyNumberFormat="1" applyFont="1" applyAlignment="1">
      <alignment horizontal="center" vertical="top"/>
    </xf>
    <xf numFmtId="179" fontId="161" fillId="0" borderId="0" xfId="1538" applyFont="1" applyAlignment="1">
      <alignment vertical="top" wrapText="1"/>
    </xf>
    <xf numFmtId="0" fontId="15" fillId="0" borderId="0" xfId="0" applyFont="1" applyAlignment="1">
      <alignment vertical="top"/>
    </xf>
    <xf numFmtId="0" fontId="15" fillId="0" borderId="25" xfId="0" applyFont="1" applyBorder="1" applyAlignment="1">
      <alignment horizontal="left" vertical="top" wrapText="1"/>
    </xf>
    <xf numFmtId="0" fontId="15" fillId="0" borderId="25" xfId="0" applyFont="1" applyBorder="1" applyAlignment="1">
      <alignment horizontal="center" vertical="top" wrapText="1"/>
    </xf>
    <xf numFmtId="0" fontId="161" fillId="0" borderId="0" xfId="0" applyFont="1" applyAlignment="1">
      <alignment vertical="top" wrapText="1"/>
    </xf>
    <xf numFmtId="49" fontId="3" fillId="0" borderId="90" xfId="1430" applyNumberFormat="1" applyFont="1" applyBorder="1" applyAlignment="1">
      <alignment horizontal="left" vertical="top"/>
    </xf>
    <xf numFmtId="0" fontId="4" fillId="0" borderId="91" xfId="1430" applyFont="1" applyBorder="1" applyAlignment="1">
      <alignment horizontal="left" vertical="top"/>
    </xf>
    <xf numFmtId="0" fontId="4" fillId="0" borderId="91" xfId="1430" applyFont="1" applyBorder="1" applyAlignment="1">
      <alignment horizontal="center" vertical="top"/>
    </xf>
    <xf numFmtId="1" fontId="4" fillId="0" borderId="91" xfId="1430" applyNumberFormat="1" applyFont="1" applyBorder="1" applyAlignment="1">
      <alignment horizontal="left" vertical="top"/>
    </xf>
    <xf numFmtId="165" fontId="4" fillId="0" borderId="91" xfId="1430" applyNumberFormat="1" applyFont="1" applyBorder="1" applyAlignment="1">
      <alignment horizontal="right" vertical="top"/>
    </xf>
    <xf numFmtId="165" fontId="4" fillId="0" borderId="0" xfId="1430" applyNumberFormat="1" applyFont="1" applyAlignment="1">
      <alignment horizontal="center" vertical="top"/>
    </xf>
    <xf numFmtId="0" fontId="4" fillId="0" borderId="0" xfId="1430" applyFont="1" applyAlignment="1">
      <alignment horizontal="center" vertical="top"/>
    </xf>
    <xf numFmtId="49" fontId="3" fillId="0" borderId="64" xfId="1430" applyNumberFormat="1" applyFont="1" applyBorder="1" applyAlignment="1">
      <alignment horizontal="left" vertical="top"/>
    </xf>
    <xf numFmtId="0" fontId="4" fillId="0" borderId="0" xfId="1430" applyFont="1" applyAlignment="1">
      <alignment horizontal="left" vertical="top"/>
    </xf>
    <xf numFmtId="1" fontId="4" fillId="0" borderId="0" xfId="1430" applyNumberFormat="1" applyFont="1" applyAlignment="1">
      <alignment horizontal="left" vertical="top"/>
    </xf>
    <xf numFmtId="165" fontId="4" fillId="0" borderId="0" xfId="1430" applyNumberFormat="1" applyFont="1" applyAlignment="1">
      <alignment horizontal="right" vertical="top"/>
    </xf>
    <xf numFmtId="49" fontId="4" fillId="129" borderId="65" xfId="1430" applyNumberFormat="1" applyFont="1" applyFill="1" applyBorder="1" applyAlignment="1">
      <alignment horizontal="right" vertical="top"/>
    </xf>
    <xf numFmtId="0" fontId="4" fillId="129" borderId="106" xfId="1430" applyFont="1" applyFill="1" applyBorder="1" applyAlignment="1">
      <alignment horizontal="left" vertical="top"/>
    </xf>
    <xf numFmtId="0" fontId="4" fillId="129" borderId="106" xfId="1430" applyFont="1" applyFill="1" applyBorder="1" applyAlignment="1">
      <alignment horizontal="center" vertical="top"/>
    </xf>
    <xf numFmtId="1" fontId="4" fillId="129" borderId="106" xfId="1430" applyNumberFormat="1" applyFont="1" applyFill="1" applyBorder="1" applyAlignment="1">
      <alignment horizontal="left" vertical="top"/>
    </xf>
    <xf numFmtId="165" fontId="4" fillId="129" borderId="106" xfId="1430" applyNumberFormat="1" applyFont="1" applyFill="1" applyBorder="1" applyAlignment="1">
      <alignment horizontal="right" vertical="top"/>
    </xf>
    <xf numFmtId="165" fontId="4" fillId="67" borderId="0" xfId="1430" applyNumberFormat="1" applyFont="1" applyFill="1" applyAlignment="1">
      <alignment horizontal="right" vertical="top"/>
    </xf>
    <xf numFmtId="165" fontId="4" fillId="67" borderId="0" xfId="1430" applyNumberFormat="1" applyFont="1" applyFill="1" applyAlignment="1">
      <alignment horizontal="left" vertical="top"/>
    </xf>
    <xf numFmtId="0" fontId="4" fillId="67" borderId="0" xfId="1430" applyFont="1" applyFill="1" applyAlignment="1">
      <alignment horizontal="center" vertical="top"/>
    </xf>
    <xf numFmtId="1" fontId="4" fillId="67" borderId="0" xfId="1430" applyNumberFormat="1" applyFont="1" applyFill="1" applyAlignment="1">
      <alignment horizontal="left" vertical="top"/>
    </xf>
    <xf numFmtId="49" fontId="4" fillId="116" borderId="66" xfId="1430" applyNumberFormat="1" applyFont="1" applyFill="1" applyBorder="1" applyAlignment="1">
      <alignment horizontal="right" vertical="top"/>
    </xf>
    <xf numFmtId="1" fontId="3" fillId="129" borderId="106" xfId="1430" applyNumberFormat="1" applyFont="1" applyFill="1" applyBorder="1" applyAlignment="1">
      <alignment horizontal="left" vertical="top"/>
    </xf>
    <xf numFmtId="165" fontId="3" fillId="129" borderId="106" xfId="1430" applyNumberFormat="1" applyFont="1" applyFill="1" applyBorder="1" applyAlignment="1">
      <alignment horizontal="right" vertical="top"/>
    </xf>
    <xf numFmtId="49" fontId="4" fillId="0" borderId="61" xfId="1430" applyNumberFormat="1" applyFont="1" applyBorder="1" applyAlignment="1">
      <alignment horizontal="left" vertical="top"/>
    </xf>
    <xf numFmtId="0" fontId="3" fillId="0" borderId="62" xfId="1430" applyFont="1" applyBorder="1" applyAlignment="1">
      <alignment horizontal="left" vertical="top"/>
    </xf>
    <xf numFmtId="0" fontId="3" fillId="0" borderId="62" xfId="1430" applyFont="1" applyBorder="1" applyAlignment="1">
      <alignment horizontal="center" vertical="top"/>
    </xf>
    <xf numFmtId="1" fontId="3" fillId="0" borderId="62" xfId="1430" applyNumberFormat="1" applyFont="1" applyBorder="1" applyAlignment="1">
      <alignment horizontal="left" vertical="top"/>
    </xf>
    <xf numFmtId="165" fontId="3" fillId="0" borderId="62" xfId="1430" applyNumberFormat="1" applyFont="1" applyBorder="1" applyAlignment="1">
      <alignment horizontal="right" vertical="top"/>
    </xf>
    <xf numFmtId="0" fontId="4" fillId="4" borderId="0" xfId="0" applyFont="1" applyFill="1" applyAlignment="1">
      <alignment horizontal="center" vertical="top"/>
    </xf>
    <xf numFmtId="1" fontId="4" fillId="4" borderId="0" xfId="0" applyNumberFormat="1" applyFont="1" applyFill="1" applyAlignment="1">
      <alignment horizontal="center" vertical="top" wrapText="1"/>
    </xf>
    <xf numFmtId="0" fontId="4" fillId="67" borderId="55" xfId="0" applyFont="1" applyFill="1" applyBorder="1" applyAlignment="1">
      <alignment horizontal="justify" vertical="top"/>
    </xf>
    <xf numFmtId="1" fontId="4" fillId="67" borderId="55" xfId="0" applyNumberFormat="1" applyFont="1" applyFill="1" applyBorder="1" applyAlignment="1">
      <alignment horizontal="justify" vertical="top"/>
    </xf>
    <xf numFmtId="165" fontId="4" fillId="67" borderId="55" xfId="0" applyNumberFormat="1" applyFont="1" applyFill="1" applyBorder="1" applyAlignment="1">
      <alignment horizontal="justify" vertical="top"/>
    </xf>
    <xf numFmtId="0" fontId="3" fillId="0" borderId="55" xfId="0" applyFont="1" applyBorder="1" applyAlignment="1">
      <alignment horizontal="center" vertical="top" wrapText="1"/>
    </xf>
    <xf numFmtId="165" fontId="3" fillId="0" borderId="55" xfId="0" applyNumberFormat="1" applyFont="1" applyBorder="1" applyAlignment="1">
      <alignment vertical="top"/>
    </xf>
    <xf numFmtId="204" fontId="16" fillId="0" borderId="0" xfId="1430" applyNumberFormat="1" applyFont="1" applyAlignment="1" applyProtection="1">
      <alignment vertical="top"/>
      <protection locked="0"/>
    </xf>
    <xf numFmtId="165" fontId="231" fillId="117" borderId="58" xfId="1430" applyNumberFormat="1" applyFont="1" applyFill="1" applyBorder="1" applyAlignment="1" applyProtection="1">
      <alignment horizontal="left" vertical="top"/>
      <protection locked="0"/>
    </xf>
    <xf numFmtId="165" fontId="231" fillId="117" borderId="58" xfId="1430" applyNumberFormat="1" applyFont="1" applyFill="1" applyBorder="1" applyAlignment="1" applyProtection="1">
      <alignment horizontal="center" vertical="top"/>
      <protection locked="0"/>
    </xf>
    <xf numFmtId="1" fontId="231" fillId="117" borderId="58" xfId="1430" applyNumberFormat="1" applyFont="1" applyFill="1" applyBorder="1" applyAlignment="1" applyProtection="1">
      <alignment horizontal="center" vertical="top"/>
      <protection locked="0"/>
    </xf>
    <xf numFmtId="165" fontId="231" fillId="117" borderId="31" xfId="1430" applyNumberFormat="1" applyFont="1" applyFill="1" applyBorder="1" applyAlignment="1" applyProtection="1">
      <alignment horizontal="center" vertical="top"/>
      <protection locked="0"/>
    </xf>
    <xf numFmtId="0" fontId="232" fillId="0" borderId="0" xfId="1430" applyFont="1" applyProtection="1">
      <protection locked="0"/>
    </xf>
    <xf numFmtId="0" fontId="16" fillId="0" borderId="0" xfId="1430" applyFont="1" applyProtection="1">
      <protection locked="0"/>
    </xf>
    <xf numFmtId="0" fontId="233" fillId="0" borderId="60" xfId="1430" applyFont="1" applyBorder="1" applyAlignment="1" applyProtection="1">
      <alignment vertical="top"/>
      <protection locked="0"/>
    </xf>
    <xf numFmtId="165" fontId="16" fillId="0" borderId="0" xfId="1430" applyNumberFormat="1" applyFont="1" applyAlignment="1" applyProtection="1">
      <alignment horizontal="center" vertical="top"/>
      <protection locked="0"/>
    </xf>
    <xf numFmtId="49" fontId="234" fillId="0" borderId="0" xfId="1430" applyNumberFormat="1" applyFont="1" applyAlignment="1" applyProtection="1">
      <alignment horizontal="center" vertical="center"/>
      <protection locked="0"/>
    </xf>
    <xf numFmtId="0" fontId="16" fillId="116" borderId="32" xfId="1430" applyFont="1" applyFill="1" applyBorder="1" applyAlignment="1" applyProtection="1">
      <alignment horizontal="center" textRotation="90" wrapText="1"/>
      <protection locked="0"/>
    </xf>
    <xf numFmtId="49" fontId="16" fillId="67" borderId="32" xfId="1430" applyNumberFormat="1" applyFont="1" applyFill="1" applyBorder="1" applyAlignment="1" applyProtection="1">
      <alignment horizontal="center" textRotation="90"/>
      <protection locked="0"/>
    </xf>
    <xf numFmtId="49" fontId="16" fillId="127" borderId="32" xfId="1430" applyNumberFormat="1" applyFont="1" applyFill="1" applyBorder="1" applyAlignment="1" applyProtection="1">
      <alignment horizontal="center" vertical="top"/>
      <protection locked="0"/>
    </xf>
    <xf numFmtId="49" fontId="16" fillId="128" borderId="32" xfId="1430" applyNumberFormat="1" applyFont="1" applyFill="1" applyBorder="1" applyAlignment="1" applyProtection="1">
      <alignment vertical="top"/>
      <protection locked="0"/>
    </xf>
    <xf numFmtId="49" fontId="235" fillId="122" borderId="0" xfId="1430" applyNumberFormat="1" applyFont="1" applyFill="1" applyAlignment="1" applyProtection="1">
      <alignment horizontal="left" vertical="top"/>
      <protection locked="0"/>
    </xf>
    <xf numFmtId="0" fontId="236" fillId="0" borderId="0" xfId="1430" applyFont="1" applyAlignment="1" applyProtection="1">
      <alignment horizontal="center" vertical="top"/>
      <protection locked="0"/>
    </xf>
    <xf numFmtId="49" fontId="16" fillId="128" borderId="32" xfId="1430" applyNumberFormat="1" applyFont="1" applyFill="1" applyBorder="1" applyAlignment="1" applyProtection="1">
      <alignment vertical="top" wrapText="1"/>
      <protection locked="0"/>
    </xf>
    <xf numFmtId="204" fontId="16" fillId="0" borderId="0" xfId="1430" applyNumberFormat="1" applyFont="1" applyAlignment="1" applyProtection="1">
      <alignment vertical="top" wrapText="1"/>
      <protection locked="0"/>
    </xf>
    <xf numFmtId="49" fontId="235" fillId="122" borderId="0" xfId="1430" applyNumberFormat="1" applyFont="1" applyFill="1" applyAlignment="1" applyProtection="1">
      <alignment horizontal="left" vertical="top" wrapText="1"/>
      <protection locked="0"/>
    </xf>
    <xf numFmtId="0" fontId="16" fillId="0" borderId="0" xfId="1430" applyFont="1" applyAlignment="1" applyProtection="1">
      <alignment horizontal="center" vertical="top" wrapText="1"/>
      <protection locked="0"/>
    </xf>
    <xf numFmtId="0" fontId="236" fillId="0" borderId="0" xfId="1430" applyFont="1" applyAlignment="1" applyProtection="1">
      <alignment horizontal="center" vertical="top" wrapText="1"/>
      <protection locked="0"/>
    </xf>
    <xf numFmtId="0" fontId="16" fillId="0" borderId="0" xfId="1430" applyFont="1" applyAlignment="1" applyProtection="1">
      <alignment horizontal="left" vertical="top" wrapText="1"/>
      <protection locked="0"/>
    </xf>
    <xf numFmtId="4" fontId="210" fillId="0" borderId="0" xfId="1430" applyNumberFormat="1" applyFont="1" applyAlignment="1" applyProtection="1">
      <alignment horizontal="center"/>
      <protection locked="0"/>
    </xf>
    <xf numFmtId="49" fontId="235" fillId="123" borderId="0" xfId="1430" applyNumberFormat="1" applyFont="1" applyFill="1" applyAlignment="1" applyProtection="1">
      <alignment horizontal="left" vertical="top"/>
      <protection locked="0"/>
    </xf>
    <xf numFmtId="49" fontId="235" fillId="124" borderId="0" xfId="1430" applyNumberFormat="1" applyFont="1" applyFill="1" applyAlignment="1" applyProtection="1">
      <alignment horizontal="left" vertical="top"/>
      <protection locked="0"/>
    </xf>
    <xf numFmtId="0" fontId="236" fillId="124" borderId="0" xfId="1430" applyFont="1" applyFill="1" applyAlignment="1" applyProtection="1">
      <alignment horizontal="left" vertical="top" wrapText="1"/>
      <protection locked="0"/>
    </xf>
    <xf numFmtId="49" fontId="16" fillId="128" borderId="32" xfId="1430" applyNumberFormat="1" applyFont="1" applyFill="1" applyBorder="1" applyAlignment="1" applyProtection="1">
      <alignment vertical="center" wrapText="1"/>
      <protection locked="0"/>
    </xf>
    <xf numFmtId="204" fontId="16" fillId="0" borderId="0" xfId="1430" applyNumberFormat="1" applyFont="1" applyAlignment="1" applyProtection="1">
      <alignment vertical="center" wrapText="1"/>
      <protection locked="0"/>
    </xf>
    <xf numFmtId="49" fontId="16" fillId="0" borderId="0" xfId="1430" applyNumberFormat="1" applyFont="1" applyAlignment="1" applyProtection="1">
      <alignment horizontal="left" vertical="center"/>
      <protection locked="0"/>
    </xf>
    <xf numFmtId="0" fontId="237" fillId="0" borderId="0" xfId="1430" applyFont="1" applyAlignment="1" applyProtection="1">
      <alignment horizontal="left" vertical="center" wrapText="1"/>
      <protection locked="0"/>
    </xf>
    <xf numFmtId="4" fontId="210" fillId="0" borderId="0" xfId="1430" applyNumberFormat="1" applyFont="1" applyAlignment="1" applyProtection="1">
      <alignment horizontal="left" vertical="center"/>
      <protection locked="0"/>
    </xf>
    <xf numFmtId="1" fontId="210" fillId="0" borderId="0" xfId="1430" applyNumberFormat="1" applyFont="1" applyAlignment="1" applyProtection="1">
      <alignment horizontal="left" vertical="center"/>
      <protection locked="0"/>
    </xf>
    <xf numFmtId="205" fontId="210" fillId="0" borderId="0" xfId="1430" applyNumberFormat="1" applyFont="1" applyAlignment="1" applyProtection="1">
      <alignment horizontal="right" vertical="center"/>
      <protection locked="0"/>
    </xf>
    <xf numFmtId="4" fontId="210" fillId="0" borderId="0" xfId="1430" applyNumberFormat="1" applyFont="1" applyAlignment="1" applyProtection="1">
      <alignment horizontal="center" vertical="center"/>
      <protection locked="0"/>
    </xf>
    <xf numFmtId="0" fontId="16" fillId="0" borderId="0" xfId="1430" applyFont="1" applyAlignment="1" applyProtection="1">
      <alignment horizontal="left" vertical="center" wrapText="1"/>
      <protection locked="0"/>
    </xf>
    <xf numFmtId="49" fontId="16" fillId="0" borderId="0" xfId="1430" applyNumberFormat="1" applyFont="1" applyAlignment="1" applyProtection="1">
      <alignment horizontal="left" vertical="top"/>
      <protection locked="0"/>
    </xf>
    <xf numFmtId="0" fontId="16" fillId="0" borderId="0" xfId="1430" applyFont="1" applyAlignment="1" applyProtection="1">
      <alignment horizontal="center" vertical="top"/>
      <protection locked="0"/>
    </xf>
    <xf numFmtId="1" fontId="16" fillId="0" borderId="0" xfId="1430" applyNumberFormat="1" applyFont="1" applyAlignment="1" applyProtection="1">
      <alignment vertical="top"/>
      <protection locked="0"/>
    </xf>
    <xf numFmtId="165" fontId="16" fillId="0" borderId="0" xfId="1430" applyNumberFormat="1" applyFont="1" applyAlignment="1" applyProtection="1">
      <alignment vertical="top"/>
      <protection locked="0"/>
    </xf>
    <xf numFmtId="49" fontId="210" fillId="0" borderId="61" xfId="1430" applyNumberFormat="1" applyFont="1" applyBorder="1" applyAlignment="1" applyProtection="1">
      <alignment horizontal="left" vertical="top"/>
      <protection locked="0"/>
    </xf>
    <xf numFmtId="0" fontId="16" fillId="0" borderId="62" xfId="1430" applyFont="1" applyBorder="1" applyAlignment="1" applyProtection="1">
      <alignment horizontal="center" vertical="top"/>
      <protection locked="0"/>
    </xf>
    <xf numFmtId="1" fontId="16" fillId="0" borderId="62" xfId="1430" applyNumberFormat="1" applyFont="1" applyBorder="1" applyAlignment="1" applyProtection="1">
      <alignment horizontal="left" vertical="top"/>
      <protection locked="0"/>
    </xf>
    <xf numFmtId="165" fontId="16" fillId="0" borderId="62" xfId="1430" applyNumberFormat="1" applyFont="1" applyBorder="1" applyAlignment="1" applyProtection="1">
      <alignment horizontal="right" vertical="top"/>
      <protection locked="0"/>
    </xf>
    <xf numFmtId="0" fontId="16" fillId="116" borderId="32" xfId="1430" applyFont="1" applyFill="1" applyBorder="1" applyAlignment="1" applyProtection="1">
      <alignment textRotation="90" wrapText="1"/>
      <protection locked="0"/>
    </xf>
    <xf numFmtId="49" fontId="16" fillId="67" borderId="32" xfId="1430" applyNumberFormat="1" applyFont="1" applyFill="1" applyBorder="1" applyAlignment="1" applyProtection="1">
      <alignment textRotation="90"/>
      <protection locked="0"/>
    </xf>
    <xf numFmtId="49" fontId="16" fillId="127" borderId="32" xfId="1430" applyNumberFormat="1" applyFont="1" applyFill="1" applyBorder="1" applyAlignment="1" applyProtection="1">
      <alignment vertical="top"/>
      <protection locked="0"/>
    </xf>
    <xf numFmtId="0" fontId="16" fillId="116" borderId="32" xfId="1430" applyFont="1" applyFill="1" applyBorder="1" applyAlignment="1" applyProtection="1">
      <alignment horizontal="center" vertical="top"/>
      <protection locked="0"/>
    </xf>
    <xf numFmtId="49" fontId="16" fillId="67" borderId="32" xfId="1430" applyNumberFormat="1" applyFont="1" applyFill="1" applyBorder="1" applyAlignment="1" applyProtection="1">
      <alignment vertical="top"/>
      <protection locked="0"/>
    </xf>
    <xf numFmtId="49" fontId="210" fillId="0" borderId="0" xfId="1430" applyNumberFormat="1" applyFont="1" applyAlignment="1" applyProtection="1">
      <alignment horizontal="left" vertical="top"/>
      <protection locked="0"/>
    </xf>
    <xf numFmtId="0" fontId="16" fillId="116" borderId="32" xfId="1430" applyFont="1" applyFill="1" applyBorder="1" applyAlignment="1" applyProtection="1">
      <alignment vertical="top"/>
      <protection locked="0"/>
    </xf>
    <xf numFmtId="0" fontId="16" fillId="0" borderId="0" xfId="1430" applyFont="1" applyAlignment="1" applyProtection="1">
      <alignment horizontal="left" vertical="top"/>
      <protection locked="0"/>
    </xf>
    <xf numFmtId="0" fontId="4" fillId="67" borderId="105" xfId="1430" applyFont="1" applyFill="1" applyBorder="1" applyAlignment="1">
      <alignment horizontal="justify" vertical="top"/>
    </xf>
    <xf numFmtId="0" fontId="4" fillId="67" borderId="105" xfId="1430" applyFont="1" applyFill="1" applyBorder="1" applyAlignment="1">
      <alignment horizontal="left" vertical="top"/>
    </xf>
    <xf numFmtId="1" fontId="4" fillId="67" borderId="105" xfId="1430" applyNumberFormat="1" applyFont="1" applyFill="1" applyBorder="1" applyAlignment="1">
      <alignment horizontal="justify" vertical="top"/>
    </xf>
    <xf numFmtId="165" fontId="4" fillId="67" borderId="105" xfId="1430" applyNumberFormat="1" applyFont="1" applyFill="1" applyBorder="1" applyAlignment="1">
      <alignment horizontal="right" vertical="top"/>
    </xf>
    <xf numFmtId="165" fontId="3" fillId="131" borderId="0" xfId="1430" applyNumberFormat="1" applyFont="1" applyFill="1" applyAlignment="1">
      <alignment horizontal="center" vertical="top"/>
    </xf>
    <xf numFmtId="204" fontId="3" fillId="125" borderId="0" xfId="1430" applyNumberFormat="1" applyFont="1" applyFill="1" applyAlignment="1">
      <alignment horizontal="left" vertical="top"/>
    </xf>
    <xf numFmtId="0" fontId="3" fillId="0" borderId="0" xfId="1430" applyFont="1" applyAlignment="1">
      <alignment horizontal="left" vertical="top" wrapText="1"/>
    </xf>
    <xf numFmtId="0" fontId="3" fillId="0" borderId="0" xfId="1430" applyFont="1" applyAlignment="1">
      <alignment horizontal="center" vertical="top" wrapText="1"/>
    </xf>
    <xf numFmtId="0" fontId="3" fillId="70" borderId="0" xfId="1430" applyFont="1" applyFill="1" applyAlignment="1">
      <alignment horizontal="left" vertical="top" wrapText="1"/>
    </xf>
    <xf numFmtId="0" fontId="221" fillId="0" borderId="0" xfId="1430" applyFont="1" applyAlignment="1">
      <alignment horizontal="center" vertical="top" wrapText="1"/>
    </xf>
    <xf numFmtId="165" fontId="221" fillId="0" borderId="0" xfId="1430" applyNumberFormat="1" applyFont="1"/>
    <xf numFmtId="0" fontId="21" fillId="0" borderId="0" xfId="1430" applyFont="1" applyAlignment="1">
      <alignment horizontal="center" vertical="top" wrapText="1"/>
    </xf>
    <xf numFmtId="0" fontId="3" fillId="0" borderId="0" xfId="1430" applyFont="1" applyAlignment="1">
      <alignment horizontal="justify" vertical="top" wrapText="1"/>
    </xf>
    <xf numFmtId="0" fontId="21" fillId="0" borderId="0" xfId="0" applyFont="1" applyAlignment="1">
      <alignment horizontal="center" vertical="top" wrapText="1"/>
    </xf>
    <xf numFmtId="165" fontId="221" fillId="0" borderId="0" xfId="1430" applyNumberFormat="1" applyFont="1" applyAlignment="1">
      <alignment vertical="top"/>
    </xf>
    <xf numFmtId="0" fontId="4" fillId="0" borderId="0" xfId="1430" applyFont="1" applyAlignment="1">
      <alignment horizontal="left" vertical="top" wrapText="1"/>
    </xf>
    <xf numFmtId="0" fontId="3" fillId="0" borderId="0" xfId="1430" quotePrefix="1" applyFont="1" applyAlignment="1">
      <alignment horizontal="left" vertical="top" wrapText="1"/>
    </xf>
    <xf numFmtId="208" fontId="21" fillId="0" borderId="0" xfId="1430" applyNumberFormat="1" applyFont="1" applyAlignment="1">
      <alignment horizontal="center" vertical="top"/>
    </xf>
    <xf numFmtId="0" fontId="21" fillId="0" borderId="0" xfId="1430" applyFont="1" applyAlignment="1">
      <alignment horizontal="left" vertical="top" wrapText="1"/>
    </xf>
    <xf numFmtId="0" fontId="21" fillId="0" borderId="0" xfId="1430" applyFont="1" applyAlignment="1">
      <alignment horizontal="center" vertical="top"/>
    </xf>
    <xf numFmtId="0" fontId="54" fillId="129" borderId="106" xfId="1430" applyFill="1" applyBorder="1" applyAlignment="1">
      <alignment horizontal="justify" vertical="top"/>
    </xf>
    <xf numFmtId="0" fontId="210" fillId="129" borderId="106" xfId="1430" applyFont="1" applyFill="1" applyBorder="1" applyAlignment="1">
      <alignment horizontal="left" vertical="top"/>
    </xf>
    <xf numFmtId="0" fontId="210" fillId="129" borderId="106" xfId="1430" applyFont="1" applyFill="1" applyBorder="1" applyAlignment="1">
      <alignment horizontal="justify" vertical="top"/>
    </xf>
    <xf numFmtId="1" fontId="210" fillId="129" borderId="106" xfId="1430" applyNumberFormat="1" applyFont="1" applyFill="1" applyBorder="1" applyAlignment="1">
      <alignment horizontal="justify" vertical="top"/>
    </xf>
    <xf numFmtId="165" fontId="16" fillId="0" borderId="0" xfId="1430" applyNumberFormat="1" applyFont="1" applyAlignment="1">
      <alignment horizontal="center" vertical="top"/>
    </xf>
    <xf numFmtId="0" fontId="210" fillId="0" borderId="0" xfId="1430" applyFont="1" applyAlignment="1">
      <alignment horizontal="center" vertical="top"/>
    </xf>
    <xf numFmtId="49" fontId="210" fillId="4" borderId="0" xfId="1430" applyNumberFormat="1" applyFont="1" applyFill="1" applyAlignment="1">
      <alignment horizontal="left" vertical="top"/>
    </xf>
    <xf numFmtId="0" fontId="210" fillId="4" borderId="0" xfId="1430" applyFont="1" applyFill="1" applyAlignment="1">
      <alignment horizontal="left" vertical="top"/>
    </xf>
    <xf numFmtId="0" fontId="210" fillId="4" borderId="0" xfId="1430" applyFont="1" applyFill="1" applyAlignment="1">
      <alignment horizontal="center" vertical="top"/>
    </xf>
    <xf numFmtId="1" fontId="210" fillId="4" borderId="0" xfId="1430" applyNumberFormat="1" applyFont="1" applyFill="1" applyAlignment="1">
      <alignment horizontal="center" vertical="top" wrapText="1"/>
    </xf>
    <xf numFmtId="165" fontId="210" fillId="4" borderId="0" xfId="1430" applyNumberFormat="1" applyFont="1" applyFill="1" applyAlignment="1">
      <alignment horizontal="center" vertical="top"/>
    </xf>
    <xf numFmtId="165" fontId="210" fillId="0" borderId="0" xfId="1430" applyNumberFormat="1" applyFont="1" applyAlignment="1">
      <alignment horizontal="center" vertical="top"/>
    </xf>
    <xf numFmtId="0" fontId="210" fillId="67" borderId="105" xfId="1430" applyFont="1" applyFill="1" applyBorder="1" applyAlignment="1">
      <alignment horizontal="justify" vertical="top"/>
    </xf>
    <xf numFmtId="0" fontId="210" fillId="67" borderId="105" xfId="1430" applyFont="1" applyFill="1" applyBorder="1" applyAlignment="1">
      <alignment horizontal="left" vertical="top"/>
    </xf>
    <xf numFmtId="1" fontId="210" fillId="67" borderId="105" xfId="1430" applyNumberFormat="1" applyFont="1" applyFill="1" applyBorder="1" applyAlignment="1">
      <alignment horizontal="justify" vertical="top"/>
    </xf>
    <xf numFmtId="165" fontId="210" fillId="67" borderId="105" xfId="1430" applyNumberFormat="1" applyFont="1" applyFill="1" applyBorder="1" applyAlignment="1">
      <alignment horizontal="justify" vertical="top"/>
    </xf>
    <xf numFmtId="165" fontId="3" fillId="130" borderId="0" xfId="1430" applyNumberFormat="1" applyFont="1" applyFill="1" applyAlignment="1">
      <alignment horizontal="center" vertical="top"/>
    </xf>
    <xf numFmtId="0" fontId="3" fillId="0" borderId="0" xfId="19930" applyFont="1" applyAlignment="1">
      <alignment vertical="top" wrapText="1"/>
    </xf>
    <xf numFmtId="0" fontId="21" fillId="0" borderId="0" xfId="1430" applyFont="1" applyAlignment="1">
      <alignment vertical="top"/>
    </xf>
    <xf numFmtId="0" fontId="21" fillId="0" borderId="96" xfId="1430" applyFont="1" applyBorder="1" applyAlignment="1">
      <alignment horizontal="left" vertical="top" wrapText="1"/>
    </xf>
    <xf numFmtId="0" fontId="21" fillId="0" borderId="96" xfId="1430" applyFont="1" applyBorder="1" applyAlignment="1">
      <alignment horizontal="center" vertical="top" wrapText="1"/>
    </xf>
    <xf numFmtId="0" fontId="21" fillId="0" borderId="96" xfId="1430" applyFont="1" applyBorder="1" applyAlignment="1">
      <alignment horizontal="center" vertical="top"/>
    </xf>
    <xf numFmtId="0" fontId="4" fillId="67" borderId="105" xfId="0" applyFont="1" applyFill="1" applyBorder="1" applyAlignment="1">
      <alignment horizontal="left" vertical="top"/>
    </xf>
    <xf numFmtId="0" fontId="4" fillId="67" borderId="105" xfId="0" applyFont="1" applyFill="1" applyBorder="1" applyAlignment="1">
      <alignment horizontal="justify" vertical="top"/>
    </xf>
    <xf numFmtId="1" fontId="4" fillId="67" borderId="105" xfId="0" applyNumberFormat="1" applyFont="1" applyFill="1" applyBorder="1" applyAlignment="1">
      <alignment horizontal="justify" vertical="top"/>
    </xf>
    <xf numFmtId="165" fontId="4" fillId="67" borderId="105" xfId="0" applyNumberFormat="1" applyFont="1" applyFill="1" applyBorder="1" applyAlignment="1">
      <alignment horizontal="right" vertical="top"/>
    </xf>
    <xf numFmtId="49" fontId="7" fillId="0" borderId="0" xfId="1430" applyNumberFormat="1" applyFont="1" applyAlignment="1">
      <alignment horizontal="left" vertical="top"/>
    </xf>
    <xf numFmtId="0" fontId="7" fillId="0" borderId="0" xfId="1430" applyFont="1" applyAlignment="1">
      <alignment horizontal="left" vertical="top"/>
    </xf>
    <xf numFmtId="0" fontId="7" fillId="0" borderId="0" xfId="1430" applyFont="1" applyAlignment="1">
      <alignment horizontal="center" vertical="top"/>
    </xf>
    <xf numFmtId="1" fontId="7" fillId="0" borderId="0" xfId="1430" applyNumberFormat="1" applyFont="1" applyAlignment="1">
      <alignment vertical="top"/>
    </xf>
    <xf numFmtId="165" fontId="7" fillId="0" borderId="0" xfId="1430" applyNumberFormat="1" applyFont="1" applyAlignment="1">
      <alignment vertical="top"/>
    </xf>
    <xf numFmtId="165" fontId="7" fillId="131" borderId="0" xfId="1430" applyNumberFormat="1" applyFont="1" applyFill="1" applyAlignment="1">
      <alignment horizontal="center" vertical="top"/>
    </xf>
    <xf numFmtId="165" fontId="7" fillId="0" borderId="0" xfId="1430" applyNumberFormat="1" applyFont="1" applyAlignment="1">
      <alignment horizontal="center" vertical="top"/>
    </xf>
    <xf numFmtId="0" fontId="3" fillId="0" borderId="0" xfId="0" applyFont="1" applyAlignment="1">
      <alignment horizontal="left" vertical="top"/>
    </xf>
    <xf numFmtId="1" fontId="3" fillId="0" borderId="0" xfId="0" applyNumberFormat="1" applyFont="1" applyAlignment="1">
      <alignment vertical="top"/>
    </xf>
    <xf numFmtId="165" fontId="4" fillId="67" borderId="105" xfId="0" applyNumberFormat="1" applyFont="1" applyFill="1" applyBorder="1" applyAlignment="1">
      <alignment horizontal="justify" vertical="top"/>
    </xf>
    <xf numFmtId="0" fontId="21" fillId="0" borderId="0" xfId="0" applyFont="1" applyAlignment="1">
      <alignment horizontal="center" vertical="top"/>
    </xf>
    <xf numFmtId="208" fontId="21" fillId="0" borderId="0" xfId="0" applyNumberFormat="1" applyFont="1" applyAlignment="1">
      <alignment horizontal="center" vertical="top"/>
    </xf>
    <xf numFmtId="0" fontId="21" fillId="0" borderId="0" xfId="0" applyFont="1" applyAlignment="1">
      <alignment horizontal="left" vertical="top" wrapText="1"/>
    </xf>
    <xf numFmtId="0" fontId="21" fillId="0" borderId="0" xfId="0" applyFont="1" applyAlignment="1">
      <alignment vertical="top"/>
    </xf>
    <xf numFmtId="0" fontId="21" fillId="0" borderId="96" xfId="0" applyFont="1" applyBorder="1" applyAlignment="1">
      <alignment horizontal="left" vertical="top" wrapText="1"/>
    </xf>
    <xf numFmtId="0" fontId="21" fillId="0" borderId="96" xfId="0" applyFont="1" applyBorder="1" applyAlignment="1">
      <alignment horizontal="center" vertical="top" wrapText="1"/>
    </xf>
    <xf numFmtId="0" fontId="21" fillId="0" borderId="96" xfId="0" applyFont="1" applyBorder="1" applyAlignment="1">
      <alignment horizontal="center" vertical="top"/>
    </xf>
    <xf numFmtId="0" fontId="236" fillId="124" borderId="0" xfId="1430" applyFont="1" applyFill="1" applyAlignment="1">
      <alignment horizontal="left" vertical="top" wrapText="1"/>
    </xf>
    <xf numFmtId="0" fontId="236" fillId="0" borderId="0" xfId="1430" applyFont="1" applyAlignment="1">
      <alignment horizontal="center" vertical="top" wrapText="1"/>
    </xf>
    <xf numFmtId="0" fontId="54" fillId="129" borderId="3" xfId="1430" applyFill="1" applyBorder="1" applyAlignment="1">
      <alignment horizontal="justify" vertical="top"/>
    </xf>
    <xf numFmtId="0" fontId="210" fillId="129" borderId="3" xfId="1430" applyFont="1" applyFill="1" applyBorder="1" applyAlignment="1">
      <alignment horizontal="left" vertical="top"/>
    </xf>
    <xf numFmtId="0" fontId="210" fillId="129" borderId="3" xfId="1430" applyFont="1" applyFill="1" applyBorder="1" applyAlignment="1">
      <alignment horizontal="justify" vertical="top"/>
    </xf>
    <xf numFmtId="1" fontId="210" fillId="129" borderId="3" xfId="1430" applyNumberFormat="1" applyFont="1" applyFill="1" applyBorder="1" applyAlignment="1">
      <alignment horizontal="justify" vertical="top"/>
    </xf>
    <xf numFmtId="0" fontId="210" fillId="67" borderId="105" xfId="0" applyFont="1" applyFill="1" applyBorder="1" applyAlignment="1">
      <alignment horizontal="left" vertical="top"/>
    </xf>
    <xf numFmtId="0" fontId="210" fillId="67" borderId="105" xfId="0" applyFont="1" applyFill="1" applyBorder="1" applyAlignment="1">
      <alignment horizontal="justify" vertical="top"/>
    </xf>
    <xf numFmtId="1" fontId="210" fillId="67" borderId="105" xfId="0" applyNumberFormat="1" applyFont="1" applyFill="1" applyBorder="1" applyAlignment="1">
      <alignment horizontal="justify" vertical="top"/>
    </xf>
    <xf numFmtId="167" fontId="299" fillId="0" borderId="0" xfId="39694" applyNumberFormat="1" applyFont="1" applyAlignment="1" applyProtection="1">
      <alignment horizontal="right" wrapText="1"/>
      <protection locked="0"/>
    </xf>
    <xf numFmtId="165" fontId="214" fillId="190" borderId="102" xfId="39694" applyNumberFormat="1" applyFont="1" applyFill="1" applyBorder="1" applyAlignment="1" applyProtection="1">
      <alignment horizontal="left" vertical="top"/>
      <protection locked="0"/>
    </xf>
    <xf numFmtId="165" fontId="214" fillId="190" borderId="102" xfId="39694" applyNumberFormat="1" applyFont="1" applyFill="1" applyBorder="1" applyAlignment="1" applyProtection="1">
      <alignment horizontal="right" vertical="top"/>
      <protection locked="0"/>
    </xf>
    <xf numFmtId="1" fontId="214" fillId="190" borderId="102" xfId="39694" applyNumberFormat="1" applyFont="1" applyFill="1" applyBorder="1" applyAlignment="1" applyProtection="1">
      <alignment horizontal="center" vertical="top"/>
      <protection locked="0"/>
    </xf>
    <xf numFmtId="165" fontId="214" fillId="190" borderId="102" xfId="39694" applyNumberFormat="1" applyFont="1" applyFill="1" applyBorder="1" applyAlignment="1" applyProtection="1">
      <alignment horizontal="center" vertical="top"/>
      <protection locked="0"/>
    </xf>
    <xf numFmtId="165" fontId="214" fillId="190" borderId="103" xfId="39694" applyNumberFormat="1" applyFont="1" applyFill="1" applyBorder="1" applyAlignment="1" applyProtection="1">
      <alignment horizontal="center" vertical="top"/>
      <protection locked="0"/>
    </xf>
    <xf numFmtId="0" fontId="233" fillId="0" borderId="60" xfId="39694" applyFont="1" applyBorder="1" applyAlignment="1" applyProtection="1">
      <alignment vertical="top"/>
      <protection locked="0"/>
    </xf>
    <xf numFmtId="0" fontId="16" fillId="184" borderId="32" xfId="39694" applyFont="1" applyFill="1" applyBorder="1" applyAlignment="1" applyProtection="1">
      <alignment horizontal="center" textRotation="90" wrapText="1"/>
      <protection locked="0"/>
    </xf>
    <xf numFmtId="49" fontId="16" fillId="134" borderId="32" xfId="39694" applyNumberFormat="1" applyFont="1" applyFill="1" applyBorder="1" applyAlignment="1" applyProtection="1">
      <alignment horizontal="center" textRotation="90"/>
      <protection locked="0"/>
    </xf>
    <xf numFmtId="49" fontId="16" fillId="141" borderId="32" xfId="39694" applyNumberFormat="1" applyFont="1" applyFill="1" applyBorder="1" applyAlignment="1" applyProtection="1">
      <alignment horizontal="center" vertical="top"/>
      <protection locked="0"/>
    </xf>
    <xf numFmtId="0" fontId="16" fillId="183" borderId="32" xfId="39694" applyFont="1" applyFill="1" applyBorder="1" applyAlignment="1" applyProtection="1">
      <alignment vertical="top"/>
      <protection locked="0"/>
    </xf>
    <xf numFmtId="49" fontId="211" fillId="188" borderId="0" xfId="39694" applyNumberFormat="1" applyFont="1" applyFill="1" applyAlignment="1" applyProtection="1">
      <alignment horizontal="left" vertical="top"/>
      <protection locked="0"/>
    </xf>
    <xf numFmtId="49" fontId="211" fillId="188" borderId="0" xfId="39694" applyNumberFormat="1" applyFont="1" applyFill="1" applyAlignment="1" applyProtection="1">
      <alignment horizontal="left" vertical="top" wrapText="1"/>
      <protection locked="0"/>
    </xf>
    <xf numFmtId="49" fontId="211" fillId="168" borderId="0" xfId="39694" applyNumberFormat="1" applyFont="1" applyFill="1" applyAlignment="1" applyProtection="1">
      <alignment horizontal="left" vertical="top"/>
      <protection locked="0"/>
    </xf>
    <xf numFmtId="49" fontId="211" fillId="145" borderId="0" xfId="39694" applyNumberFormat="1" applyFont="1" applyFill="1" applyAlignment="1" applyProtection="1">
      <alignment horizontal="left" vertical="top"/>
      <protection locked="0"/>
    </xf>
    <xf numFmtId="0" fontId="213" fillId="0" borderId="0" xfId="39694" applyFont="1" applyAlignment="1" applyProtection="1">
      <alignment horizontal="left" vertical="center" wrapText="1"/>
      <protection locked="0"/>
    </xf>
    <xf numFmtId="49" fontId="4" fillId="0" borderId="100" xfId="39694" applyNumberFormat="1" applyFont="1" applyBorder="1" applyAlignment="1" applyProtection="1">
      <alignment horizontal="left" vertical="top"/>
      <protection locked="0"/>
    </xf>
    <xf numFmtId="0" fontId="3" fillId="0" borderId="99" xfId="39694" applyFont="1" applyBorder="1" applyAlignment="1" applyProtection="1">
      <alignment horizontal="right" vertical="top"/>
      <protection locked="0"/>
    </xf>
    <xf numFmtId="1" fontId="3" fillId="0" borderId="99" xfId="39694" applyNumberFormat="1" applyFont="1" applyBorder="1" applyAlignment="1" applyProtection="1">
      <alignment horizontal="left" vertical="top"/>
      <protection locked="0"/>
    </xf>
    <xf numFmtId="165" fontId="3" fillId="0" borderId="99" xfId="39694" applyNumberFormat="1" applyFont="1" applyBorder="1" applyAlignment="1" applyProtection="1">
      <alignment horizontal="right" vertical="top"/>
      <protection locked="0"/>
    </xf>
    <xf numFmtId="49" fontId="299" fillId="0" borderId="0" xfId="39694" applyNumberFormat="1" applyFont="1" applyAlignment="1" applyProtection="1">
      <alignment horizontal="left" vertical="top"/>
      <protection locked="0"/>
    </xf>
    <xf numFmtId="0" fontId="307" fillId="0" borderId="0" xfId="39694" applyFont="1" applyAlignment="1" applyProtection="1">
      <alignment vertical="top" wrapText="1"/>
      <protection locked="0"/>
    </xf>
    <xf numFmtId="0" fontId="299" fillId="0" borderId="0" xfId="39694" applyFont="1" applyAlignment="1" applyProtection="1">
      <alignment horizontal="center"/>
      <protection locked="0"/>
    </xf>
    <xf numFmtId="4" fontId="302" fillId="0" borderId="0" xfId="39694" applyNumberFormat="1" applyFont="1" applyAlignment="1" applyProtection="1">
      <alignment horizontal="right" wrapText="1"/>
      <protection locked="0"/>
    </xf>
    <xf numFmtId="214" fontId="299" fillId="0" borderId="0" xfId="39694" applyNumberFormat="1" applyFont="1" applyAlignment="1" applyProtection="1">
      <alignment horizontal="right" wrapText="1"/>
      <protection locked="0"/>
    </xf>
    <xf numFmtId="4" fontId="302" fillId="0" borderId="0" xfId="39694" applyNumberFormat="1" applyFont="1" applyProtection="1">
      <protection locked="0"/>
    </xf>
    <xf numFmtId="49" fontId="16" fillId="134" borderId="32" xfId="39694" applyNumberFormat="1" applyFont="1" applyFill="1" applyBorder="1" applyAlignment="1" applyProtection="1">
      <alignment vertical="top"/>
      <protection locked="0"/>
    </xf>
    <xf numFmtId="49" fontId="16" fillId="141" borderId="32" xfId="39694" applyNumberFormat="1" applyFont="1" applyFill="1" applyBorder="1" applyAlignment="1" applyProtection="1">
      <alignment vertical="top"/>
      <protection locked="0"/>
    </xf>
    <xf numFmtId="0" fontId="243" fillId="0" borderId="0" xfId="39694" applyFont="1" applyProtection="1">
      <protection locked="0"/>
    </xf>
    <xf numFmtId="0" fontId="244" fillId="0" borderId="0" xfId="39694" applyFont="1" applyProtection="1">
      <protection locked="0"/>
    </xf>
    <xf numFmtId="0" fontId="233" fillId="0" borderId="0" xfId="39694" applyFont="1" applyAlignment="1" applyProtection="1">
      <alignment vertical="center"/>
      <protection locked="0"/>
    </xf>
    <xf numFmtId="0" fontId="233" fillId="0" borderId="0" xfId="39694" applyFont="1" applyAlignment="1" applyProtection="1">
      <alignment horizontal="left" vertical="center"/>
      <protection locked="0"/>
    </xf>
    <xf numFmtId="4" fontId="233" fillId="0" borderId="0" xfId="39694" applyNumberFormat="1" applyFont="1" applyAlignment="1" applyProtection="1">
      <alignment vertical="center" wrapText="1"/>
      <protection locked="0"/>
    </xf>
    <xf numFmtId="0" fontId="16" fillId="184" borderId="32" xfId="39694" applyFont="1" applyFill="1" applyBorder="1" applyAlignment="1" applyProtection="1">
      <alignment vertical="top"/>
      <protection locked="0"/>
    </xf>
    <xf numFmtId="49" fontId="299" fillId="0" borderId="0" xfId="39694" applyNumberFormat="1" applyFont="1" applyAlignment="1" applyProtection="1">
      <alignment horizontal="left"/>
      <protection locked="0"/>
    </xf>
    <xf numFmtId="0" fontId="299" fillId="0" borderId="0" xfId="39694" applyFont="1" applyAlignment="1" applyProtection="1">
      <alignment vertical="top"/>
      <protection locked="0"/>
    </xf>
    <xf numFmtId="214" fontId="299" fillId="0" borderId="0" xfId="39694" applyNumberFormat="1" applyFont="1" applyProtection="1">
      <protection locked="0"/>
    </xf>
    <xf numFmtId="204" fontId="3" fillId="182" borderId="0" xfId="39694" applyNumberFormat="1" applyFont="1" applyFill="1" applyAlignment="1">
      <alignment horizontal="left" vertical="top"/>
    </xf>
    <xf numFmtId="0" fontId="128" fillId="0" borderId="95" xfId="39694" applyFont="1" applyBorder="1" applyAlignment="1">
      <alignment horizontal="justify" vertical="center"/>
    </xf>
    <xf numFmtId="0" fontId="128" fillId="0" borderId="95" xfId="39694" applyFont="1" applyBorder="1" applyAlignment="1">
      <alignment horizontal="center" vertical="center"/>
    </xf>
    <xf numFmtId="0" fontId="304" fillId="0" borderId="95" xfId="39694" applyFont="1" applyBorder="1" applyAlignment="1">
      <alignment horizontal="left" vertical="center"/>
    </xf>
    <xf numFmtId="0" fontId="303" fillId="0" borderId="0" xfId="39694" applyFont="1"/>
    <xf numFmtId="0" fontId="128" fillId="0" borderId="95" xfId="39694" applyFont="1" applyBorder="1"/>
    <xf numFmtId="0" fontId="299" fillId="0" borderId="0" xfId="39694" applyFont="1" applyAlignment="1">
      <alignment horizontal="left" vertical="top" wrapText="1"/>
    </xf>
    <xf numFmtId="0" fontId="244" fillId="0" borderId="93" xfId="39694" applyFont="1" applyBorder="1"/>
    <xf numFmtId="0" fontId="233" fillId="0" borderId="93" xfId="39694" applyFont="1" applyBorder="1" applyAlignment="1">
      <alignment vertical="center"/>
    </xf>
    <xf numFmtId="0" fontId="233" fillId="0" borderId="93" xfId="39694" applyFont="1" applyBorder="1" applyAlignment="1">
      <alignment horizontal="left" vertical="center"/>
    </xf>
    <xf numFmtId="4" fontId="233" fillId="0" borderId="92" xfId="39694" applyNumberFormat="1" applyFont="1" applyBorder="1" applyAlignment="1">
      <alignment vertical="center" wrapText="1"/>
    </xf>
    <xf numFmtId="167" fontId="3" fillId="0" borderId="0" xfId="39694" applyNumberFormat="1" applyFont="1" applyAlignment="1">
      <alignment horizontal="right" wrapText="1"/>
    </xf>
    <xf numFmtId="0" fontId="7" fillId="0" borderId="63" xfId="39694" applyFont="1" applyBorder="1" applyAlignment="1">
      <alignment horizontal="left" wrapText="1"/>
    </xf>
    <xf numFmtId="0" fontId="7" fillId="0" borderId="63" xfId="39694" applyFont="1" applyBorder="1" applyAlignment="1">
      <alignment horizontal="right"/>
    </xf>
    <xf numFmtId="0" fontId="7" fillId="182" borderId="63" xfId="39694" applyFont="1" applyFill="1" applyBorder="1" applyAlignment="1">
      <alignment horizontal="left" wrapText="1"/>
    </xf>
    <xf numFmtId="0" fontId="14" fillId="0" borderId="63" xfId="39694" applyFont="1" applyBorder="1" applyAlignment="1">
      <alignment horizontal="right" vertical="top"/>
    </xf>
    <xf numFmtId="0" fontId="7" fillId="182" borderId="63" xfId="39694" applyFont="1" applyFill="1" applyBorder="1" applyAlignment="1">
      <alignment vertical="top" wrapText="1"/>
    </xf>
    <xf numFmtId="0" fontId="7" fillId="182" borderId="63" xfId="39694" applyFont="1" applyFill="1" applyBorder="1" applyAlignment="1">
      <alignment horizontal="justify" vertical="top" wrapText="1"/>
    </xf>
    <xf numFmtId="0" fontId="7" fillId="0" borderId="63" xfId="39694" applyFont="1" applyBorder="1" applyAlignment="1">
      <alignment vertical="top"/>
    </xf>
    <xf numFmtId="4" fontId="7" fillId="0" borderId="63" xfId="39694" applyNumberFormat="1" applyFont="1" applyBorder="1" applyAlignment="1">
      <alignment wrapText="1"/>
    </xf>
    <xf numFmtId="0" fontId="128" fillId="0" borderId="63" xfId="39694" applyFont="1" applyBorder="1"/>
    <xf numFmtId="0" fontId="128" fillId="0" borderId="63" xfId="39694" applyFont="1" applyBorder="1" applyAlignment="1">
      <alignment horizontal="justify" vertical="center"/>
    </xf>
    <xf numFmtId="0" fontId="128" fillId="0" borderId="63" xfId="39694" applyFont="1" applyBorder="1" applyAlignment="1">
      <alignment horizontal="center" vertical="center"/>
    </xf>
    <xf numFmtId="0" fontId="304" fillId="0" borderId="63" xfId="39694" applyFont="1" applyBorder="1" applyAlignment="1">
      <alignment horizontal="left" vertical="center"/>
    </xf>
    <xf numFmtId="0" fontId="242" fillId="0" borderId="63" xfId="39694" applyFont="1" applyBorder="1" applyAlignment="1">
      <alignment horizontal="left" vertical="center"/>
    </xf>
    <xf numFmtId="0" fontId="4" fillId="182" borderId="96" xfId="39694" applyFont="1" applyFill="1" applyBorder="1" applyAlignment="1">
      <alignment horizontal="left" vertical="center" wrapText="1"/>
    </xf>
    <xf numFmtId="186" fontId="4" fillId="182" borderId="96" xfId="39694" applyNumberFormat="1" applyFont="1" applyFill="1" applyBorder="1" applyAlignment="1">
      <alignment horizontal="right" wrapText="1"/>
    </xf>
    <xf numFmtId="4" fontId="4" fillId="182" borderId="96" xfId="39694" applyNumberFormat="1" applyFont="1" applyFill="1" applyBorder="1" applyAlignment="1">
      <alignment horizontal="right" wrapText="1"/>
    </xf>
    <xf numFmtId="167" fontId="4" fillId="182" borderId="96" xfId="39694" applyNumberFormat="1" applyFont="1" applyFill="1" applyBorder="1" applyAlignment="1">
      <alignment horizontal="right" wrapText="1"/>
    </xf>
    <xf numFmtId="4" fontId="4" fillId="182" borderId="96" xfId="39694" applyNumberFormat="1" applyFont="1" applyFill="1" applyBorder="1" applyAlignment="1">
      <alignment horizontal="left" vertical="center" wrapText="1"/>
    </xf>
    <xf numFmtId="0" fontId="7" fillId="182" borderId="63" xfId="39694" applyFont="1" applyFill="1" applyBorder="1" applyAlignment="1">
      <alignment horizontal="left" vertical="top" wrapText="1"/>
    </xf>
    <xf numFmtId="0" fontId="7" fillId="139" borderId="63" xfId="39694" applyFont="1" applyFill="1" applyBorder="1" applyAlignment="1">
      <alignment vertical="top" wrapText="1"/>
    </xf>
    <xf numFmtId="0" fontId="7" fillId="0" borderId="63" xfId="39694" applyFont="1" applyBorder="1" applyAlignment="1">
      <alignment horizontal="center"/>
    </xf>
    <xf numFmtId="0" fontId="7" fillId="0" borderId="63" xfId="39694" applyFont="1" applyBorder="1" applyAlignment="1">
      <alignment horizontal="left" vertical="top" wrapText="1"/>
    </xf>
    <xf numFmtId="0" fontId="7" fillId="0" borderId="63" xfId="39694" applyFont="1" applyBorder="1" applyAlignment="1">
      <alignment vertical="top" wrapText="1"/>
    </xf>
    <xf numFmtId="0" fontId="7" fillId="0" borderId="63" xfId="39694" applyFont="1" applyBorder="1" applyAlignment="1">
      <alignment horizontal="left" vertical="top" wrapText="1" indent="1"/>
    </xf>
    <xf numFmtId="0" fontId="7" fillId="0" borderId="63" xfId="39694" applyFont="1" applyBorder="1" applyAlignment="1">
      <alignment horizontal="justify" vertical="top" wrapText="1"/>
    </xf>
    <xf numFmtId="0" fontId="7" fillId="139" borderId="63" xfId="39694" applyFont="1" applyFill="1" applyBorder="1" applyAlignment="1">
      <alignment horizontal="left" vertical="top" wrapText="1" indent="1"/>
    </xf>
    <xf numFmtId="0" fontId="7" fillId="0" borderId="0" xfId="39694" applyFont="1"/>
    <xf numFmtId="0" fontId="244" fillId="0" borderId="63" xfId="39694" applyFont="1" applyBorder="1"/>
    <xf numFmtId="0" fontId="233" fillId="0" borderId="63" xfId="39694" applyFont="1" applyBorder="1" applyAlignment="1">
      <alignment vertical="center"/>
    </xf>
    <xf numFmtId="0" fontId="233" fillId="0" borderId="63" xfId="39694" applyFont="1" applyBorder="1" applyAlignment="1">
      <alignment horizontal="left" vertical="center"/>
    </xf>
    <xf numFmtId="4" fontId="233" fillId="0" borderId="63" xfId="39694" applyNumberFormat="1" applyFont="1" applyBorder="1" applyAlignment="1">
      <alignment vertical="center" wrapText="1"/>
    </xf>
    <xf numFmtId="0" fontId="7" fillId="0" borderId="63" xfId="39694" applyFont="1" applyBorder="1" applyAlignment="1">
      <alignment horizontal="right" wrapText="1"/>
    </xf>
    <xf numFmtId="0" fontId="16" fillId="0" borderId="63" xfId="39694" applyFont="1" applyBorder="1" applyAlignment="1">
      <alignment horizontal="right" wrapText="1"/>
    </xf>
    <xf numFmtId="4" fontId="7" fillId="0" borderId="63" xfId="39694" applyNumberFormat="1" applyFont="1" applyBorder="1"/>
    <xf numFmtId="0" fontId="7" fillId="139" borderId="63" xfId="39694" applyFont="1" applyFill="1" applyBorder="1" applyAlignment="1">
      <alignment horizontal="right"/>
    </xf>
    <xf numFmtId="0" fontId="128" fillId="139" borderId="63" xfId="39694" applyFont="1" applyFill="1" applyBorder="1" applyAlignment="1">
      <alignment horizontal="center" vertical="center"/>
    </xf>
    <xf numFmtId="0" fontId="304" fillId="139" borderId="63" xfId="39694" applyFont="1" applyFill="1" applyBorder="1" applyAlignment="1">
      <alignment horizontal="left" vertical="center"/>
    </xf>
    <xf numFmtId="0" fontId="128" fillId="139" borderId="63" xfId="39694" applyFont="1" applyFill="1" applyBorder="1"/>
    <xf numFmtId="4" fontId="7" fillId="139" borderId="63" xfId="39694" applyNumberFormat="1" applyFont="1" applyFill="1" applyBorder="1" applyAlignment="1">
      <alignment wrapText="1"/>
    </xf>
    <xf numFmtId="0" fontId="299" fillId="0" borderId="0" xfId="39694" applyFont="1" applyAlignment="1">
      <alignment horizontal="left" vertical="center" wrapText="1"/>
    </xf>
    <xf numFmtId="167" fontId="3" fillId="0" borderId="0" xfId="39694" applyNumberFormat="1" applyFont="1" applyAlignment="1">
      <alignment horizontal="right" vertical="center" wrapText="1"/>
    </xf>
    <xf numFmtId="0" fontId="7" fillId="139" borderId="63" xfId="39694" applyFont="1" applyFill="1" applyBorder="1" applyAlignment="1">
      <alignment vertical="top"/>
    </xf>
    <xf numFmtId="0" fontId="7" fillId="0" borderId="63" xfId="39694" applyFont="1" applyBorder="1" applyAlignment="1">
      <alignment horizontal="left" vertical="top" indent="1"/>
    </xf>
    <xf numFmtId="0" fontId="7" fillId="0" borderId="63" xfId="39694" applyFont="1" applyBorder="1" applyAlignment="1">
      <alignment horizontal="center" wrapText="1"/>
    </xf>
    <xf numFmtId="49" fontId="7" fillId="0" borderId="63" xfId="39694" applyNumberFormat="1" applyFont="1" applyBorder="1" applyAlignment="1">
      <alignment horizontal="justify" vertical="top" wrapText="1"/>
    </xf>
    <xf numFmtId="0" fontId="14" fillId="182" borderId="63" xfId="39694" applyFont="1" applyFill="1" applyBorder="1" applyAlignment="1">
      <alignment horizontal="justify" vertical="top" wrapText="1"/>
    </xf>
    <xf numFmtId="49" fontId="245" fillId="0" borderId="63" xfId="39694" applyNumberFormat="1" applyFont="1" applyBorder="1" applyAlignment="1">
      <alignment horizontal="left" wrapText="1"/>
    </xf>
    <xf numFmtId="0" fontId="241" fillId="0" borderId="63" xfId="39694" applyFont="1" applyBorder="1" applyAlignment="1">
      <alignment horizontal="justify" vertical="top" wrapText="1"/>
    </xf>
    <xf numFmtId="0" fontId="14" fillId="0" borderId="63" xfId="39694" applyFont="1" applyBorder="1" applyAlignment="1">
      <alignment horizontal="justify" vertical="top" wrapText="1"/>
    </xf>
    <xf numFmtId="0" fontId="7" fillId="0" borderId="95" xfId="39694" applyFont="1" applyBorder="1" applyAlignment="1">
      <alignment vertical="top"/>
    </xf>
    <xf numFmtId="0" fontId="7" fillId="0" borderId="95" xfId="39694" applyFont="1" applyBorder="1" applyAlignment="1">
      <alignment horizontal="right"/>
    </xf>
    <xf numFmtId="4" fontId="7" fillId="0" borderId="95" xfId="39694" applyNumberFormat="1" applyFont="1" applyBorder="1" applyAlignment="1">
      <alignment wrapText="1"/>
    </xf>
    <xf numFmtId="0" fontId="233" fillId="0" borderId="93" xfId="39694" applyFont="1" applyBorder="1" applyAlignment="1">
      <alignment vertical="center" wrapText="1"/>
    </xf>
    <xf numFmtId="0" fontId="299" fillId="0" borderId="0" xfId="39694" applyFont="1" applyAlignment="1">
      <alignment horizontal="left" vertical="top"/>
    </xf>
    <xf numFmtId="0" fontId="299" fillId="0" borderId="0" xfId="39694" applyFont="1" applyAlignment="1">
      <alignment wrapText="1" readingOrder="1"/>
    </xf>
    <xf numFmtId="0" fontId="299" fillId="0" borderId="0" xfId="39694" applyFont="1" applyAlignment="1">
      <alignment horizontal="right" vertical="top"/>
    </xf>
    <xf numFmtId="174" fontId="299" fillId="0" borderId="0" xfId="39694" applyNumberFormat="1" applyFont="1" applyAlignment="1">
      <alignment horizontal="right" vertical="top"/>
    </xf>
    <xf numFmtId="0" fontId="4" fillId="182" borderId="0" xfId="39694" applyFont="1" applyFill="1" applyAlignment="1">
      <alignment horizontal="left" vertical="center" wrapText="1"/>
    </xf>
    <xf numFmtId="0" fontId="233" fillId="0" borderId="63" xfId="39694" applyFont="1" applyBorder="1" applyAlignment="1">
      <alignment horizontal="left" vertical="top"/>
    </xf>
    <xf numFmtId="0" fontId="7" fillId="0" borderId="63" xfId="39694" applyFont="1" applyBorder="1"/>
    <xf numFmtId="0" fontId="7" fillId="0" borderId="0" xfId="39694" applyFont="1" applyAlignment="1">
      <alignment horizontal="right"/>
    </xf>
    <xf numFmtId="0" fontId="6" fillId="0" borderId="63" xfId="39694" applyFont="1" applyBorder="1"/>
    <xf numFmtId="0" fontId="3" fillId="0" borderId="95" xfId="39694" applyFont="1" applyBorder="1" applyAlignment="1">
      <alignment vertical="top"/>
    </xf>
    <xf numFmtId="0" fontId="3" fillId="0" borderId="95" xfId="39694" applyFont="1" applyBorder="1" applyAlignment="1">
      <alignment horizontal="right"/>
    </xf>
    <xf numFmtId="0" fontId="3" fillId="0" borderId="0" xfId="39694" applyFont="1" applyAlignment="1">
      <alignment horizontal="left" vertical="top" wrapText="1"/>
    </xf>
    <xf numFmtId="4" fontId="3" fillId="0" borderId="95" xfId="39694" applyNumberFormat="1" applyFont="1" applyBorder="1" applyAlignment="1">
      <alignment wrapText="1"/>
    </xf>
    <xf numFmtId="0" fontId="221" fillId="0" borderId="93" xfId="39694" applyFont="1" applyBorder="1"/>
    <xf numFmtId="0" fontId="4" fillId="0" borderId="93" xfId="39694" applyFont="1" applyBorder="1" applyAlignment="1">
      <alignment vertical="center"/>
    </xf>
    <xf numFmtId="0" fontId="4" fillId="0" borderId="93" xfId="39694" applyFont="1" applyBorder="1" applyAlignment="1">
      <alignment horizontal="left" vertical="center"/>
    </xf>
    <xf numFmtId="4" fontId="4" fillId="0" borderId="92" xfId="39694" applyNumberFormat="1" applyFont="1" applyBorder="1" applyAlignment="1">
      <alignment vertical="center" wrapText="1"/>
    </xf>
    <xf numFmtId="0" fontId="244" fillId="0" borderId="0" xfId="39694" applyFont="1"/>
    <xf numFmtId="0" fontId="233" fillId="0" borderId="0" xfId="39694" applyFont="1" applyAlignment="1">
      <alignment vertical="center"/>
    </xf>
    <xf numFmtId="0" fontId="233" fillId="0" borderId="0" xfId="39694" applyFont="1" applyAlignment="1">
      <alignment horizontal="left" vertical="center"/>
    </xf>
    <xf numFmtId="4" fontId="233" fillId="0" borderId="0" xfId="39694" applyNumberFormat="1" applyFont="1" applyAlignment="1">
      <alignment vertical="center" wrapText="1"/>
    </xf>
    <xf numFmtId="0" fontId="242" fillId="0" borderId="63" xfId="39694" applyFont="1" applyBorder="1" applyAlignment="1">
      <alignment horizontal="left" vertical="top"/>
    </xf>
    <xf numFmtId="49" fontId="3" fillId="0" borderId="63" xfId="39694" applyNumberFormat="1" applyFont="1" applyBorder="1" applyAlignment="1">
      <alignment horizontal="justify" vertical="top" wrapText="1"/>
    </xf>
    <xf numFmtId="0" fontId="3" fillId="0" borderId="63" xfId="39694" applyFont="1" applyBorder="1" applyAlignment="1">
      <alignment horizontal="center" wrapText="1"/>
    </xf>
    <xf numFmtId="0" fontId="3" fillId="0" borderId="63" xfId="39694" applyFont="1" applyBorder="1" applyAlignment="1">
      <alignment horizontal="right"/>
    </xf>
    <xf numFmtId="49" fontId="3" fillId="182" borderId="63" xfId="39694" applyNumberFormat="1" applyFont="1" applyFill="1" applyBorder="1" applyAlignment="1">
      <alignment horizontal="left" vertical="top" wrapText="1" indent="1"/>
    </xf>
    <xf numFmtId="0" fontId="3" fillId="0" borderId="63" xfId="39694" applyFont="1" applyBorder="1" applyAlignment="1">
      <alignment horizontal="center"/>
    </xf>
    <xf numFmtId="4" fontId="3" fillId="0" borderId="63" xfId="39694" applyNumberFormat="1" applyFont="1" applyBorder="1" applyAlignment="1">
      <alignment wrapText="1"/>
    </xf>
    <xf numFmtId="0" fontId="3" fillId="0" borderId="63" xfId="39694" applyFont="1" applyBorder="1" applyAlignment="1">
      <alignment horizontal="justify" vertical="top"/>
    </xf>
    <xf numFmtId="0" fontId="3" fillId="0" borderId="63" xfId="39694" applyFont="1" applyBorder="1" applyAlignment="1">
      <alignment vertical="top" wrapText="1"/>
    </xf>
    <xf numFmtId="0" fontId="4" fillId="182" borderId="63" xfId="39694" applyFont="1" applyFill="1" applyBorder="1" applyAlignment="1">
      <alignment horizontal="justify" vertical="top" wrapText="1"/>
    </xf>
    <xf numFmtId="0" fontId="161" fillId="0" borderId="63" xfId="39694" applyFont="1" applyBorder="1" applyAlignment="1">
      <alignment horizontal="center" vertical="top"/>
    </xf>
    <xf numFmtId="0" fontId="161" fillId="0" borderId="63" xfId="39694" applyFont="1" applyBorder="1" applyAlignment="1">
      <alignment horizontal="left" vertical="center"/>
    </xf>
    <xf numFmtId="210" fontId="299" fillId="0" borderId="0" xfId="39694" applyNumberFormat="1" applyFont="1" applyAlignment="1">
      <alignment horizontal="left" vertical="top" wrapText="1"/>
    </xf>
    <xf numFmtId="0" fontId="3" fillId="182" borderId="63" xfId="39694" applyFont="1" applyFill="1" applyBorder="1" applyAlignment="1">
      <alignment horizontal="justify" vertical="top" wrapText="1"/>
    </xf>
    <xf numFmtId="0" fontId="3" fillId="182" borderId="63" xfId="39694" applyFont="1" applyFill="1" applyBorder="1" applyAlignment="1">
      <alignment horizontal="justify" vertical="center" wrapText="1"/>
    </xf>
    <xf numFmtId="0" fontId="3" fillId="0" borderId="63" xfId="39694" applyFont="1" applyBorder="1" applyAlignment="1">
      <alignment horizontal="justify" vertical="top" wrapText="1"/>
    </xf>
    <xf numFmtId="0" fontId="4" fillId="182" borderId="63" xfId="39694" applyFont="1" applyFill="1" applyBorder="1" applyAlignment="1">
      <alignment horizontal="justify" vertical="top"/>
    </xf>
    <xf numFmtId="0" fontId="3" fillId="0" borderId="63" xfId="39694" applyFont="1" applyBorder="1" applyAlignment="1">
      <alignment horizontal="left" vertical="top" indent="1"/>
    </xf>
    <xf numFmtId="0" fontId="3" fillId="0" borderId="63" xfId="39694" applyFont="1" applyBorder="1" applyAlignment="1">
      <alignment vertical="top"/>
    </xf>
    <xf numFmtId="0" fontId="161" fillId="0" borderId="63" xfId="39694" applyFont="1" applyBorder="1"/>
    <xf numFmtId="0" fontId="3" fillId="0" borderId="63" xfId="39694" applyFont="1" applyBorder="1" applyAlignment="1">
      <alignment horizontal="left" vertical="top" wrapText="1" indent="1"/>
    </xf>
    <xf numFmtId="0" fontId="161" fillId="0" borderId="63" xfId="39694" applyFont="1" applyBorder="1" applyAlignment="1">
      <alignment horizontal="center" vertical="center"/>
    </xf>
    <xf numFmtId="49" fontId="3" fillId="182" borderId="63" xfId="39694" applyNumberFormat="1" applyFont="1" applyFill="1" applyBorder="1" applyAlignment="1">
      <alignment horizontal="justify" vertical="top" wrapText="1"/>
    </xf>
    <xf numFmtId="3" fontId="3" fillId="0" borderId="63" xfId="39694" applyNumberFormat="1" applyFont="1" applyBorder="1" applyAlignment="1">
      <alignment horizontal="right"/>
    </xf>
    <xf numFmtId="3" fontId="245" fillId="0" borderId="63" xfId="39694" applyNumberFormat="1" applyFont="1" applyBorder="1" applyAlignment="1">
      <alignment horizontal="right"/>
    </xf>
    <xf numFmtId="0" fontId="311" fillId="187" borderId="98" xfId="39694" applyFont="1" applyFill="1" applyBorder="1" applyAlignment="1">
      <alignment horizontal="left"/>
    </xf>
    <xf numFmtId="49" fontId="314" fillId="187" borderId="98" xfId="39694" applyNumberFormat="1" applyFont="1" applyFill="1" applyBorder="1"/>
    <xf numFmtId="0" fontId="311" fillId="187" borderId="98" xfId="39694" applyFont="1" applyFill="1" applyBorder="1" applyAlignment="1">
      <alignment vertical="top"/>
    </xf>
    <xf numFmtId="49" fontId="311" fillId="187" borderId="98" xfId="39694" applyNumberFormat="1" applyFont="1" applyFill="1" applyBorder="1" applyAlignment="1">
      <alignment horizontal="center"/>
    </xf>
    <xf numFmtId="186" fontId="313" fillId="187" borderId="98" xfId="39694" applyNumberFormat="1" applyFont="1" applyFill="1" applyBorder="1" applyAlignment="1">
      <alignment horizontal="center"/>
    </xf>
    <xf numFmtId="165" fontId="312" fillId="187" borderId="98" xfId="39694" applyNumberFormat="1" applyFont="1" applyFill="1" applyBorder="1" applyAlignment="1">
      <alignment horizontal="right"/>
    </xf>
    <xf numFmtId="214" fontId="311" fillId="187" borderId="98" xfId="39694" applyNumberFormat="1" applyFont="1" applyFill="1" applyBorder="1" applyAlignment="1">
      <alignment horizontal="left"/>
    </xf>
    <xf numFmtId="0" fontId="310" fillId="0" borderId="0" xfId="39694" applyFont="1"/>
    <xf numFmtId="49" fontId="4" fillId="186" borderId="0" xfId="39694" applyNumberFormat="1" applyFont="1" applyFill="1" applyAlignment="1">
      <alignment horizontal="left" vertical="top"/>
    </xf>
    <xf numFmtId="0" fontId="4" fillId="186" borderId="0" xfId="39694" applyFont="1" applyFill="1" applyAlignment="1">
      <alignment horizontal="left" vertical="top"/>
    </xf>
    <xf numFmtId="0" fontId="4" fillId="186" borderId="0" xfId="39694" applyFont="1" applyFill="1" applyAlignment="1">
      <alignment horizontal="right" vertical="top"/>
    </xf>
    <xf numFmtId="1" fontId="4" fillId="186" borderId="0" xfId="39694" applyNumberFormat="1" applyFont="1" applyFill="1" applyAlignment="1">
      <alignment horizontal="center" vertical="top"/>
    </xf>
    <xf numFmtId="165" fontId="4" fillId="186" borderId="0" xfId="39694" applyNumberFormat="1" applyFont="1" applyFill="1" applyAlignment="1">
      <alignment horizontal="center" vertical="top"/>
    </xf>
    <xf numFmtId="0" fontId="306" fillId="0" borderId="0" xfId="39694" applyFont="1"/>
    <xf numFmtId="0" fontId="307" fillId="0" borderId="0" xfId="39694" applyFont="1" applyAlignment="1">
      <alignment horizontal="right"/>
    </xf>
    <xf numFmtId="0" fontId="307" fillId="0" borderId="0" xfId="39694" applyFont="1" applyAlignment="1">
      <alignment horizontal="left"/>
    </xf>
    <xf numFmtId="49" fontId="299" fillId="0" borderId="0" xfId="39694" applyNumberFormat="1" applyFont="1" applyAlignment="1">
      <alignment horizontal="center"/>
    </xf>
    <xf numFmtId="4" fontId="302" fillId="0" borderId="0" xfId="39694" applyNumberFormat="1" applyFont="1"/>
    <xf numFmtId="165" fontId="299" fillId="0" borderId="0" xfId="39694" applyNumberFormat="1" applyFont="1" applyAlignment="1">
      <alignment horizontal="right"/>
    </xf>
    <xf numFmtId="214" fontId="299" fillId="0" borderId="0" xfId="39694" applyNumberFormat="1" applyFont="1" applyAlignment="1">
      <alignment horizontal="right"/>
    </xf>
    <xf numFmtId="0" fontId="299" fillId="0" borderId="0" xfId="39694" applyFont="1"/>
    <xf numFmtId="186" fontId="299" fillId="0" borderId="0" xfId="39694" applyNumberFormat="1" applyFont="1" applyAlignment="1">
      <alignment horizontal="left" vertical="top"/>
    </xf>
    <xf numFmtId="4" fontId="299" fillId="0" borderId="0" xfId="39694" applyNumberFormat="1" applyFont="1" applyAlignment="1">
      <alignment horizontal="left" vertical="top"/>
    </xf>
    <xf numFmtId="167" fontId="299" fillId="0" borderId="0" xfId="39694" applyNumberFormat="1" applyFont="1" applyAlignment="1">
      <alignment horizontal="left" vertical="top"/>
    </xf>
    <xf numFmtId="214" fontId="299" fillId="0" borderId="0" xfId="39694" applyNumberFormat="1" applyFont="1" applyAlignment="1">
      <alignment horizontal="left" vertical="top"/>
    </xf>
    <xf numFmtId="0" fontId="307" fillId="0" borderId="0" xfId="39694" applyFont="1" applyAlignment="1">
      <alignment horizontal="right" vertical="top"/>
    </xf>
    <xf numFmtId="0" fontId="307" fillId="0" borderId="0" xfId="39694" applyFont="1" applyAlignment="1">
      <alignment horizontal="left" vertical="top"/>
    </xf>
    <xf numFmtId="0" fontId="299" fillId="0" borderId="0" xfId="39694" applyFont="1" applyAlignment="1">
      <alignment horizontal="center"/>
    </xf>
    <xf numFmtId="4" fontId="302" fillId="0" borderId="0" xfId="39694" applyNumberFormat="1" applyFont="1" applyAlignment="1">
      <alignment horizontal="right" wrapText="1"/>
    </xf>
    <xf numFmtId="165" fontId="299" fillId="0" borderId="0" xfId="39694" applyNumberFormat="1" applyFont="1" applyAlignment="1">
      <alignment horizontal="right" vertical="top" wrapText="1"/>
    </xf>
    <xf numFmtId="214" fontId="299" fillId="0" borderId="0" xfId="39694" applyNumberFormat="1" applyFont="1" applyAlignment="1">
      <alignment horizontal="right" wrapText="1"/>
    </xf>
    <xf numFmtId="214" fontId="299" fillId="0" borderId="0" xfId="39694" applyNumberFormat="1" applyFont="1" applyAlignment="1">
      <alignment horizontal="left" vertical="top" wrapText="1"/>
    </xf>
    <xf numFmtId="0" fontId="299" fillId="0" borderId="0" xfId="39694" applyFont="1" applyAlignment="1">
      <alignment horizontal="right" vertical="top" wrapText="1"/>
    </xf>
    <xf numFmtId="186" fontId="299" fillId="0" borderId="0" xfId="39694" applyNumberFormat="1" applyFont="1" applyAlignment="1">
      <alignment horizontal="left" vertical="top" wrapText="1"/>
    </xf>
    <xf numFmtId="4" fontId="299" fillId="0" borderId="0" xfId="39694" applyNumberFormat="1" applyFont="1" applyAlignment="1">
      <alignment horizontal="left" vertical="top" wrapText="1"/>
    </xf>
    <xf numFmtId="167" fontId="299" fillId="0" borderId="0" xfId="39694" applyNumberFormat="1" applyFont="1" applyAlignment="1">
      <alignment horizontal="left" vertical="top" wrapText="1"/>
    </xf>
    <xf numFmtId="0" fontId="102" fillId="0" borderId="0" xfId="39694" applyFont="1" applyAlignment="1">
      <alignment horizontal="right" vertical="top" wrapText="1"/>
    </xf>
    <xf numFmtId="0" fontId="102" fillId="0" borderId="0" xfId="39694" applyFont="1" applyAlignment="1">
      <alignment horizontal="left" vertical="top" wrapText="1"/>
    </xf>
    <xf numFmtId="0" fontId="307" fillId="0" borderId="97" xfId="39694" applyFont="1" applyBorder="1" applyAlignment="1">
      <alignment vertical="top" wrapText="1"/>
    </xf>
    <xf numFmtId="0" fontId="307" fillId="0" borderId="97" xfId="39694" applyFont="1" applyBorder="1" applyAlignment="1">
      <alignment horizontal="center"/>
    </xf>
    <xf numFmtId="4" fontId="308" fillId="0" borderId="97" xfId="39694" applyNumberFormat="1" applyFont="1" applyBorder="1" applyAlignment="1">
      <alignment horizontal="right" wrapText="1"/>
    </xf>
    <xf numFmtId="165" fontId="307" fillId="0" borderId="97" xfId="39694" applyNumberFormat="1" applyFont="1" applyBorder="1" applyAlignment="1">
      <alignment horizontal="right" wrapText="1"/>
    </xf>
    <xf numFmtId="214" fontId="307" fillId="0" borderId="97" xfId="39694" applyNumberFormat="1" applyFont="1" applyBorder="1" applyAlignment="1">
      <alignment horizontal="right" wrapText="1"/>
    </xf>
    <xf numFmtId="0" fontId="307" fillId="0" borderId="0" xfId="39694" applyFont="1" applyAlignment="1">
      <alignment horizontal="left" vertical="top" wrapText="1"/>
    </xf>
    <xf numFmtId="49" fontId="299" fillId="0" borderId="0" xfId="39694" applyNumberFormat="1" applyFont="1" applyAlignment="1">
      <alignment horizontal="left" vertical="top"/>
    </xf>
    <xf numFmtId="0" fontId="307" fillId="0" borderId="0" xfId="39694" applyFont="1" applyAlignment="1">
      <alignment vertical="top" wrapText="1"/>
    </xf>
    <xf numFmtId="165" fontId="299" fillId="0" borderId="0" xfId="39694" applyNumberFormat="1" applyFont="1" applyAlignment="1">
      <alignment horizontal="right" wrapText="1"/>
    </xf>
    <xf numFmtId="49" fontId="4" fillId="182" borderId="96" xfId="39694" applyNumberFormat="1" applyFont="1" applyFill="1" applyBorder="1" applyAlignment="1">
      <alignment vertical="top" wrapText="1"/>
    </xf>
    <xf numFmtId="0" fontId="16" fillId="128" borderId="32" xfId="1430" applyFont="1" applyFill="1" applyBorder="1" applyAlignment="1" applyProtection="1">
      <alignment vertical="top"/>
      <protection locked="0"/>
    </xf>
    <xf numFmtId="49" fontId="100" fillId="0" borderId="0" xfId="7" applyNumberFormat="1" applyFont="1" applyAlignment="1" applyProtection="1">
      <alignment horizontal="left" vertical="top"/>
      <protection locked="0"/>
    </xf>
    <xf numFmtId="0" fontId="100" fillId="0" borderId="0" xfId="7" applyFont="1" applyAlignment="1" applyProtection="1">
      <alignment horizontal="center"/>
      <protection locked="0"/>
    </xf>
    <xf numFmtId="4" fontId="204" fillId="0" borderId="0" xfId="7" applyNumberFormat="1" applyFont="1" applyAlignment="1" applyProtection="1">
      <alignment horizontal="right" wrapText="1"/>
      <protection locked="0"/>
    </xf>
    <xf numFmtId="49" fontId="100" fillId="0" borderId="0" xfId="1" applyNumberFormat="1" applyFont="1" applyAlignment="1" applyProtection="1">
      <alignment horizontal="left" vertical="top"/>
      <protection locked="0"/>
    </xf>
    <xf numFmtId="0" fontId="100" fillId="0" borderId="0" xfId="1" applyFont="1" applyAlignment="1" applyProtection="1">
      <alignment horizontal="center"/>
      <protection locked="0"/>
    </xf>
    <xf numFmtId="0" fontId="243" fillId="0" borderId="0" xfId="5719" applyFont="1" applyProtection="1">
      <protection locked="0"/>
    </xf>
    <xf numFmtId="0" fontId="242" fillId="0" borderId="68" xfId="5719" applyFont="1" applyBorder="1" applyAlignment="1" applyProtection="1">
      <alignment horizontal="left" vertical="center"/>
      <protection locked="0"/>
    </xf>
    <xf numFmtId="4" fontId="7" fillId="0" borderId="68" xfId="19950" applyNumberFormat="1" applyFont="1" applyBorder="1" applyAlignment="1" applyProtection="1">
      <alignment horizontal="left" vertical="top" wrapText="1"/>
      <protection locked="0"/>
    </xf>
    <xf numFmtId="4" fontId="7" fillId="0" borderId="69" xfId="19950" applyNumberFormat="1" applyFont="1" applyBorder="1" applyAlignment="1" applyProtection="1">
      <alignment horizontal="left" vertical="top" wrapText="1"/>
      <protection locked="0"/>
    </xf>
    <xf numFmtId="4" fontId="7" fillId="0" borderId="73" xfId="19950" applyNumberFormat="1" applyFont="1" applyBorder="1" applyAlignment="1" applyProtection="1">
      <alignment horizontal="left" vertical="top" wrapText="1"/>
      <protection locked="0"/>
    </xf>
    <xf numFmtId="0" fontId="243" fillId="0" borderId="70" xfId="5719" applyFont="1" applyBorder="1" applyProtection="1">
      <protection locked="0"/>
    </xf>
    <xf numFmtId="49" fontId="100" fillId="0" borderId="0" xfId="1" applyNumberFormat="1" applyFont="1" applyAlignment="1" applyProtection="1">
      <alignment horizontal="left"/>
      <protection locked="0"/>
    </xf>
    <xf numFmtId="0" fontId="100" fillId="0" borderId="0" xfId="1" applyFont="1" applyAlignment="1" applyProtection="1">
      <alignment vertical="top"/>
      <protection locked="0"/>
    </xf>
    <xf numFmtId="4" fontId="204" fillId="0" borderId="0" xfId="1" applyNumberFormat="1" applyFont="1" applyProtection="1">
      <protection locked="0"/>
    </xf>
    <xf numFmtId="44" fontId="100" fillId="0" borderId="0" xfId="1" applyNumberFormat="1" applyFont="1" applyProtection="1">
      <protection locked="0"/>
    </xf>
    <xf numFmtId="0" fontId="7" fillId="0" borderId="68" xfId="5719" applyFont="1" applyBorder="1" applyAlignment="1">
      <alignment horizontal="left" wrapText="1"/>
    </xf>
    <xf numFmtId="0" fontId="14" fillId="0" borderId="74" xfId="5719" applyFont="1" applyBorder="1" applyAlignment="1">
      <alignment horizontal="right" vertical="top"/>
    </xf>
    <xf numFmtId="0" fontId="7" fillId="0" borderId="0" xfId="5719" applyFont="1" applyAlignment="1">
      <alignment horizontal="right"/>
    </xf>
    <xf numFmtId="4" fontId="7" fillId="0" borderId="74" xfId="19950" applyNumberFormat="1" applyFont="1" applyBorder="1">
      <alignment wrapText="1"/>
    </xf>
    <xf numFmtId="4" fontId="7" fillId="0" borderId="75" xfId="19950" applyNumberFormat="1" applyFont="1" applyBorder="1">
      <alignment wrapText="1"/>
    </xf>
    <xf numFmtId="0" fontId="244" fillId="0" borderId="71" xfId="5719" applyFont="1" applyBorder="1"/>
    <xf numFmtId="0" fontId="233" fillId="0" borderId="71" xfId="5719" applyFont="1" applyBorder="1" applyAlignment="1">
      <alignment vertical="center"/>
    </xf>
    <xf numFmtId="0" fontId="233" fillId="0" borderId="71" xfId="5719" applyFont="1" applyBorder="1" applyAlignment="1">
      <alignment horizontal="left" vertical="center"/>
    </xf>
    <xf numFmtId="4" fontId="233" fillId="0" borderId="72" xfId="19950" applyNumberFormat="1" applyFont="1" applyBorder="1" applyAlignment="1">
      <alignment vertical="center" wrapText="1"/>
    </xf>
    <xf numFmtId="0" fontId="7" fillId="126" borderId="69" xfId="5719" applyFont="1" applyFill="1" applyBorder="1" applyAlignment="1">
      <alignment horizontal="justify" vertical="top" wrapText="1"/>
    </xf>
    <xf numFmtId="4" fontId="3" fillId="0" borderId="68" xfId="19950" applyNumberFormat="1" applyFont="1" applyBorder="1" applyAlignment="1">
      <alignment vertical="top" wrapText="1"/>
    </xf>
    <xf numFmtId="0" fontId="14" fillId="0" borderId="69" xfId="5719" applyFont="1" applyBorder="1" applyAlignment="1">
      <alignment horizontal="right"/>
    </xf>
    <xf numFmtId="4" fontId="7" fillId="0" borderId="68" xfId="19950" applyNumberFormat="1" applyFont="1" applyBorder="1">
      <alignment wrapText="1"/>
    </xf>
    <xf numFmtId="0" fontId="7" fillId="0" borderId="68" xfId="5719" applyFont="1" applyBorder="1" applyAlignment="1">
      <alignment horizontal="right"/>
    </xf>
    <xf numFmtId="49" fontId="100" fillId="0" borderId="0" xfId="1" applyNumberFormat="1" applyFont="1" applyAlignment="1">
      <alignment horizontal="left"/>
    </xf>
    <xf numFmtId="0" fontId="100" fillId="0" borderId="0" xfId="1" applyFont="1" applyAlignment="1">
      <alignment vertical="top"/>
    </xf>
    <xf numFmtId="0" fontId="100" fillId="0" borderId="0" xfId="1" applyFont="1" applyAlignment="1">
      <alignment horizontal="center"/>
    </xf>
    <xf numFmtId="4" fontId="204" fillId="0" borderId="0" xfId="1" applyNumberFormat="1" applyFont="1"/>
    <xf numFmtId="4" fontId="4" fillId="126" borderId="4" xfId="1" applyNumberFormat="1" applyFont="1" applyFill="1" applyBorder="1" applyAlignment="1">
      <alignment horizontal="left" vertical="center" wrapText="1"/>
    </xf>
    <xf numFmtId="0" fontId="7" fillId="0" borderId="68" xfId="0" applyFont="1" applyBorder="1" applyAlignment="1">
      <alignment horizontal="justify" vertical="top" wrapText="1"/>
    </xf>
    <xf numFmtId="0" fontId="7" fillId="0" borderId="68" xfId="0" applyFont="1" applyBorder="1" applyAlignment="1">
      <alignment horizontal="center"/>
    </xf>
    <xf numFmtId="0" fontId="7" fillId="0" borderId="68" xfId="0" applyFont="1" applyBorder="1" applyAlignment="1">
      <alignment horizontal="right"/>
    </xf>
    <xf numFmtId="0" fontId="7" fillId="0" borderId="69" xfId="5719" applyFont="1" applyBorder="1" applyAlignment="1">
      <alignment horizontal="left" wrapText="1"/>
    </xf>
    <xf numFmtId="0" fontId="7" fillId="0" borderId="69" xfId="5719" applyFont="1" applyBorder="1" applyAlignment="1">
      <alignment horizontal="right"/>
    </xf>
    <xf numFmtId="0" fontId="7" fillId="132" borderId="68" xfId="5719" applyFont="1" applyFill="1" applyBorder="1" applyAlignment="1">
      <alignment vertical="top" wrapText="1"/>
    </xf>
    <xf numFmtId="0" fontId="7" fillId="0" borderId="68" xfId="5719" applyFont="1" applyBorder="1" applyAlignment="1">
      <alignment horizontal="center"/>
    </xf>
    <xf numFmtId="0" fontId="7" fillId="126" borderId="68" xfId="5719" applyFont="1" applyFill="1" applyBorder="1" applyAlignment="1">
      <alignment horizontal="justify" vertical="top" wrapText="1"/>
    </xf>
    <xf numFmtId="0" fontId="128" fillId="0" borderId="68" xfId="0" applyFont="1" applyBorder="1"/>
    <xf numFmtId="0" fontId="7" fillId="126" borderId="74" xfId="5719" applyFont="1" applyFill="1" applyBorder="1" applyAlignment="1">
      <alignment horizontal="justify" vertical="top" wrapText="1"/>
    </xf>
    <xf numFmtId="0" fontId="128" fillId="0" borderId="0" xfId="0" applyFont="1"/>
    <xf numFmtId="0" fontId="7" fillId="126" borderId="68" xfId="5719" applyFont="1" applyFill="1" applyBorder="1" applyAlignment="1">
      <alignment horizontal="left" vertical="top" wrapText="1"/>
    </xf>
    <xf numFmtId="0" fontId="7" fillId="126" borderId="68" xfId="5719" applyFont="1" applyFill="1" applyBorder="1" applyAlignment="1">
      <alignment horizontal="left" wrapText="1"/>
    </xf>
    <xf numFmtId="0" fontId="7" fillId="126" borderId="68" xfId="5719" applyFont="1" applyFill="1" applyBorder="1" applyAlignment="1">
      <alignment vertical="top" wrapText="1"/>
    </xf>
    <xf numFmtId="0" fontId="14" fillId="0" borderId="68" xfId="5719" applyFont="1" applyBorder="1" applyAlignment="1">
      <alignment horizontal="right"/>
    </xf>
    <xf numFmtId="0" fontId="103" fillId="73" borderId="1" xfId="1" applyFont="1" applyFill="1" applyBorder="1" applyAlignment="1">
      <alignment horizontal="left"/>
    </xf>
    <xf numFmtId="49" fontId="134" fillId="73" borderId="1" xfId="1" applyNumberFormat="1" applyFont="1" applyFill="1" applyBorder="1"/>
    <xf numFmtId="0" fontId="103" fillId="73" borderId="1" xfId="1" applyFont="1" applyFill="1" applyBorder="1" applyAlignment="1">
      <alignment vertical="top"/>
    </xf>
    <xf numFmtId="49" fontId="103" fillId="73" borderId="1" xfId="1" applyNumberFormat="1" applyFont="1" applyFill="1" applyBorder="1" applyAlignment="1">
      <alignment horizontal="center"/>
    </xf>
    <xf numFmtId="186" fontId="205" fillId="73" borderId="1" xfId="1" applyNumberFormat="1" applyFont="1" applyFill="1" applyBorder="1" applyAlignment="1">
      <alignment horizontal="center"/>
    </xf>
    <xf numFmtId="165" fontId="133" fillId="73" borderId="1" xfId="1" applyNumberFormat="1" applyFont="1" applyFill="1" applyBorder="1" applyAlignment="1">
      <alignment horizontal="right"/>
    </xf>
    <xf numFmtId="44" fontId="103" fillId="73" borderId="1" xfId="1" applyNumberFormat="1" applyFont="1" applyFill="1" applyBorder="1" applyAlignment="1">
      <alignment horizontal="left"/>
    </xf>
    <xf numFmtId="0" fontId="102" fillId="0" borderId="0" xfId="1" applyFont="1" applyAlignment="1">
      <alignment horizontal="right" vertical="top" wrapText="1"/>
    </xf>
    <xf numFmtId="44" fontId="100" fillId="0" borderId="0" xfId="1" applyNumberFormat="1" applyFont="1" applyAlignment="1">
      <alignment horizontal="left" vertical="top" wrapText="1"/>
    </xf>
    <xf numFmtId="0" fontId="100" fillId="0" borderId="0" xfId="1" applyFont="1" applyAlignment="1">
      <alignment horizontal="right" vertical="top" wrapText="1"/>
    </xf>
    <xf numFmtId="0" fontId="102" fillId="0" borderId="2" xfId="1" applyFont="1" applyBorder="1" applyAlignment="1">
      <alignment horizontal="center"/>
    </xf>
    <xf numFmtId="4" fontId="206" fillId="0" borderId="2" xfId="1" applyNumberFormat="1" applyFont="1" applyBorder="1" applyAlignment="1">
      <alignment horizontal="right" wrapText="1"/>
    </xf>
    <xf numFmtId="49" fontId="100" fillId="0" borderId="0" xfId="1" applyNumberFormat="1" applyFont="1" applyAlignment="1">
      <alignment horizontal="left" vertical="top"/>
    </xf>
    <xf numFmtId="4" fontId="204" fillId="0" borderId="0" xfId="1" applyNumberFormat="1" applyFont="1" applyAlignment="1">
      <alignment horizontal="right" wrapText="1"/>
    </xf>
    <xf numFmtId="165" fontId="100" fillId="0" borderId="0" xfId="8" applyNumberFormat="1" applyFont="1" applyFill="1" applyBorder="1" applyAlignment="1" applyProtection="1">
      <alignment horizontal="right" wrapText="1"/>
    </xf>
    <xf numFmtId="0" fontId="244" fillId="0" borderId="0" xfId="5719" applyFont="1"/>
    <xf numFmtId="0" fontId="233" fillId="0" borderId="0" xfId="5719" applyFont="1" applyAlignment="1">
      <alignment vertical="center"/>
    </xf>
    <xf numFmtId="0" fontId="233" fillId="0" borderId="0" xfId="5719" applyFont="1" applyAlignment="1">
      <alignment horizontal="left" vertical="center"/>
    </xf>
    <xf numFmtId="4" fontId="233" fillId="0" borderId="0" xfId="19950" applyNumberFormat="1" applyFont="1" applyAlignment="1">
      <alignment vertical="center" wrapText="1"/>
    </xf>
    <xf numFmtId="0" fontId="242" fillId="0" borderId="68" xfId="5719" applyFont="1" applyBorder="1" applyAlignment="1">
      <alignment horizontal="left" vertical="center"/>
    </xf>
    <xf numFmtId="0" fontId="242" fillId="0" borderId="68" xfId="5719" applyFont="1" applyBorder="1" applyAlignment="1">
      <alignment horizontal="left" vertical="top"/>
    </xf>
    <xf numFmtId="0" fontId="16" fillId="116" borderId="32" xfId="0" applyFont="1" applyFill="1" applyBorder="1" applyAlignment="1">
      <alignment horizontal="center" vertical="top"/>
    </xf>
    <xf numFmtId="49" fontId="16" fillId="67" borderId="32" xfId="1430" applyNumberFormat="1" applyFont="1" applyFill="1" applyBorder="1" applyAlignment="1">
      <alignment horizontal="center" textRotation="90"/>
    </xf>
    <xf numFmtId="49" fontId="16" fillId="127" borderId="32" xfId="1430" applyNumberFormat="1" applyFont="1" applyFill="1" applyBorder="1" applyAlignment="1">
      <alignment horizontal="center" vertical="top"/>
    </xf>
    <xf numFmtId="0" fontId="16" fillId="128" borderId="32" xfId="1430" applyFont="1" applyFill="1" applyBorder="1" applyAlignment="1">
      <alignment vertical="top"/>
    </xf>
    <xf numFmtId="0" fontId="16" fillId="116" borderId="32" xfId="1430" applyFont="1" applyFill="1" applyBorder="1" applyAlignment="1">
      <alignment horizontal="center" textRotation="90" wrapText="1"/>
    </xf>
    <xf numFmtId="0" fontId="16" fillId="116" borderId="32" xfId="1430" applyFont="1" applyFill="1" applyBorder="1" applyAlignment="1">
      <alignment vertical="top"/>
    </xf>
    <xf numFmtId="49" fontId="16" fillId="67" borderId="32" xfId="1430" applyNumberFormat="1" applyFont="1" applyFill="1" applyBorder="1" applyAlignment="1">
      <alignment vertical="top"/>
    </xf>
    <xf numFmtId="49" fontId="16" fillId="127" borderId="32" xfId="1430" applyNumberFormat="1" applyFont="1" applyFill="1" applyBorder="1" applyAlignment="1">
      <alignment vertical="top"/>
    </xf>
    <xf numFmtId="49" fontId="16" fillId="67" borderId="32" xfId="0" applyNumberFormat="1" applyFont="1" applyFill="1" applyBorder="1" applyAlignment="1">
      <alignment vertical="top"/>
    </xf>
    <xf numFmtId="49" fontId="16" fillId="127" borderId="32" xfId="0" applyNumberFormat="1" applyFont="1" applyFill="1" applyBorder="1" applyAlignment="1">
      <alignment vertical="top"/>
    </xf>
    <xf numFmtId="0" fontId="16" fillId="128" borderId="32" xfId="0" applyFont="1" applyFill="1" applyBorder="1" applyAlignment="1">
      <alignment vertical="top"/>
    </xf>
    <xf numFmtId="0" fontId="3" fillId="116" borderId="32" xfId="1430" applyFont="1" applyFill="1" applyBorder="1" applyAlignment="1">
      <alignment horizontal="center" vertical="top"/>
    </xf>
    <xf numFmtId="49" fontId="3" fillId="67" borderId="32" xfId="1430" applyNumberFormat="1" applyFont="1" applyFill="1" applyBorder="1" applyAlignment="1">
      <alignment vertical="top"/>
    </xf>
    <xf numFmtId="49" fontId="3" fillId="127" borderId="32" xfId="1430" applyNumberFormat="1" applyFont="1" applyFill="1" applyBorder="1" applyAlignment="1">
      <alignment vertical="top"/>
    </xf>
    <xf numFmtId="49" fontId="3" fillId="128" borderId="32" xfId="1430" applyNumberFormat="1" applyFont="1" applyFill="1" applyBorder="1" applyAlignment="1">
      <alignment vertical="top"/>
    </xf>
    <xf numFmtId="204" fontId="3" fillId="0" borderId="0" xfId="1430" applyNumberFormat="1" applyFont="1" applyAlignment="1">
      <alignment vertical="top"/>
    </xf>
    <xf numFmtId="167" fontId="3" fillId="0" borderId="0" xfId="0" applyNumberFormat="1" applyFont="1" applyAlignment="1">
      <alignment horizontal="right" vertical="top" wrapText="1"/>
    </xf>
    <xf numFmtId="0" fontId="3" fillId="116" borderId="32" xfId="1430" applyFont="1" applyFill="1" applyBorder="1" applyAlignment="1">
      <alignment vertical="top"/>
    </xf>
    <xf numFmtId="0" fontId="4" fillId="67" borderId="26" xfId="1430" applyFont="1" applyFill="1" applyBorder="1" applyAlignment="1">
      <alignment horizontal="justify" vertical="top"/>
    </xf>
    <xf numFmtId="0" fontId="4" fillId="67" borderId="26" xfId="1430" applyFont="1" applyFill="1" applyBorder="1" applyAlignment="1">
      <alignment horizontal="left" vertical="top"/>
    </xf>
    <xf numFmtId="1" fontId="4" fillId="67" borderId="26" xfId="1430" applyNumberFormat="1" applyFont="1" applyFill="1" applyBorder="1" applyAlignment="1">
      <alignment horizontal="justify" vertical="top"/>
    </xf>
    <xf numFmtId="165" fontId="4" fillId="67" borderId="26" xfId="1430" applyNumberFormat="1" applyFont="1" applyFill="1" applyBorder="1" applyAlignment="1">
      <alignment horizontal="right" vertical="top"/>
    </xf>
    <xf numFmtId="165" fontId="4" fillId="67" borderId="26" xfId="1430" applyNumberFormat="1" applyFont="1" applyFill="1" applyBorder="1" applyAlignment="1">
      <alignment horizontal="justify" vertical="top"/>
    </xf>
    <xf numFmtId="0" fontId="15" fillId="0" borderId="0" xfId="1430" applyFont="1" applyAlignment="1">
      <alignment horizontal="left" vertical="top" wrapText="1"/>
    </xf>
    <xf numFmtId="49" fontId="4" fillId="0" borderId="0" xfId="1430" applyNumberFormat="1" applyFont="1" applyAlignment="1">
      <alignment horizontal="left" vertical="top"/>
    </xf>
    <xf numFmtId="0" fontId="3" fillId="116" borderId="32" xfId="1430" applyFont="1" applyFill="1" applyBorder="1" applyAlignment="1">
      <alignment textRotation="90" wrapText="1"/>
    </xf>
    <xf numFmtId="49" fontId="3" fillId="67" borderId="32" xfId="1430" applyNumberFormat="1" applyFont="1" applyFill="1" applyBorder="1" applyAlignment="1">
      <alignment textRotation="90"/>
    </xf>
    <xf numFmtId="0" fontId="212" fillId="124" borderId="0" xfId="1430" applyFont="1" applyFill="1" applyAlignment="1">
      <alignment horizontal="left" vertical="top" wrapText="1"/>
    </xf>
    <xf numFmtId="0" fontId="212" fillId="0" borderId="0" xfId="1430" applyFont="1" applyAlignment="1">
      <alignment horizontal="center" vertical="top" wrapText="1"/>
    </xf>
    <xf numFmtId="0" fontId="213" fillId="72" borderId="1" xfId="1" applyFont="1" applyFill="1" applyBorder="1" applyAlignment="1">
      <alignment horizontal="left"/>
    </xf>
    <xf numFmtId="49" fontId="315" fillId="72" borderId="1" xfId="1" applyNumberFormat="1" applyFont="1" applyFill="1" applyBorder="1" applyAlignment="1">
      <alignment horizontal="left" vertical="top"/>
    </xf>
    <xf numFmtId="0" fontId="315" fillId="72" borderId="1" xfId="1" applyFont="1" applyFill="1" applyBorder="1" applyAlignment="1">
      <alignment vertical="top" wrapText="1"/>
    </xf>
    <xf numFmtId="49" fontId="217" fillId="72" borderId="1" xfId="1" applyNumberFormat="1" applyFont="1" applyFill="1" applyBorder="1" applyAlignment="1">
      <alignment horizontal="right"/>
    </xf>
    <xf numFmtId="186" fontId="217" fillId="72" borderId="1" xfId="1" applyNumberFormat="1" applyFont="1" applyFill="1" applyBorder="1" applyAlignment="1">
      <alignment horizontal="right"/>
    </xf>
    <xf numFmtId="165" fontId="213" fillId="72" borderId="1" xfId="1" applyNumberFormat="1" applyFont="1" applyFill="1" applyBorder="1" applyAlignment="1">
      <alignment horizontal="right"/>
    </xf>
    <xf numFmtId="0" fontId="3" fillId="0" borderId="0" xfId="1430" applyFont="1"/>
    <xf numFmtId="49" fontId="4" fillId="4" borderId="0" xfId="1430" applyNumberFormat="1" applyFont="1" applyFill="1" applyAlignment="1">
      <alignment horizontal="left" vertical="top"/>
    </xf>
    <xf numFmtId="0" fontId="4" fillId="4" borderId="0" xfId="1430" applyFont="1" applyFill="1" applyAlignment="1">
      <alignment horizontal="left" vertical="top"/>
    </xf>
    <xf numFmtId="0" fontId="4" fillId="4" borderId="0" xfId="1430" applyFont="1" applyFill="1" applyAlignment="1">
      <alignment horizontal="center" vertical="top"/>
    </xf>
    <xf numFmtId="1" fontId="4" fillId="4" borderId="0" xfId="1430" applyNumberFormat="1" applyFont="1" applyFill="1" applyAlignment="1">
      <alignment horizontal="center" vertical="top" wrapText="1"/>
    </xf>
    <xf numFmtId="165" fontId="4" fillId="4" borderId="0" xfId="1430" applyNumberFormat="1" applyFont="1" applyFill="1" applyAlignment="1">
      <alignment horizontal="center" vertical="top"/>
    </xf>
    <xf numFmtId="0" fontId="16" fillId="0" borderId="62" xfId="1430" applyFont="1" applyBorder="1" applyAlignment="1" applyProtection="1">
      <alignment horizontal="left" vertical="top"/>
      <protection locked="0"/>
    </xf>
    <xf numFmtId="0" fontId="16" fillId="116" borderId="32" xfId="1430" applyFont="1" applyFill="1" applyBorder="1" applyAlignment="1">
      <alignment horizontal="center" vertical="top"/>
    </xf>
    <xf numFmtId="49" fontId="16" fillId="128" borderId="32" xfId="1430" applyNumberFormat="1" applyFont="1" applyFill="1" applyBorder="1" applyAlignment="1">
      <alignment vertical="top"/>
    </xf>
    <xf numFmtId="204" fontId="16" fillId="0" borderId="0" xfId="1430" applyNumberFormat="1" applyFont="1" applyAlignment="1">
      <alignment vertical="top"/>
    </xf>
    <xf numFmtId="204" fontId="16" fillId="125" borderId="0" xfId="1430" applyNumberFormat="1" applyFont="1" applyFill="1" applyAlignment="1">
      <alignment horizontal="left" vertical="top"/>
    </xf>
    <xf numFmtId="0" fontId="16" fillId="0" borderId="0" xfId="1430" applyFont="1" applyAlignment="1">
      <alignment horizontal="center" vertical="top" wrapText="1"/>
    </xf>
    <xf numFmtId="165" fontId="16" fillId="0" borderId="0" xfId="1430" applyNumberFormat="1" applyFont="1" applyAlignment="1">
      <alignment vertical="top"/>
    </xf>
    <xf numFmtId="165" fontId="238" fillId="0" borderId="0" xfId="1430" applyNumberFormat="1" applyFont="1" applyAlignment="1">
      <alignment vertical="top"/>
    </xf>
    <xf numFmtId="0" fontId="210" fillId="67" borderId="26" xfId="1430" applyFont="1" applyFill="1" applyBorder="1" applyAlignment="1">
      <alignment horizontal="justify" vertical="top"/>
    </xf>
    <xf numFmtId="0" fontId="210" fillId="67" borderId="26" xfId="1430" applyFont="1" applyFill="1" applyBorder="1" applyAlignment="1">
      <alignment horizontal="left" vertical="top"/>
    </xf>
    <xf numFmtId="1" fontId="210" fillId="67" borderId="26" xfId="1430" applyNumberFormat="1" applyFont="1" applyFill="1" applyBorder="1" applyAlignment="1">
      <alignment horizontal="justify" vertical="top"/>
    </xf>
    <xf numFmtId="165" fontId="210" fillId="67" borderId="26" xfId="1430" applyNumberFormat="1" applyFont="1" applyFill="1" applyBorder="1" applyAlignment="1">
      <alignment horizontal="right" vertical="top"/>
    </xf>
    <xf numFmtId="49" fontId="16" fillId="0" borderId="0" xfId="1430" applyNumberFormat="1" applyFont="1" applyAlignment="1">
      <alignment horizontal="left" vertical="top"/>
    </xf>
    <xf numFmtId="0" fontId="16" fillId="0" borderId="0" xfId="1430" applyFont="1" applyAlignment="1">
      <alignment horizontal="left" vertical="top"/>
    </xf>
    <xf numFmtId="0" fontId="16" fillId="0" borderId="0" xfId="1430" applyFont="1" applyAlignment="1">
      <alignment horizontal="center" vertical="top"/>
    </xf>
    <xf numFmtId="1" fontId="16" fillId="0" borderId="0" xfId="1430" applyNumberFormat="1" applyFont="1" applyAlignment="1">
      <alignment vertical="top"/>
    </xf>
    <xf numFmtId="165" fontId="210" fillId="67" borderId="26" xfId="1430" applyNumberFormat="1" applyFont="1" applyFill="1" applyBorder="1" applyAlignment="1">
      <alignment horizontal="justify" vertical="top"/>
    </xf>
    <xf numFmtId="0" fontId="133" fillId="72" borderId="1" xfId="1" applyFont="1" applyFill="1" applyBorder="1" applyAlignment="1">
      <alignment horizontal="left"/>
    </xf>
    <xf numFmtId="49" fontId="134" fillId="72" borderId="1" xfId="1" applyNumberFormat="1" applyFont="1" applyFill="1" applyBorder="1" applyAlignment="1">
      <alignment horizontal="left" vertical="top"/>
    </xf>
    <xf numFmtId="0" fontId="134" fillId="72" borderId="1" xfId="1" applyFont="1" applyFill="1" applyBorder="1" applyAlignment="1">
      <alignment vertical="top" wrapText="1"/>
    </xf>
    <xf numFmtId="49" fontId="103" fillId="72" borderId="1" xfId="1" applyNumberFormat="1" applyFont="1" applyFill="1" applyBorder="1" applyAlignment="1">
      <alignment horizontal="right"/>
    </xf>
    <xf numFmtId="186" fontId="103" fillId="72" borderId="1" xfId="1" applyNumberFormat="1" applyFont="1" applyFill="1" applyBorder="1" applyAlignment="1">
      <alignment horizontal="right"/>
    </xf>
    <xf numFmtId="165" fontId="133" fillId="72" borderId="1" xfId="1" applyNumberFormat="1" applyFont="1" applyFill="1" applyBorder="1" applyAlignment="1">
      <alignment horizontal="right"/>
    </xf>
    <xf numFmtId="165" fontId="210" fillId="67" borderId="0" xfId="1430" applyNumberFormat="1" applyFont="1" applyFill="1" applyAlignment="1">
      <alignment horizontal="right" vertical="top"/>
    </xf>
    <xf numFmtId="165" fontId="210" fillId="67" borderId="0" xfId="1430" applyNumberFormat="1" applyFont="1" applyFill="1" applyAlignment="1">
      <alignment horizontal="left" vertical="top"/>
    </xf>
    <xf numFmtId="0" fontId="210" fillId="67" borderId="0" xfId="1430" applyFont="1" applyFill="1" applyAlignment="1">
      <alignment horizontal="center" vertical="top"/>
    </xf>
    <xf numFmtId="1" fontId="210" fillId="67" borderId="0" xfId="1430" applyNumberFormat="1" applyFont="1" applyFill="1" applyAlignment="1">
      <alignment horizontal="left" vertical="top"/>
    </xf>
    <xf numFmtId="0" fontId="16" fillId="0" borderId="0" xfId="1430" applyFont="1"/>
    <xf numFmtId="165" fontId="214" fillId="117" borderId="58" xfId="0" applyNumberFormat="1" applyFont="1" applyFill="1" applyBorder="1" applyAlignment="1" applyProtection="1">
      <alignment horizontal="right"/>
      <protection locked="0"/>
    </xf>
    <xf numFmtId="1" fontId="214" fillId="117" borderId="58" xfId="0" applyNumberFormat="1" applyFont="1" applyFill="1" applyBorder="1" applyAlignment="1" applyProtection="1">
      <alignment horizontal="center"/>
      <protection locked="0"/>
    </xf>
    <xf numFmtId="165" fontId="214" fillId="117" borderId="58" xfId="0" applyNumberFormat="1" applyFont="1" applyFill="1" applyBorder="1" applyAlignment="1" applyProtection="1">
      <alignment horizontal="center"/>
      <protection locked="0"/>
    </xf>
    <xf numFmtId="0" fontId="3" fillId="0" borderId="62" xfId="0" applyFont="1" applyBorder="1" applyAlignment="1" applyProtection="1">
      <alignment horizontal="right"/>
      <protection locked="0"/>
    </xf>
    <xf numFmtId="1" fontId="3" fillId="0" borderId="62" xfId="0" applyNumberFormat="1" applyFont="1" applyBorder="1" applyAlignment="1" applyProtection="1">
      <alignment horizontal="left"/>
      <protection locked="0"/>
    </xf>
    <xf numFmtId="165" fontId="3" fillId="0" borderId="62" xfId="0" applyNumberFormat="1" applyFont="1" applyBorder="1" applyAlignment="1" applyProtection="1">
      <alignment horizontal="right"/>
      <protection locked="0"/>
    </xf>
    <xf numFmtId="186" fontId="100" fillId="0" borderId="0" xfId="1" applyNumberFormat="1" applyFont="1" applyAlignment="1" applyProtection="1">
      <alignment horizontal="right"/>
      <protection locked="0"/>
    </xf>
    <xf numFmtId="0" fontId="3" fillId="116" borderId="32" xfId="0" applyFont="1" applyFill="1" applyBorder="1" applyAlignment="1">
      <alignment horizontal="center" vertical="top"/>
    </xf>
    <xf numFmtId="0" fontId="3" fillId="118" borderId="0" xfId="1" applyFont="1" applyFill="1" applyAlignment="1">
      <alignment horizontal="left" vertical="top" wrapText="1"/>
    </xf>
    <xf numFmtId="49" fontId="3" fillId="119" borderId="32" xfId="0" applyNumberFormat="1" applyFont="1" applyFill="1" applyBorder="1" applyAlignment="1">
      <alignment vertical="top"/>
    </xf>
    <xf numFmtId="0" fontId="3" fillId="120" borderId="32" xfId="0" applyFont="1" applyFill="1" applyBorder="1" applyAlignment="1">
      <alignment vertical="top"/>
    </xf>
    <xf numFmtId="2" fontId="8" fillId="0" borderId="0" xfId="0" applyNumberFormat="1" applyFont="1" applyAlignment="1">
      <alignment horizontal="left" vertical="top" wrapText="1"/>
    </xf>
    <xf numFmtId="49" fontId="8" fillId="0" borderId="0" xfId="0" applyNumberFormat="1" applyFont="1" applyAlignment="1">
      <alignment horizontal="right" wrapText="1"/>
    </xf>
    <xf numFmtId="4" fontId="8" fillId="0" borderId="0" xfId="0" applyNumberFormat="1" applyFont="1" applyAlignment="1">
      <alignment horizontal="right"/>
    </xf>
    <xf numFmtId="4" fontId="8" fillId="0" borderId="0" xfId="0" applyNumberFormat="1" applyFont="1" applyAlignment="1">
      <alignment horizontal="right" vertical="top"/>
    </xf>
    <xf numFmtId="4" fontId="21" fillId="0" borderId="0" xfId="0" applyNumberFormat="1" applyFont="1" applyAlignment="1">
      <alignment horizontal="right"/>
    </xf>
    <xf numFmtId="204" fontId="3" fillId="118" borderId="0" xfId="1" applyNumberFormat="1" applyFont="1" applyFill="1" applyAlignment="1">
      <alignment horizontal="left" vertical="top" wrapText="1"/>
    </xf>
    <xf numFmtId="0" fontId="4" fillId="0" borderId="26" xfId="0" applyFont="1" applyBorder="1" applyAlignment="1">
      <alignment horizontal="left" vertical="top" wrapText="1"/>
    </xf>
    <xf numFmtId="4" fontId="4" fillId="0" borderId="26" xfId="19923" applyNumberFormat="1" applyFont="1" applyFill="1" applyBorder="1" applyAlignment="1" applyProtection="1"/>
    <xf numFmtId="4" fontId="4" fillId="0" borderId="26" xfId="19923" applyNumberFormat="1" applyFont="1" applyFill="1" applyBorder="1" applyAlignment="1" applyProtection="1">
      <alignment vertical="top"/>
    </xf>
    <xf numFmtId="4" fontId="4" fillId="0" borderId="26" xfId="19923" applyNumberFormat="1" applyFont="1" applyFill="1" applyBorder="1" applyAlignment="1" applyProtection="1">
      <alignment horizontal="right"/>
    </xf>
    <xf numFmtId="206" fontId="4" fillId="0" borderId="59" xfId="19922" applyNumberFormat="1" applyFont="1" applyFill="1" applyBorder="1" applyAlignment="1" applyProtection="1">
      <alignment vertical="top"/>
    </xf>
    <xf numFmtId="0" fontId="21" fillId="0" borderId="0" xfId="0" applyFont="1" applyAlignment="1">
      <alignment horizontal="right" vertical="top"/>
    </xf>
    <xf numFmtId="0" fontId="21" fillId="0" borderId="0" xfId="0" applyFont="1" applyAlignment="1">
      <alignment vertical="top" wrapText="1"/>
    </xf>
    <xf numFmtId="49" fontId="8" fillId="0" borderId="0" xfId="0" applyNumberFormat="1" applyFont="1" applyAlignment="1">
      <alignment horizontal="center" vertical="top" wrapText="1"/>
    </xf>
    <xf numFmtId="167" fontId="3" fillId="0" borderId="0" xfId="21041" applyNumberFormat="1" applyFont="1" applyAlignment="1">
      <alignment horizontal="right" wrapText="1"/>
    </xf>
    <xf numFmtId="2" fontId="230" fillId="0" borderId="0" xfId="21418" applyNumberFormat="1" applyFont="1" applyAlignment="1">
      <alignment horizontal="left" vertical="top" wrapText="1"/>
    </xf>
    <xf numFmtId="0" fontId="21" fillId="0" borderId="0" xfId="21418" applyFont="1" applyAlignment="1">
      <alignment horizontal="right"/>
    </xf>
    <xf numFmtId="4" fontId="230" fillId="0" borderId="0" xfId="21418" applyNumberFormat="1" applyFont="1" applyAlignment="1">
      <alignment horizontal="right"/>
    </xf>
    <xf numFmtId="49" fontId="3" fillId="0" borderId="0" xfId="1" applyNumberFormat="1" applyFont="1" applyAlignment="1">
      <alignment horizontal="left" vertical="center" wrapText="1"/>
    </xf>
    <xf numFmtId="49" fontId="3" fillId="126" borderId="0" xfId="1" applyNumberFormat="1" applyFont="1" applyFill="1" applyAlignment="1">
      <alignment horizontal="left" vertical="center" wrapText="1"/>
    </xf>
    <xf numFmtId="2" fontId="230" fillId="182" borderId="0" xfId="21418" applyNumberFormat="1" applyFont="1" applyFill="1" applyAlignment="1">
      <alignment horizontal="left" vertical="top" wrapText="1"/>
    </xf>
    <xf numFmtId="0" fontId="228" fillId="0" borderId="0" xfId="21418" applyFont="1"/>
    <xf numFmtId="0" fontId="228" fillId="0" borderId="0" xfId="21418" applyFont="1" applyAlignment="1">
      <alignment vertical="top"/>
    </xf>
    <xf numFmtId="4" fontId="230" fillId="0" borderId="0" xfId="21418" applyNumberFormat="1" applyFont="1"/>
    <xf numFmtId="49" fontId="230" fillId="0" borderId="0" xfId="21418" applyNumberFormat="1" applyFont="1" applyAlignment="1">
      <alignment horizontal="right" wrapText="1"/>
    </xf>
    <xf numFmtId="4" fontId="230" fillId="0" borderId="0" xfId="21418" applyNumberFormat="1" applyFont="1" applyAlignment="1">
      <alignment horizontal="right" vertical="top"/>
    </xf>
    <xf numFmtId="4" fontId="21" fillId="0" borderId="0" xfId="21418" applyNumberFormat="1" applyFont="1" applyAlignment="1">
      <alignment horizontal="right"/>
    </xf>
    <xf numFmtId="0" fontId="21" fillId="0" borderId="0" xfId="21418" applyFont="1" applyAlignment="1">
      <alignment vertical="top"/>
    </xf>
    <xf numFmtId="206" fontId="21" fillId="0" borderId="0" xfId="21418" applyNumberFormat="1" applyFont="1"/>
    <xf numFmtId="44" fontId="21" fillId="0" borderId="0" xfId="19922" applyFont="1" applyFill="1" applyAlignment="1" applyProtection="1">
      <alignment vertical="top"/>
    </xf>
    <xf numFmtId="0" fontId="110" fillId="126" borderId="0" xfId="0" applyFont="1" applyFill="1" applyAlignment="1">
      <alignment vertical="top" wrapText="1"/>
    </xf>
    <xf numFmtId="0" fontId="21" fillId="0" borderId="0" xfId="21418" applyFont="1" applyAlignment="1">
      <alignment vertical="top" wrapText="1"/>
    </xf>
    <xf numFmtId="44" fontId="21" fillId="0" borderId="0" xfId="19922" applyFont="1" applyAlignment="1" applyProtection="1">
      <alignment vertical="top"/>
    </xf>
    <xf numFmtId="44" fontId="4" fillId="0" borderId="59" xfId="19922" applyFont="1" applyFill="1" applyBorder="1" applyAlignment="1" applyProtection="1">
      <alignment vertical="top"/>
    </xf>
    <xf numFmtId="2" fontId="300" fillId="0" borderId="0" xfId="21418" applyNumberFormat="1" applyFont="1" applyAlignment="1">
      <alignment horizontal="left" vertical="top" wrapText="1"/>
    </xf>
    <xf numFmtId="0" fontId="3" fillId="0" borderId="0" xfId="21418" applyFont="1" applyAlignment="1">
      <alignment horizontal="left" vertical="top" wrapText="1"/>
    </xf>
    <xf numFmtId="0" fontId="21" fillId="0" borderId="0" xfId="0" applyFont="1" applyAlignment="1">
      <alignment horizontal="center"/>
    </xf>
    <xf numFmtId="2" fontId="300" fillId="182" borderId="0" xfId="21418" applyNumberFormat="1" applyFont="1" applyFill="1" applyAlignment="1">
      <alignment horizontal="left" vertical="top" wrapText="1"/>
    </xf>
    <xf numFmtId="214" fontId="21" fillId="0" borderId="0" xfId="21418" applyNumberFormat="1" applyFont="1" applyAlignment="1">
      <alignment vertical="top"/>
    </xf>
    <xf numFmtId="49" fontId="3" fillId="118" borderId="32" xfId="0" applyNumberFormat="1" applyFont="1" applyFill="1" applyBorder="1" applyAlignment="1">
      <alignment vertical="top"/>
    </xf>
    <xf numFmtId="49" fontId="230" fillId="0" borderId="0" xfId="21418" applyNumberFormat="1" applyFont="1" applyAlignment="1">
      <alignment horizontal="center" wrapText="1"/>
    </xf>
    <xf numFmtId="0" fontId="3" fillId="0" borderId="0" xfId="21418" applyFont="1" applyAlignment="1">
      <alignment horizontal="center"/>
    </xf>
    <xf numFmtId="0" fontId="3" fillId="0" borderId="0" xfId="21418" applyFont="1" applyAlignment="1">
      <alignment horizontal="center" vertical="top"/>
    </xf>
    <xf numFmtId="4" fontId="3" fillId="0" borderId="0" xfId="21418" applyNumberFormat="1" applyFont="1" applyAlignment="1">
      <alignment horizontal="center"/>
    </xf>
    <xf numFmtId="214" fontId="3" fillId="0" borderId="0" xfId="21418" applyNumberFormat="1" applyFont="1" applyAlignment="1">
      <alignment horizontal="center" vertical="top"/>
    </xf>
    <xf numFmtId="0" fontId="3" fillId="0" borderId="0" xfId="21418" applyFont="1"/>
    <xf numFmtId="0" fontId="3" fillId="0" borderId="0" xfId="21418" applyFont="1" applyAlignment="1">
      <alignment vertical="top"/>
    </xf>
    <xf numFmtId="4" fontId="3" fillId="0" borderId="0" xfId="21418" applyNumberFormat="1" applyFont="1" applyAlignment="1">
      <alignment horizontal="right"/>
    </xf>
    <xf numFmtId="214" fontId="3" fillId="0" borderId="0" xfId="21418" applyNumberFormat="1" applyFont="1" applyAlignment="1">
      <alignment vertical="top"/>
    </xf>
    <xf numFmtId="0" fontId="110" fillId="182" borderId="0" xfId="21418" applyFont="1" applyFill="1" applyAlignment="1">
      <alignment vertical="top"/>
    </xf>
    <xf numFmtId="2" fontId="230" fillId="0" borderId="0" xfId="21418" applyNumberFormat="1" applyFont="1" applyAlignment="1">
      <alignment horizontal="right" wrapText="1"/>
    </xf>
    <xf numFmtId="2" fontId="230" fillId="0" borderId="0" xfId="21418" applyNumberFormat="1" applyFont="1" applyAlignment="1">
      <alignment horizontal="right" vertical="top" wrapText="1"/>
    </xf>
    <xf numFmtId="2" fontId="230" fillId="0" borderId="0" xfId="21418" applyNumberFormat="1" applyFont="1" applyAlignment="1">
      <alignment vertical="top" wrapText="1"/>
    </xf>
    <xf numFmtId="49" fontId="4" fillId="182" borderId="0" xfId="21418" applyNumberFormat="1" applyFont="1" applyFill="1" applyAlignment="1">
      <alignment vertical="top" wrapText="1"/>
    </xf>
    <xf numFmtId="4" fontId="3" fillId="0" borderId="0" xfId="21418" applyNumberFormat="1" applyFont="1" applyAlignment="1">
      <alignment horizontal="right" vertical="top"/>
    </xf>
    <xf numFmtId="214" fontId="21" fillId="0" borderId="0" xfId="21418" applyNumberFormat="1" applyFont="1" applyAlignment="1">
      <alignment horizontal="right" vertical="top"/>
    </xf>
    <xf numFmtId="4" fontId="240" fillId="0" borderId="0" xfId="21418" applyNumberFormat="1" applyFont="1" applyAlignment="1">
      <alignment horizontal="right"/>
    </xf>
    <xf numFmtId="0" fontId="299" fillId="0" borderId="0" xfId="21041" applyFont="1" applyAlignment="1">
      <alignment horizontal="left" wrapText="1"/>
    </xf>
    <xf numFmtId="0" fontId="21" fillId="0" borderId="0" xfId="21418" applyFont="1"/>
    <xf numFmtId="2" fontId="230" fillId="0" borderId="0" xfId="21417" applyNumberFormat="1" applyFont="1" applyAlignment="1">
      <alignment horizontal="left" vertical="top" wrapText="1"/>
    </xf>
    <xf numFmtId="49" fontId="230" fillId="0" borderId="0" xfId="21417" applyNumberFormat="1" applyFont="1" applyAlignment="1">
      <alignment horizontal="right" wrapText="1"/>
    </xf>
    <xf numFmtId="4" fontId="230" fillId="0" borderId="0" xfId="21417" applyNumberFormat="1" applyFont="1" applyAlignment="1">
      <alignment horizontal="right"/>
    </xf>
    <xf numFmtId="4" fontId="230" fillId="0" borderId="0" xfId="21417" applyNumberFormat="1" applyFont="1" applyAlignment="1">
      <alignment horizontal="right" vertical="top"/>
    </xf>
    <xf numFmtId="2" fontId="300" fillId="182" borderId="0" xfId="21417" applyNumberFormat="1" applyFont="1" applyFill="1" applyAlignment="1">
      <alignment horizontal="left" vertical="top" wrapText="1"/>
    </xf>
    <xf numFmtId="0" fontId="21" fillId="0" borderId="0" xfId="21417" applyFont="1"/>
    <xf numFmtId="0" fontId="21" fillId="0" borderId="0" xfId="21417" applyFont="1" applyAlignment="1">
      <alignment vertical="top"/>
    </xf>
    <xf numFmtId="214" fontId="21" fillId="0" borderId="0" xfId="21417" applyNumberFormat="1" applyFont="1" applyAlignment="1">
      <alignment vertical="top"/>
    </xf>
    <xf numFmtId="2" fontId="300" fillId="0" borderId="89" xfId="21417" applyNumberFormat="1" applyFont="1" applyBorder="1" applyAlignment="1">
      <alignment horizontal="left" vertical="top" wrapText="1"/>
    </xf>
    <xf numFmtId="2" fontId="301" fillId="182" borderId="0" xfId="21417" applyNumberFormat="1" applyFont="1" applyFill="1" applyAlignment="1">
      <alignment horizontal="left" vertical="top" wrapText="1"/>
    </xf>
    <xf numFmtId="4" fontId="3" fillId="0" borderId="0" xfId="21417" applyNumberFormat="1" applyFont="1"/>
    <xf numFmtId="214" fontId="3" fillId="0" borderId="0" xfId="21417" applyNumberFormat="1" applyFont="1" applyAlignment="1">
      <alignment vertical="top"/>
    </xf>
    <xf numFmtId="0" fontId="3" fillId="0" borderId="0" xfId="21417" applyFont="1"/>
    <xf numFmtId="4" fontId="21" fillId="0" borderId="0" xfId="21417" applyNumberFormat="1" applyFont="1" applyAlignment="1">
      <alignment horizontal="right"/>
    </xf>
    <xf numFmtId="2" fontId="230" fillId="182" borderId="0" xfId="21417" applyNumberFormat="1" applyFont="1" applyFill="1" applyAlignment="1">
      <alignment horizontal="left" vertical="top" wrapText="1"/>
    </xf>
    <xf numFmtId="0" fontId="134" fillId="72" borderId="1" xfId="1" applyFont="1" applyFill="1" applyBorder="1" applyAlignment="1">
      <alignment horizontal="left" vertical="top"/>
    </xf>
    <xf numFmtId="44" fontId="103" fillId="72" borderId="1" xfId="1" applyNumberFormat="1" applyFont="1" applyFill="1" applyBorder="1" applyAlignment="1">
      <alignment horizontal="right"/>
    </xf>
    <xf numFmtId="167" fontId="105" fillId="0" borderId="0" xfId="1" applyNumberFormat="1" applyFont="1" applyAlignment="1">
      <alignment horizontal="right"/>
    </xf>
    <xf numFmtId="0" fontId="4" fillId="4" borderId="0" xfId="0" applyFont="1" applyFill="1" applyAlignment="1">
      <alignment horizontal="right"/>
    </xf>
    <xf numFmtId="1" fontId="4" fillId="4" borderId="0" xfId="0" applyNumberFormat="1" applyFont="1" applyFill="1" applyAlignment="1">
      <alignment horizontal="center"/>
    </xf>
    <xf numFmtId="165" fontId="4" fillId="4" borderId="0" xfId="0" applyNumberFormat="1" applyFont="1" applyFill="1" applyAlignment="1">
      <alignment horizontal="center"/>
    </xf>
    <xf numFmtId="167" fontId="100" fillId="0" borderId="0" xfId="1" applyNumberFormat="1" applyFont="1" applyAlignment="1">
      <alignment horizontal="right"/>
    </xf>
    <xf numFmtId="49" fontId="102" fillId="0" borderId="0" xfId="1" applyNumberFormat="1" applyFont="1" applyAlignment="1">
      <alignment vertical="top" wrapText="1"/>
    </xf>
    <xf numFmtId="49" fontId="102" fillId="0" borderId="0" xfId="1" applyNumberFormat="1" applyFont="1" applyAlignment="1">
      <alignment wrapText="1"/>
    </xf>
    <xf numFmtId="44" fontId="102" fillId="0" borderId="0" xfId="1" applyNumberFormat="1" applyFont="1" applyAlignment="1">
      <alignment vertical="top" wrapText="1"/>
    </xf>
    <xf numFmtId="0" fontId="100" fillId="0" borderId="0" xfId="1" applyFont="1"/>
    <xf numFmtId="2" fontId="102" fillId="0" borderId="0" xfId="1" applyNumberFormat="1" applyFont="1" applyAlignment="1">
      <alignment vertical="top" wrapText="1"/>
    </xf>
    <xf numFmtId="2" fontId="102" fillId="0" borderId="0" xfId="1" applyNumberFormat="1" applyFont="1" applyAlignment="1">
      <alignment wrapText="1"/>
    </xf>
    <xf numFmtId="167" fontId="102" fillId="0" borderId="0" xfId="1" applyNumberFormat="1" applyFont="1" applyAlignment="1">
      <alignment horizontal="right" wrapText="1"/>
    </xf>
    <xf numFmtId="186" fontId="102" fillId="0" borderId="2" xfId="1" applyNumberFormat="1" applyFont="1" applyBorder="1" applyAlignment="1">
      <alignment horizontal="right" wrapText="1"/>
    </xf>
    <xf numFmtId="190" fontId="102" fillId="0" borderId="0" xfId="1" applyNumberFormat="1" applyFont="1" applyAlignment="1">
      <alignment horizontal="left" vertical="top" wrapText="1"/>
    </xf>
    <xf numFmtId="0" fontId="107" fillId="0" borderId="0" xfId="1" applyFont="1" applyAlignment="1">
      <alignment horizontal="left" vertical="top"/>
    </xf>
    <xf numFmtId="186" fontId="108" fillId="0" borderId="0" xfId="1" applyNumberFormat="1" applyFont="1" applyAlignment="1">
      <alignment horizontal="right" wrapText="1"/>
    </xf>
    <xf numFmtId="0" fontId="100" fillId="0" borderId="0" xfId="0" applyFont="1" applyAlignment="1">
      <alignment horizontal="left" vertical="top" wrapText="1"/>
    </xf>
    <xf numFmtId="0" fontId="100" fillId="0" borderId="0" xfId="0" applyFont="1" applyAlignment="1">
      <alignment horizontal="left" wrapText="1"/>
    </xf>
    <xf numFmtId="0" fontId="151" fillId="0" borderId="0" xfId="0" applyFont="1" applyAlignment="1">
      <alignment horizontal="left" vertical="top" wrapText="1"/>
    </xf>
    <xf numFmtId="0" fontId="151" fillId="0" borderId="0" xfId="0" applyFont="1" applyAlignment="1">
      <alignment horizontal="left" wrapText="1"/>
    </xf>
    <xf numFmtId="165" fontId="100" fillId="0" borderId="0" xfId="10" applyNumberFormat="1" applyFont="1" applyFill="1" applyBorder="1" applyAlignment="1" applyProtection="1">
      <alignment horizontal="right"/>
    </xf>
    <xf numFmtId="0" fontId="214" fillId="117" borderId="58" xfId="0" applyFont="1" applyFill="1" applyBorder="1" applyAlignment="1" applyProtection="1">
      <alignment horizontal="left" vertical="top"/>
      <protection locked="0"/>
    </xf>
    <xf numFmtId="0" fontId="211" fillId="122" borderId="0" xfId="0" applyFont="1" applyFill="1" applyAlignment="1" applyProtection="1">
      <alignment horizontal="left" vertical="top"/>
      <protection locked="0"/>
    </xf>
    <xf numFmtId="0" fontId="211" fillId="122" borderId="0" xfId="0" applyFont="1" applyFill="1" applyAlignment="1" applyProtection="1">
      <alignment horizontal="left" vertical="top" wrapText="1"/>
      <protection locked="0"/>
    </xf>
    <xf numFmtId="0" fontId="211" fillId="123" borderId="0" xfId="0" applyFont="1" applyFill="1" applyAlignment="1" applyProtection="1">
      <alignment horizontal="left" vertical="top"/>
      <protection locked="0"/>
    </xf>
    <xf numFmtId="0" fontId="211" fillId="124" borderId="0" xfId="0" applyFont="1" applyFill="1" applyAlignment="1" applyProtection="1">
      <alignment horizontal="left" vertical="top"/>
      <protection locked="0"/>
    </xf>
    <xf numFmtId="0" fontId="4" fillId="0" borderId="61" xfId="0" applyFont="1" applyBorder="1" applyAlignment="1" applyProtection="1">
      <alignment horizontal="left" vertical="top"/>
      <protection locked="0"/>
    </xf>
    <xf numFmtId="0" fontId="100" fillId="0" borderId="0" xfId="1" applyFont="1" applyAlignment="1" applyProtection="1">
      <alignment horizontal="left" vertical="top"/>
      <protection locked="0"/>
    </xf>
    <xf numFmtId="0" fontId="3" fillId="125" borderId="0" xfId="0" applyFont="1" applyFill="1" applyAlignment="1">
      <alignment horizontal="left" vertical="top"/>
    </xf>
    <xf numFmtId="2" fontId="3" fillId="0" borderId="0" xfId="1" applyNumberFormat="1" applyFont="1" applyAlignment="1">
      <alignment horizontal="right"/>
    </xf>
    <xf numFmtId="0" fontId="4" fillId="126" borderId="0" xfId="1" applyFont="1" applyFill="1" applyAlignment="1">
      <alignment vertical="top"/>
    </xf>
    <xf numFmtId="0" fontId="3" fillId="126" borderId="0" xfId="1" applyFont="1" applyFill="1" applyAlignment="1">
      <alignment vertical="top"/>
    </xf>
    <xf numFmtId="49" fontId="4" fillId="126" borderId="0" xfId="1" applyNumberFormat="1" applyFont="1" applyFill="1" applyAlignment="1">
      <alignment horizontal="left" vertical="center" wrapText="1"/>
    </xf>
    <xf numFmtId="2" fontId="3" fillId="0" borderId="0" xfId="1" applyNumberFormat="1" applyFont="1" applyAlignment="1">
      <alignment horizontal="right" vertical="top" wrapText="1"/>
    </xf>
    <xf numFmtId="0" fontId="161" fillId="0" borderId="0" xfId="1" applyFont="1" applyAlignment="1">
      <alignment horizontal="right"/>
    </xf>
    <xf numFmtId="186" fontId="161" fillId="0" borderId="0" xfId="1" applyNumberFormat="1" applyFont="1" applyAlignment="1">
      <alignment horizontal="right"/>
    </xf>
    <xf numFmtId="49" fontId="4" fillId="126" borderId="0" xfId="1" applyNumberFormat="1" applyFont="1" applyFill="1" applyAlignment="1">
      <alignment horizontal="left" vertical="top" wrapText="1"/>
    </xf>
    <xf numFmtId="0" fontId="100" fillId="0" borderId="0" xfId="1" applyFont="1" applyAlignment="1">
      <alignment horizontal="left" vertical="top"/>
    </xf>
    <xf numFmtId="49" fontId="3" fillId="0" borderId="0" xfId="1" applyNumberFormat="1" applyFont="1" applyAlignment="1">
      <alignment horizontal="right" wrapText="1"/>
    </xf>
    <xf numFmtId="49" fontId="226" fillId="0" borderId="0" xfId="1" applyNumberFormat="1" applyFont="1" applyAlignment="1">
      <alignment vertical="top" wrapText="1"/>
    </xf>
    <xf numFmtId="0" fontId="159" fillId="116" borderId="0" xfId="1" applyFont="1" applyFill="1" applyAlignment="1">
      <alignment vertical="top"/>
    </xf>
    <xf numFmtId="0" fontId="159" fillId="118" borderId="0" xfId="1" applyFont="1" applyFill="1" applyAlignment="1">
      <alignment vertical="top"/>
    </xf>
    <xf numFmtId="0" fontId="159" fillId="119" borderId="0" xfId="1" applyFont="1" applyFill="1" applyAlignment="1">
      <alignment vertical="top"/>
    </xf>
    <xf numFmtId="0" fontId="159" fillId="120" borderId="0" xfId="1" applyFont="1" applyFill="1" applyAlignment="1">
      <alignment vertical="top"/>
    </xf>
    <xf numFmtId="186" fontId="100" fillId="0" borderId="0" xfId="1" applyNumberFormat="1" applyFont="1" applyAlignment="1">
      <alignment horizontal="right"/>
    </xf>
    <xf numFmtId="165" fontId="100" fillId="0" borderId="0" xfId="1" applyNumberFormat="1" applyFont="1" applyAlignment="1">
      <alignment horizontal="right"/>
    </xf>
    <xf numFmtId="44" fontId="100" fillId="0" borderId="0" xfId="1" applyNumberFormat="1" applyFont="1" applyAlignment="1">
      <alignment horizontal="right"/>
    </xf>
    <xf numFmtId="0" fontId="3" fillId="0" borderId="0" xfId="1" quotePrefix="1" applyFont="1" applyAlignment="1">
      <alignment vertical="top" wrapText="1"/>
    </xf>
    <xf numFmtId="0" fontId="4" fillId="0" borderId="0" xfId="1" applyFont="1" applyAlignment="1">
      <alignment horizontal="left" vertical="center" wrapText="1"/>
    </xf>
    <xf numFmtId="206" fontId="102" fillId="0" borderId="0" xfId="1" applyNumberFormat="1" applyFont="1" applyAlignment="1">
      <alignment vertical="top" wrapText="1"/>
    </xf>
    <xf numFmtId="0" fontId="3" fillId="116" borderId="32" xfId="0" applyFont="1" applyFill="1" applyBorder="1" applyAlignment="1" applyProtection="1">
      <alignment textRotation="90" wrapText="1"/>
      <protection locked="0"/>
    </xf>
    <xf numFmtId="49" fontId="3" fillId="118" borderId="32" xfId="0" applyNumberFormat="1" applyFont="1" applyFill="1" applyBorder="1" applyAlignment="1" applyProtection="1">
      <alignment textRotation="90"/>
      <protection locked="0"/>
    </xf>
    <xf numFmtId="49" fontId="3" fillId="0" borderId="0" xfId="1" applyNumberFormat="1" applyFont="1" applyAlignment="1" applyProtection="1">
      <alignment horizontal="left" vertical="center"/>
      <protection locked="0"/>
    </xf>
    <xf numFmtId="167" fontId="3" fillId="0" borderId="0" xfId="1" applyNumberFormat="1" applyFont="1" applyAlignment="1">
      <alignment horizontal="right" vertical="top" wrapText="1"/>
    </xf>
    <xf numFmtId="49" fontId="3" fillId="0" borderId="0" xfId="5705" applyNumberFormat="1" applyFont="1" applyAlignment="1">
      <alignment vertical="top" wrapText="1"/>
    </xf>
    <xf numFmtId="49" fontId="3" fillId="126" borderId="0" xfId="5705" applyNumberFormat="1" applyFont="1" applyFill="1" applyAlignment="1">
      <alignment vertical="top" wrapText="1"/>
    </xf>
    <xf numFmtId="167" fontId="4" fillId="0" borderId="24" xfId="1" applyNumberFormat="1" applyFont="1" applyBorder="1" applyAlignment="1">
      <alignment horizontal="right" wrapText="1"/>
    </xf>
    <xf numFmtId="49" fontId="4" fillId="126" borderId="0" xfId="5705" applyNumberFormat="1" applyFont="1" applyFill="1" applyAlignment="1">
      <alignment vertical="top" wrapText="1"/>
    </xf>
    <xf numFmtId="4" fontId="3" fillId="0" borderId="0" xfId="4" applyNumberFormat="1" applyFont="1" applyAlignment="1" applyProtection="1">
      <alignment horizontal="right"/>
    </xf>
    <xf numFmtId="49" fontId="3" fillId="126" borderId="0" xfId="1" applyNumberFormat="1" applyFont="1" applyFill="1" applyAlignment="1">
      <alignment vertical="center" wrapText="1"/>
    </xf>
    <xf numFmtId="49" fontId="4" fillId="126" borderId="0" xfId="1" applyNumberFormat="1" applyFont="1" applyFill="1" applyAlignment="1">
      <alignment horizontal="right" vertical="center" wrapText="1"/>
    </xf>
    <xf numFmtId="0" fontId="217" fillId="2" borderId="1" xfId="1" applyFont="1" applyFill="1" applyBorder="1" applyAlignment="1">
      <alignment horizontal="left" vertical="top"/>
    </xf>
    <xf numFmtId="49" fontId="217" fillId="2" borderId="1" xfId="1" applyNumberFormat="1" applyFont="1" applyFill="1" applyBorder="1" applyAlignment="1">
      <alignment horizontal="left" vertical="center"/>
    </xf>
    <xf numFmtId="49" fontId="217" fillId="2" borderId="1" xfId="1" applyNumberFormat="1" applyFont="1" applyFill="1" applyBorder="1" applyAlignment="1">
      <alignment vertical="top" wrapText="1"/>
    </xf>
    <xf numFmtId="167" fontId="4" fillId="0" borderId="0" xfId="1" applyNumberFormat="1" applyFont="1" applyAlignment="1">
      <alignment horizontal="right" vertical="top" wrapText="1"/>
    </xf>
    <xf numFmtId="49" fontId="4" fillId="0" borderId="0" xfId="1" applyNumberFormat="1" applyFont="1" applyAlignment="1">
      <alignment horizontal="left" vertical="center"/>
    </xf>
    <xf numFmtId="49" fontId="3" fillId="0" borderId="0" xfId="1" applyNumberFormat="1" applyFont="1" applyAlignment="1">
      <alignment horizontal="left" vertical="center"/>
    </xf>
    <xf numFmtId="49" fontId="10" fillId="0" borderId="0" xfId="1" applyNumberFormat="1" applyFont="1" applyAlignment="1">
      <alignment vertical="top" wrapText="1"/>
    </xf>
    <xf numFmtId="0" fontId="10" fillId="0" borderId="0" xfId="1" applyFont="1" applyAlignment="1">
      <alignment horizontal="right" wrapText="1"/>
    </xf>
    <xf numFmtId="49" fontId="4" fillId="0" borderId="0" xfId="1" applyNumberFormat="1" applyFont="1" applyAlignment="1">
      <alignment vertical="center" wrapText="1"/>
    </xf>
    <xf numFmtId="4" fontId="3" fillId="0" borderId="2" xfId="10" applyNumberFormat="1" applyFont="1" applyFill="1" applyBorder="1" applyAlignment="1" applyProtection="1">
      <alignment horizontal="right"/>
    </xf>
    <xf numFmtId="49" fontId="4" fillId="126" borderId="0" xfId="3" applyNumberFormat="1" applyFont="1" applyFill="1" applyAlignment="1">
      <alignment vertical="top" wrapText="1"/>
    </xf>
    <xf numFmtId="187" fontId="3" fillId="0" borderId="0" xfId="3" applyNumberFormat="1" applyFont="1" applyAlignment="1">
      <alignment horizontal="right"/>
    </xf>
    <xf numFmtId="186" fontId="3" fillId="0" borderId="0" xfId="3" applyNumberFormat="1" applyFont="1" applyAlignment="1">
      <alignment horizontal="right"/>
    </xf>
    <xf numFmtId="49" fontId="4" fillId="0" borderId="0" xfId="3" applyNumberFormat="1" applyFont="1" applyAlignment="1">
      <alignment vertical="top" wrapText="1"/>
    </xf>
    <xf numFmtId="0" fontId="3" fillId="0" borderId="68" xfId="5719" applyFont="1" applyBorder="1" applyAlignment="1">
      <alignment horizontal="justify" vertical="top"/>
    </xf>
    <xf numFmtId="0" fontId="3" fillId="0" borderId="68" xfId="5719" applyFont="1" applyBorder="1" applyAlignment="1">
      <alignment horizontal="center" wrapText="1"/>
    </xf>
    <xf numFmtId="0" fontId="7" fillId="0" borderId="68" xfId="5719" applyFont="1" applyBorder="1" applyAlignment="1">
      <alignment horizontal="center" wrapText="1"/>
    </xf>
    <xf numFmtId="0" fontId="3" fillId="126" borderId="68" xfId="5719" applyFont="1" applyFill="1" applyBorder="1" applyAlignment="1">
      <alignment horizontal="justify" vertical="top" wrapText="1"/>
    </xf>
    <xf numFmtId="0" fontId="161" fillId="0" borderId="68" xfId="5719" applyFont="1" applyBorder="1" applyAlignment="1">
      <alignment horizontal="center" vertical="top"/>
    </xf>
    <xf numFmtId="0" fontId="161" fillId="0" borderId="68" xfId="5719" applyFont="1" applyBorder="1" applyAlignment="1">
      <alignment horizontal="left" vertical="center"/>
    </xf>
    <xf numFmtId="0" fontId="164" fillId="0" borderId="68" xfId="5719" applyFont="1" applyBorder="1" applyAlignment="1">
      <alignment horizontal="left" vertical="center"/>
    </xf>
    <xf numFmtId="4" fontId="3" fillId="0" borderId="68" xfId="19950" applyNumberFormat="1" applyFont="1" applyBorder="1">
      <alignment wrapText="1"/>
    </xf>
    <xf numFmtId="0" fontId="8" fillId="118" borderId="0" xfId="1" applyFont="1" applyFill="1" applyAlignment="1">
      <alignment vertical="top"/>
    </xf>
    <xf numFmtId="49" fontId="3" fillId="118" borderId="0" xfId="0" applyNumberFormat="1" applyFont="1" applyFill="1" applyAlignment="1">
      <alignment vertical="top"/>
    </xf>
    <xf numFmtId="186" fontId="3" fillId="0" borderId="0" xfId="1" applyNumberFormat="1" applyFont="1" applyAlignment="1">
      <alignment horizontal="left" vertical="top" wrapText="1"/>
    </xf>
    <xf numFmtId="49" fontId="3" fillId="0" borderId="0" xfId="0" applyNumberFormat="1" applyFont="1" applyAlignment="1">
      <alignment vertical="center" wrapText="1"/>
    </xf>
    <xf numFmtId="49" fontId="3" fillId="126" borderId="0" xfId="1" applyNumberFormat="1" applyFont="1" applyFill="1" applyAlignment="1">
      <alignment horizontal="left" vertical="top" wrapText="1"/>
    </xf>
    <xf numFmtId="4" fontId="3" fillId="0" borderId="0" xfId="1" applyNumberFormat="1" applyFont="1" applyAlignment="1">
      <alignment horizontal="left" vertical="top" wrapText="1"/>
    </xf>
    <xf numFmtId="0" fontId="3" fillId="116" borderId="32" xfId="0" applyFont="1" applyFill="1" applyBorder="1" applyAlignment="1">
      <alignment textRotation="90" wrapText="1"/>
    </xf>
    <xf numFmtId="49" fontId="3" fillId="118" borderId="32" xfId="0" applyNumberFormat="1" applyFont="1" applyFill="1" applyBorder="1" applyAlignment="1">
      <alignment textRotation="90"/>
    </xf>
    <xf numFmtId="0" fontId="212" fillId="124" borderId="0" xfId="0" applyFont="1" applyFill="1" applyAlignment="1">
      <alignment horizontal="left" vertical="top" wrapText="1"/>
    </xf>
    <xf numFmtId="49" fontId="3" fillId="120" borderId="32" xfId="0" applyNumberFormat="1" applyFont="1" applyFill="1" applyBorder="1" applyAlignment="1">
      <alignment vertical="top"/>
    </xf>
    <xf numFmtId="0" fontId="97" fillId="0" borderId="0" xfId="1" applyFont="1" applyAlignment="1">
      <alignment horizontal="left" vertical="top"/>
    </xf>
    <xf numFmtId="0" fontId="3" fillId="0" borderId="0" xfId="7" applyFont="1" applyAlignment="1">
      <alignment horizontal="left" vertical="top" wrapText="1"/>
    </xf>
    <xf numFmtId="167" fontId="4" fillId="0" borderId="0" xfId="1" applyNumberFormat="1" applyFont="1" applyAlignment="1">
      <alignment horizontal="right"/>
    </xf>
    <xf numFmtId="167" fontId="4" fillId="0" borderId="0" xfId="1" applyNumberFormat="1" applyFont="1" applyAlignment="1">
      <alignment horizontal="right" wrapText="1"/>
    </xf>
    <xf numFmtId="0" fontId="4" fillId="0" borderId="0" xfId="1" applyFont="1" applyAlignment="1">
      <alignment horizontal="left" vertical="top"/>
    </xf>
    <xf numFmtId="0" fontId="3" fillId="120" borderId="32" xfId="0" applyFont="1" applyFill="1" applyBorder="1" applyAlignment="1">
      <alignment horizontal="right" vertical="top"/>
    </xf>
    <xf numFmtId="0" fontId="100" fillId="0" borderId="0" xfId="7" applyFont="1" applyAlignment="1">
      <alignment horizontal="left" vertical="top" wrapText="1"/>
    </xf>
    <xf numFmtId="0" fontId="201" fillId="0" borderId="0" xfId="1" applyFont="1" applyAlignment="1">
      <alignment horizontal="left" vertical="top" wrapText="1"/>
    </xf>
    <xf numFmtId="49" fontId="3" fillId="120" borderId="32" xfId="0" applyNumberFormat="1" applyFont="1" applyFill="1" applyBorder="1" applyAlignment="1" applyProtection="1">
      <alignment vertical="center" wrapText="1"/>
      <protection locked="0"/>
    </xf>
    <xf numFmtId="186" fontId="219" fillId="0" borderId="0" xfId="1" applyNumberFormat="1" applyFont="1" applyAlignment="1">
      <alignment horizontal="right"/>
    </xf>
    <xf numFmtId="49" fontId="4" fillId="125" borderId="0" xfId="1" applyNumberFormat="1" applyFont="1" applyFill="1" applyAlignment="1">
      <alignment horizontal="left" vertical="top" wrapText="1"/>
    </xf>
    <xf numFmtId="49" fontId="3" fillId="125" borderId="0" xfId="1" applyNumberFormat="1" applyFont="1" applyFill="1" applyAlignment="1">
      <alignment vertical="top" wrapText="1"/>
    </xf>
    <xf numFmtId="49" fontId="4" fillId="125" borderId="0" xfId="1" applyNumberFormat="1" applyFont="1" applyFill="1" applyAlignment="1">
      <alignment vertical="top" wrapText="1"/>
    </xf>
    <xf numFmtId="49" fontId="3" fillId="125" borderId="0" xfId="1" applyNumberFormat="1" applyFont="1" applyFill="1" applyAlignment="1">
      <alignment vertical="center" wrapText="1"/>
    </xf>
    <xf numFmtId="49" fontId="4" fillId="125" borderId="0" xfId="1" applyNumberFormat="1" applyFont="1" applyFill="1" applyAlignment="1">
      <alignment horizontal="left" vertical="center" wrapText="1"/>
    </xf>
    <xf numFmtId="0" fontId="3" fillId="0" borderId="0" xfId="1" applyFont="1" applyAlignment="1">
      <alignment horizontal="left" wrapText="1"/>
    </xf>
    <xf numFmtId="173" fontId="3" fillId="0" borderId="0" xfId="1" applyNumberFormat="1" applyFont="1" applyAlignment="1">
      <alignment horizontal="center" wrapText="1"/>
    </xf>
    <xf numFmtId="49" fontId="3" fillId="126" borderId="0" xfId="1" applyNumberFormat="1" applyFont="1" applyFill="1" applyAlignment="1">
      <alignment horizontal="right" vertical="top" wrapText="1"/>
    </xf>
    <xf numFmtId="49" fontId="3" fillId="0" borderId="0" xfId="0" applyNumberFormat="1" applyFont="1" applyAlignment="1">
      <alignment horizontal="right" vertical="top" wrapText="1"/>
    </xf>
    <xf numFmtId="49" fontId="4" fillId="0" borderId="2" xfId="0" applyNumberFormat="1" applyFont="1" applyBorder="1" applyAlignment="1">
      <alignment vertical="top" wrapText="1"/>
    </xf>
    <xf numFmtId="0" fontId="4" fillId="0" borderId="2" xfId="0" applyFont="1" applyBorder="1" applyAlignment="1">
      <alignment horizontal="right" wrapText="1"/>
    </xf>
    <xf numFmtId="167" fontId="4" fillId="0" borderId="24" xfId="0" applyNumberFormat="1" applyFont="1" applyBorder="1" applyAlignment="1">
      <alignment horizontal="right" wrapText="1"/>
    </xf>
    <xf numFmtId="0" fontId="4" fillId="118" borderId="0" xfId="1" applyFont="1" applyFill="1" applyAlignment="1">
      <alignment horizontal="left" vertical="top" wrapText="1"/>
    </xf>
    <xf numFmtId="49" fontId="3" fillId="0" borderId="0" xfId="5704" applyNumberFormat="1" applyFont="1" applyAlignment="1">
      <alignment horizontal="right" vertical="top" wrapText="1"/>
    </xf>
    <xf numFmtId="0" fontId="3" fillId="0" borderId="0" xfId="5704" applyFont="1" applyAlignment="1">
      <alignment horizontal="right" wrapText="1"/>
    </xf>
    <xf numFmtId="49" fontId="4" fillId="125" borderId="0" xfId="5704" applyNumberFormat="1" applyFont="1" applyFill="1" applyAlignment="1">
      <alignment horizontal="right" vertical="top" wrapText="1"/>
    </xf>
    <xf numFmtId="44" fontId="3" fillId="0" borderId="0" xfId="33" applyNumberFormat="1" applyFont="1" applyFill="1" applyAlignment="1" applyProtection="1">
      <alignment horizontal="right"/>
    </xf>
    <xf numFmtId="49" fontId="3" fillId="125" borderId="0" xfId="0" applyNumberFormat="1" applyFont="1" applyFill="1" applyAlignment="1">
      <alignment vertical="top" wrapText="1"/>
    </xf>
    <xf numFmtId="186" fontId="3" fillId="0" borderId="0" xfId="0" applyNumberFormat="1" applyFont="1"/>
    <xf numFmtId="4" fontId="3" fillId="0" borderId="0" xfId="0" applyNumberFormat="1" applyFont="1"/>
    <xf numFmtId="167" fontId="3" fillId="0" borderId="0" xfId="0" applyNumberFormat="1" applyFont="1"/>
    <xf numFmtId="49" fontId="4" fillId="125" borderId="0" xfId="0" applyNumberFormat="1" applyFont="1" applyFill="1" applyAlignment="1">
      <alignment horizontal="right" vertical="top" wrapText="1"/>
    </xf>
    <xf numFmtId="0" fontId="4" fillId="0" borderId="0" xfId="5704" applyFont="1" applyAlignment="1">
      <alignment horizontal="right" wrapText="1"/>
    </xf>
    <xf numFmtId="44" fontId="4" fillId="0" borderId="0" xfId="33" applyNumberFormat="1" applyFont="1" applyFill="1" applyAlignment="1" applyProtection="1">
      <alignment horizontal="right"/>
    </xf>
    <xf numFmtId="167" fontId="4" fillId="0" borderId="0" xfId="0" applyNumberFormat="1" applyFont="1" applyAlignment="1">
      <alignment horizontal="right" wrapText="1"/>
    </xf>
    <xf numFmtId="0" fontId="4" fillId="0" borderId="2" xfId="1" applyFont="1" applyBorder="1" applyAlignment="1">
      <alignment horizontal="right" wrapText="1"/>
    </xf>
    <xf numFmtId="49" fontId="4" fillId="125" borderId="4" xfId="0" applyNumberFormat="1" applyFont="1" applyFill="1" applyBorder="1" applyAlignment="1">
      <alignment vertical="top" wrapText="1"/>
    </xf>
    <xf numFmtId="0" fontId="4" fillId="125" borderId="4" xfId="0" applyFont="1" applyFill="1" applyBorder="1" applyAlignment="1">
      <alignment horizontal="right" wrapText="1"/>
    </xf>
    <xf numFmtId="4" fontId="4" fillId="125" borderId="4" xfId="3649" applyNumberFormat="1" applyFont="1" applyFill="1" applyBorder="1" applyAlignment="1" applyProtection="1">
      <alignment horizontal="right" wrapText="1"/>
    </xf>
    <xf numFmtId="49" fontId="3" fillId="0" borderId="0" xfId="0" applyNumberFormat="1" applyFont="1" applyAlignment="1">
      <alignment vertical="top" wrapText="1"/>
    </xf>
    <xf numFmtId="49" fontId="4" fillId="0" borderId="0" xfId="0" applyNumberFormat="1" applyFont="1" applyAlignment="1">
      <alignment vertical="top" wrapText="1"/>
    </xf>
    <xf numFmtId="0" fontId="3" fillId="0" borderId="0" xfId="0" applyFont="1" applyAlignment="1">
      <alignment horizontal="center" wrapText="1"/>
    </xf>
    <xf numFmtId="4" fontId="3" fillId="0" borderId="0" xfId="0" applyNumberFormat="1" applyFont="1" applyAlignment="1">
      <alignment horizontal="left" vertical="top" wrapText="1"/>
    </xf>
    <xf numFmtId="0" fontId="224" fillId="0" borderId="0" xfId="1" applyFont="1" applyAlignment="1">
      <alignment horizontal="left" vertical="top" wrapText="1"/>
    </xf>
    <xf numFmtId="186" fontId="220" fillId="0" borderId="0" xfId="1" applyNumberFormat="1" applyFont="1" applyAlignment="1">
      <alignment horizontal="right" wrapText="1"/>
    </xf>
    <xf numFmtId="4" fontId="4" fillId="0" borderId="0" xfId="1" applyNumberFormat="1" applyFont="1" applyAlignment="1">
      <alignment horizontal="right" wrapText="1"/>
    </xf>
    <xf numFmtId="0" fontId="3" fillId="0" borderId="0" xfId="0" applyFont="1" applyAlignment="1">
      <alignment horizontal="center"/>
    </xf>
    <xf numFmtId="190" fontId="3" fillId="0" borderId="0" xfId="3649" applyNumberFormat="1" applyFont="1" applyFill="1" applyBorder="1" applyAlignment="1" applyProtection="1">
      <alignment horizontal="right" wrapText="1"/>
    </xf>
    <xf numFmtId="204" fontId="3" fillId="0" borderId="0" xfId="1" applyNumberFormat="1" applyFont="1" applyAlignment="1">
      <alignment horizontal="left" vertical="center" wrapText="1"/>
    </xf>
    <xf numFmtId="49" fontId="3" fillId="67" borderId="32" xfId="0" applyNumberFormat="1" applyFont="1" applyFill="1" applyBorder="1" applyAlignment="1">
      <alignment vertical="top"/>
    </xf>
    <xf numFmtId="49" fontId="3" fillId="127" borderId="32" xfId="0" applyNumberFormat="1" applyFont="1" applyFill="1" applyBorder="1" applyAlignment="1">
      <alignment vertical="top"/>
    </xf>
    <xf numFmtId="49" fontId="3" fillId="128" borderId="32" xfId="0" applyNumberFormat="1" applyFont="1" applyFill="1" applyBorder="1" applyAlignment="1">
      <alignment vertical="top"/>
    </xf>
    <xf numFmtId="204" fontId="3" fillId="0" borderId="0" xfId="0" applyNumberFormat="1" applyFont="1" applyAlignment="1">
      <alignment vertical="top"/>
    </xf>
    <xf numFmtId="49" fontId="16" fillId="128" borderId="32" xfId="0" applyNumberFormat="1" applyFont="1" applyFill="1" applyBorder="1" applyAlignment="1">
      <alignment vertical="top"/>
    </xf>
    <xf numFmtId="204" fontId="16" fillId="0" borderId="0" xfId="0" applyNumberFormat="1" applyFont="1" applyAlignment="1">
      <alignment vertical="top"/>
    </xf>
    <xf numFmtId="0" fontId="16" fillId="184" borderId="32" xfId="39694" applyFont="1" applyFill="1" applyBorder="1" applyAlignment="1">
      <alignment horizontal="center" vertical="top"/>
    </xf>
    <xf numFmtId="49" fontId="16" fillId="134" borderId="32" xfId="39694" applyNumberFormat="1" applyFont="1" applyFill="1" applyBorder="1" applyAlignment="1">
      <alignment horizontal="center" textRotation="90"/>
    </xf>
    <xf numFmtId="49" fontId="16" fillId="141" borderId="32" xfId="39694" applyNumberFormat="1" applyFont="1" applyFill="1" applyBorder="1" applyAlignment="1">
      <alignment horizontal="center" vertical="top"/>
    </xf>
    <xf numFmtId="0" fontId="16" fillId="183" borderId="32" xfId="39694" applyFont="1" applyFill="1" applyBorder="1" applyAlignment="1">
      <alignment vertical="top"/>
    </xf>
    <xf numFmtId="0" fontId="16" fillId="184" borderId="32" xfId="39694" applyFont="1" applyFill="1" applyBorder="1" applyAlignment="1">
      <alignment horizontal="center" textRotation="90" wrapText="1"/>
    </xf>
    <xf numFmtId="167" fontId="309" fillId="0" borderId="0" xfId="39694" applyNumberFormat="1" applyFont="1" applyAlignment="1">
      <alignment horizontal="right"/>
    </xf>
    <xf numFmtId="167" fontId="299" fillId="0" borderId="0" xfId="39694" applyNumberFormat="1" applyFont="1" applyAlignment="1">
      <alignment horizontal="right"/>
    </xf>
    <xf numFmtId="167" fontId="299" fillId="0" borderId="0" xfId="39694" applyNumberFormat="1" applyFont="1" applyAlignment="1">
      <alignment horizontal="right" wrapText="1"/>
    </xf>
    <xf numFmtId="167" fontId="307" fillId="0" borderId="0" xfId="39694" applyNumberFormat="1" applyFont="1" applyAlignment="1">
      <alignment horizontal="right" wrapText="1"/>
    </xf>
    <xf numFmtId="49" fontId="16" fillId="134" borderId="32" xfId="39694" applyNumberFormat="1" applyFont="1" applyFill="1" applyBorder="1" applyAlignment="1">
      <alignment vertical="top"/>
    </xf>
    <xf numFmtId="49" fontId="16" fillId="141" borderId="32" xfId="39694" applyNumberFormat="1" applyFont="1" applyFill="1" applyBorder="1" applyAlignment="1">
      <alignment vertical="top"/>
    </xf>
    <xf numFmtId="4" fontId="3" fillId="0" borderId="63" xfId="39694" applyNumberFormat="1" applyFont="1" applyBorder="1" applyAlignment="1">
      <alignment horizontal="left" vertical="top" wrapText="1"/>
    </xf>
    <xf numFmtId="0" fontId="254" fillId="0" borderId="94" xfId="39694" applyFont="1" applyBorder="1"/>
    <xf numFmtId="0" fontId="212" fillId="0" borderId="63" xfId="39694" applyFont="1" applyBorder="1" applyAlignment="1">
      <alignment horizontal="left" vertical="center"/>
    </xf>
    <xf numFmtId="0" fontId="161" fillId="0" borderId="95" xfId="39694" applyFont="1" applyBorder="1"/>
    <xf numFmtId="0" fontId="243" fillId="0" borderId="0" xfId="39694" applyFont="1"/>
    <xf numFmtId="4" fontId="7" fillId="0" borderId="63" xfId="39694" applyNumberFormat="1" applyFont="1" applyBorder="1" applyAlignment="1">
      <alignment horizontal="left" vertical="top" wrapText="1"/>
    </xf>
    <xf numFmtId="0" fontId="243" fillId="0" borderId="94" xfId="39694" applyFont="1" applyBorder="1"/>
    <xf numFmtId="0" fontId="243" fillId="0" borderId="63" xfId="39694" applyFont="1" applyBorder="1"/>
    <xf numFmtId="0" fontId="16" fillId="184" borderId="32" xfId="39694" applyFont="1" applyFill="1" applyBorder="1" applyAlignment="1">
      <alignment vertical="top"/>
    </xf>
    <xf numFmtId="44" fontId="114" fillId="0" borderId="0" xfId="19918" applyNumberFormat="1" applyFont="1" applyProtection="1">
      <protection locked="0"/>
    </xf>
    <xf numFmtId="0" fontId="114" fillId="0" borderId="0" xfId="0" applyFont="1" applyProtection="1">
      <protection locked="0"/>
    </xf>
    <xf numFmtId="9" fontId="125" fillId="0" borderId="0" xfId="19918" applyFont="1" applyProtection="1">
      <protection locked="0"/>
    </xf>
    <xf numFmtId="0" fontId="125" fillId="0" borderId="0" xfId="0" applyFont="1" applyProtection="1">
      <protection locked="0"/>
    </xf>
    <xf numFmtId="9" fontId="125" fillId="0" borderId="0" xfId="19918" applyFont="1" applyAlignment="1" applyProtection="1">
      <alignment vertical="center"/>
      <protection locked="0"/>
    </xf>
    <xf numFmtId="0" fontId="125" fillId="0" borderId="0" xfId="0" applyFont="1" applyAlignment="1" applyProtection="1">
      <alignment vertical="center"/>
      <protection locked="0"/>
    </xf>
    <xf numFmtId="0" fontId="15" fillId="0" borderId="0" xfId="0" applyFont="1" applyAlignment="1" applyProtection="1">
      <alignment wrapText="1"/>
      <protection locked="0"/>
    </xf>
    <xf numFmtId="0" fontId="15" fillId="0" borderId="0" xfId="0" applyFont="1"/>
    <xf numFmtId="0" fontId="119" fillId="0" borderId="0" xfId="0" applyFont="1" applyAlignment="1">
      <alignment horizontal="center"/>
    </xf>
    <xf numFmtId="0" fontId="120" fillId="70" borderId="31" xfId="0" applyFont="1" applyFill="1" applyBorder="1" applyAlignment="1">
      <alignment vertical="center"/>
    </xf>
    <xf numFmtId="0" fontId="120" fillId="70" borderId="26" xfId="0" applyFont="1" applyFill="1" applyBorder="1" applyAlignment="1">
      <alignment vertical="center"/>
    </xf>
    <xf numFmtId="0" fontId="121" fillId="0" borderId="0" xfId="0" applyFont="1" applyAlignment="1">
      <alignment horizontal="center" vertical="center" wrapText="1"/>
    </xf>
    <xf numFmtId="0" fontId="121" fillId="70" borderId="31" xfId="0" applyFont="1" applyFill="1" applyBorder="1" applyAlignment="1">
      <alignment vertical="center"/>
    </xf>
    <xf numFmtId="0" fontId="121" fillId="70" borderId="31" xfId="0" applyFont="1" applyFill="1" applyBorder="1" applyAlignment="1">
      <alignment horizontal="center" vertical="center" wrapText="1"/>
    </xf>
    <xf numFmtId="0" fontId="121" fillId="0" borderId="0" xfId="0" applyFont="1" applyAlignment="1">
      <alignment vertical="center"/>
    </xf>
    <xf numFmtId="0" fontId="121" fillId="0" borderId="0" xfId="0" applyFont="1" applyAlignment="1">
      <alignment horizontal="left" vertical="center" wrapText="1"/>
    </xf>
    <xf numFmtId="0" fontId="15" fillId="0" borderId="0" xfId="0" applyFont="1" applyAlignment="1">
      <alignment vertical="center"/>
    </xf>
    <xf numFmtId="0" fontId="121" fillId="69" borderId="36" xfId="0" applyFont="1" applyFill="1" applyBorder="1" applyAlignment="1">
      <alignment vertical="center"/>
    </xf>
    <xf numFmtId="0" fontId="121" fillId="69" borderId="37" xfId="0" applyFont="1" applyFill="1" applyBorder="1" applyAlignment="1">
      <alignment horizontal="left" vertical="center" wrapText="1"/>
    </xf>
    <xf numFmtId="0" fontId="121" fillId="69" borderId="39" xfId="0" applyFont="1" applyFill="1" applyBorder="1" applyAlignment="1">
      <alignment horizontal="center" vertical="center" wrapText="1"/>
    </xf>
    <xf numFmtId="49" fontId="4" fillId="68" borderId="30" xfId="0" applyNumberFormat="1" applyFont="1" applyFill="1" applyBorder="1" applyAlignment="1">
      <alignment horizontal="right" vertical="center"/>
    </xf>
    <xf numFmtId="49" fontId="4" fillId="68" borderId="30" xfId="0" applyNumberFormat="1" applyFont="1" applyFill="1" applyBorder="1" applyAlignment="1">
      <alignment horizontal="left" vertical="center"/>
    </xf>
    <xf numFmtId="0" fontId="4" fillId="68" borderId="26" xfId="0" applyFont="1" applyFill="1" applyBorder="1" applyAlignment="1">
      <alignment vertical="center"/>
    </xf>
    <xf numFmtId="44" fontId="4" fillId="68" borderId="42" xfId="0" applyNumberFormat="1" applyFont="1" applyFill="1" applyBorder="1" applyAlignment="1">
      <alignment horizontal="center" vertical="center"/>
    </xf>
    <xf numFmtId="0" fontId="4" fillId="68" borderId="30" xfId="0" applyFont="1" applyFill="1" applyBorder="1" applyAlignment="1">
      <alignment horizontal="right" vertical="center"/>
    </xf>
    <xf numFmtId="0" fontId="4" fillId="68" borderId="30" xfId="0" applyFont="1" applyFill="1" applyBorder="1" applyAlignment="1">
      <alignment horizontal="left" vertical="center"/>
    </xf>
    <xf numFmtId="0" fontId="122" fillId="68" borderId="33" xfId="0" applyFont="1" applyFill="1" applyBorder="1" applyAlignment="1">
      <alignment vertical="center"/>
    </xf>
    <xf numFmtId="0" fontId="123" fillId="68" borderId="34" xfId="0" applyFont="1" applyFill="1" applyBorder="1" applyAlignment="1">
      <alignment vertical="center"/>
    </xf>
    <xf numFmtId="44" fontId="123" fillId="68" borderId="33" xfId="0" applyNumberFormat="1" applyFont="1" applyFill="1" applyBorder="1" applyAlignment="1">
      <alignment horizontal="right" vertical="center"/>
    </xf>
    <xf numFmtId="0" fontId="12" fillId="0" borderId="0" xfId="0" applyFont="1" applyAlignment="1">
      <alignment horizontal="right" vertical="center"/>
    </xf>
    <xf numFmtId="49" fontId="12" fillId="0" borderId="0" xfId="0" applyNumberFormat="1" applyFont="1" applyAlignment="1">
      <alignment vertical="center"/>
    </xf>
    <xf numFmtId="0" fontId="15" fillId="0" borderId="0" xfId="0" applyFont="1" applyAlignment="1">
      <alignment horizontal="center"/>
    </xf>
    <xf numFmtId="0" fontId="114" fillId="70" borderId="26" xfId="0" applyFont="1" applyFill="1" applyBorder="1" applyAlignment="1">
      <alignment horizontal="left" vertical="center"/>
    </xf>
    <xf numFmtId="44" fontId="114" fillId="70" borderId="26" xfId="0" applyNumberFormat="1" applyFont="1" applyFill="1" applyBorder="1" applyAlignment="1">
      <alignment horizontal="center" vertical="center"/>
    </xf>
    <xf numFmtId="0" fontId="113" fillId="0" borderId="0" xfId="0" applyFont="1" applyAlignment="1">
      <alignment horizontal="left" vertical="center"/>
    </xf>
    <xf numFmtId="0" fontId="113" fillId="0" borderId="0" xfId="0" applyFont="1" applyAlignment="1">
      <alignment horizontal="center" vertical="center"/>
    </xf>
    <xf numFmtId="0" fontId="126" fillId="0" borderId="0" xfId="0" applyFont="1" applyAlignment="1">
      <alignment vertical="center"/>
    </xf>
    <xf numFmtId="0" fontId="126" fillId="0" borderId="0" xfId="0" applyFont="1" applyAlignment="1">
      <alignment horizontal="left" vertical="center" wrapText="1"/>
    </xf>
    <xf numFmtId="0" fontId="125" fillId="0" borderId="0" xfId="0" applyFont="1" applyAlignment="1">
      <alignment horizontal="center" vertical="center"/>
    </xf>
    <xf numFmtId="0" fontId="126" fillId="70" borderId="24" xfId="0" applyFont="1" applyFill="1" applyBorder="1" applyAlignment="1">
      <alignment horizontal="left" vertical="center"/>
    </xf>
    <xf numFmtId="190" fontId="126" fillId="70" borderId="24" xfId="0" applyNumberFormat="1" applyFont="1" applyFill="1" applyBorder="1" applyAlignment="1">
      <alignment horizontal="right"/>
    </xf>
    <xf numFmtId="0" fontId="157" fillId="0" borderId="0" xfId="1" applyFont="1" applyAlignment="1">
      <alignment horizontal="center" vertical="center" wrapText="1"/>
    </xf>
    <xf numFmtId="4" fontId="3" fillId="0" borderId="0" xfId="1" applyNumberFormat="1" applyFont="1"/>
    <xf numFmtId="0" fontId="158" fillId="0" borderId="0" xfId="1408" applyFont="1" applyAlignment="1">
      <alignment vertical="center" wrapText="1"/>
    </xf>
    <xf numFmtId="0" fontId="159" fillId="0" borderId="0" xfId="1" applyFont="1"/>
    <xf numFmtId="0" fontId="4" fillId="0" borderId="0" xfId="1" applyFont="1" applyAlignment="1">
      <alignment vertical="center" wrapText="1"/>
    </xf>
    <xf numFmtId="49" fontId="3" fillId="0" borderId="0" xfId="1" applyNumberFormat="1" applyFont="1" applyAlignment="1">
      <alignment horizontal="right"/>
    </xf>
    <xf numFmtId="49" fontId="3" fillId="0" borderId="0" xfId="1" applyNumberFormat="1" applyFont="1" applyAlignment="1">
      <alignment horizontal="left"/>
    </xf>
    <xf numFmtId="0" fontId="13" fillId="0" borderId="0" xfId="1" applyFont="1"/>
    <xf numFmtId="49" fontId="3" fillId="0" borderId="0" xfId="1" applyNumberFormat="1" applyFont="1" applyAlignment="1">
      <alignment vertical="top"/>
    </xf>
    <xf numFmtId="0" fontId="8" fillId="0" borderId="0" xfId="1" applyFont="1" applyAlignment="1">
      <alignment horizontal="left" vertical="center" wrapText="1" indent="1"/>
    </xf>
    <xf numFmtId="0" fontId="12" fillId="0" borderId="0" xfId="1" applyFont="1" applyAlignment="1">
      <alignment vertical="center" wrapText="1"/>
    </xf>
    <xf numFmtId="0" fontId="13" fillId="0" borderId="0" xfId="1" applyFont="1" applyAlignment="1">
      <alignment vertical="center" wrapText="1"/>
    </xf>
    <xf numFmtId="49" fontId="3" fillId="0" borderId="0" xfId="1" applyNumberFormat="1" applyFont="1" applyAlignment="1">
      <alignment horizontal="left" vertical="center" wrapText="1" indent="2"/>
    </xf>
    <xf numFmtId="49" fontId="3" fillId="0" borderId="0" xfId="1" applyNumberFormat="1" applyFont="1" applyAlignment="1">
      <alignment horizontal="right" vertical="top"/>
    </xf>
    <xf numFmtId="0" fontId="3" fillId="0" borderId="0" xfId="1" applyFont="1" applyAlignment="1">
      <alignment vertical="center" wrapText="1"/>
    </xf>
    <xf numFmtId="167" fontId="12" fillId="0" borderId="0" xfId="1" applyNumberFormat="1" applyFont="1" applyAlignment="1">
      <alignment horizontal="right"/>
    </xf>
    <xf numFmtId="49" fontId="12" fillId="0" borderId="0" xfId="1" applyNumberFormat="1" applyFont="1"/>
    <xf numFmtId="49" fontId="12" fillId="0" borderId="0" xfId="1" applyNumberFormat="1" applyFont="1" applyAlignment="1">
      <alignment horizontal="left"/>
    </xf>
    <xf numFmtId="4" fontId="12" fillId="0" borderId="0" xfId="1" applyNumberFormat="1" applyFont="1" applyAlignment="1">
      <alignment horizontal="left"/>
    </xf>
    <xf numFmtId="4" fontId="4" fillId="0" borderId="0" xfId="1" applyNumberFormat="1" applyFont="1" applyAlignment="1">
      <alignment horizontal="right"/>
    </xf>
    <xf numFmtId="4" fontId="98" fillId="0" borderId="0" xfId="1" applyNumberFormat="1" applyFont="1" applyAlignment="1">
      <alignment horizontal="right" wrapText="1"/>
    </xf>
    <xf numFmtId="0" fontId="160" fillId="0" borderId="0" xfId="1" applyFont="1" applyAlignment="1">
      <alignment horizontal="right" wrapText="1"/>
    </xf>
    <xf numFmtId="0" fontId="3" fillId="0" borderId="0" xfId="1" applyFont="1" applyAlignment="1">
      <alignment wrapText="1"/>
    </xf>
    <xf numFmtId="0" fontId="161" fillId="0" borderId="0" xfId="1" applyFont="1" applyAlignment="1">
      <alignment vertical="center" wrapText="1"/>
    </xf>
    <xf numFmtId="0" fontId="3" fillId="0" borderId="0" xfId="1416" applyFont="1" applyAlignment="1">
      <alignment horizontal="left" vertical="top" wrapText="1"/>
    </xf>
    <xf numFmtId="189" fontId="4" fillId="0" borderId="0" xfId="1" applyNumberFormat="1" applyFont="1" applyAlignment="1">
      <alignment horizontal="right" wrapText="1"/>
    </xf>
    <xf numFmtId="49" fontId="101" fillId="0" borderId="0" xfId="1" applyNumberFormat="1" applyFont="1" applyAlignment="1">
      <alignment vertical="top" wrapText="1"/>
    </xf>
    <xf numFmtId="0" fontId="3" fillId="0" borderId="0" xfId="16" applyFont="1" applyAlignment="1">
      <alignment horizontal="right" wrapText="1"/>
    </xf>
    <xf numFmtId="2" fontId="3" fillId="0" borderId="0" xfId="16" applyNumberFormat="1" applyFont="1" applyAlignment="1">
      <alignment horizontal="right" wrapText="1"/>
    </xf>
    <xf numFmtId="0" fontId="162" fillId="0" borderId="0" xfId="1" applyFont="1" applyAlignment="1">
      <alignment vertical="top" wrapText="1"/>
    </xf>
    <xf numFmtId="0" fontId="162" fillId="0" borderId="0" xfId="1" applyFont="1" applyAlignment="1">
      <alignment horizontal="right"/>
    </xf>
    <xf numFmtId="173" fontId="162" fillId="0" borderId="0" xfId="1" applyNumberFormat="1" applyFont="1" applyAlignment="1">
      <alignment horizontal="right" wrapText="1"/>
    </xf>
    <xf numFmtId="4" fontId="162" fillId="0" borderId="0" xfId="1" applyNumberFormat="1" applyFont="1" applyAlignment="1">
      <alignment horizontal="right" wrapText="1"/>
    </xf>
    <xf numFmtId="189" fontId="162" fillId="0" borderId="0" xfId="1" applyNumberFormat="1" applyFont="1" applyAlignment="1">
      <alignment horizontal="right" wrapText="1"/>
    </xf>
    <xf numFmtId="49" fontId="162" fillId="0" borderId="0" xfId="1" applyNumberFormat="1" applyFont="1" applyAlignment="1">
      <alignment horizontal="left" vertical="top"/>
    </xf>
    <xf numFmtId="0" fontId="97" fillId="0" borderId="0" xfId="1" applyFont="1" applyAlignment="1">
      <alignment vertical="top" wrapText="1"/>
    </xf>
    <xf numFmtId="0" fontId="152" fillId="0" borderId="0" xfId="1" applyFont="1" applyAlignment="1">
      <alignment vertical="top" wrapText="1"/>
    </xf>
    <xf numFmtId="0" fontId="112" fillId="0" borderId="0" xfId="1" applyFont="1" applyAlignment="1">
      <alignment vertical="top"/>
    </xf>
    <xf numFmtId="0" fontId="15" fillId="0" borderId="0" xfId="5802" applyFont="1"/>
    <xf numFmtId="0" fontId="113" fillId="0" borderId="27" xfId="1" applyFont="1" applyBorder="1" applyAlignment="1">
      <alignment vertical="top" wrapText="1"/>
    </xf>
    <xf numFmtId="0" fontId="113" fillId="0" borderId="27" xfId="1" applyFont="1" applyBorder="1" applyAlignment="1">
      <alignment vertical="top"/>
    </xf>
    <xf numFmtId="0" fontId="114" fillId="0" borderId="28" xfId="5711" applyFont="1" applyAlignment="1">
      <alignment horizontal="left" vertical="center" wrapText="1"/>
    </xf>
    <xf numFmtId="0" fontId="114" fillId="0" borderId="28" xfId="5711" applyFont="1">
      <alignment horizontal="left" vertical="center"/>
    </xf>
    <xf numFmtId="0" fontId="113" fillId="0" borderId="27" xfId="5712" applyFont="1" applyBorder="1" applyAlignment="1">
      <alignment horizontal="left" vertical="center" wrapText="1"/>
    </xf>
    <xf numFmtId="0" fontId="154" fillId="0" borderId="29" xfId="5713" applyFont="1" applyFill="1" applyBorder="1" applyProtection="1">
      <alignment horizontal="left" vertical="center" wrapText="1" indent="1"/>
    </xf>
    <xf numFmtId="0" fontId="155" fillId="0" borderId="52" xfId="5714" applyFont="1" applyFill="1" applyBorder="1" applyAlignment="1" applyProtection="1">
      <alignment vertical="top" wrapText="1"/>
    </xf>
    <xf numFmtId="0" fontId="114" fillId="0" borderId="52" xfId="5711" applyFont="1" applyBorder="1">
      <alignment horizontal="left" vertical="center"/>
    </xf>
    <xf numFmtId="0" fontId="113" fillId="0" borderId="29" xfId="5712" applyFont="1" applyBorder="1" applyAlignment="1">
      <alignment horizontal="left" vertical="center" wrapText="1"/>
    </xf>
    <xf numFmtId="191" fontId="114" fillId="0" borderId="27" xfId="5715" applyFont="1">
      <alignment horizontal="left" vertical="center" wrapText="1"/>
    </xf>
    <xf numFmtId="191" fontId="114" fillId="0" borderId="29" xfId="5716" applyFont="1" applyBorder="1">
      <alignment horizontal="left" vertical="center" wrapText="1"/>
    </xf>
    <xf numFmtId="0" fontId="155" fillId="0" borderId="0" xfId="5714" applyFont="1" applyFill="1" applyBorder="1" applyAlignment="1" applyProtection="1">
      <alignment horizontal="left" vertical="top" wrapText="1"/>
    </xf>
    <xf numFmtId="191" fontId="113" fillId="0" borderId="29" xfId="5716" applyFont="1" applyBorder="1">
      <alignment horizontal="left" vertical="center" wrapText="1"/>
    </xf>
    <xf numFmtId="0" fontId="113" fillId="0" borderId="53" xfId="5712" applyFont="1" applyBorder="1" applyAlignment="1">
      <alignment horizontal="left" vertical="center" wrapText="1"/>
    </xf>
    <xf numFmtId="0" fontId="113" fillId="0" borderId="53" xfId="5712" applyFont="1" applyBorder="1">
      <alignment horizontal="left" vertical="center"/>
    </xf>
    <xf numFmtId="0" fontId="113" fillId="0" borderId="54" xfId="5712" applyFont="1" applyFill="1" applyBorder="1" applyAlignment="1">
      <alignment horizontal="left" vertical="center" wrapText="1"/>
    </xf>
    <xf numFmtId="0" fontId="113" fillId="0" borderId="54" xfId="5712" applyFont="1" applyFill="1" applyBorder="1">
      <alignment horizontal="left" vertical="center"/>
    </xf>
    <xf numFmtId="0" fontId="154" fillId="67" borderId="54" xfId="5713" applyFont="1" applyFill="1" applyBorder="1" applyProtection="1">
      <alignment horizontal="left" vertical="center" wrapText="1" indent="1"/>
    </xf>
    <xf numFmtId="0" fontId="113" fillId="0" borderId="29" xfId="5712" applyFont="1" applyFill="1" applyBorder="1" applyAlignment="1">
      <alignment horizontal="left" vertical="center" wrapText="1"/>
    </xf>
    <xf numFmtId="0" fontId="113" fillId="0" borderId="29" xfId="5712" applyFont="1" applyFill="1" applyBorder="1">
      <alignment horizontal="left" vertical="center"/>
    </xf>
    <xf numFmtId="0" fontId="154" fillId="67" borderId="27" xfId="5713" applyFont="1" applyFill="1" applyBorder="1" applyProtection="1">
      <alignment horizontal="left" vertical="center" wrapText="1" indent="1"/>
    </xf>
    <xf numFmtId="0" fontId="113" fillId="0" borderId="0" xfId="5712" applyFont="1" applyFill="1" applyBorder="1" applyAlignment="1">
      <alignment horizontal="left" vertical="center" wrapText="1"/>
    </xf>
    <xf numFmtId="0" fontId="113" fillId="0" borderId="27" xfId="5712" applyFont="1" applyBorder="1">
      <alignment horizontal="left" vertical="center"/>
    </xf>
    <xf numFmtId="0" fontId="114" fillId="0" borderId="25" xfId="5711" applyFont="1" applyBorder="1">
      <alignment horizontal="left" vertical="center"/>
    </xf>
    <xf numFmtId="0" fontId="113" fillId="0" borderId="29" xfId="5712" applyFont="1" applyFill="1" applyBorder="1" applyAlignment="1">
      <alignment horizontal="left" vertical="center" wrapText="1" indent="1"/>
    </xf>
    <xf numFmtId="0" fontId="154" fillId="67" borderId="27" xfId="5717" applyFont="1" applyBorder="1" applyProtection="1">
      <alignment horizontal="left" vertical="center" wrapText="1" indent="1"/>
    </xf>
    <xf numFmtId="203" fontId="114" fillId="0" borderId="58" xfId="5716" applyNumberFormat="1" applyFont="1" applyBorder="1">
      <alignment horizontal="left" vertical="center" wrapText="1"/>
    </xf>
    <xf numFmtId="0" fontId="155" fillId="0" borderId="27" xfId="5714" applyFont="1" applyBorder="1" applyAlignment="1" applyProtection="1">
      <alignment horizontal="left" vertical="top" wrapText="1" indent="1"/>
    </xf>
    <xf numFmtId="0" fontId="113" fillId="0" borderId="29" xfId="5712" applyFont="1" applyFill="1" applyBorder="1" applyAlignment="1">
      <alignment horizontal="left" vertical="top" wrapText="1"/>
    </xf>
    <xf numFmtId="0" fontId="113" fillId="0" borderId="29" xfId="5712" applyFont="1" applyBorder="1" applyAlignment="1">
      <alignment vertical="center" wrapText="1"/>
    </xf>
    <xf numFmtId="14" fontId="114" fillId="105" borderId="27" xfId="5716" applyNumberFormat="1" applyFont="1" applyFill="1" applyBorder="1" applyAlignment="1">
      <alignment horizontal="left" vertical="center" indent="1"/>
    </xf>
    <xf numFmtId="0" fontId="154" fillId="0" borderId="27" xfId="5717" applyFont="1" applyFill="1" applyBorder="1" applyProtection="1">
      <alignment horizontal="left" vertical="center" wrapText="1" indent="1"/>
    </xf>
    <xf numFmtId="0" fontId="154" fillId="0" borderId="27" xfId="5717" applyFont="1" applyFill="1" applyBorder="1" applyAlignment="1" applyProtection="1">
      <alignment horizontal="right" vertical="center" wrapText="1" indent="1"/>
    </xf>
    <xf numFmtId="14" fontId="154" fillId="0" borderId="27" xfId="5717" applyNumberFormat="1" applyFont="1" applyFill="1" applyBorder="1" applyAlignment="1" applyProtection="1">
      <alignment horizontal="right" vertical="center" wrapText="1" indent="1"/>
    </xf>
    <xf numFmtId="0" fontId="27" fillId="0" borderId="29" xfId="5712" applyFill="1" applyBorder="1" applyAlignment="1">
      <alignment horizontal="left" vertical="center" wrapText="1"/>
    </xf>
    <xf numFmtId="0" fontId="27" fillId="0" borderId="29" xfId="5712" applyBorder="1" applyAlignment="1">
      <alignment vertical="center" wrapText="1"/>
    </xf>
    <xf numFmtId="194" fontId="156" fillId="0" borderId="27" xfId="5717" applyNumberFormat="1" applyFont="1" applyFill="1" applyBorder="1" applyProtection="1">
      <alignment horizontal="left" vertical="center" wrapText="1" indent="1"/>
    </xf>
    <xf numFmtId="0" fontId="15" fillId="0" borderId="0" xfId="5802" applyFont="1" applyAlignment="1">
      <alignment wrapText="1"/>
    </xf>
    <xf numFmtId="9" fontId="15" fillId="0" borderId="0" xfId="19918" applyFont="1" applyProtection="1"/>
    <xf numFmtId="0" fontId="21" fillId="0" borderId="0" xfId="0" applyFont="1" applyAlignment="1">
      <alignment wrapText="1"/>
    </xf>
    <xf numFmtId="0" fontId="15" fillId="0" borderId="0" xfId="0" applyFont="1" applyAlignment="1">
      <alignment wrapText="1"/>
    </xf>
    <xf numFmtId="167" fontId="98" fillId="0" borderId="0" xfId="10" applyNumberFormat="1" applyFont="1" applyFill="1" applyBorder="1" applyAlignment="1" applyProtection="1">
      <alignment horizontal="right" wrapText="1"/>
    </xf>
    <xf numFmtId="167" fontId="4" fillId="0" borderId="0" xfId="3649" applyNumberFormat="1" applyFont="1" applyFill="1" applyBorder="1" applyAlignment="1" applyProtection="1">
      <alignment horizontal="right" wrapText="1"/>
    </xf>
    <xf numFmtId="186" fontId="4" fillId="0" borderId="109" xfId="3649" applyNumberFormat="1" applyFont="1" applyFill="1" applyBorder="1" applyAlignment="1" applyProtection="1">
      <alignment horizontal="right" wrapText="1"/>
    </xf>
    <xf numFmtId="49" fontId="4" fillId="0" borderId="109" xfId="1" applyNumberFormat="1" applyFont="1" applyBorder="1" applyAlignment="1">
      <alignment vertical="top" wrapText="1"/>
    </xf>
    <xf numFmtId="0" fontId="4" fillId="0" borderId="109" xfId="1" applyFont="1" applyBorder="1" applyAlignment="1">
      <alignment horizontal="right"/>
    </xf>
    <xf numFmtId="4" fontId="4" fillId="0" borderId="109" xfId="3649" applyNumberFormat="1" applyFont="1" applyFill="1" applyBorder="1" applyAlignment="1" applyProtection="1">
      <alignment horizontal="right" wrapText="1"/>
    </xf>
    <xf numFmtId="167" fontId="4" fillId="0" borderId="109" xfId="1" applyNumberFormat="1" applyFont="1" applyBorder="1" applyAlignment="1">
      <alignment horizontal="right" wrapText="1"/>
    </xf>
    <xf numFmtId="49" fontId="217" fillId="2" borderId="108" xfId="1" applyNumberFormat="1" applyFont="1" applyFill="1" applyBorder="1" applyAlignment="1">
      <alignment horizontal="left" vertical="top"/>
    </xf>
    <xf numFmtId="49" fontId="217" fillId="2" borderId="108" xfId="1" applyNumberFormat="1" applyFont="1" applyFill="1" applyBorder="1" applyAlignment="1">
      <alignment horizontal="right"/>
    </xf>
    <xf numFmtId="186" fontId="218" fillId="2" borderId="108" xfId="1" applyNumberFormat="1" applyFont="1" applyFill="1" applyBorder="1" applyAlignment="1">
      <alignment horizontal="right"/>
    </xf>
    <xf numFmtId="4" fontId="217" fillId="2" borderId="108" xfId="1" applyNumberFormat="1" applyFont="1" applyFill="1" applyBorder="1" applyAlignment="1">
      <alignment horizontal="right"/>
    </xf>
    <xf numFmtId="167" fontId="217" fillId="2" borderId="108" xfId="1" applyNumberFormat="1" applyFont="1" applyFill="1" applyBorder="1" applyAlignment="1">
      <alignment horizontal="right"/>
    </xf>
    <xf numFmtId="0" fontId="159" fillId="0" borderId="0" xfId="1" applyFont="1" applyAlignment="1">
      <alignment vertical="top"/>
    </xf>
    <xf numFmtId="49" fontId="210" fillId="4" borderId="0" xfId="0" applyNumberFormat="1" applyFont="1" applyFill="1" applyAlignment="1">
      <alignment horizontal="left" vertical="top"/>
    </xf>
    <xf numFmtId="0" fontId="210" fillId="4" borderId="0" xfId="0" applyFont="1" applyFill="1" applyAlignment="1">
      <alignment horizontal="left" vertical="top"/>
    </xf>
    <xf numFmtId="0" fontId="210" fillId="4" borderId="0" xfId="0" applyFont="1" applyFill="1" applyAlignment="1">
      <alignment horizontal="center" vertical="top"/>
    </xf>
    <xf numFmtId="1" fontId="210" fillId="4" borderId="0" xfId="0" applyNumberFormat="1" applyFont="1" applyFill="1" applyAlignment="1">
      <alignment horizontal="center" vertical="top"/>
    </xf>
    <xf numFmtId="165" fontId="210" fillId="4" borderId="0" xfId="0" applyNumberFormat="1" applyFont="1" applyFill="1" applyAlignment="1">
      <alignment horizontal="center" vertical="top"/>
    </xf>
    <xf numFmtId="186" fontId="220" fillId="0" borderId="109" xfId="1" applyNumberFormat="1" applyFont="1" applyBorder="1" applyAlignment="1">
      <alignment horizontal="right" wrapText="1"/>
    </xf>
    <xf numFmtId="4" fontId="4" fillId="0" borderId="109" xfId="1" applyNumberFormat="1" applyFont="1" applyBorder="1" applyAlignment="1">
      <alignment horizontal="right" wrapText="1"/>
    </xf>
    <xf numFmtId="49" fontId="97" fillId="0" borderId="0" xfId="1" applyNumberFormat="1" applyFont="1" applyAlignment="1">
      <alignment vertical="top" wrapText="1"/>
    </xf>
    <xf numFmtId="4" fontId="98" fillId="0" borderId="0" xfId="10" applyNumberFormat="1" applyFont="1" applyFill="1" applyBorder="1" applyAlignment="1" applyProtection="1">
      <alignment horizontal="right" wrapText="1"/>
    </xf>
    <xf numFmtId="0" fontId="4" fillId="126" borderId="4" xfId="1" applyFont="1" applyFill="1" applyBorder="1" applyAlignment="1">
      <alignment horizontal="left" vertical="top" wrapText="1"/>
    </xf>
    <xf numFmtId="0" fontId="217" fillId="71" borderId="1" xfId="1" applyFont="1" applyFill="1" applyBorder="1" applyAlignment="1">
      <alignment horizontal="left"/>
    </xf>
    <xf numFmtId="49" fontId="214" fillId="71" borderId="1" xfId="1" applyNumberFormat="1" applyFont="1" applyFill="1" applyBorder="1"/>
    <xf numFmtId="49" fontId="227" fillId="71" borderId="1" xfId="1" applyNumberFormat="1" applyFont="1" applyFill="1" applyBorder="1" applyAlignment="1">
      <alignment horizontal="right"/>
    </xf>
    <xf numFmtId="186" fontId="220" fillId="71" borderId="1" xfId="1" applyNumberFormat="1" applyFont="1" applyFill="1" applyBorder="1" applyAlignment="1">
      <alignment horizontal="right"/>
    </xf>
    <xf numFmtId="165" fontId="4" fillId="71" borderId="1" xfId="1" applyNumberFormat="1" applyFont="1" applyFill="1" applyBorder="1" applyAlignment="1">
      <alignment horizontal="right"/>
    </xf>
    <xf numFmtId="44" fontId="227" fillId="71" borderId="1" xfId="1" applyNumberFormat="1" applyFont="1" applyFill="1" applyBorder="1" applyAlignment="1">
      <alignment horizontal="right"/>
    </xf>
    <xf numFmtId="44" fontId="3" fillId="0" borderId="0" xfId="1" applyNumberFormat="1" applyFont="1" applyAlignment="1">
      <alignment horizontal="left" vertical="top" wrapText="1"/>
    </xf>
    <xf numFmtId="165" fontId="4" fillId="0" borderId="2" xfId="1" applyNumberFormat="1" applyFont="1" applyBorder="1" applyAlignment="1">
      <alignment horizontal="right" wrapText="1"/>
    </xf>
    <xf numFmtId="165" fontId="3" fillId="0" borderId="0" xfId="10" applyNumberFormat="1" applyFont="1" applyFill="1" applyBorder="1" applyAlignment="1" applyProtection="1">
      <alignment horizontal="right" wrapText="1"/>
    </xf>
    <xf numFmtId="44" fontId="3" fillId="0" borderId="0" xfId="10" applyNumberFormat="1" applyFont="1" applyFill="1" applyBorder="1" applyAlignment="1" applyProtection="1">
      <alignment horizontal="right" wrapText="1"/>
    </xf>
    <xf numFmtId="186" fontId="10" fillId="0" borderId="0" xfId="3649" applyNumberFormat="1" applyFont="1" applyFill="1" applyBorder="1" applyAlignment="1" applyProtection="1">
      <alignment horizontal="right" wrapText="1"/>
    </xf>
    <xf numFmtId="165" fontId="10" fillId="0" borderId="0" xfId="3649" applyNumberFormat="1" applyFont="1" applyFill="1" applyBorder="1" applyAlignment="1" applyProtection="1">
      <alignment horizontal="right" wrapText="1"/>
    </xf>
    <xf numFmtId="44" fontId="10" fillId="0" borderId="0" xfId="3649" applyNumberFormat="1" applyFont="1" applyFill="1" applyBorder="1" applyAlignment="1" applyProtection="1">
      <alignment horizontal="right" wrapText="1"/>
    </xf>
    <xf numFmtId="0" fontId="228" fillId="0" borderId="0" xfId="1" applyFont="1" applyAlignment="1">
      <alignment horizontal="right" wrapText="1"/>
    </xf>
    <xf numFmtId="4" fontId="228" fillId="0" borderId="0" xfId="8" applyNumberFormat="1" applyFont="1" applyFill="1" applyBorder="1" applyAlignment="1" applyProtection="1">
      <alignment horizontal="right" wrapText="1"/>
    </xf>
    <xf numFmtId="190" fontId="228" fillId="0" borderId="0" xfId="8" applyNumberFormat="1" applyFont="1" applyFill="1" applyBorder="1" applyAlignment="1" applyProtection="1">
      <alignment horizontal="right" wrapText="1"/>
    </xf>
    <xf numFmtId="0" fontId="153" fillId="0" borderId="0" xfId="5710" applyFont="1" applyAlignment="1">
      <alignment horizontal="center" vertical="center" wrapText="1"/>
    </xf>
    <xf numFmtId="0" fontId="114" fillId="0" borderId="28" xfId="5711" applyFont="1">
      <alignment horizontal="left" vertical="center"/>
    </xf>
    <xf numFmtId="0" fontId="121" fillId="70" borderId="26" xfId="0" applyFont="1" applyFill="1" applyBorder="1" applyAlignment="1">
      <alignment horizontal="left" vertical="center" wrapText="1"/>
    </xf>
    <xf numFmtId="0" fontId="114" fillId="70" borderId="31" xfId="0" applyFont="1" applyFill="1" applyBorder="1" applyAlignment="1">
      <alignment horizontal="left" vertical="center"/>
    </xf>
    <xf numFmtId="0" fontId="114" fillId="70" borderId="26" xfId="0" applyFont="1" applyFill="1" applyBorder="1" applyAlignment="1">
      <alignment horizontal="left" vertical="center"/>
    </xf>
    <xf numFmtId="0" fontId="118" fillId="69" borderId="39" xfId="0" applyFont="1" applyFill="1" applyBorder="1" applyAlignment="1">
      <alignment horizontal="left" vertical="center" wrapText="1"/>
    </xf>
    <xf numFmtId="0" fontId="118" fillId="69" borderId="40" xfId="0" applyFont="1" applyFill="1" applyBorder="1" applyAlignment="1">
      <alignment horizontal="left" vertical="center" wrapText="1"/>
    </xf>
    <xf numFmtId="0" fontId="0" fillId="0" borderId="40" xfId="0" applyBorder="1" applyAlignment="1">
      <alignment vertical="center" wrapText="1"/>
    </xf>
    <xf numFmtId="0" fontId="126" fillId="70" borderId="41" xfId="0" applyFont="1" applyFill="1" applyBorder="1" applyAlignment="1">
      <alignment horizontal="left" vertical="center"/>
    </xf>
    <xf numFmtId="0" fontId="126" fillId="70" borderId="24" xfId="0" applyFont="1" applyFill="1" applyBorder="1" applyAlignment="1">
      <alignment horizontal="left" vertical="center"/>
    </xf>
    <xf numFmtId="0" fontId="212" fillId="124" borderId="91" xfId="0" applyFont="1" applyFill="1" applyBorder="1" applyAlignment="1" applyProtection="1">
      <alignment horizontal="left" vertical="top" wrapText="1"/>
      <protection locked="0"/>
    </xf>
    <xf numFmtId="165" fontId="214" fillId="117" borderId="105" xfId="0" applyNumberFormat="1" applyFont="1" applyFill="1" applyBorder="1" applyAlignment="1" applyProtection="1">
      <alignment horizontal="center" vertical="top"/>
      <protection locked="0"/>
    </xf>
    <xf numFmtId="165" fontId="214" fillId="117" borderId="104" xfId="0" applyNumberFormat="1" applyFont="1" applyFill="1" applyBorder="1" applyAlignment="1" applyProtection="1">
      <alignment horizontal="center" vertical="top"/>
      <protection locked="0"/>
    </xf>
    <xf numFmtId="0" fontId="3" fillId="116" borderId="32" xfId="0" applyFont="1" applyFill="1" applyBorder="1" applyAlignment="1" applyProtection="1">
      <alignment horizontal="center" textRotation="90" wrapText="1"/>
      <protection locked="0"/>
    </xf>
    <xf numFmtId="49" fontId="3" fillId="118" borderId="32" xfId="0" applyNumberFormat="1" applyFont="1" applyFill="1" applyBorder="1" applyAlignment="1" applyProtection="1">
      <alignment horizontal="center" textRotation="90"/>
      <protection locked="0"/>
    </xf>
    <xf numFmtId="49" fontId="3" fillId="119" borderId="32" xfId="0" applyNumberFormat="1" applyFont="1" applyFill="1" applyBorder="1" applyAlignment="1" applyProtection="1">
      <alignment horizontal="center" vertical="top"/>
      <protection locked="0"/>
    </xf>
    <xf numFmtId="49" fontId="215" fillId="121" borderId="107" xfId="0" applyNumberFormat="1" applyFont="1" applyFill="1" applyBorder="1" applyAlignment="1" applyProtection="1">
      <alignment horizontal="center" vertical="center"/>
      <protection locked="0"/>
    </xf>
    <xf numFmtId="0" fontId="212" fillId="124" borderId="4" xfId="0" applyFont="1" applyFill="1" applyBorder="1" applyAlignment="1" applyProtection="1">
      <alignment horizontal="left" vertical="top" wrapText="1"/>
      <protection locked="0"/>
    </xf>
    <xf numFmtId="165" fontId="214" fillId="117" borderId="26" xfId="0" applyNumberFormat="1" applyFont="1" applyFill="1" applyBorder="1" applyAlignment="1" applyProtection="1">
      <alignment horizontal="center" vertical="top"/>
      <protection locked="0"/>
    </xf>
    <xf numFmtId="165" fontId="214" fillId="117" borderId="59" xfId="0" applyNumberFormat="1" applyFont="1" applyFill="1" applyBorder="1" applyAlignment="1" applyProtection="1">
      <alignment horizontal="center" vertical="top"/>
      <protection locked="0"/>
    </xf>
    <xf numFmtId="49" fontId="215" fillId="121" borderId="55" xfId="0" applyNumberFormat="1" applyFont="1" applyFill="1" applyBorder="1" applyAlignment="1" applyProtection="1">
      <alignment horizontal="center" vertical="center"/>
      <protection locked="0"/>
    </xf>
    <xf numFmtId="0" fontId="212" fillId="122" borderId="0" xfId="0" applyFont="1" applyFill="1" applyAlignment="1" applyProtection="1">
      <alignment horizontal="left" vertical="top" wrapText="1"/>
      <protection locked="0"/>
    </xf>
    <xf numFmtId="0" fontId="212" fillId="123" borderId="0" xfId="0" applyFont="1" applyFill="1" applyAlignment="1" applyProtection="1">
      <alignment horizontal="left" vertical="top"/>
      <protection locked="0"/>
    </xf>
    <xf numFmtId="0" fontId="212" fillId="124" borderId="0" xfId="0" applyFont="1" applyFill="1" applyAlignment="1" applyProtection="1">
      <alignment horizontal="left" vertical="top" wrapText="1"/>
      <protection locked="0"/>
    </xf>
    <xf numFmtId="0" fontId="212" fillId="124" borderId="4" xfId="0" applyFont="1" applyFill="1" applyBorder="1" applyAlignment="1">
      <alignment horizontal="left" vertical="top" wrapText="1"/>
    </xf>
    <xf numFmtId="0" fontId="4" fillId="0" borderId="0" xfId="1" applyFont="1" applyAlignment="1">
      <alignment vertical="top" wrapText="1"/>
    </xf>
    <xf numFmtId="0" fontId="0" fillId="0" borderId="0" xfId="0"/>
    <xf numFmtId="0" fontId="4" fillId="0" borderId="0" xfId="1" applyFont="1" applyAlignment="1">
      <alignment horizontal="left" vertical="top" wrapText="1"/>
    </xf>
    <xf numFmtId="0" fontId="212" fillId="122" borderId="0" xfId="1430" applyFont="1" applyFill="1" applyAlignment="1" applyProtection="1">
      <alignment horizontal="left" vertical="top" wrapText="1"/>
      <protection locked="0"/>
    </xf>
    <xf numFmtId="0" fontId="212" fillId="123" borderId="0" xfId="1430" applyFont="1" applyFill="1" applyAlignment="1" applyProtection="1">
      <alignment horizontal="left" vertical="top"/>
      <protection locked="0"/>
    </xf>
    <xf numFmtId="0" fontId="212" fillId="124" borderId="0" xfId="1430" applyFont="1" applyFill="1" applyAlignment="1" applyProtection="1">
      <alignment horizontal="left" vertical="top" wrapText="1"/>
      <protection locked="0"/>
    </xf>
    <xf numFmtId="165" fontId="214" fillId="117" borderId="26" xfId="1430" applyNumberFormat="1" applyFont="1" applyFill="1" applyBorder="1" applyAlignment="1" applyProtection="1">
      <alignment horizontal="center" vertical="top"/>
      <protection locked="0"/>
    </xf>
    <xf numFmtId="165" fontId="214" fillId="117" borderId="59" xfId="1430" applyNumberFormat="1" applyFont="1" applyFill="1" applyBorder="1" applyAlignment="1" applyProtection="1">
      <alignment horizontal="center" vertical="top"/>
      <protection locked="0"/>
    </xf>
    <xf numFmtId="49" fontId="215" fillId="121" borderId="55" xfId="1430" applyNumberFormat="1" applyFont="1" applyFill="1" applyBorder="1" applyAlignment="1" applyProtection="1">
      <alignment horizontal="center" vertical="center"/>
      <protection locked="0"/>
    </xf>
    <xf numFmtId="0" fontId="3" fillId="116" borderId="32" xfId="1430" applyFont="1" applyFill="1" applyBorder="1" applyAlignment="1" applyProtection="1">
      <alignment horizontal="center" textRotation="90" wrapText="1"/>
      <protection locked="0"/>
    </xf>
    <xf numFmtId="49" fontId="3" fillId="67" borderId="32" xfId="1430" applyNumberFormat="1" applyFont="1" applyFill="1" applyBorder="1" applyAlignment="1" applyProtection="1">
      <alignment horizontal="center" textRotation="90"/>
      <protection locked="0"/>
    </xf>
    <xf numFmtId="49" fontId="3" fillId="127" borderId="32" xfId="1430" applyNumberFormat="1" applyFont="1" applyFill="1" applyBorder="1" applyAlignment="1" applyProtection="1">
      <alignment horizontal="center" vertical="top"/>
      <protection locked="0"/>
    </xf>
    <xf numFmtId="0" fontId="236" fillId="124" borderId="4" xfId="1430" applyFont="1" applyFill="1" applyBorder="1" applyAlignment="1" applyProtection="1">
      <alignment horizontal="left" vertical="top" wrapText="1"/>
      <protection locked="0"/>
    </xf>
    <xf numFmtId="165" fontId="231" fillId="117" borderId="26" xfId="1430" applyNumberFormat="1" applyFont="1" applyFill="1" applyBorder="1" applyAlignment="1" applyProtection="1">
      <alignment horizontal="center" vertical="top"/>
      <protection locked="0"/>
    </xf>
    <xf numFmtId="165" fontId="231" fillId="117" borderId="59" xfId="1430" applyNumberFormat="1" applyFont="1" applyFill="1" applyBorder="1" applyAlignment="1" applyProtection="1">
      <alignment horizontal="center" vertical="top"/>
      <protection locked="0"/>
    </xf>
    <xf numFmtId="49" fontId="234" fillId="121" borderId="55" xfId="1430" applyNumberFormat="1" applyFont="1" applyFill="1" applyBorder="1" applyAlignment="1" applyProtection="1">
      <alignment horizontal="center" vertical="center"/>
      <protection locked="0"/>
    </xf>
    <xf numFmtId="0" fontId="16" fillId="116" borderId="32" xfId="1430" applyFont="1" applyFill="1" applyBorder="1" applyAlignment="1" applyProtection="1">
      <alignment horizontal="center" textRotation="90" wrapText="1"/>
      <protection locked="0"/>
    </xf>
    <xf numFmtId="49" fontId="16" fillId="67" borderId="32" xfId="1430" applyNumberFormat="1" applyFont="1" applyFill="1" applyBorder="1" applyAlignment="1" applyProtection="1">
      <alignment horizontal="center" textRotation="90"/>
      <protection locked="0"/>
    </xf>
    <xf numFmtId="49" fontId="16" fillId="127" borderId="32" xfId="1430" applyNumberFormat="1" applyFont="1" applyFill="1" applyBorder="1" applyAlignment="1" applyProtection="1">
      <alignment horizontal="center" vertical="top"/>
      <protection locked="0"/>
    </xf>
    <xf numFmtId="0" fontId="236" fillId="122" borderId="0" xfId="1430" applyFont="1" applyFill="1" applyAlignment="1" applyProtection="1">
      <alignment horizontal="left" vertical="top" wrapText="1"/>
      <protection locked="0"/>
    </xf>
    <xf numFmtId="0" fontId="236" fillId="123" borderId="0" xfId="1430" applyFont="1" applyFill="1" applyAlignment="1" applyProtection="1">
      <alignment horizontal="left" vertical="top"/>
      <protection locked="0"/>
    </xf>
    <xf numFmtId="0" fontId="236" fillId="124" borderId="0" xfId="1430" applyFont="1" applyFill="1" applyAlignment="1" applyProtection="1">
      <alignment horizontal="left" vertical="top" wrapText="1"/>
      <protection locked="0"/>
    </xf>
    <xf numFmtId="0" fontId="236" fillId="124" borderId="4" xfId="1430" applyFont="1" applyFill="1" applyBorder="1" applyAlignment="1">
      <alignment horizontal="left" vertical="top" wrapText="1"/>
    </xf>
    <xf numFmtId="0" fontId="212" fillId="145" borderId="0" xfId="39694" applyFont="1" applyFill="1" applyAlignment="1" applyProtection="1">
      <alignment horizontal="left" vertical="top" wrapText="1"/>
      <protection locked="0"/>
    </xf>
    <xf numFmtId="165" fontId="231" fillId="190" borderId="104" xfId="39694" applyNumberFormat="1" applyFont="1" applyFill="1" applyBorder="1" applyAlignment="1" applyProtection="1">
      <alignment horizontal="center" vertical="top"/>
      <protection locked="0"/>
    </xf>
    <xf numFmtId="49" fontId="215" fillId="189" borderId="101" xfId="39694" applyNumberFormat="1" applyFont="1" applyFill="1" applyBorder="1" applyAlignment="1" applyProtection="1">
      <alignment horizontal="center" vertical="center"/>
      <protection locked="0"/>
    </xf>
    <xf numFmtId="0" fontId="16" fillId="184" borderId="32" xfId="39694" applyFont="1" applyFill="1" applyBorder="1" applyAlignment="1" applyProtection="1">
      <alignment horizontal="center" textRotation="90" wrapText="1"/>
      <protection locked="0"/>
    </xf>
    <xf numFmtId="49" fontId="16" fillId="134" borderId="32" xfId="39694" applyNumberFormat="1" applyFont="1" applyFill="1" applyBorder="1" applyAlignment="1" applyProtection="1">
      <alignment horizontal="center" textRotation="90"/>
      <protection locked="0"/>
    </xf>
    <xf numFmtId="49" fontId="16" fillId="141" borderId="32" xfId="39694" applyNumberFormat="1" applyFont="1" applyFill="1" applyBorder="1" applyAlignment="1" applyProtection="1">
      <alignment horizontal="center" vertical="top"/>
      <protection locked="0"/>
    </xf>
    <xf numFmtId="0" fontId="16" fillId="183" borderId="32" xfId="39694" applyFont="1" applyFill="1" applyBorder="1" applyAlignment="1" applyProtection="1">
      <alignment vertical="top"/>
      <protection locked="0"/>
    </xf>
    <xf numFmtId="0" fontId="212" fillId="188" borderId="0" xfId="39694" applyFont="1" applyFill="1" applyAlignment="1" applyProtection="1">
      <alignment horizontal="left" vertical="top" wrapText="1"/>
      <protection locked="0"/>
    </xf>
    <xf numFmtId="0" fontId="212" fillId="168" borderId="0" xfId="39694" applyFont="1" applyFill="1" applyAlignment="1" applyProtection="1">
      <alignment horizontal="left" vertical="top"/>
      <protection locked="0"/>
    </xf>
    <xf numFmtId="0" fontId="0" fillId="0" borderId="32" xfId="0" applyBorder="1" applyAlignment="1" applyProtection="1">
      <alignment horizontal="center" textRotation="90" wrapText="1"/>
      <protection locked="0"/>
    </xf>
    <xf numFmtId="0" fontId="0" fillId="0" borderId="32" xfId="0" applyBorder="1" applyAlignment="1" applyProtection="1">
      <alignment horizontal="center" textRotation="90"/>
      <protection locked="0"/>
    </xf>
    <xf numFmtId="0" fontId="0" fillId="0" borderId="32" xfId="0" applyBorder="1" applyAlignment="1" applyProtection="1">
      <alignment horizontal="center" vertical="top"/>
      <protection locked="0"/>
    </xf>
    <xf numFmtId="0" fontId="16" fillId="128" borderId="32" xfId="1430" applyFont="1" applyFill="1" applyBorder="1" applyAlignment="1" applyProtection="1">
      <alignment vertical="top"/>
      <protection locked="0"/>
    </xf>
    <xf numFmtId="0" fontId="0" fillId="0" borderId="32" xfId="0" applyBorder="1" applyProtection="1">
      <protection locked="0"/>
    </xf>
    <xf numFmtId="0" fontId="212" fillId="124" borderId="91" xfId="1430" applyFont="1" applyFill="1" applyBorder="1" applyAlignment="1">
      <alignment horizontal="left" vertical="top" wrapText="1"/>
    </xf>
    <xf numFmtId="0" fontId="236" fillId="124" borderId="91" xfId="1430" applyFont="1" applyFill="1" applyBorder="1" applyAlignment="1" applyProtection="1">
      <alignment horizontal="left" vertical="top" wrapText="1"/>
      <protection locked="0"/>
    </xf>
    <xf numFmtId="0" fontId="100" fillId="0" borderId="0" xfId="0" applyFont="1" applyAlignment="1">
      <alignment horizontal="left" vertical="top" wrapText="1"/>
    </xf>
    <xf numFmtId="0" fontId="151" fillId="0" borderId="0" xfId="0" applyFont="1" applyAlignment="1">
      <alignment horizontal="left" vertical="top" wrapText="1"/>
    </xf>
  </cellXfs>
  <cellStyles count="39891">
    <cellStyle name=" 1" xfId="820" xr:uid="{00000000-0005-0000-0000-000000000000}"/>
    <cellStyle name=" 1 2" xfId="821" xr:uid="{00000000-0005-0000-0000-000001000000}"/>
    <cellStyle name=" 1 3" xfId="822" xr:uid="{00000000-0005-0000-0000-000002000000}"/>
    <cellStyle name=" 1 3 2" xfId="19960" xr:uid="{CE648EC5-D2E1-4000-A036-35AD4AF7D124}"/>
    <cellStyle name="20 % – Poudarek1" xfId="5785" builtinId="30" customBuiltin="1"/>
    <cellStyle name="20 % – Poudarek1 2" xfId="55" xr:uid="{00000000-0005-0000-0000-000003000000}"/>
    <cellStyle name="20 % – Poudarek1 2 2" xfId="56" xr:uid="{00000000-0005-0000-0000-000004000000}"/>
    <cellStyle name="20 % – Poudarek1 2 2 2" xfId="823" xr:uid="{00000000-0005-0000-0000-000005000000}"/>
    <cellStyle name="20 % – Poudarek1 2 2 2 2" xfId="2536" xr:uid="{00000000-0005-0000-0000-000006000000}"/>
    <cellStyle name="20 % – Poudarek1 2 2 2 2 2" xfId="19964" xr:uid="{627957BC-B899-4640-801E-09F8970466E6}"/>
    <cellStyle name="20 % – Poudarek1 2 2 2 3" xfId="19963" xr:uid="{56A53ACA-A80B-44F6-AA98-73ACE47F634A}"/>
    <cellStyle name="20 % – Poudarek1 2 2 3" xfId="2537" xr:uid="{00000000-0005-0000-0000-000007000000}"/>
    <cellStyle name="20 % – Poudarek1 2 2 3 2" xfId="19965" xr:uid="{3478A0AB-F399-4F34-993B-1E6041830D65}"/>
    <cellStyle name="20 % – Poudarek1 2 2 4" xfId="19962" xr:uid="{20F973D6-CD1F-4137-AC5C-143CEA65747E}"/>
    <cellStyle name="20 % – Poudarek1 2 3" xfId="824" xr:uid="{00000000-0005-0000-0000-000008000000}"/>
    <cellStyle name="20 % – Poudarek1 2 3 2" xfId="2538" xr:uid="{00000000-0005-0000-0000-000009000000}"/>
    <cellStyle name="20 % – Poudarek1 2 3 2 2" xfId="19967" xr:uid="{29239BE6-9DA7-418D-90AE-16FF674D7AFC}"/>
    <cellStyle name="20 % – Poudarek1 2 3 3" xfId="19966" xr:uid="{6A6226F8-A85E-4EFB-8CA2-E03CC376F45C}"/>
    <cellStyle name="20 % – Poudarek1 2 4" xfId="2539" xr:uid="{00000000-0005-0000-0000-00000A000000}"/>
    <cellStyle name="20 % – Poudarek1 2 4 2" xfId="19968" xr:uid="{AA2EA904-1019-4843-B742-A5453FF663F5}"/>
    <cellStyle name="20 % – Poudarek1 2 5" xfId="9610" xr:uid="{96D80690-C958-490E-BD1B-970785D78511}"/>
    <cellStyle name="20 % – Poudarek1 2 5 2" xfId="19969" xr:uid="{005DE553-3B7F-4FB1-B74A-4FA27F291E92}"/>
    <cellStyle name="20 % – Poudarek1 2 6" xfId="19742" xr:uid="{6DC2D9AB-20A7-4422-881E-28D84FD05CE3}"/>
    <cellStyle name="20 % – Poudarek1 2 6 2" xfId="19970" xr:uid="{FE245007-DEB2-4AFC-8752-93186D1333D0}"/>
    <cellStyle name="20 % – Poudarek1 2 7" xfId="19961" xr:uid="{8DE5167C-2DFF-4D11-909D-31ADDCE45E6B}"/>
    <cellStyle name="20 % – Poudarek1 3" xfId="57" xr:uid="{00000000-0005-0000-0000-00000B000000}"/>
    <cellStyle name="20 % – Poudarek1 3 2" xfId="58" xr:uid="{00000000-0005-0000-0000-00000C000000}"/>
    <cellStyle name="20 % – Poudarek1 3 2 2" xfId="825" xr:uid="{00000000-0005-0000-0000-00000D000000}"/>
    <cellStyle name="20 % – Poudarek1 3 2 2 2" xfId="2541" xr:uid="{00000000-0005-0000-0000-00000E000000}"/>
    <cellStyle name="20 % – Poudarek1 3 2 2 2 2" xfId="19974" xr:uid="{1D04CA48-AD2B-4DFD-93D4-495801CA2058}"/>
    <cellStyle name="20 % – Poudarek1 3 2 2 3" xfId="19973" xr:uid="{FF5A5FC3-57C3-40F7-825E-48257678B94C}"/>
    <cellStyle name="20 % – Poudarek1 3 2 3" xfId="826" xr:uid="{00000000-0005-0000-0000-00000F000000}"/>
    <cellStyle name="20 % – Poudarek1 3 2 3 2" xfId="2542" xr:uid="{00000000-0005-0000-0000-000010000000}"/>
    <cellStyle name="20 % – Poudarek1 3 2 3 2 2" xfId="19976" xr:uid="{D565A609-9C5F-4AA6-873F-D2D6A8E78C75}"/>
    <cellStyle name="20 % – Poudarek1 3 2 3 3" xfId="19975" xr:uid="{2F8FCE15-5862-410B-9BCD-8C6E81E19A9F}"/>
    <cellStyle name="20 % – Poudarek1 3 2 4" xfId="2543" xr:uid="{00000000-0005-0000-0000-000011000000}"/>
    <cellStyle name="20 % – Poudarek1 3 2 4 2" xfId="19977" xr:uid="{4BA30E20-1AA9-4DD0-9729-A1E0389349DB}"/>
    <cellStyle name="20 % – Poudarek1 3 2 5" xfId="19972" xr:uid="{EB850029-9CAF-4A9D-837C-D7D766D3EC25}"/>
    <cellStyle name="20 % – Poudarek1 3 3" xfId="827" xr:uid="{00000000-0005-0000-0000-000012000000}"/>
    <cellStyle name="20 % – Poudarek1 3 3 2" xfId="2544" xr:uid="{00000000-0005-0000-0000-000013000000}"/>
    <cellStyle name="20 % – Poudarek1 3 3 2 2" xfId="19979" xr:uid="{4C3B48E3-BF5B-4C46-B011-FA5413CC12E4}"/>
    <cellStyle name="20 % – Poudarek1 3 3 3" xfId="19978" xr:uid="{F04A7B6B-00C4-4B12-A91E-906CE953DEBF}"/>
    <cellStyle name="20 % – Poudarek1 3 4" xfId="828" xr:uid="{00000000-0005-0000-0000-000014000000}"/>
    <cellStyle name="20 % – Poudarek1 3 4 2" xfId="2545" xr:uid="{00000000-0005-0000-0000-000015000000}"/>
    <cellStyle name="20 % – Poudarek1 3 4 2 2" xfId="2546" xr:uid="{00000000-0005-0000-0000-000016000000}"/>
    <cellStyle name="20 % – Poudarek1 3 4 2 2 2" xfId="19982" xr:uid="{761C4183-E88E-41CA-A940-6F529FDADD56}"/>
    <cellStyle name="20 % – Poudarek1 3 4 2 3" xfId="19981" xr:uid="{E717C4F8-85D9-42CB-8B0B-21B2D2035D2D}"/>
    <cellStyle name="20 % – Poudarek1 3 4 3" xfId="2547" xr:uid="{00000000-0005-0000-0000-000017000000}"/>
    <cellStyle name="20 % – Poudarek1 3 4 3 2" xfId="2548" xr:uid="{00000000-0005-0000-0000-000018000000}"/>
    <cellStyle name="20 % – Poudarek1 3 4 3 2 2" xfId="19984" xr:uid="{65162903-EDD2-4781-9FCE-29FCC42A7514}"/>
    <cellStyle name="20 % – Poudarek1 3 4 3 3" xfId="19983" xr:uid="{E486F7FE-F122-4515-942B-7E03DB195359}"/>
    <cellStyle name="20 % – Poudarek1 3 4 4" xfId="2549" xr:uid="{00000000-0005-0000-0000-000019000000}"/>
    <cellStyle name="20 % – Poudarek1 3 4 4 2" xfId="19985" xr:uid="{063A6E61-3905-4CF9-B70C-D7885EFC99B6}"/>
    <cellStyle name="20 % – Poudarek1 3 4 5" xfId="19980" xr:uid="{00820CC2-3E09-4C13-AE24-014A722FCDA8}"/>
    <cellStyle name="20 % – Poudarek1 3 5" xfId="2550" xr:uid="{00000000-0005-0000-0000-00001A000000}"/>
    <cellStyle name="20 % – Poudarek1 3 5 2" xfId="19986" xr:uid="{8E7FF358-D8BF-4128-9284-6B66762AB313}"/>
    <cellStyle name="20 % – Poudarek1 3 6" xfId="2540" xr:uid="{00000000-0005-0000-0000-00001B000000}"/>
    <cellStyle name="20 % – Poudarek1 3 6 2" xfId="19987" xr:uid="{DAD0138C-7674-410F-B101-3CAE2524D415}"/>
    <cellStyle name="20 % – Poudarek1 3 7" xfId="19971" xr:uid="{ABFFB1AE-7D09-4206-899B-4F5D7D4B2095}"/>
    <cellStyle name="20 % – Poudarek2" xfId="5788" builtinId="34" customBuiltin="1"/>
    <cellStyle name="20 % – Poudarek2 2" xfId="59" xr:uid="{00000000-0005-0000-0000-00001C000000}"/>
    <cellStyle name="20 % – Poudarek2 2 2" xfId="60" xr:uid="{00000000-0005-0000-0000-00001D000000}"/>
    <cellStyle name="20 % – Poudarek2 2 2 2" xfId="829" xr:uid="{00000000-0005-0000-0000-00001E000000}"/>
    <cellStyle name="20 % – Poudarek2 2 2 2 2" xfId="2551" xr:uid="{00000000-0005-0000-0000-00001F000000}"/>
    <cellStyle name="20 % – Poudarek2 2 2 2 2 2" xfId="19991" xr:uid="{4CB558C4-11C3-44B9-8AA9-2E8E75DB7D25}"/>
    <cellStyle name="20 % – Poudarek2 2 2 2 3" xfId="19990" xr:uid="{B744FAE3-2B07-4763-8F6D-5F709A06B8F3}"/>
    <cellStyle name="20 % – Poudarek2 2 2 3" xfId="2552" xr:uid="{00000000-0005-0000-0000-000020000000}"/>
    <cellStyle name="20 % – Poudarek2 2 2 3 2" xfId="19992" xr:uid="{3585D826-54F3-4D3B-8669-A0A175EFDFCE}"/>
    <cellStyle name="20 % – Poudarek2 2 2 4" xfId="19989" xr:uid="{7F27174C-3729-4423-8CDE-EFC2EE45A4FE}"/>
    <cellStyle name="20 % – Poudarek2 2 3" xfId="830" xr:uid="{00000000-0005-0000-0000-000021000000}"/>
    <cellStyle name="20 % – Poudarek2 2 3 2" xfId="2553" xr:uid="{00000000-0005-0000-0000-000022000000}"/>
    <cellStyle name="20 % – Poudarek2 2 3 2 2" xfId="19994" xr:uid="{715031F2-8B67-4FC4-AB4D-06542E4AE15B}"/>
    <cellStyle name="20 % – Poudarek2 2 3 3" xfId="19993" xr:uid="{47B32966-5AF5-476D-8603-474B11BA14F9}"/>
    <cellStyle name="20 % – Poudarek2 2 4" xfId="2554" xr:uid="{00000000-0005-0000-0000-000023000000}"/>
    <cellStyle name="20 % – Poudarek2 2 4 2" xfId="19995" xr:uid="{CDAA0265-F20E-47AA-9D03-2804AF5582B1}"/>
    <cellStyle name="20 % – Poudarek2 2 5" xfId="9558" xr:uid="{BD964AB8-04D4-42C5-93BC-BE65E343C713}"/>
    <cellStyle name="20 % – Poudarek2 2 5 2" xfId="19996" xr:uid="{63662C2A-4C21-4A52-AED1-D2730F439C04}"/>
    <cellStyle name="20 % – Poudarek2 2 6" xfId="19743" xr:uid="{891D1B97-A9B3-4B5A-8C95-B3E2BC65EB12}"/>
    <cellStyle name="20 % – Poudarek2 2 6 2" xfId="19997" xr:uid="{F19DB474-4655-4116-A335-B09AEC0C3C84}"/>
    <cellStyle name="20 % – Poudarek2 2 7" xfId="19988" xr:uid="{3288616D-867F-40C9-AA01-A0B05A7D0A24}"/>
    <cellStyle name="20 % – Poudarek2 3" xfId="61" xr:uid="{00000000-0005-0000-0000-000024000000}"/>
    <cellStyle name="20 % – Poudarek2 3 2" xfId="62" xr:uid="{00000000-0005-0000-0000-000025000000}"/>
    <cellStyle name="20 % – Poudarek2 3 2 2" xfId="831" xr:uid="{00000000-0005-0000-0000-000026000000}"/>
    <cellStyle name="20 % – Poudarek2 3 2 2 2" xfId="2556" xr:uid="{00000000-0005-0000-0000-000027000000}"/>
    <cellStyle name="20 % – Poudarek2 3 2 2 2 2" xfId="20001" xr:uid="{07701036-1C77-4591-8452-AF2847809521}"/>
    <cellStyle name="20 % – Poudarek2 3 2 2 3" xfId="20000" xr:uid="{C6931ED6-AFD0-47A5-9C7F-7CBDA1E3F60C}"/>
    <cellStyle name="20 % – Poudarek2 3 2 3" xfId="832" xr:uid="{00000000-0005-0000-0000-000028000000}"/>
    <cellStyle name="20 % – Poudarek2 3 2 3 2" xfId="2557" xr:uid="{00000000-0005-0000-0000-000029000000}"/>
    <cellStyle name="20 % – Poudarek2 3 2 3 2 2" xfId="20003" xr:uid="{B2EC0D95-AAEF-46ED-85D3-F388D525AC3C}"/>
    <cellStyle name="20 % – Poudarek2 3 2 3 3" xfId="20002" xr:uid="{8E1AA25D-4657-4A4A-A94E-568E41C3E9E9}"/>
    <cellStyle name="20 % – Poudarek2 3 2 4" xfId="2558" xr:uid="{00000000-0005-0000-0000-00002A000000}"/>
    <cellStyle name="20 % – Poudarek2 3 2 4 2" xfId="20004" xr:uid="{5A90ACB7-21AA-4631-A44A-204610F94294}"/>
    <cellStyle name="20 % – Poudarek2 3 2 5" xfId="19999" xr:uid="{3E7AAA7F-1192-4916-975E-47A2E522B0F6}"/>
    <cellStyle name="20 % – Poudarek2 3 3" xfId="833" xr:uid="{00000000-0005-0000-0000-00002B000000}"/>
    <cellStyle name="20 % – Poudarek2 3 3 2" xfId="2559" xr:uid="{00000000-0005-0000-0000-00002C000000}"/>
    <cellStyle name="20 % – Poudarek2 3 3 2 2" xfId="20006" xr:uid="{F68D0B55-0CE6-4455-87D2-2188AB5B170C}"/>
    <cellStyle name="20 % – Poudarek2 3 3 3" xfId="20005" xr:uid="{C5E630B5-21D3-45B8-986D-EEE8E20DFB5C}"/>
    <cellStyle name="20 % – Poudarek2 3 4" xfId="834" xr:uid="{00000000-0005-0000-0000-00002D000000}"/>
    <cellStyle name="20 % – Poudarek2 3 4 2" xfId="2560" xr:uid="{00000000-0005-0000-0000-00002E000000}"/>
    <cellStyle name="20 % – Poudarek2 3 4 2 2" xfId="2561" xr:uid="{00000000-0005-0000-0000-00002F000000}"/>
    <cellStyle name="20 % – Poudarek2 3 4 2 2 2" xfId="20009" xr:uid="{ED8219E2-BFF5-403C-ADC3-9739FEB79EB2}"/>
    <cellStyle name="20 % – Poudarek2 3 4 2 3" xfId="20008" xr:uid="{F80CC257-24EC-4566-90F4-9D437990BEEC}"/>
    <cellStyle name="20 % – Poudarek2 3 4 3" xfId="2562" xr:uid="{00000000-0005-0000-0000-000030000000}"/>
    <cellStyle name="20 % – Poudarek2 3 4 3 2" xfId="2563" xr:uid="{00000000-0005-0000-0000-000031000000}"/>
    <cellStyle name="20 % – Poudarek2 3 4 3 2 2" xfId="20011" xr:uid="{437C6855-CD4D-4F6C-9330-80EB8E55E0E3}"/>
    <cellStyle name="20 % – Poudarek2 3 4 3 3" xfId="20010" xr:uid="{D3FD087C-9EC6-4A1B-BC38-FD8BE537541E}"/>
    <cellStyle name="20 % – Poudarek2 3 4 4" xfId="2564" xr:uid="{00000000-0005-0000-0000-000032000000}"/>
    <cellStyle name="20 % – Poudarek2 3 4 4 2" xfId="20012" xr:uid="{46C1B52B-3842-43D4-A355-5D9AE9C0F437}"/>
    <cellStyle name="20 % – Poudarek2 3 4 5" xfId="20007" xr:uid="{E2264C2D-AC1E-4602-A9B4-E12B57F42156}"/>
    <cellStyle name="20 % – Poudarek2 3 5" xfId="2565" xr:uid="{00000000-0005-0000-0000-000033000000}"/>
    <cellStyle name="20 % – Poudarek2 3 5 2" xfId="20013" xr:uid="{19293AE9-49FA-4AC1-AE75-50564D3CEA5C}"/>
    <cellStyle name="20 % – Poudarek2 3 6" xfId="2555" xr:uid="{00000000-0005-0000-0000-000034000000}"/>
    <cellStyle name="20 % – Poudarek2 3 6 2" xfId="20014" xr:uid="{B999DFF4-5A9A-46D2-9002-18748D582CF7}"/>
    <cellStyle name="20 % – Poudarek2 3 7" xfId="19998" xr:uid="{F877207A-EA88-4BA0-A35D-B0189C5761B8}"/>
    <cellStyle name="20 % – Poudarek3" xfId="5791" builtinId="38" customBuiltin="1"/>
    <cellStyle name="20 % – Poudarek3 2" xfId="63" xr:uid="{00000000-0005-0000-0000-000035000000}"/>
    <cellStyle name="20 % – Poudarek3 2 2" xfId="64" xr:uid="{00000000-0005-0000-0000-000036000000}"/>
    <cellStyle name="20 % – Poudarek3 2 2 2" xfId="2566" xr:uid="{00000000-0005-0000-0000-000037000000}"/>
    <cellStyle name="20 % – Poudarek3 2 2 2 2" xfId="20017" xr:uid="{A227D6AB-3851-4212-862E-4B3D6FD70FE8}"/>
    <cellStyle name="20 % – Poudarek3 2 2 3" xfId="20016" xr:uid="{0465F4A3-9B72-4CAE-A890-9381078D1ED4}"/>
    <cellStyle name="20 % – Poudarek3 2 3" xfId="2567" xr:uid="{00000000-0005-0000-0000-000038000000}"/>
    <cellStyle name="20 % – Poudarek3 2 3 2" xfId="20018" xr:uid="{47240499-5EA7-4DCB-9ACB-B5B96A6D4CF0}"/>
    <cellStyle name="20 % – Poudarek3 2 4" xfId="9031" xr:uid="{0524A1E7-80F5-4869-AABF-6311BB5F6C4F}"/>
    <cellStyle name="20 % – Poudarek3 2 4 2" xfId="20019" xr:uid="{9AD3EA29-0520-4262-B4BE-5C1BB59DBD0C}"/>
    <cellStyle name="20 % – Poudarek3 2 5" xfId="19744" xr:uid="{A2C5C7E7-F869-4F19-8832-1552FAC579B2}"/>
    <cellStyle name="20 % – Poudarek3 2 5 2" xfId="20020" xr:uid="{8A043F8C-C915-4240-9390-5D32AA78D10A}"/>
    <cellStyle name="20 % – Poudarek3 2 6" xfId="20015" xr:uid="{55F45881-FAC7-40CF-8206-D60B49C2333B}"/>
    <cellStyle name="20 % – Poudarek3 3" xfId="835" xr:uid="{00000000-0005-0000-0000-000039000000}"/>
    <cellStyle name="20 % – Poudarek3 3 2" xfId="2568" xr:uid="{00000000-0005-0000-0000-00003A000000}"/>
    <cellStyle name="20 % – Poudarek3 3 2 2" xfId="20022" xr:uid="{965AF80D-698A-44E9-9539-D47BF6185218}"/>
    <cellStyle name="20 % – Poudarek3 3 3" xfId="20021" xr:uid="{708A04E6-671B-4617-8E2A-1F2CCD44722A}"/>
    <cellStyle name="20 % – Poudarek3 4" xfId="19657" xr:uid="{0AA0CCD5-B1AE-4729-8BB4-96D61EF04FC4}"/>
    <cellStyle name="20 % – Poudarek3 4 2" xfId="20023" xr:uid="{E07C61D6-8EDB-40E1-A8F2-6AD92CA23CBD}"/>
    <cellStyle name="20 % – Poudarek4" xfId="5794" builtinId="42" customBuiltin="1"/>
    <cellStyle name="20 % – Poudarek4 2" xfId="65" xr:uid="{00000000-0005-0000-0000-00003B000000}"/>
    <cellStyle name="20 % – Poudarek4 2 2" xfId="66" xr:uid="{00000000-0005-0000-0000-00003C000000}"/>
    <cellStyle name="20 % – Poudarek4 2 2 2" xfId="836" xr:uid="{00000000-0005-0000-0000-00003D000000}"/>
    <cellStyle name="20 % – Poudarek4 2 2 2 2" xfId="2569" xr:uid="{00000000-0005-0000-0000-00003E000000}"/>
    <cellStyle name="20 % – Poudarek4 2 2 2 2 2" xfId="20027" xr:uid="{DF12EECC-3887-41CC-A180-82634D920A5D}"/>
    <cellStyle name="20 % – Poudarek4 2 2 2 3" xfId="20026" xr:uid="{DA713B17-871E-4841-AA5D-C640B329515D}"/>
    <cellStyle name="20 % – Poudarek4 2 2 3" xfId="2570" xr:uid="{00000000-0005-0000-0000-00003F000000}"/>
    <cellStyle name="20 % – Poudarek4 2 2 3 2" xfId="20028" xr:uid="{56329345-43F2-4854-A214-D61CED5FA337}"/>
    <cellStyle name="20 % – Poudarek4 2 2 4" xfId="20025" xr:uid="{425A16D7-8CD5-4611-904E-35A6CDC6DBCD}"/>
    <cellStyle name="20 % – Poudarek4 2 3" xfId="837" xr:uid="{00000000-0005-0000-0000-000040000000}"/>
    <cellStyle name="20 % – Poudarek4 2 3 2" xfId="2571" xr:uid="{00000000-0005-0000-0000-000041000000}"/>
    <cellStyle name="20 % – Poudarek4 2 3 2 2" xfId="20030" xr:uid="{8F859C47-3B07-405A-836A-CE536A59CCC4}"/>
    <cellStyle name="20 % – Poudarek4 2 3 3" xfId="20029" xr:uid="{8ADCACAA-286B-4A1D-9485-27456B093F44}"/>
    <cellStyle name="20 % – Poudarek4 2 4" xfId="2572" xr:uid="{00000000-0005-0000-0000-000042000000}"/>
    <cellStyle name="20 % – Poudarek4 2 4 2" xfId="20031" xr:uid="{40C7E4DA-47C3-46F6-B43D-389664167F93}"/>
    <cellStyle name="20 % – Poudarek4 2 5" xfId="7821" xr:uid="{7BE11AC5-1CFB-4F57-8586-D6C51D4291BB}"/>
    <cellStyle name="20 % – Poudarek4 2 5 2" xfId="20032" xr:uid="{65CE657D-1FF6-4CEF-80E8-C450378BAB71}"/>
    <cellStyle name="20 % – Poudarek4 2 6" xfId="19745" xr:uid="{C00112AA-4966-453E-B6B5-4544BDA962ED}"/>
    <cellStyle name="20 % – Poudarek4 2 6 2" xfId="20033" xr:uid="{60A2D669-2F6E-48DE-9308-DB02B6E3C2D7}"/>
    <cellStyle name="20 % – Poudarek4 2 7" xfId="20024" xr:uid="{3A6DA23C-7E1F-4B99-A8ED-027D584F1850}"/>
    <cellStyle name="20 % – Poudarek4 3" xfId="67" xr:uid="{00000000-0005-0000-0000-000043000000}"/>
    <cellStyle name="20 % – Poudarek4 3 2" xfId="68" xr:uid="{00000000-0005-0000-0000-000044000000}"/>
    <cellStyle name="20 % – Poudarek4 3 2 2" xfId="838" xr:uid="{00000000-0005-0000-0000-000045000000}"/>
    <cellStyle name="20 % – Poudarek4 3 2 2 2" xfId="2575" xr:uid="{00000000-0005-0000-0000-000046000000}"/>
    <cellStyle name="20 % – Poudarek4 3 2 2 2 2" xfId="20037" xr:uid="{E65617F7-910E-4750-8535-14C68827F1CC}"/>
    <cellStyle name="20 % – Poudarek4 3 2 2 3" xfId="20036" xr:uid="{87C017B3-5DAD-447D-B12F-9FA6361D1E38}"/>
    <cellStyle name="20 % – Poudarek4 3 2 3" xfId="2576" xr:uid="{00000000-0005-0000-0000-000047000000}"/>
    <cellStyle name="20 % – Poudarek4 3 2 3 2" xfId="20038" xr:uid="{29B1DD80-BDF4-4B2F-AA6A-111053574867}"/>
    <cellStyle name="20 % – Poudarek4 3 2 4" xfId="2574" xr:uid="{00000000-0005-0000-0000-000048000000}"/>
    <cellStyle name="20 % – Poudarek4 3 2 4 2" xfId="20039" xr:uid="{C2F863DF-CA84-49CB-B00F-43FB134B49A4}"/>
    <cellStyle name="20 % – Poudarek4 3 2 5" xfId="20035" xr:uid="{AEADF4E7-6E80-4880-A2E0-75319DBA8177}"/>
    <cellStyle name="20 % – Poudarek4 3 3" xfId="839" xr:uid="{00000000-0005-0000-0000-000049000000}"/>
    <cellStyle name="20 % – Poudarek4 3 3 2" xfId="2577" xr:uid="{00000000-0005-0000-0000-00004A000000}"/>
    <cellStyle name="20 % – Poudarek4 3 3 2 2" xfId="2578" xr:uid="{00000000-0005-0000-0000-00004B000000}"/>
    <cellStyle name="20 % – Poudarek4 3 3 2 2 2" xfId="20042" xr:uid="{41B6513A-FCA4-494D-A043-FAA4027D874D}"/>
    <cellStyle name="20 % – Poudarek4 3 3 2 3" xfId="20041" xr:uid="{34939B00-4691-4A4B-830C-9D36A3D8A323}"/>
    <cellStyle name="20 % – Poudarek4 3 3 3" xfId="2579" xr:uid="{00000000-0005-0000-0000-00004C000000}"/>
    <cellStyle name="20 % – Poudarek4 3 3 3 2" xfId="2580" xr:uid="{00000000-0005-0000-0000-00004D000000}"/>
    <cellStyle name="20 % – Poudarek4 3 3 3 2 2" xfId="20044" xr:uid="{031585E8-3A28-4655-BEFE-8CF7549B81FD}"/>
    <cellStyle name="20 % – Poudarek4 3 3 3 3" xfId="20043" xr:uid="{A6BE53C6-A27F-4684-B265-7F44C8EB233F}"/>
    <cellStyle name="20 % – Poudarek4 3 3 4" xfId="2581" xr:uid="{00000000-0005-0000-0000-00004E000000}"/>
    <cellStyle name="20 % – Poudarek4 3 3 4 2" xfId="20045" xr:uid="{87954992-0AC0-42D4-A464-9F88F4CEBBE0}"/>
    <cellStyle name="20 % – Poudarek4 3 3 5" xfId="20040" xr:uid="{1AEFE3B5-D0E0-4773-94C4-2A68D683F793}"/>
    <cellStyle name="20 % – Poudarek4 3 4" xfId="2582" xr:uid="{00000000-0005-0000-0000-00004F000000}"/>
    <cellStyle name="20 % – Poudarek4 3 4 2" xfId="20046" xr:uid="{55C27B23-BCC4-4A4C-8D60-BE38F73053F4}"/>
    <cellStyle name="20 % – Poudarek4 3 5" xfId="2573" xr:uid="{00000000-0005-0000-0000-000050000000}"/>
    <cellStyle name="20 % – Poudarek4 3 5 2" xfId="20047" xr:uid="{0C072353-D467-4347-AD5D-8394F3681CD9}"/>
    <cellStyle name="20 % – Poudarek4 3 6" xfId="20034" xr:uid="{53E3B4FF-1ACB-49A4-B987-3933195F6DE2}"/>
    <cellStyle name="20 % – Poudarek5" xfId="5797" builtinId="46" customBuiltin="1"/>
    <cellStyle name="20 % – Poudarek5 2" xfId="69" xr:uid="{00000000-0005-0000-0000-000051000000}"/>
    <cellStyle name="20 % – Poudarek5 2 2" xfId="70" xr:uid="{00000000-0005-0000-0000-000052000000}"/>
    <cellStyle name="20 % – Poudarek5 2 2 2" xfId="840" xr:uid="{00000000-0005-0000-0000-000053000000}"/>
    <cellStyle name="20 % – Poudarek5 2 2 2 2" xfId="2583" xr:uid="{00000000-0005-0000-0000-000054000000}"/>
    <cellStyle name="20 % – Poudarek5 2 2 2 2 2" xfId="20051" xr:uid="{85B08713-1B00-40A0-8025-DB4ABE5A4D82}"/>
    <cellStyle name="20 % – Poudarek5 2 2 2 3" xfId="20050" xr:uid="{483AE203-090A-4C35-9CF8-CCD77373E16E}"/>
    <cellStyle name="20 % – Poudarek5 2 2 3" xfId="2584" xr:uid="{00000000-0005-0000-0000-000055000000}"/>
    <cellStyle name="20 % – Poudarek5 2 2 3 2" xfId="20052" xr:uid="{A096F2E3-4AC5-4948-9A29-6EF3CDC69F01}"/>
    <cellStyle name="20 % – Poudarek5 2 2 4" xfId="20049" xr:uid="{76AAB770-167F-4562-8AB3-BE66D4565AF7}"/>
    <cellStyle name="20 % – Poudarek5 2 3" xfId="841" xr:uid="{00000000-0005-0000-0000-000056000000}"/>
    <cellStyle name="20 % – Poudarek5 2 3 2" xfId="2585" xr:uid="{00000000-0005-0000-0000-000057000000}"/>
    <cellStyle name="20 % – Poudarek5 2 3 2 2" xfId="20054" xr:uid="{29A2B5FE-510B-4D9A-9A23-C44C8D769F7B}"/>
    <cellStyle name="20 % – Poudarek5 2 3 3" xfId="20053" xr:uid="{F09A2D4A-56BE-4D4B-BCD7-F0EF1086B81F}"/>
    <cellStyle name="20 % – Poudarek5 2 4" xfId="2586" xr:uid="{00000000-0005-0000-0000-000058000000}"/>
    <cellStyle name="20 % – Poudarek5 2 4 2" xfId="20055" xr:uid="{CDBA1917-8049-47CF-9C74-33AB19C63274}"/>
    <cellStyle name="20 % – Poudarek5 2 5" xfId="8509" xr:uid="{39CCF527-BF14-468E-8EB8-13F4EDBCFFB1}"/>
    <cellStyle name="20 % – Poudarek5 2 5 2" xfId="20056" xr:uid="{3C86E7EA-5C5F-4A0E-8FD8-7D8D9EA57980}"/>
    <cellStyle name="20 % – Poudarek5 2 6" xfId="19746" xr:uid="{243BEC48-8914-4668-B1B5-2FF6D55C473B}"/>
    <cellStyle name="20 % – Poudarek5 2 6 2" xfId="20057" xr:uid="{EA3DA960-0FF1-4893-88F0-D5D61367DA86}"/>
    <cellStyle name="20 % – Poudarek5 2 7" xfId="20048" xr:uid="{8567435E-5FF7-4240-8B86-3CBF911BD347}"/>
    <cellStyle name="20 % – Poudarek5 3" xfId="71" xr:uid="{00000000-0005-0000-0000-000059000000}"/>
    <cellStyle name="20 % – Poudarek5 3 2" xfId="72" xr:uid="{00000000-0005-0000-0000-00005A000000}"/>
    <cellStyle name="20 % – Poudarek5 3 2 2" xfId="842" xr:uid="{00000000-0005-0000-0000-00005B000000}"/>
    <cellStyle name="20 % – Poudarek5 3 2 2 2" xfId="2588" xr:uid="{00000000-0005-0000-0000-00005C000000}"/>
    <cellStyle name="20 % – Poudarek5 3 2 2 2 2" xfId="20061" xr:uid="{0FE61804-233B-463D-9287-617515F4CAC8}"/>
    <cellStyle name="20 % – Poudarek5 3 2 2 3" xfId="20060" xr:uid="{1A93E85E-EF72-4FDC-B47F-11E59D2895E7}"/>
    <cellStyle name="20 % – Poudarek5 3 2 3" xfId="843" xr:uid="{00000000-0005-0000-0000-00005D000000}"/>
    <cellStyle name="20 % – Poudarek5 3 2 3 2" xfId="2589" xr:uid="{00000000-0005-0000-0000-00005E000000}"/>
    <cellStyle name="20 % – Poudarek5 3 2 3 2 2" xfId="20063" xr:uid="{79BFB528-DB16-46AA-A47F-FC6FF7D64EFF}"/>
    <cellStyle name="20 % – Poudarek5 3 2 3 3" xfId="20062" xr:uid="{4808572E-ECA0-4A34-BFA0-498E7832B315}"/>
    <cellStyle name="20 % – Poudarek5 3 2 4" xfId="2590" xr:uid="{00000000-0005-0000-0000-00005F000000}"/>
    <cellStyle name="20 % – Poudarek5 3 2 4 2" xfId="20064" xr:uid="{944A2D28-BFCD-43B4-9C38-FB5A3C1A2720}"/>
    <cellStyle name="20 % – Poudarek5 3 2 5" xfId="20059" xr:uid="{0FF27CD8-4451-408C-BA01-E48A918BE8BA}"/>
    <cellStyle name="20 % – Poudarek5 3 3" xfId="844" xr:uid="{00000000-0005-0000-0000-000060000000}"/>
    <cellStyle name="20 % – Poudarek5 3 3 2" xfId="2591" xr:uid="{00000000-0005-0000-0000-000061000000}"/>
    <cellStyle name="20 % – Poudarek5 3 3 2 2" xfId="20066" xr:uid="{8FE89FBE-487F-447F-B114-B6936AC4519E}"/>
    <cellStyle name="20 % – Poudarek5 3 3 3" xfId="20065" xr:uid="{E4E6C67B-1E53-4313-B920-87DDEE4E56E1}"/>
    <cellStyle name="20 % – Poudarek5 3 4" xfId="845" xr:uid="{00000000-0005-0000-0000-000062000000}"/>
    <cellStyle name="20 % – Poudarek5 3 4 2" xfId="2592" xr:uid="{00000000-0005-0000-0000-000063000000}"/>
    <cellStyle name="20 % – Poudarek5 3 4 2 2" xfId="2593" xr:uid="{00000000-0005-0000-0000-000064000000}"/>
    <cellStyle name="20 % – Poudarek5 3 4 2 2 2" xfId="20069" xr:uid="{79175855-667C-4867-9E8F-6AADA5841D79}"/>
    <cellStyle name="20 % – Poudarek5 3 4 2 3" xfId="20068" xr:uid="{EAC83C97-AD7E-438A-9E56-17EFE381773F}"/>
    <cellStyle name="20 % – Poudarek5 3 4 3" xfId="2594" xr:uid="{00000000-0005-0000-0000-000065000000}"/>
    <cellStyle name="20 % – Poudarek5 3 4 3 2" xfId="2595" xr:uid="{00000000-0005-0000-0000-000066000000}"/>
    <cellStyle name="20 % – Poudarek5 3 4 3 2 2" xfId="20071" xr:uid="{6B5EC092-8689-4B92-BAA1-E0766625E441}"/>
    <cellStyle name="20 % – Poudarek5 3 4 3 3" xfId="20070" xr:uid="{DC30C0D3-3AB4-4765-8DD4-F9ED9D52C9F6}"/>
    <cellStyle name="20 % – Poudarek5 3 4 4" xfId="2596" xr:uid="{00000000-0005-0000-0000-000067000000}"/>
    <cellStyle name="20 % – Poudarek5 3 4 4 2" xfId="20072" xr:uid="{3750369B-647F-4D9D-AF36-612051EEB1E7}"/>
    <cellStyle name="20 % – Poudarek5 3 4 5" xfId="20067" xr:uid="{AEFDDA3B-F33C-4562-8CA7-5B435CFEC3FE}"/>
    <cellStyle name="20 % – Poudarek5 3 5" xfId="2597" xr:uid="{00000000-0005-0000-0000-000068000000}"/>
    <cellStyle name="20 % – Poudarek5 3 5 2" xfId="20073" xr:uid="{1A587CCF-6D0D-40D1-A254-0A84444C2399}"/>
    <cellStyle name="20 % – Poudarek5 3 6" xfId="2587" xr:uid="{00000000-0005-0000-0000-000069000000}"/>
    <cellStyle name="20 % – Poudarek5 3 6 2" xfId="20074" xr:uid="{4B0BC133-FBF9-4774-BC37-DE78A49E3168}"/>
    <cellStyle name="20 % – Poudarek5 3 7" xfId="20058" xr:uid="{CA553D01-A5E8-460B-94F0-B8140C327F38}"/>
    <cellStyle name="20 % – Poudarek6" xfId="5800" builtinId="50" customBuiltin="1"/>
    <cellStyle name="20 % – Poudarek6 2" xfId="73" xr:uid="{00000000-0005-0000-0000-00006A000000}"/>
    <cellStyle name="20 % – Poudarek6 2 2" xfId="74" xr:uid="{00000000-0005-0000-0000-00006B000000}"/>
    <cellStyle name="20 % – Poudarek6 2 2 2" xfId="846" xr:uid="{00000000-0005-0000-0000-00006C000000}"/>
    <cellStyle name="20 % – Poudarek6 2 2 2 2" xfId="2598" xr:uid="{00000000-0005-0000-0000-00006D000000}"/>
    <cellStyle name="20 % – Poudarek6 2 2 2 2 2" xfId="20078" xr:uid="{7C091495-45EE-4832-9DE4-BD94619BE879}"/>
    <cellStyle name="20 % – Poudarek6 2 2 2 3" xfId="20077" xr:uid="{0160DDD8-D89F-4159-B61C-A462929F07E6}"/>
    <cellStyle name="20 % – Poudarek6 2 2 3" xfId="2599" xr:uid="{00000000-0005-0000-0000-00006E000000}"/>
    <cellStyle name="20 % – Poudarek6 2 2 3 2" xfId="20079" xr:uid="{777A9CE4-46AA-450D-81A2-429CB01252D9}"/>
    <cellStyle name="20 % – Poudarek6 2 2 4" xfId="20076" xr:uid="{8BA9ED1B-33F0-47EE-911C-1A7F884AAB5F}"/>
    <cellStyle name="20 % – Poudarek6 2 3" xfId="847" xr:uid="{00000000-0005-0000-0000-00006F000000}"/>
    <cellStyle name="20 % – Poudarek6 2 3 2" xfId="2600" xr:uid="{00000000-0005-0000-0000-000070000000}"/>
    <cellStyle name="20 % – Poudarek6 2 3 2 2" xfId="20081" xr:uid="{98E95581-60AE-46C7-9466-7FAF8FC85C90}"/>
    <cellStyle name="20 % – Poudarek6 2 3 3" xfId="20080" xr:uid="{6279C932-5FB7-4CB5-BBD9-F14426784744}"/>
    <cellStyle name="20 % – Poudarek6 2 4" xfId="2601" xr:uid="{00000000-0005-0000-0000-000071000000}"/>
    <cellStyle name="20 % – Poudarek6 2 4 2" xfId="20082" xr:uid="{22FD1016-4ADB-44F2-9D1D-23A9E0D89E27}"/>
    <cellStyle name="20 % – Poudarek6 2 5" xfId="8803" xr:uid="{40515843-A1C3-49E3-ABF3-2F490B2D7E65}"/>
    <cellStyle name="20 % – Poudarek6 2 5 2" xfId="20083" xr:uid="{0B2A3D0B-ADCC-49B0-9C9F-2DD660D15A4B}"/>
    <cellStyle name="20 % – Poudarek6 2 6" xfId="19747" xr:uid="{A3F92C97-0A8E-4724-AEA9-C79551A25A77}"/>
    <cellStyle name="20 % – Poudarek6 2 6 2" xfId="20084" xr:uid="{013CEF5E-791F-4114-A7E5-0904265CD898}"/>
    <cellStyle name="20 % – Poudarek6 2 7" xfId="20075" xr:uid="{19C22FD7-C171-4BDE-90E2-EC359F5F0066}"/>
    <cellStyle name="20 % – Poudarek6 3" xfId="75" xr:uid="{00000000-0005-0000-0000-000072000000}"/>
    <cellStyle name="20 % – Poudarek6 3 2" xfId="76" xr:uid="{00000000-0005-0000-0000-000073000000}"/>
    <cellStyle name="20 % – Poudarek6 3 2 2" xfId="848" xr:uid="{00000000-0005-0000-0000-000074000000}"/>
    <cellStyle name="20 % – Poudarek6 3 2 2 2" xfId="2604" xr:uid="{00000000-0005-0000-0000-000075000000}"/>
    <cellStyle name="20 % – Poudarek6 3 2 2 2 2" xfId="20088" xr:uid="{B94F0A1E-DE16-450D-AED3-EE136C9A9AB5}"/>
    <cellStyle name="20 % – Poudarek6 3 2 2 3" xfId="20087" xr:uid="{DDDD28CE-D5EC-481E-A2D9-371F99BF45BB}"/>
    <cellStyle name="20 % – Poudarek6 3 2 3" xfId="2605" xr:uid="{00000000-0005-0000-0000-000076000000}"/>
    <cellStyle name="20 % – Poudarek6 3 2 3 2" xfId="20089" xr:uid="{668045E2-43E2-4B0A-B79E-385511D51091}"/>
    <cellStyle name="20 % – Poudarek6 3 2 4" xfId="2603" xr:uid="{00000000-0005-0000-0000-000077000000}"/>
    <cellStyle name="20 % – Poudarek6 3 2 4 2" xfId="20090" xr:uid="{07DDD59A-4082-4028-80E4-007E85B7AAD4}"/>
    <cellStyle name="20 % – Poudarek6 3 2 5" xfId="20086" xr:uid="{82D0F765-694C-476F-8AFD-4AA21CBB83E0}"/>
    <cellStyle name="20 % – Poudarek6 3 3" xfId="849" xr:uid="{00000000-0005-0000-0000-000078000000}"/>
    <cellStyle name="20 % – Poudarek6 3 3 2" xfId="2606" xr:uid="{00000000-0005-0000-0000-000079000000}"/>
    <cellStyle name="20 % – Poudarek6 3 3 2 2" xfId="2607" xr:uid="{00000000-0005-0000-0000-00007A000000}"/>
    <cellStyle name="20 % – Poudarek6 3 3 2 2 2" xfId="20093" xr:uid="{94F97BFE-4404-4E93-BA9B-E300086F07DF}"/>
    <cellStyle name="20 % – Poudarek6 3 3 2 3" xfId="20092" xr:uid="{B5B931D1-FA60-4A27-B07C-E2B43F986ED2}"/>
    <cellStyle name="20 % – Poudarek6 3 3 3" xfId="2608" xr:uid="{00000000-0005-0000-0000-00007B000000}"/>
    <cellStyle name="20 % – Poudarek6 3 3 3 2" xfId="2609" xr:uid="{00000000-0005-0000-0000-00007C000000}"/>
    <cellStyle name="20 % – Poudarek6 3 3 3 2 2" xfId="20095" xr:uid="{D634BE21-A912-4ADA-92F5-06F1F6FD73B4}"/>
    <cellStyle name="20 % – Poudarek6 3 3 3 3" xfId="20094" xr:uid="{8D837E44-D95C-4719-BB47-5FB5B0CD86A5}"/>
    <cellStyle name="20 % – Poudarek6 3 3 4" xfId="2610" xr:uid="{00000000-0005-0000-0000-00007D000000}"/>
    <cellStyle name="20 % – Poudarek6 3 3 4 2" xfId="20096" xr:uid="{CDEFD5FE-5706-4C22-B7F3-2476A2E2D037}"/>
    <cellStyle name="20 % – Poudarek6 3 3 5" xfId="20091" xr:uid="{20A75FF0-E08C-42EB-8A81-31E345BF47E8}"/>
    <cellStyle name="20 % – Poudarek6 3 4" xfId="850" xr:uid="{00000000-0005-0000-0000-00007E000000}"/>
    <cellStyle name="20 % – Poudarek6 3 4 2" xfId="2611" xr:uid="{00000000-0005-0000-0000-00007F000000}"/>
    <cellStyle name="20 % – Poudarek6 3 4 2 2" xfId="20098" xr:uid="{7D8E4C33-C6E4-4D22-BDEB-BB987E8716FD}"/>
    <cellStyle name="20 % – Poudarek6 3 4 3" xfId="20097" xr:uid="{B95566D8-A3D3-4B7A-AFBD-D7164BC9AD1F}"/>
    <cellStyle name="20 % – Poudarek6 3 5" xfId="2612" xr:uid="{00000000-0005-0000-0000-000080000000}"/>
    <cellStyle name="20 % – Poudarek6 3 5 2" xfId="20099" xr:uid="{A9F4A593-2215-47F3-9C80-BAB8BB1CF336}"/>
    <cellStyle name="20 % – Poudarek6 3 6" xfId="2602" xr:uid="{00000000-0005-0000-0000-000081000000}"/>
    <cellStyle name="20 % – Poudarek6 3 6 2" xfId="20100" xr:uid="{1D58FEBC-152C-48DB-BB0A-294246268182}"/>
    <cellStyle name="20 % – Poudarek6 3 7" xfId="20085" xr:uid="{83C1094E-B0BB-479E-96D0-7850200F05E2}"/>
    <cellStyle name="20% - Accent1" xfId="19748" xr:uid="{D726356B-46BE-46BE-8A7D-510EE2314896}"/>
    <cellStyle name="20% - Accent1 1" xfId="851" xr:uid="{00000000-0005-0000-0000-000082000000}"/>
    <cellStyle name="20% - Accent1 1 2" xfId="852" xr:uid="{00000000-0005-0000-0000-000083000000}"/>
    <cellStyle name="20% - Accent1 1 2 2" xfId="2613" xr:uid="{00000000-0005-0000-0000-000084000000}"/>
    <cellStyle name="20% - Accent1 1 2 2 2" xfId="20104" xr:uid="{7A6FC8B2-D727-4504-A14A-2D1EBCC3747C}"/>
    <cellStyle name="20% - Accent1 1 2 3" xfId="20103" xr:uid="{C85CF99F-A215-46A3-BCF9-8FE8BBA0F99D}"/>
    <cellStyle name="20% - Accent1 1 3" xfId="853" xr:uid="{00000000-0005-0000-0000-000085000000}"/>
    <cellStyle name="20% - Accent1 1 3 2" xfId="2614" xr:uid="{00000000-0005-0000-0000-000086000000}"/>
    <cellStyle name="20% - Accent1 1 3 2 2" xfId="20106" xr:uid="{DE16B24E-6C5B-4CF9-819E-CCC3F580343B}"/>
    <cellStyle name="20% - Accent1 1 3 3" xfId="20105" xr:uid="{CFB34197-CD94-4E45-BD34-B50054CE3996}"/>
    <cellStyle name="20% - Accent1 1 4" xfId="39" xr:uid="{00000000-0005-0000-0000-000087000000}"/>
    <cellStyle name="20% - Accent1 1 4 2" xfId="854" xr:uid="{00000000-0005-0000-0000-000088000000}"/>
    <cellStyle name="20% - Accent1 1 4 2 2" xfId="5753" xr:uid="{2DDCEDEB-738C-40D9-AF2A-99561B357D6D}"/>
    <cellStyle name="20% - Accent1 1 4 2 2 2" xfId="20109" xr:uid="{3C450A5E-848B-4D99-9C8D-3330212FC6E8}"/>
    <cellStyle name="20% - Accent1 1 4 2 3" xfId="20108" xr:uid="{439A7043-F597-4AEC-9E42-AA6179D31D26}"/>
    <cellStyle name="20% - Accent1 1 4 3" xfId="855" xr:uid="{00000000-0005-0000-0000-000089000000}"/>
    <cellStyle name="20% - Accent1 1 4 3 2" xfId="2616" xr:uid="{00000000-0005-0000-0000-00008A000000}"/>
    <cellStyle name="20% - Accent1 1 4 3 2 2" xfId="20111" xr:uid="{855E3DD1-31DB-4BD8-BEC3-911D63A815B5}"/>
    <cellStyle name="20% - Accent1 1 4 3 3" xfId="2617" xr:uid="{00000000-0005-0000-0000-00008B000000}"/>
    <cellStyle name="20% - Accent1 1 4 3 3 2" xfId="20112" xr:uid="{A674A401-B861-496B-B477-09AD7847AED8}"/>
    <cellStyle name="20% - Accent1 1 4 3 4" xfId="20110" xr:uid="{D901295E-379C-44D0-A8DE-1FCC511D06FE}"/>
    <cellStyle name="20% - Accent1 1 4 4" xfId="2615" xr:uid="{00000000-0005-0000-0000-00008C000000}"/>
    <cellStyle name="20% - Accent1 1 4 4 2" xfId="20113" xr:uid="{B7659131-9382-4266-B448-58C1B0FF0F7F}"/>
    <cellStyle name="20% - Accent1 1 4 5" xfId="20107" xr:uid="{3615FD56-8B0F-402D-9B76-1F70A501127F}"/>
    <cellStyle name="20% - Accent1 1 5" xfId="2618" xr:uid="{00000000-0005-0000-0000-00008D000000}"/>
    <cellStyle name="20% - Accent1 1 5 2" xfId="20114" xr:uid="{2B2DD97C-EE7C-4964-B594-150B05B49E3C}"/>
    <cellStyle name="20% - Accent1 1 6" xfId="20102" xr:uid="{A3E7AB66-D251-4F8C-BE79-A4E3731964CD}"/>
    <cellStyle name="20% - Accent1 2" xfId="856" xr:uid="{00000000-0005-0000-0000-00008E000000}"/>
    <cellStyle name="20% - Accent1 2 2" xfId="857" xr:uid="{00000000-0005-0000-0000-00008F000000}"/>
    <cellStyle name="20% - Accent1 2 2 2" xfId="2619" xr:uid="{00000000-0005-0000-0000-000090000000}"/>
    <cellStyle name="20% - Accent1 2 2 2 2" xfId="20117" xr:uid="{BCD79FF4-868E-4687-A1C1-70CEC7D1659A}"/>
    <cellStyle name="20% - Accent1 2 2 3" xfId="20116" xr:uid="{07543850-F8DF-42CD-8BD9-C7220A5A8D1B}"/>
    <cellStyle name="20% - Accent1 2 3" xfId="858" xr:uid="{00000000-0005-0000-0000-000091000000}"/>
    <cellStyle name="20% - Accent1 2 3 2" xfId="2620" xr:uid="{00000000-0005-0000-0000-000092000000}"/>
    <cellStyle name="20% - Accent1 2 3 2 2" xfId="20119" xr:uid="{14D3B013-7256-429E-8F0E-3200FE563AE0}"/>
    <cellStyle name="20% - Accent1 2 3 3" xfId="20118" xr:uid="{864FCAC6-D7FE-4498-A418-D6F6788CD27F}"/>
    <cellStyle name="20% - Accent1 2 4" xfId="2621" xr:uid="{00000000-0005-0000-0000-000093000000}"/>
    <cellStyle name="20% - Accent1 2 4 2" xfId="20120" xr:uid="{01A3FB4B-DDDF-4E20-8DC7-7CA6A3CDEAFA}"/>
    <cellStyle name="20% - Accent1 2 5" xfId="20115" xr:uid="{DD4EA1EE-1668-4220-8479-A11B573C90BF}"/>
    <cellStyle name="20% - Accent1 3" xfId="859" xr:uid="{00000000-0005-0000-0000-000094000000}"/>
    <cellStyle name="20% - Accent1 3 2" xfId="860" xr:uid="{00000000-0005-0000-0000-000095000000}"/>
    <cellStyle name="20% - Accent1 3 2 2" xfId="2622" xr:uid="{00000000-0005-0000-0000-000096000000}"/>
    <cellStyle name="20% - Accent1 3 2 2 2" xfId="20123" xr:uid="{AD22D0D8-1591-40E2-85B6-4D82D5B5E45E}"/>
    <cellStyle name="20% - Accent1 3 2 3" xfId="20122" xr:uid="{0D6622A9-AC24-41FD-93C9-E2ED9833A671}"/>
    <cellStyle name="20% - Accent1 3 3" xfId="861" xr:uid="{00000000-0005-0000-0000-000097000000}"/>
    <cellStyle name="20% - Accent1 3 3 2" xfId="2623" xr:uid="{00000000-0005-0000-0000-000098000000}"/>
    <cellStyle name="20% - Accent1 3 3 2 2" xfId="20125" xr:uid="{3AC861FE-BB0B-4F10-ACC3-3AB7333AD7DB}"/>
    <cellStyle name="20% - Accent1 3 3 3" xfId="20124" xr:uid="{4059ECAC-4F7F-470E-A3C2-6937428ACAA2}"/>
    <cellStyle name="20% - Accent1 3 4" xfId="2624" xr:uid="{00000000-0005-0000-0000-000099000000}"/>
    <cellStyle name="20% - Accent1 3 4 2" xfId="20126" xr:uid="{6C03BC2A-059B-4C30-A986-28E2F5C03F14}"/>
    <cellStyle name="20% - Accent1 3 5" xfId="20121" xr:uid="{6EE2A8CA-87C1-4B0F-B35B-6511590CDFEA}"/>
    <cellStyle name="20% - Accent1 4" xfId="862" xr:uid="{00000000-0005-0000-0000-00009A000000}"/>
    <cellStyle name="20% - Accent1 4 2" xfId="863" xr:uid="{00000000-0005-0000-0000-00009B000000}"/>
    <cellStyle name="20% - Accent1 4 2 2" xfId="2625" xr:uid="{00000000-0005-0000-0000-00009C000000}"/>
    <cellStyle name="20% - Accent1 4 2 2 2" xfId="20129" xr:uid="{F4E166AC-5090-4658-9E06-F9818228DF14}"/>
    <cellStyle name="20% - Accent1 4 2 3" xfId="20128" xr:uid="{8DADEA63-5D26-4AB1-B317-0BBB22A65E95}"/>
    <cellStyle name="20% - Accent1 4 3" xfId="864" xr:uid="{00000000-0005-0000-0000-00009D000000}"/>
    <cellStyle name="20% - Accent1 4 3 2" xfId="2626" xr:uid="{00000000-0005-0000-0000-00009E000000}"/>
    <cellStyle name="20% - Accent1 4 3 2 2" xfId="20131" xr:uid="{27A3655E-FD7A-4E14-A35D-211F581352D4}"/>
    <cellStyle name="20% - Accent1 4 3 3" xfId="20130" xr:uid="{1B9F024C-4A1B-4A9E-B53D-410FBF6AFF69}"/>
    <cellStyle name="20% - Accent1 4 4" xfId="2627" xr:uid="{00000000-0005-0000-0000-00009F000000}"/>
    <cellStyle name="20% - Accent1 4 4 2" xfId="20132" xr:uid="{62EA31AE-D25C-420F-B3E9-D0C66F7917F7}"/>
    <cellStyle name="20% - Accent1 4 5" xfId="20127" xr:uid="{9244F9A3-6C8D-4589-AC8F-B605BBAA5D4F}"/>
    <cellStyle name="20% - Accent1 5" xfId="865" xr:uid="{00000000-0005-0000-0000-0000A0000000}"/>
    <cellStyle name="20% - Accent1 5 2" xfId="866" xr:uid="{00000000-0005-0000-0000-0000A1000000}"/>
    <cellStyle name="20% - Accent1 5 2 2" xfId="2628" xr:uid="{00000000-0005-0000-0000-0000A2000000}"/>
    <cellStyle name="20% - Accent1 5 2 2 2" xfId="20135" xr:uid="{E9BDF650-8E80-42CE-B22C-0C1F3175BDAB}"/>
    <cellStyle name="20% - Accent1 5 2 3" xfId="20134" xr:uid="{8B77AAD5-2CE3-4984-B53B-633F29B56548}"/>
    <cellStyle name="20% - Accent1 5 3" xfId="867" xr:uid="{00000000-0005-0000-0000-0000A3000000}"/>
    <cellStyle name="20% - Accent1 5 3 2" xfId="2629" xr:uid="{00000000-0005-0000-0000-0000A4000000}"/>
    <cellStyle name="20% - Accent1 5 3 2 2" xfId="20137" xr:uid="{DDDA4203-8264-4D6C-A71E-BD9C4226D96E}"/>
    <cellStyle name="20% - Accent1 5 3 3" xfId="20136" xr:uid="{A237811F-A398-4A79-9F91-E192C45B2257}"/>
    <cellStyle name="20% - Accent1 5 4" xfId="2630" xr:uid="{00000000-0005-0000-0000-0000A5000000}"/>
    <cellStyle name="20% - Accent1 5 4 2" xfId="20138" xr:uid="{BB1AEADA-266B-47D9-9C4F-CB177326E8CE}"/>
    <cellStyle name="20% - Accent1 5 5" xfId="20133" xr:uid="{D41793C5-76B7-4FCD-91AE-6302E7833050}"/>
    <cellStyle name="20% - Accent1 6" xfId="868" xr:uid="{00000000-0005-0000-0000-0000A6000000}"/>
    <cellStyle name="20% - Accent1 6 2" xfId="869" xr:uid="{00000000-0005-0000-0000-0000A7000000}"/>
    <cellStyle name="20% - Accent1 6 2 2" xfId="2631" xr:uid="{00000000-0005-0000-0000-0000A8000000}"/>
    <cellStyle name="20% - Accent1 6 2 2 2" xfId="20141" xr:uid="{18F0F24C-8C55-4AA3-B195-DE7DA5DB95BE}"/>
    <cellStyle name="20% - Accent1 6 2 3" xfId="20140" xr:uid="{8A683422-8A01-4346-9236-3EDEB7FE8FE6}"/>
    <cellStyle name="20% - Accent1 6 3" xfId="870" xr:uid="{00000000-0005-0000-0000-0000A9000000}"/>
    <cellStyle name="20% - Accent1 6 3 2" xfId="2632" xr:uid="{00000000-0005-0000-0000-0000AA000000}"/>
    <cellStyle name="20% - Accent1 6 3 2 2" xfId="20143" xr:uid="{E1EB4F96-DD22-4202-AF22-46355B47B136}"/>
    <cellStyle name="20% - Accent1 6 3 3" xfId="20142" xr:uid="{9C986A23-7E35-4846-A5CB-7CFC9CA68C46}"/>
    <cellStyle name="20% - Accent1 6 4" xfId="2633" xr:uid="{00000000-0005-0000-0000-0000AB000000}"/>
    <cellStyle name="20% - Accent1 6 4 2" xfId="20144" xr:uid="{CD423369-6A18-412A-9FF7-4F8ADA5C1452}"/>
    <cellStyle name="20% - Accent1 6 5" xfId="20139" xr:uid="{2EA23D1E-D15C-4E8E-B0FB-E107D5B38124}"/>
    <cellStyle name="20% - Accent1 7" xfId="20101" xr:uid="{D91859B3-155E-4C5F-96D7-6918F0851626}"/>
    <cellStyle name="20% - Accent2" xfId="19749" xr:uid="{1E5FF97D-DAFF-4097-8D60-1599840FD3AE}"/>
    <cellStyle name="20% - Accent2 1" xfId="871" xr:uid="{00000000-0005-0000-0000-0000AC000000}"/>
    <cellStyle name="20% - Accent2 1 2" xfId="2634" xr:uid="{00000000-0005-0000-0000-0000AD000000}"/>
    <cellStyle name="20% - Accent2 1 2 2" xfId="20147" xr:uid="{C611FA9C-1B2A-437B-BE06-10A7C8891761}"/>
    <cellStyle name="20% - Accent2 1 3" xfId="20146" xr:uid="{71E8109E-00C6-428E-A377-EA4D636435E3}"/>
    <cellStyle name="20% - Accent2 2" xfId="872" xr:uid="{00000000-0005-0000-0000-0000AE000000}"/>
    <cellStyle name="20% - Accent2 2 2" xfId="2635" xr:uid="{00000000-0005-0000-0000-0000AF000000}"/>
    <cellStyle name="20% - Accent2 2 2 2" xfId="20149" xr:uid="{649A80C1-0A1E-43F7-9372-5CBCF3047CDA}"/>
    <cellStyle name="20% - Accent2 2 3" xfId="20148" xr:uid="{725EAE15-2081-4908-A4D4-4DF89C72AAC5}"/>
    <cellStyle name="20% - Accent2 3" xfId="873" xr:uid="{00000000-0005-0000-0000-0000B0000000}"/>
    <cellStyle name="20% - Accent2 3 2" xfId="2636" xr:uid="{00000000-0005-0000-0000-0000B1000000}"/>
    <cellStyle name="20% - Accent2 3 2 2" xfId="20151" xr:uid="{090EC9A6-FC46-4E84-93CB-64138D624BA0}"/>
    <cellStyle name="20% - Accent2 3 3" xfId="20150" xr:uid="{131B3116-21D4-4434-8686-D627D6B65D00}"/>
    <cellStyle name="20% - Accent2 4" xfId="874" xr:uid="{00000000-0005-0000-0000-0000B2000000}"/>
    <cellStyle name="20% - Accent2 4 2" xfId="2637" xr:uid="{00000000-0005-0000-0000-0000B3000000}"/>
    <cellStyle name="20% - Accent2 4 2 2" xfId="20153" xr:uid="{9B35FD93-8339-4392-9BA2-60652F5B020A}"/>
    <cellStyle name="20% - Accent2 4 3" xfId="20152" xr:uid="{D3995387-853F-4D52-8BA8-BFA135CDCF19}"/>
    <cellStyle name="20% - Accent2 5" xfId="875" xr:uid="{00000000-0005-0000-0000-0000B4000000}"/>
    <cellStyle name="20% - Accent2 5 2" xfId="2638" xr:uid="{00000000-0005-0000-0000-0000B5000000}"/>
    <cellStyle name="20% - Accent2 5 2 2" xfId="20155" xr:uid="{0FE23297-90CF-4E7C-BED1-D7E0147B5B23}"/>
    <cellStyle name="20% - Accent2 5 3" xfId="20154" xr:uid="{7807F71A-333A-4C35-B2B5-10CB31982738}"/>
    <cellStyle name="20% - Accent2 6" xfId="876" xr:uid="{00000000-0005-0000-0000-0000B6000000}"/>
    <cellStyle name="20% - Accent2 6 2" xfId="2639" xr:uid="{00000000-0005-0000-0000-0000B7000000}"/>
    <cellStyle name="20% - Accent2 6 2 2" xfId="20157" xr:uid="{7BE641AB-4A3E-4AB3-AAD0-8DFE69BADFE2}"/>
    <cellStyle name="20% - Accent2 6 3" xfId="20156" xr:uid="{1E1E6D30-090F-4159-878F-C4E0F355F827}"/>
    <cellStyle name="20% - Accent2 7" xfId="20145" xr:uid="{FBE6F584-2185-4CF7-9DD0-1BF9900B665E}"/>
    <cellStyle name="20% - Accent3" xfId="19750" xr:uid="{C065B2FB-EA13-4ED0-B980-A20ACE19A4B1}"/>
    <cellStyle name="20% - Accent3 1" xfId="877" xr:uid="{00000000-0005-0000-0000-0000B8000000}"/>
    <cellStyle name="20% - Accent3 1 2" xfId="878" xr:uid="{00000000-0005-0000-0000-0000B9000000}"/>
    <cellStyle name="20% - Accent3 1 2 2" xfId="2640" xr:uid="{00000000-0005-0000-0000-0000BA000000}"/>
    <cellStyle name="20% - Accent3 1 2 2 2" xfId="20161" xr:uid="{55F9223B-D91F-4D25-9EE8-F7D40A326EE6}"/>
    <cellStyle name="20% - Accent3 1 2 3" xfId="20160" xr:uid="{B0844E16-5758-4D30-89EA-78E1D98D5DDE}"/>
    <cellStyle name="20% - Accent3 1 3" xfId="879" xr:uid="{00000000-0005-0000-0000-0000BB000000}"/>
    <cellStyle name="20% - Accent3 1 3 2" xfId="2641" xr:uid="{00000000-0005-0000-0000-0000BC000000}"/>
    <cellStyle name="20% - Accent3 1 3 2 2" xfId="20163" xr:uid="{E45C5564-91DD-4B21-94A9-6497A5669BED}"/>
    <cellStyle name="20% - Accent3 1 3 3" xfId="20162" xr:uid="{AC22889A-5F90-4122-A67B-74D80B1E84C4}"/>
    <cellStyle name="20% - Accent3 1 4" xfId="2642" xr:uid="{00000000-0005-0000-0000-0000BD000000}"/>
    <cellStyle name="20% - Accent3 1 4 2" xfId="20164" xr:uid="{28FC37B7-17E8-42F8-A9A5-EB21868A7571}"/>
    <cellStyle name="20% - Accent3 1 5" xfId="20159" xr:uid="{68AB1D91-3533-4B4B-8A7F-A2D3E2DE744B}"/>
    <cellStyle name="20% - Accent3 2" xfId="880" xr:uid="{00000000-0005-0000-0000-0000BE000000}"/>
    <cellStyle name="20% - Accent3 2 2" xfId="881" xr:uid="{00000000-0005-0000-0000-0000BF000000}"/>
    <cellStyle name="20% - Accent3 2 2 2" xfId="2643" xr:uid="{00000000-0005-0000-0000-0000C0000000}"/>
    <cellStyle name="20% - Accent3 2 2 2 2" xfId="20167" xr:uid="{EC294A2A-02FB-421D-8D89-EC2176BA7292}"/>
    <cellStyle name="20% - Accent3 2 2 3" xfId="20166" xr:uid="{879374AA-AD54-4E4E-93A7-D210E76FA547}"/>
    <cellStyle name="20% - Accent3 2 3" xfId="882" xr:uid="{00000000-0005-0000-0000-0000C1000000}"/>
    <cellStyle name="20% - Accent3 2 3 2" xfId="2644" xr:uid="{00000000-0005-0000-0000-0000C2000000}"/>
    <cellStyle name="20% - Accent3 2 3 2 2" xfId="20169" xr:uid="{D3203F67-ACDA-4462-BE06-7C57F79200FC}"/>
    <cellStyle name="20% - Accent3 2 3 3" xfId="20168" xr:uid="{A1963091-A6CC-4797-920D-8EF58C088E75}"/>
    <cellStyle name="20% - Accent3 2 4" xfId="2645" xr:uid="{00000000-0005-0000-0000-0000C3000000}"/>
    <cellStyle name="20% - Accent3 2 4 2" xfId="20170" xr:uid="{84220084-69B1-4C8E-95DF-563489F18778}"/>
    <cellStyle name="20% - Accent3 2 5" xfId="20165" xr:uid="{9A36040F-4618-4D08-A40B-59C62E824E98}"/>
    <cellStyle name="20% - Accent3 3" xfId="883" xr:uid="{00000000-0005-0000-0000-0000C4000000}"/>
    <cellStyle name="20% - Accent3 3 2" xfId="884" xr:uid="{00000000-0005-0000-0000-0000C5000000}"/>
    <cellStyle name="20% - Accent3 3 2 2" xfId="2646" xr:uid="{00000000-0005-0000-0000-0000C6000000}"/>
    <cellStyle name="20% - Accent3 3 2 2 2" xfId="20173" xr:uid="{1CAF5B9C-DA17-4CB0-83C5-718A31A22E3B}"/>
    <cellStyle name="20% - Accent3 3 2 3" xfId="20172" xr:uid="{F5B20383-A2F6-414E-A4F5-415737D68085}"/>
    <cellStyle name="20% - Accent3 3 3" xfId="885" xr:uid="{00000000-0005-0000-0000-0000C7000000}"/>
    <cellStyle name="20% - Accent3 3 3 2" xfId="2647" xr:uid="{00000000-0005-0000-0000-0000C8000000}"/>
    <cellStyle name="20% - Accent3 3 3 2 2" xfId="20175" xr:uid="{0F0E187E-AD2A-4303-B257-71EFA5B7485B}"/>
    <cellStyle name="20% - Accent3 3 3 3" xfId="20174" xr:uid="{C2C13784-0B20-43AB-A4B8-B0B15412067B}"/>
    <cellStyle name="20% - Accent3 3 4" xfId="2648" xr:uid="{00000000-0005-0000-0000-0000C9000000}"/>
    <cellStyle name="20% - Accent3 3 4 2" xfId="20176" xr:uid="{9A0D4250-8EE9-466F-B4C7-7A7E92E6B0B2}"/>
    <cellStyle name="20% - Accent3 3 5" xfId="20171" xr:uid="{A8FD5F81-A661-49BE-80B4-279D881CADD8}"/>
    <cellStyle name="20% - Accent3 4" xfId="886" xr:uid="{00000000-0005-0000-0000-0000CA000000}"/>
    <cellStyle name="20% - Accent3 4 2" xfId="887" xr:uid="{00000000-0005-0000-0000-0000CB000000}"/>
    <cellStyle name="20% - Accent3 4 2 2" xfId="2649" xr:uid="{00000000-0005-0000-0000-0000CC000000}"/>
    <cellStyle name="20% - Accent3 4 2 2 2" xfId="20179" xr:uid="{F1F9D770-E0BB-4E99-9F87-5B4E1D9310D6}"/>
    <cellStyle name="20% - Accent3 4 2 3" xfId="20178" xr:uid="{2F7B0ECB-97DB-4C8F-995D-448B4F44D90B}"/>
    <cellStyle name="20% - Accent3 4 3" xfId="888" xr:uid="{00000000-0005-0000-0000-0000CD000000}"/>
    <cellStyle name="20% - Accent3 4 3 2" xfId="2650" xr:uid="{00000000-0005-0000-0000-0000CE000000}"/>
    <cellStyle name="20% - Accent3 4 3 2 2" xfId="20181" xr:uid="{FDC927AD-AA4B-4336-9213-B3E51E62E150}"/>
    <cellStyle name="20% - Accent3 4 3 3" xfId="20180" xr:uid="{DB2C388E-64EF-421A-8E97-8532D5E40D75}"/>
    <cellStyle name="20% - Accent3 4 4" xfId="2651" xr:uid="{00000000-0005-0000-0000-0000CF000000}"/>
    <cellStyle name="20% - Accent3 4 4 2" xfId="20182" xr:uid="{156666DC-152B-495B-8B31-68EB1726D1C1}"/>
    <cellStyle name="20% - Accent3 4 5" xfId="20177" xr:uid="{66575547-DC1F-4C03-ACD1-46EF70546BBF}"/>
    <cellStyle name="20% - Accent3 5" xfId="889" xr:uid="{00000000-0005-0000-0000-0000D0000000}"/>
    <cellStyle name="20% - Accent3 5 2" xfId="890" xr:uid="{00000000-0005-0000-0000-0000D1000000}"/>
    <cellStyle name="20% - Accent3 5 2 2" xfId="2652" xr:uid="{00000000-0005-0000-0000-0000D2000000}"/>
    <cellStyle name="20% - Accent3 5 2 2 2" xfId="20185" xr:uid="{A8E0E3B9-B847-4EA3-AD2B-BCF387D53C56}"/>
    <cellStyle name="20% - Accent3 5 2 3" xfId="20184" xr:uid="{5BCE0FB7-560F-4FF4-85ED-76C167ECE147}"/>
    <cellStyle name="20% - Accent3 5 3" xfId="891" xr:uid="{00000000-0005-0000-0000-0000D3000000}"/>
    <cellStyle name="20% - Accent3 5 3 2" xfId="2653" xr:uid="{00000000-0005-0000-0000-0000D4000000}"/>
    <cellStyle name="20% - Accent3 5 3 2 2" xfId="20187" xr:uid="{18E7F74C-DFF7-48C4-BDDB-FBADC002278A}"/>
    <cellStyle name="20% - Accent3 5 3 3" xfId="20186" xr:uid="{6CD5789D-7138-44E5-A28F-E0BBA5181C2E}"/>
    <cellStyle name="20% - Accent3 5 4" xfId="2654" xr:uid="{00000000-0005-0000-0000-0000D5000000}"/>
    <cellStyle name="20% - Accent3 5 4 2" xfId="20188" xr:uid="{5D1E5F8C-7F8E-4B97-A260-26FE65807BCF}"/>
    <cellStyle name="20% - Accent3 5 5" xfId="20183" xr:uid="{4717FEED-6C8C-4674-9933-BE48E0FAE30C}"/>
    <cellStyle name="20% - Accent3 6" xfId="892" xr:uid="{00000000-0005-0000-0000-0000D6000000}"/>
    <cellStyle name="20% - Accent3 6 2" xfId="893" xr:uid="{00000000-0005-0000-0000-0000D7000000}"/>
    <cellStyle name="20% - Accent3 6 2 2" xfId="2655" xr:uid="{00000000-0005-0000-0000-0000D8000000}"/>
    <cellStyle name="20% - Accent3 6 2 2 2" xfId="20191" xr:uid="{DC8C4B49-C985-4E8D-A3A7-3F73BF4EA2AC}"/>
    <cellStyle name="20% - Accent3 6 2 3" xfId="20190" xr:uid="{974E50A5-98D8-44C7-92F7-7CC529E360F8}"/>
    <cellStyle name="20% - Accent3 6 3" xfId="894" xr:uid="{00000000-0005-0000-0000-0000D9000000}"/>
    <cellStyle name="20% - Accent3 6 3 2" xfId="2656" xr:uid="{00000000-0005-0000-0000-0000DA000000}"/>
    <cellStyle name="20% - Accent3 6 3 2 2" xfId="20193" xr:uid="{83401651-391F-4E90-AECB-5C46A4F0451D}"/>
    <cellStyle name="20% - Accent3 6 3 3" xfId="20192" xr:uid="{5346355A-D705-401B-89C7-97C3E0435E17}"/>
    <cellStyle name="20% - Accent3 6 4" xfId="2657" xr:uid="{00000000-0005-0000-0000-0000DB000000}"/>
    <cellStyle name="20% - Accent3 6 4 2" xfId="20194" xr:uid="{E2930819-79DD-4C65-967A-F9B6298560E0}"/>
    <cellStyle name="20% - Accent3 6 5" xfId="20189" xr:uid="{02767E0F-0733-4288-9D78-C3635114953C}"/>
    <cellStyle name="20% - Accent3 7" xfId="20158" xr:uid="{808FB1EF-F964-4615-90BD-E1EF4507CCDD}"/>
    <cellStyle name="20% - Accent4" xfId="19751" xr:uid="{F73F964F-8F2B-4ACB-B9E3-8488A8C4BF31}"/>
    <cellStyle name="20% - Accent4 1" xfId="895" xr:uid="{00000000-0005-0000-0000-0000DC000000}"/>
    <cellStyle name="20% - Accent4 1 2" xfId="896" xr:uid="{00000000-0005-0000-0000-0000DD000000}"/>
    <cellStyle name="20% - Accent4 1 2 2" xfId="2658" xr:uid="{00000000-0005-0000-0000-0000DE000000}"/>
    <cellStyle name="20% - Accent4 1 2 2 2" xfId="20198" xr:uid="{9F6F693B-B6EF-4946-A6F2-06692483B8CD}"/>
    <cellStyle name="20% - Accent4 1 2 3" xfId="20197" xr:uid="{56E06D4E-2389-4503-B56B-2B0B54B367C5}"/>
    <cellStyle name="20% - Accent4 1 3" xfId="897" xr:uid="{00000000-0005-0000-0000-0000DF000000}"/>
    <cellStyle name="20% - Accent4 1 3 2" xfId="2659" xr:uid="{00000000-0005-0000-0000-0000E0000000}"/>
    <cellStyle name="20% - Accent4 1 3 2 2" xfId="20200" xr:uid="{1C197E94-9B64-46FF-8B58-FEFFD94FC238}"/>
    <cellStyle name="20% - Accent4 1 3 3" xfId="20199" xr:uid="{24248F45-3DD0-4148-B40E-5AB146ECA6BB}"/>
    <cellStyle name="20% - Accent4 1 4" xfId="2660" xr:uid="{00000000-0005-0000-0000-0000E1000000}"/>
    <cellStyle name="20% - Accent4 1 4 2" xfId="20201" xr:uid="{39CD99BD-9AC7-42ED-8C6F-EF9D430D2D1A}"/>
    <cellStyle name="20% - Accent4 1 5" xfId="20196" xr:uid="{15318321-50D2-4414-86E5-E4AECAE9A675}"/>
    <cellStyle name="20% - Accent4 2" xfId="898" xr:uid="{00000000-0005-0000-0000-0000E2000000}"/>
    <cellStyle name="20% - Accent4 2 2" xfId="899" xr:uid="{00000000-0005-0000-0000-0000E3000000}"/>
    <cellStyle name="20% - Accent4 2 2 2" xfId="2661" xr:uid="{00000000-0005-0000-0000-0000E4000000}"/>
    <cellStyle name="20% - Accent4 2 2 2 2" xfId="20204" xr:uid="{20E5A001-83AF-43A4-9560-4F0A2EB5B965}"/>
    <cellStyle name="20% - Accent4 2 2 3" xfId="20203" xr:uid="{A086B54F-27A8-4F70-AFBA-7CD042E1B8BC}"/>
    <cellStyle name="20% - Accent4 2 3" xfId="900" xr:uid="{00000000-0005-0000-0000-0000E5000000}"/>
    <cellStyle name="20% - Accent4 2 3 2" xfId="2662" xr:uid="{00000000-0005-0000-0000-0000E6000000}"/>
    <cellStyle name="20% - Accent4 2 3 2 2" xfId="20206" xr:uid="{C6D52FE6-9F56-4505-AB4A-9FEAA28DCEE9}"/>
    <cellStyle name="20% - Accent4 2 3 3" xfId="20205" xr:uid="{3FD13BDF-7AA3-445B-9536-D2838291157C}"/>
    <cellStyle name="20% - Accent4 2 4" xfId="2663" xr:uid="{00000000-0005-0000-0000-0000E7000000}"/>
    <cellStyle name="20% - Accent4 2 4 2" xfId="20207" xr:uid="{7AFBB0C0-BC37-43B3-9935-ADC132E32DB7}"/>
    <cellStyle name="20% - Accent4 2 5" xfId="20202" xr:uid="{AA22463B-B541-44BC-B37E-EB03613127EF}"/>
    <cellStyle name="20% - Accent4 3" xfId="901" xr:uid="{00000000-0005-0000-0000-0000E8000000}"/>
    <cellStyle name="20% - Accent4 3 2" xfId="902" xr:uid="{00000000-0005-0000-0000-0000E9000000}"/>
    <cellStyle name="20% - Accent4 3 2 2" xfId="2664" xr:uid="{00000000-0005-0000-0000-0000EA000000}"/>
    <cellStyle name="20% - Accent4 3 2 2 2" xfId="20210" xr:uid="{D86E9020-088F-417C-AC5A-7A0BC1649725}"/>
    <cellStyle name="20% - Accent4 3 2 3" xfId="20209" xr:uid="{8205AC2B-84DD-4BB8-8A57-9EE573B22D73}"/>
    <cellStyle name="20% - Accent4 3 3" xfId="903" xr:uid="{00000000-0005-0000-0000-0000EB000000}"/>
    <cellStyle name="20% - Accent4 3 3 2" xfId="2665" xr:uid="{00000000-0005-0000-0000-0000EC000000}"/>
    <cellStyle name="20% - Accent4 3 3 2 2" xfId="20212" xr:uid="{126C6E4F-4952-4954-9942-0592BB0847C0}"/>
    <cellStyle name="20% - Accent4 3 3 3" xfId="20211" xr:uid="{8AF07810-7C08-4ACF-967C-2BC6C54DC903}"/>
    <cellStyle name="20% - Accent4 3 4" xfId="2666" xr:uid="{00000000-0005-0000-0000-0000ED000000}"/>
    <cellStyle name="20% - Accent4 3 4 2" xfId="20213" xr:uid="{A9EAC548-7935-460C-AFB3-85123FCA1C48}"/>
    <cellStyle name="20% - Accent4 3 5" xfId="20208" xr:uid="{1F7B9925-EA87-44E7-8745-99138A7CE450}"/>
    <cellStyle name="20% - Accent4 4" xfId="904" xr:uid="{00000000-0005-0000-0000-0000EE000000}"/>
    <cellStyle name="20% - Accent4 4 2" xfId="905" xr:uid="{00000000-0005-0000-0000-0000EF000000}"/>
    <cellStyle name="20% - Accent4 4 2 2" xfId="2667" xr:uid="{00000000-0005-0000-0000-0000F0000000}"/>
    <cellStyle name="20% - Accent4 4 2 2 2" xfId="20216" xr:uid="{6BC953FE-097E-4159-A597-2A2C70B2718D}"/>
    <cellStyle name="20% - Accent4 4 2 3" xfId="20215" xr:uid="{5F58B998-C10F-4D2A-AC0A-5615C2854578}"/>
    <cellStyle name="20% - Accent4 4 3" xfId="906" xr:uid="{00000000-0005-0000-0000-0000F1000000}"/>
    <cellStyle name="20% - Accent4 4 3 2" xfId="2668" xr:uid="{00000000-0005-0000-0000-0000F2000000}"/>
    <cellStyle name="20% - Accent4 4 3 2 2" xfId="20218" xr:uid="{34F70BCC-06BE-4173-BF6E-7F5C4991C982}"/>
    <cellStyle name="20% - Accent4 4 3 3" xfId="20217" xr:uid="{0BD709A1-D72E-4B7A-86FB-DC69AC283869}"/>
    <cellStyle name="20% - Accent4 4 4" xfId="2669" xr:uid="{00000000-0005-0000-0000-0000F3000000}"/>
    <cellStyle name="20% - Accent4 4 4 2" xfId="20219" xr:uid="{34FF5C15-A1AC-4C57-9753-B6E78EE2631A}"/>
    <cellStyle name="20% - Accent4 4 5" xfId="20214" xr:uid="{CD9509A6-B515-4CFE-AA8D-9811B4E15392}"/>
    <cellStyle name="20% - Accent4 5" xfId="907" xr:uid="{00000000-0005-0000-0000-0000F4000000}"/>
    <cellStyle name="20% - Accent4 5 2" xfId="908" xr:uid="{00000000-0005-0000-0000-0000F5000000}"/>
    <cellStyle name="20% - Accent4 5 2 2" xfId="2670" xr:uid="{00000000-0005-0000-0000-0000F6000000}"/>
    <cellStyle name="20% - Accent4 5 2 2 2" xfId="20222" xr:uid="{75D5E656-AA81-436C-9D12-844E08DF4D0F}"/>
    <cellStyle name="20% - Accent4 5 2 3" xfId="20221" xr:uid="{32EBE0EB-43A7-4993-A85A-447A5E0DEC19}"/>
    <cellStyle name="20% - Accent4 5 3" xfId="909" xr:uid="{00000000-0005-0000-0000-0000F7000000}"/>
    <cellStyle name="20% - Accent4 5 3 2" xfId="2671" xr:uid="{00000000-0005-0000-0000-0000F8000000}"/>
    <cellStyle name="20% - Accent4 5 3 2 2" xfId="20224" xr:uid="{B97606AC-DFD4-4F49-A42A-25B8195AEBD6}"/>
    <cellStyle name="20% - Accent4 5 3 3" xfId="20223" xr:uid="{3D9E40F1-BA5C-436D-B720-3A8DEE1C33B8}"/>
    <cellStyle name="20% - Accent4 5 4" xfId="2672" xr:uid="{00000000-0005-0000-0000-0000F9000000}"/>
    <cellStyle name="20% - Accent4 5 4 2" xfId="20225" xr:uid="{C5AFCF82-0092-4415-869B-9A5C3BBE756D}"/>
    <cellStyle name="20% - Accent4 5 5" xfId="20220" xr:uid="{A776C2CE-751D-469D-A9B0-079D19379400}"/>
    <cellStyle name="20% - Accent4 6" xfId="910" xr:uid="{00000000-0005-0000-0000-0000FA000000}"/>
    <cellStyle name="20% - Accent4 6 2" xfId="911" xr:uid="{00000000-0005-0000-0000-0000FB000000}"/>
    <cellStyle name="20% - Accent4 6 2 2" xfId="2673" xr:uid="{00000000-0005-0000-0000-0000FC000000}"/>
    <cellStyle name="20% - Accent4 6 2 2 2" xfId="20228" xr:uid="{824A7D74-F31E-452F-AD94-4A07D3BEB2B5}"/>
    <cellStyle name="20% - Accent4 6 2 3" xfId="20227" xr:uid="{5BBF8365-BD5E-40E8-BAF8-85995FB83201}"/>
    <cellStyle name="20% - Accent4 6 3" xfId="912" xr:uid="{00000000-0005-0000-0000-0000FD000000}"/>
    <cellStyle name="20% - Accent4 6 3 2" xfId="2674" xr:uid="{00000000-0005-0000-0000-0000FE000000}"/>
    <cellStyle name="20% - Accent4 6 3 2 2" xfId="20230" xr:uid="{6ACA4BD1-406E-47C6-ACE4-02D5281132DA}"/>
    <cellStyle name="20% - Accent4 6 3 3" xfId="20229" xr:uid="{B43D5DB8-B253-46C6-854D-4B743FCC4F1F}"/>
    <cellStyle name="20% - Accent4 6 4" xfId="2675" xr:uid="{00000000-0005-0000-0000-0000FF000000}"/>
    <cellStyle name="20% - Accent4 6 4 2" xfId="20231" xr:uid="{1633686B-D641-4B5A-9A8F-27ECF74220A7}"/>
    <cellStyle name="20% - Accent4 6 5" xfId="20226" xr:uid="{7746F0B3-D0F6-41DD-8631-A96578FC38AB}"/>
    <cellStyle name="20% - Accent4 7" xfId="20195" xr:uid="{BEE38086-9B5A-440C-85A6-7B064EBE7C48}"/>
    <cellStyle name="20% - Accent5" xfId="19752" xr:uid="{A0C7DFE9-47D4-4CAC-97FD-F09AD79F48C7}"/>
    <cellStyle name="20% - Accent5 1" xfId="913" xr:uid="{00000000-0005-0000-0000-000000010000}"/>
    <cellStyle name="20% - Accent5 1 2" xfId="914" xr:uid="{00000000-0005-0000-0000-000001010000}"/>
    <cellStyle name="20% - Accent5 1 2 2" xfId="2676" xr:uid="{00000000-0005-0000-0000-000002010000}"/>
    <cellStyle name="20% - Accent5 1 2 2 2" xfId="20235" xr:uid="{4F428FC7-C66E-404A-97A7-2A326FCCA66D}"/>
    <cellStyle name="20% - Accent5 1 2 3" xfId="20234" xr:uid="{A329912E-10B7-413C-BBA6-9BA5B127B025}"/>
    <cellStyle name="20% - Accent5 1 3" xfId="915" xr:uid="{00000000-0005-0000-0000-000003010000}"/>
    <cellStyle name="20% - Accent5 1 3 2" xfId="2677" xr:uid="{00000000-0005-0000-0000-000004010000}"/>
    <cellStyle name="20% - Accent5 1 3 2 2" xfId="20237" xr:uid="{47E8DC3D-6047-470A-A519-343D2D33579D}"/>
    <cellStyle name="20% - Accent5 1 3 3" xfId="20236" xr:uid="{CFDEEAB1-9FC2-4038-90D2-8CDD8D94D812}"/>
    <cellStyle name="20% - Accent5 1 4" xfId="2678" xr:uid="{00000000-0005-0000-0000-000005010000}"/>
    <cellStyle name="20% - Accent5 1 4 2" xfId="20238" xr:uid="{7DB6CA0D-8952-4732-B2D3-119834EF3B96}"/>
    <cellStyle name="20% - Accent5 1 5" xfId="20233" xr:uid="{E61E2797-7F86-467A-8D4D-888DD68819E4}"/>
    <cellStyle name="20% - Accent5 2" xfId="916" xr:uid="{00000000-0005-0000-0000-000006010000}"/>
    <cellStyle name="20% - Accent5 2 2" xfId="917" xr:uid="{00000000-0005-0000-0000-000007010000}"/>
    <cellStyle name="20% - Accent5 2 2 2" xfId="2679" xr:uid="{00000000-0005-0000-0000-000008010000}"/>
    <cellStyle name="20% - Accent5 2 2 2 2" xfId="20241" xr:uid="{3FB6572A-BE8C-428A-A235-C2EFA40F7AB5}"/>
    <cellStyle name="20% - Accent5 2 2 3" xfId="20240" xr:uid="{BBD0A3EE-9DEC-4394-A1B8-A45ADD600FEE}"/>
    <cellStyle name="20% - Accent5 2 3" xfId="918" xr:uid="{00000000-0005-0000-0000-000009010000}"/>
    <cellStyle name="20% - Accent5 2 3 2" xfId="2680" xr:uid="{00000000-0005-0000-0000-00000A010000}"/>
    <cellStyle name="20% - Accent5 2 3 2 2" xfId="20243" xr:uid="{B6240A16-6E47-4FED-8AA2-D0196180EEA7}"/>
    <cellStyle name="20% - Accent5 2 3 3" xfId="20242" xr:uid="{4DFEE302-B3DE-46AC-8A8C-A98138EF7364}"/>
    <cellStyle name="20% - Accent5 2 4" xfId="2681" xr:uid="{00000000-0005-0000-0000-00000B010000}"/>
    <cellStyle name="20% - Accent5 2 4 2" xfId="20244" xr:uid="{ECAB94CC-389E-4260-859D-4D06D7101C13}"/>
    <cellStyle name="20% - Accent5 2 5" xfId="20239" xr:uid="{755AC422-CE8B-4ECC-BA6C-A1CC9B2A0D6D}"/>
    <cellStyle name="20% - Accent5 3" xfId="919" xr:uid="{00000000-0005-0000-0000-00000C010000}"/>
    <cellStyle name="20% - Accent5 3 2" xfId="920" xr:uid="{00000000-0005-0000-0000-00000D010000}"/>
    <cellStyle name="20% - Accent5 3 2 2" xfId="2682" xr:uid="{00000000-0005-0000-0000-00000E010000}"/>
    <cellStyle name="20% - Accent5 3 2 2 2" xfId="20247" xr:uid="{DF30722B-C94A-4BC0-BD16-1A3F6310DEA8}"/>
    <cellStyle name="20% - Accent5 3 2 3" xfId="20246" xr:uid="{2E13B037-D6D5-434B-BF96-B12FE2EE3C99}"/>
    <cellStyle name="20% - Accent5 3 3" xfId="921" xr:uid="{00000000-0005-0000-0000-00000F010000}"/>
    <cellStyle name="20% - Accent5 3 3 2" xfId="2683" xr:uid="{00000000-0005-0000-0000-000010010000}"/>
    <cellStyle name="20% - Accent5 3 3 2 2" xfId="20249" xr:uid="{6B520E15-9C69-40F2-A0D2-66300ECEEC8A}"/>
    <cellStyle name="20% - Accent5 3 3 3" xfId="20248" xr:uid="{353B3269-1DC5-442D-9A07-F5D050EE9E9C}"/>
    <cellStyle name="20% - Accent5 3 4" xfId="2684" xr:uid="{00000000-0005-0000-0000-000011010000}"/>
    <cellStyle name="20% - Accent5 3 4 2" xfId="20250" xr:uid="{C7FC3D45-DE81-4AE2-A68F-DA706891EDCA}"/>
    <cellStyle name="20% - Accent5 3 5" xfId="20245" xr:uid="{5A50013D-60AF-4151-AE86-97911DDCFB40}"/>
    <cellStyle name="20% - Accent5 4" xfId="922" xr:uid="{00000000-0005-0000-0000-000012010000}"/>
    <cellStyle name="20% - Accent5 4 2" xfId="923" xr:uid="{00000000-0005-0000-0000-000013010000}"/>
    <cellStyle name="20% - Accent5 4 2 2" xfId="2685" xr:uid="{00000000-0005-0000-0000-000014010000}"/>
    <cellStyle name="20% - Accent5 4 2 2 2" xfId="20253" xr:uid="{91D3ED6B-1E11-4A86-B065-8E8A2C6B6EA7}"/>
    <cellStyle name="20% - Accent5 4 2 3" xfId="20252" xr:uid="{51D93411-A4BE-4E8D-9320-3FEF1944A1B4}"/>
    <cellStyle name="20% - Accent5 4 3" xfId="924" xr:uid="{00000000-0005-0000-0000-000015010000}"/>
    <cellStyle name="20% - Accent5 4 3 2" xfId="2686" xr:uid="{00000000-0005-0000-0000-000016010000}"/>
    <cellStyle name="20% - Accent5 4 3 2 2" xfId="20255" xr:uid="{ED1AC2D4-429D-466C-B5CD-9F93D4088160}"/>
    <cellStyle name="20% - Accent5 4 3 3" xfId="20254" xr:uid="{0C84DDFC-66FF-42C9-87F3-D0C83E4D7F80}"/>
    <cellStyle name="20% - Accent5 4 4" xfId="2687" xr:uid="{00000000-0005-0000-0000-000017010000}"/>
    <cellStyle name="20% - Accent5 4 4 2" xfId="20256" xr:uid="{E6AE776C-AE26-40F6-96A6-7E52D6A85BA4}"/>
    <cellStyle name="20% - Accent5 4 5" xfId="20251" xr:uid="{46C2E7E2-53C5-4A2F-A15E-04F27F394827}"/>
    <cellStyle name="20% - Accent5 5" xfId="925" xr:uid="{00000000-0005-0000-0000-000018010000}"/>
    <cellStyle name="20% - Accent5 5 2" xfId="926" xr:uid="{00000000-0005-0000-0000-000019010000}"/>
    <cellStyle name="20% - Accent5 5 2 2" xfId="2688" xr:uid="{00000000-0005-0000-0000-00001A010000}"/>
    <cellStyle name="20% - Accent5 5 2 2 2" xfId="20259" xr:uid="{B68D3925-1D95-4508-A3DB-3BA49144C432}"/>
    <cellStyle name="20% - Accent5 5 2 3" xfId="20258" xr:uid="{D2730A97-ABFD-4A83-A97E-864448A88E3E}"/>
    <cellStyle name="20% - Accent5 5 3" xfId="927" xr:uid="{00000000-0005-0000-0000-00001B010000}"/>
    <cellStyle name="20% - Accent5 5 3 2" xfId="2689" xr:uid="{00000000-0005-0000-0000-00001C010000}"/>
    <cellStyle name="20% - Accent5 5 3 2 2" xfId="20261" xr:uid="{09E198CF-99C9-4324-8115-BD5309CD202B}"/>
    <cellStyle name="20% - Accent5 5 3 3" xfId="20260" xr:uid="{2563E4E5-C70D-4B0E-956F-1297ADFECBB1}"/>
    <cellStyle name="20% - Accent5 5 4" xfId="2690" xr:uid="{00000000-0005-0000-0000-00001D010000}"/>
    <cellStyle name="20% - Accent5 5 4 2" xfId="20262" xr:uid="{8FED1A0F-8A40-4747-8789-C2EA366EAFA7}"/>
    <cellStyle name="20% - Accent5 5 5" xfId="20257" xr:uid="{01622EBE-275A-4E8A-9323-12E8DC5B986C}"/>
    <cellStyle name="20% - Accent5 6" xfId="928" xr:uid="{00000000-0005-0000-0000-00001E010000}"/>
    <cellStyle name="20% - Accent5 6 2" xfId="929" xr:uid="{00000000-0005-0000-0000-00001F010000}"/>
    <cellStyle name="20% - Accent5 6 2 2" xfId="2691" xr:uid="{00000000-0005-0000-0000-000020010000}"/>
    <cellStyle name="20% - Accent5 6 2 2 2" xfId="20265" xr:uid="{D514B447-19DC-4857-983B-FDEEBF2CB1D6}"/>
    <cellStyle name="20% - Accent5 6 2 3" xfId="20264" xr:uid="{7F26166E-BB34-416B-90C6-08ADD3921915}"/>
    <cellStyle name="20% - Accent5 6 3" xfId="930" xr:uid="{00000000-0005-0000-0000-000021010000}"/>
    <cellStyle name="20% - Accent5 6 3 2" xfId="2692" xr:uid="{00000000-0005-0000-0000-000022010000}"/>
    <cellStyle name="20% - Accent5 6 3 2 2" xfId="20267" xr:uid="{11C24650-40E7-4535-8711-F74AB63E6A12}"/>
    <cellStyle name="20% - Accent5 6 3 3" xfId="20266" xr:uid="{DA3640C5-C4FA-4F36-9200-874DD4EE9952}"/>
    <cellStyle name="20% - Accent5 6 4" xfId="2693" xr:uid="{00000000-0005-0000-0000-000023010000}"/>
    <cellStyle name="20% - Accent5 6 4 2" xfId="20268" xr:uid="{2D6A55BC-F1C0-4439-8301-72C62E5E8909}"/>
    <cellStyle name="20% - Accent5 6 5" xfId="20263" xr:uid="{17858040-47FF-41A7-817E-897EE299104E}"/>
    <cellStyle name="20% - Accent5 7" xfId="20232" xr:uid="{149576C2-64A1-4617-8008-9E4F537F01A2}"/>
    <cellStyle name="20% - Accent6" xfId="19753" xr:uid="{D0AF8440-CD99-44A5-869D-ADE93EF64DB0}"/>
    <cellStyle name="20% - Accent6 1" xfId="931" xr:uid="{00000000-0005-0000-0000-000024010000}"/>
    <cellStyle name="20% - Accent6 1 2" xfId="932" xr:uid="{00000000-0005-0000-0000-000025010000}"/>
    <cellStyle name="20% - Accent6 1 2 2" xfId="2694" xr:uid="{00000000-0005-0000-0000-000026010000}"/>
    <cellStyle name="20% - Accent6 1 2 2 2" xfId="20272" xr:uid="{A670856E-02DB-47FA-8230-183A3CB6EFFC}"/>
    <cellStyle name="20% - Accent6 1 2 3" xfId="20271" xr:uid="{5952FC25-163B-41D2-B021-6F7214479131}"/>
    <cellStyle name="20% - Accent6 1 3" xfId="933" xr:uid="{00000000-0005-0000-0000-000027010000}"/>
    <cellStyle name="20% - Accent6 1 3 2" xfId="2695" xr:uid="{00000000-0005-0000-0000-000028010000}"/>
    <cellStyle name="20% - Accent6 1 3 2 2" xfId="20274" xr:uid="{A97658B7-315D-4753-8DE2-77CFF8A7C5AF}"/>
    <cellStyle name="20% - Accent6 1 3 3" xfId="20273" xr:uid="{02394FE5-10F8-49DE-BCC3-F4EA3330F845}"/>
    <cellStyle name="20% - Accent6 1 4" xfId="2696" xr:uid="{00000000-0005-0000-0000-000029010000}"/>
    <cellStyle name="20% - Accent6 1 4 2" xfId="20275" xr:uid="{B04BAB98-3B6E-406F-98F4-BC1F6B14B062}"/>
    <cellStyle name="20% - Accent6 1 5" xfId="20270" xr:uid="{F1F677C6-AC68-4655-B6C5-0013C38178ED}"/>
    <cellStyle name="20% - Accent6 2" xfId="934" xr:uid="{00000000-0005-0000-0000-00002A010000}"/>
    <cellStyle name="20% - Accent6 2 2" xfId="935" xr:uid="{00000000-0005-0000-0000-00002B010000}"/>
    <cellStyle name="20% - Accent6 2 2 2" xfId="2697" xr:uid="{00000000-0005-0000-0000-00002C010000}"/>
    <cellStyle name="20% - Accent6 2 2 2 2" xfId="20278" xr:uid="{CB411417-A1B7-436D-A462-1068C3016EDD}"/>
    <cellStyle name="20% - Accent6 2 2 3" xfId="20277" xr:uid="{F8D312FC-8577-4E3F-A2B6-6187698DF630}"/>
    <cellStyle name="20% - Accent6 2 3" xfId="936" xr:uid="{00000000-0005-0000-0000-00002D010000}"/>
    <cellStyle name="20% - Accent6 2 3 2" xfId="2698" xr:uid="{00000000-0005-0000-0000-00002E010000}"/>
    <cellStyle name="20% - Accent6 2 3 2 2" xfId="20280" xr:uid="{0117D4F3-02BB-4C0A-A4BF-E335B6A39BAE}"/>
    <cellStyle name="20% - Accent6 2 3 3" xfId="20279" xr:uid="{F7003C9B-4323-47B1-AB5A-148BCA2273DF}"/>
    <cellStyle name="20% - Accent6 2 4" xfId="2699" xr:uid="{00000000-0005-0000-0000-00002F010000}"/>
    <cellStyle name="20% - Accent6 2 4 2" xfId="20281" xr:uid="{C0DE1D44-2A03-457F-A521-09617C4A4352}"/>
    <cellStyle name="20% - Accent6 2 5" xfId="20276" xr:uid="{92F6CEE8-F101-4632-8FDA-C1BDB489B6FF}"/>
    <cellStyle name="20% - Accent6 3" xfId="937" xr:uid="{00000000-0005-0000-0000-000030010000}"/>
    <cellStyle name="20% - Accent6 3 2" xfId="938" xr:uid="{00000000-0005-0000-0000-000031010000}"/>
    <cellStyle name="20% - Accent6 3 2 2" xfId="2700" xr:uid="{00000000-0005-0000-0000-000032010000}"/>
    <cellStyle name="20% - Accent6 3 2 2 2" xfId="20284" xr:uid="{20B988FA-62E6-405E-8BB6-B49544D1CABB}"/>
    <cellStyle name="20% - Accent6 3 2 3" xfId="20283" xr:uid="{7C8FC79F-E7EF-470D-AFAA-60D21A40B982}"/>
    <cellStyle name="20% - Accent6 3 3" xfId="939" xr:uid="{00000000-0005-0000-0000-000033010000}"/>
    <cellStyle name="20% - Accent6 3 3 2" xfId="2701" xr:uid="{00000000-0005-0000-0000-000034010000}"/>
    <cellStyle name="20% - Accent6 3 3 2 2" xfId="20286" xr:uid="{A0B88B1C-26D2-4308-B8A7-67DF9352DBC1}"/>
    <cellStyle name="20% - Accent6 3 3 3" xfId="20285" xr:uid="{D032030B-115A-43F0-B916-6C9446B911B2}"/>
    <cellStyle name="20% - Accent6 3 4" xfId="2702" xr:uid="{00000000-0005-0000-0000-000035010000}"/>
    <cellStyle name="20% - Accent6 3 4 2" xfId="20287" xr:uid="{38560A52-39C1-4E94-B677-4F124BA5A2B0}"/>
    <cellStyle name="20% - Accent6 3 5" xfId="20282" xr:uid="{1C57ED4C-6069-46C2-824E-DDD30B9DB1B2}"/>
    <cellStyle name="20% - Accent6 4" xfId="940" xr:uid="{00000000-0005-0000-0000-000036010000}"/>
    <cellStyle name="20% - Accent6 4 2" xfId="941" xr:uid="{00000000-0005-0000-0000-000037010000}"/>
    <cellStyle name="20% - Accent6 4 2 2" xfId="2703" xr:uid="{00000000-0005-0000-0000-000038010000}"/>
    <cellStyle name="20% - Accent6 4 2 2 2" xfId="20290" xr:uid="{F723E726-99F7-4976-9700-E662B2D17BDA}"/>
    <cellStyle name="20% - Accent6 4 2 3" xfId="20289" xr:uid="{106F020A-DE4B-4508-87B4-C0F8585B69AE}"/>
    <cellStyle name="20% - Accent6 4 3" xfId="942" xr:uid="{00000000-0005-0000-0000-000039010000}"/>
    <cellStyle name="20% - Accent6 4 3 2" xfId="2704" xr:uid="{00000000-0005-0000-0000-00003A010000}"/>
    <cellStyle name="20% - Accent6 4 3 2 2" xfId="20292" xr:uid="{FE3E0067-E715-4823-9C34-7D8A70994248}"/>
    <cellStyle name="20% - Accent6 4 3 3" xfId="20291" xr:uid="{98E2CC26-9454-4E62-AE4A-2B2F3B7CBC53}"/>
    <cellStyle name="20% - Accent6 4 4" xfId="2705" xr:uid="{00000000-0005-0000-0000-00003B010000}"/>
    <cellStyle name="20% - Accent6 4 4 2" xfId="20293" xr:uid="{8002E731-60AF-4F5A-9030-2D00E1A46EA8}"/>
    <cellStyle name="20% - Accent6 4 5" xfId="20288" xr:uid="{DDB1274B-7ECC-4CDC-B047-FC2681680A54}"/>
    <cellStyle name="20% - Accent6 5" xfId="943" xr:uid="{00000000-0005-0000-0000-00003C010000}"/>
    <cellStyle name="20% - Accent6 5 2" xfId="944" xr:uid="{00000000-0005-0000-0000-00003D010000}"/>
    <cellStyle name="20% - Accent6 5 2 2" xfId="2706" xr:uid="{00000000-0005-0000-0000-00003E010000}"/>
    <cellStyle name="20% - Accent6 5 2 2 2" xfId="20296" xr:uid="{113FE4D6-75FA-4AE2-8E5F-2361A0995D4A}"/>
    <cellStyle name="20% - Accent6 5 2 3" xfId="20295" xr:uid="{AFA558BC-198C-4FB2-9CFC-8B78E62D65DD}"/>
    <cellStyle name="20% - Accent6 5 3" xfId="945" xr:uid="{00000000-0005-0000-0000-00003F010000}"/>
    <cellStyle name="20% - Accent6 5 3 2" xfId="2707" xr:uid="{00000000-0005-0000-0000-000040010000}"/>
    <cellStyle name="20% - Accent6 5 3 2 2" xfId="20298" xr:uid="{31D6A442-76B0-4388-AC44-8A7FA2246217}"/>
    <cellStyle name="20% - Accent6 5 3 3" xfId="20297" xr:uid="{6083C02E-AB6C-4393-BE51-CBCAEA9B9AE8}"/>
    <cellStyle name="20% - Accent6 5 4" xfId="2708" xr:uid="{00000000-0005-0000-0000-000041010000}"/>
    <cellStyle name="20% - Accent6 5 4 2" xfId="20299" xr:uid="{E22D09C6-731E-47D8-86BB-7FB8313CDCAC}"/>
    <cellStyle name="20% - Accent6 5 5" xfId="20294" xr:uid="{1C107E7A-DABD-4E9D-AD84-4F72FAC79275}"/>
    <cellStyle name="20% - Accent6 6" xfId="946" xr:uid="{00000000-0005-0000-0000-000042010000}"/>
    <cellStyle name="20% - Accent6 6 2" xfId="947" xr:uid="{00000000-0005-0000-0000-000043010000}"/>
    <cellStyle name="20% - Accent6 6 2 2" xfId="2709" xr:uid="{00000000-0005-0000-0000-000044010000}"/>
    <cellStyle name="20% - Accent6 6 2 2 2" xfId="20302" xr:uid="{3D62E654-59A7-41D9-85DD-F03FF46DA22E}"/>
    <cellStyle name="20% - Accent6 6 2 3" xfId="20301" xr:uid="{E8A98A6F-E131-40E7-930C-574C34B3E408}"/>
    <cellStyle name="20% - Accent6 6 3" xfId="948" xr:uid="{00000000-0005-0000-0000-000045010000}"/>
    <cellStyle name="20% - Accent6 6 3 2" xfId="2710" xr:uid="{00000000-0005-0000-0000-000046010000}"/>
    <cellStyle name="20% - Accent6 6 3 2 2" xfId="20304" xr:uid="{8D533915-B231-40BC-95EA-5EC5713215A5}"/>
    <cellStyle name="20% - Accent6 6 3 3" xfId="20303" xr:uid="{9A7DF9B5-7229-478E-A27C-B59A52EA000B}"/>
    <cellStyle name="20% - Accent6 6 4" xfId="2711" xr:uid="{00000000-0005-0000-0000-000047010000}"/>
    <cellStyle name="20% - Accent6 6 4 2" xfId="20305" xr:uid="{7B65592E-0B3F-448F-9035-15AEFF8D5C24}"/>
    <cellStyle name="20% - Accent6 6 5" xfId="20300" xr:uid="{B7ED485A-17B3-42C1-B8CC-D16FFC76532F}"/>
    <cellStyle name="20% - Accent6 7" xfId="20269" xr:uid="{EEC9F92C-A515-4B96-9D21-68331BAB1CCD}"/>
    <cellStyle name="40 % – Poudarek1" xfId="5786" builtinId="31" customBuiltin="1"/>
    <cellStyle name="40 % – Poudarek1 2" xfId="77" xr:uid="{00000000-0005-0000-0000-000048010000}"/>
    <cellStyle name="40 % – Poudarek1 2 2" xfId="78" xr:uid="{00000000-0005-0000-0000-000049010000}"/>
    <cellStyle name="40 % – Poudarek1 2 2 2" xfId="2712" xr:uid="{00000000-0005-0000-0000-00004A010000}"/>
    <cellStyle name="40 % – Poudarek1 2 2 2 2" xfId="20308" xr:uid="{D62F63FC-E9D1-4D3E-8FAA-4583E4FEE4C1}"/>
    <cellStyle name="40 % – Poudarek1 2 2 3" xfId="20307" xr:uid="{578531F5-F15C-423A-B5A4-137CB9324C7F}"/>
    <cellStyle name="40 % – Poudarek1 2 3" xfId="2713" xr:uid="{00000000-0005-0000-0000-00004B010000}"/>
    <cellStyle name="40 % – Poudarek1 2 3 2" xfId="20309" xr:uid="{CE86F201-ACAC-443B-AF94-DB79CF50215A}"/>
    <cellStyle name="40 % – Poudarek1 2 4" xfId="8222" xr:uid="{3C76A454-5E6C-43CC-BBA3-D85DF3A7032B}"/>
    <cellStyle name="40 % – Poudarek1 2 4 2" xfId="20310" xr:uid="{534EB8F6-8C47-4738-9675-D3793219FFC0}"/>
    <cellStyle name="40 % – Poudarek1 2 5" xfId="19754" xr:uid="{5B0C8DD1-A04A-4120-BD4B-96D1AAED063E}"/>
    <cellStyle name="40 % – Poudarek1 2 5 2" xfId="20311" xr:uid="{F38B31B5-E5B7-4960-A23E-CA467D306732}"/>
    <cellStyle name="40 % – Poudarek1 2 6" xfId="20306" xr:uid="{6B043928-E0B6-4757-BE2C-C9C0365EE20C}"/>
    <cellStyle name="40 % – Poudarek1 3" xfId="949" xr:uid="{00000000-0005-0000-0000-00004C010000}"/>
    <cellStyle name="40 % – Poudarek1 3 2" xfId="2714" xr:uid="{00000000-0005-0000-0000-00004D010000}"/>
    <cellStyle name="40 % – Poudarek1 3 2 2" xfId="20313" xr:uid="{DB7026D1-DD1E-41E9-B675-0CF13E2E2D77}"/>
    <cellStyle name="40 % – Poudarek1 3 3" xfId="20312" xr:uid="{8252EBC9-4ADF-4D36-BD30-A03CD94E265D}"/>
    <cellStyle name="40 % – Poudarek2" xfId="5789" builtinId="35" customBuiltin="1"/>
    <cellStyle name="40 % – Poudarek2 2" xfId="79" xr:uid="{00000000-0005-0000-0000-00004E010000}"/>
    <cellStyle name="40 % – Poudarek2 2 2" xfId="80" xr:uid="{00000000-0005-0000-0000-00004F010000}"/>
    <cellStyle name="40 % – Poudarek2 2 2 2" xfId="2715" xr:uid="{00000000-0005-0000-0000-000050010000}"/>
    <cellStyle name="40 % – Poudarek2 2 2 2 2" xfId="20316" xr:uid="{BC9DBAB7-F383-46B2-BCD2-1ECA9F1D9650}"/>
    <cellStyle name="40 % – Poudarek2 2 2 3" xfId="20315" xr:uid="{5543C8E8-EE46-4E0E-B41D-830692283334}"/>
    <cellStyle name="40 % – Poudarek2 2 3" xfId="2716" xr:uid="{00000000-0005-0000-0000-000051010000}"/>
    <cellStyle name="40 % – Poudarek2 2 3 2" xfId="20317" xr:uid="{8D23159C-CD49-4541-8B81-ABFE9DF02AB9}"/>
    <cellStyle name="40 % – Poudarek2 2 4" xfId="9949" xr:uid="{F91729D6-8955-4649-9234-9677E969746D}"/>
    <cellStyle name="40 % – Poudarek2 2 4 2" xfId="20318" xr:uid="{E30B20FB-0EBF-4C7C-8DEB-E9AA35618092}"/>
    <cellStyle name="40 % – Poudarek2 2 5" xfId="19755" xr:uid="{D0087485-1591-4961-BC93-8199CE09E726}"/>
    <cellStyle name="40 % – Poudarek2 2 5 2" xfId="20319" xr:uid="{1ADA5B34-572F-43AA-B2B7-2CB71FBE24FB}"/>
    <cellStyle name="40 % – Poudarek2 2 6" xfId="20314" xr:uid="{73E0AAEA-A2D3-40B8-AD3E-1C94EDFAFDF6}"/>
    <cellStyle name="40 % – Poudarek2 3" xfId="950" xr:uid="{00000000-0005-0000-0000-000052010000}"/>
    <cellStyle name="40 % – Poudarek2 3 2" xfId="2717" xr:uid="{00000000-0005-0000-0000-000053010000}"/>
    <cellStyle name="40 % – Poudarek2 3 2 2" xfId="20321" xr:uid="{8D44CC91-DB66-4AA8-B7B0-7E96A229412A}"/>
    <cellStyle name="40 % – Poudarek2 3 3" xfId="20320" xr:uid="{A56C3A25-831F-4BC0-8308-541A19425496}"/>
    <cellStyle name="40 % – Poudarek3" xfId="5792" builtinId="39" customBuiltin="1"/>
    <cellStyle name="40 % – Poudarek3 2" xfId="81" xr:uid="{00000000-0005-0000-0000-000054010000}"/>
    <cellStyle name="40 % – Poudarek3 2 2" xfId="82" xr:uid="{00000000-0005-0000-0000-000055010000}"/>
    <cellStyle name="40 % – Poudarek3 2 2 2" xfId="951" xr:uid="{00000000-0005-0000-0000-000056010000}"/>
    <cellStyle name="40 % – Poudarek3 2 2 2 2" xfId="2718" xr:uid="{00000000-0005-0000-0000-000057010000}"/>
    <cellStyle name="40 % – Poudarek3 2 2 2 2 2" xfId="20325" xr:uid="{6AF682A1-00DD-4F9A-ACCA-5DA133BB0E64}"/>
    <cellStyle name="40 % – Poudarek3 2 2 2 3" xfId="20324" xr:uid="{AD2318FB-09BB-4153-88DF-01FA0EA61CE5}"/>
    <cellStyle name="40 % – Poudarek3 2 2 3" xfId="2719" xr:uid="{00000000-0005-0000-0000-000058010000}"/>
    <cellStyle name="40 % – Poudarek3 2 2 3 2" xfId="20326" xr:uid="{8E3B901A-158A-4602-814A-201BC264C887}"/>
    <cellStyle name="40 % – Poudarek3 2 2 4" xfId="20323" xr:uid="{C36B3B7D-6B7F-4675-8A0A-80270DC33BEC}"/>
    <cellStyle name="40 % – Poudarek3 2 3" xfId="952" xr:uid="{00000000-0005-0000-0000-000059010000}"/>
    <cellStyle name="40 % – Poudarek3 2 3 2" xfId="2720" xr:uid="{00000000-0005-0000-0000-00005A010000}"/>
    <cellStyle name="40 % – Poudarek3 2 3 2 2" xfId="20328" xr:uid="{E60EF01F-E62E-4865-A0B7-08127E3E720E}"/>
    <cellStyle name="40 % – Poudarek3 2 3 3" xfId="20327" xr:uid="{DA02D97D-3DAE-490C-B5F1-44A3BBA8E20B}"/>
    <cellStyle name="40 % – Poudarek3 2 4" xfId="2721" xr:uid="{00000000-0005-0000-0000-00005B010000}"/>
    <cellStyle name="40 % – Poudarek3 2 4 2" xfId="20329" xr:uid="{825F04A4-A2CA-496E-93CE-D7379A171CD4}"/>
    <cellStyle name="40 % – Poudarek3 2 5" xfId="8563" xr:uid="{230BD288-34EE-4233-8715-314D477420EF}"/>
    <cellStyle name="40 % – Poudarek3 2 5 2" xfId="20330" xr:uid="{A560F607-8147-4C2A-BF8D-ACC748850068}"/>
    <cellStyle name="40 % – Poudarek3 2 6" xfId="19756" xr:uid="{64D71B82-DA5C-4431-9691-A9AC70B55ED5}"/>
    <cellStyle name="40 % – Poudarek3 2 6 2" xfId="20331" xr:uid="{1D702E02-66D5-46C2-AAC8-7ED1DFD76A27}"/>
    <cellStyle name="40 % – Poudarek3 2 7" xfId="20322" xr:uid="{EBE836A4-68CC-4294-AC4E-754BAB13FF37}"/>
    <cellStyle name="40 % – Poudarek3 3" xfId="953" xr:uid="{00000000-0005-0000-0000-00005C010000}"/>
    <cellStyle name="40 % – Poudarek3 3 2" xfId="2722" xr:uid="{00000000-0005-0000-0000-00005D010000}"/>
    <cellStyle name="40 % – Poudarek3 3 2 2" xfId="20333" xr:uid="{00005F4F-DE3D-4D6B-8F83-23D619AE7A91}"/>
    <cellStyle name="40 % – Poudarek3 3 3" xfId="20332" xr:uid="{8B646124-8FC7-4314-BDBA-4D60AAE38AF2}"/>
    <cellStyle name="40 % – Poudarek4" xfId="5795" builtinId="43" customBuiltin="1"/>
    <cellStyle name="40 % – Poudarek4 2" xfId="83" xr:uid="{00000000-0005-0000-0000-00005E010000}"/>
    <cellStyle name="40 % – Poudarek4 2 2" xfId="84" xr:uid="{00000000-0005-0000-0000-00005F010000}"/>
    <cellStyle name="40 % – Poudarek4 2 2 2" xfId="954" xr:uid="{00000000-0005-0000-0000-000060010000}"/>
    <cellStyle name="40 % – Poudarek4 2 2 2 2" xfId="2723" xr:uid="{00000000-0005-0000-0000-000061010000}"/>
    <cellStyle name="40 % – Poudarek4 2 2 2 2 2" xfId="20337" xr:uid="{098236AB-C63E-4B6F-88DC-73CA09373D8B}"/>
    <cellStyle name="40 % – Poudarek4 2 2 2 3" xfId="20336" xr:uid="{BC9B97F9-3F7C-4300-A1E4-21638C7928FB}"/>
    <cellStyle name="40 % – Poudarek4 2 2 3" xfId="2724" xr:uid="{00000000-0005-0000-0000-000062010000}"/>
    <cellStyle name="40 % – Poudarek4 2 2 3 2" xfId="20338" xr:uid="{B466F333-96D5-4E39-8016-B7FAB58AD4B4}"/>
    <cellStyle name="40 % – Poudarek4 2 2 4" xfId="20335" xr:uid="{9118422A-5E88-4047-A2E3-147D69788249}"/>
    <cellStyle name="40 % – Poudarek4 2 3" xfId="955" xr:uid="{00000000-0005-0000-0000-000063010000}"/>
    <cellStyle name="40 % – Poudarek4 2 3 2" xfId="2725" xr:uid="{00000000-0005-0000-0000-000064010000}"/>
    <cellStyle name="40 % – Poudarek4 2 3 2 2" xfId="20340" xr:uid="{B4B04D0D-3E43-4558-8680-E0841DACFEE8}"/>
    <cellStyle name="40 % – Poudarek4 2 3 3" xfId="20339" xr:uid="{8DF62A18-ABDC-4ED1-B99C-6F1BF6D900BF}"/>
    <cellStyle name="40 % – Poudarek4 2 4" xfId="2726" xr:uid="{00000000-0005-0000-0000-000065010000}"/>
    <cellStyle name="40 % – Poudarek4 2 4 2" xfId="20341" xr:uid="{95C79742-3C8A-45E2-B294-3FECD02D6DD0}"/>
    <cellStyle name="40 % – Poudarek4 2 5" xfId="8207" xr:uid="{DDBB4B65-A6C7-4253-BDAE-D4949C6CBA72}"/>
    <cellStyle name="40 % – Poudarek4 2 5 2" xfId="20342" xr:uid="{BD7B1721-E9E7-4D57-BF93-A577EEC7D0C1}"/>
    <cellStyle name="40 % – Poudarek4 2 6" xfId="19757" xr:uid="{CECFCD73-04D7-4C7D-95D3-3D2F005D4B80}"/>
    <cellStyle name="40 % – Poudarek4 2 6 2" xfId="20343" xr:uid="{21361314-985A-4752-BA40-806271F7208B}"/>
    <cellStyle name="40 % – Poudarek4 2 7" xfId="20334" xr:uid="{37A26CF6-4437-4103-9F84-FF3E43957F94}"/>
    <cellStyle name="40 % – Poudarek4 3" xfId="85" xr:uid="{00000000-0005-0000-0000-000066010000}"/>
    <cellStyle name="40 % – Poudarek4 3 2" xfId="86" xr:uid="{00000000-0005-0000-0000-000067010000}"/>
    <cellStyle name="40 % – Poudarek4 3 2 2" xfId="956" xr:uid="{00000000-0005-0000-0000-000068010000}"/>
    <cellStyle name="40 % – Poudarek4 3 2 2 2" xfId="2729" xr:uid="{00000000-0005-0000-0000-000069010000}"/>
    <cellStyle name="40 % – Poudarek4 3 2 2 2 2" xfId="20347" xr:uid="{1375A8EA-4CA9-4F3C-BA2C-A131F396F498}"/>
    <cellStyle name="40 % – Poudarek4 3 2 2 3" xfId="20346" xr:uid="{FC055244-F3D3-42C3-92F3-0A29012939A0}"/>
    <cellStyle name="40 % – Poudarek4 3 2 3" xfId="2730" xr:uid="{00000000-0005-0000-0000-00006A010000}"/>
    <cellStyle name="40 % – Poudarek4 3 2 3 2" xfId="20348" xr:uid="{DA2F6054-7E22-449B-88B1-F8C7188F93A2}"/>
    <cellStyle name="40 % – Poudarek4 3 2 4" xfId="2728" xr:uid="{00000000-0005-0000-0000-00006B010000}"/>
    <cellStyle name="40 % – Poudarek4 3 2 4 2" xfId="20349" xr:uid="{75525C9D-0E41-49CD-8064-3EF5E79452B0}"/>
    <cellStyle name="40 % – Poudarek4 3 2 5" xfId="20345" xr:uid="{779BD4E3-52AB-40E3-85EC-271791B467D7}"/>
    <cellStyle name="40 % – Poudarek4 3 3" xfId="957" xr:uid="{00000000-0005-0000-0000-00006C010000}"/>
    <cellStyle name="40 % – Poudarek4 3 3 2" xfId="2731" xr:uid="{00000000-0005-0000-0000-00006D010000}"/>
    <cellStyle name="40 % – Poudarek4 3 3 2 2" xfId="2732" xr:uid="{00000000-0005-0000-0000-00006E010000}"/>
    <cellStyle name="40 % – Poudarek4 3 3 2 2 2" xfId="20352" xr:uid="{6152ABE5-C240-4431-9848-6785575D9353}"/>
    <cellStyle name="40 % – Poudarek4 3 3 2 3" xfId="20351" xr:uid="{1AC23DEA-7894-41C2-84BF-96FCD348E746}"/>
    <cellStyle name="40 % – Poudarek4 3 3 3" xfId="2733" xr:uid="{00000000-0005-0000-0000-00006F010000}"/>
    <cellStyle name="40 % – Poudarek4 3 3 3 2" xfId="2734" xr:uid="{00000000-0005-0000-0000-000070010000}"/>
    <cellStyle name="40 % – Poudarek4 3 3 3 2 2" xfId="20354" xr:uid="{AB007D75-70C5-47A0-A7BC-40046FA8B8A7}"/>
    <cellStyle name="40 % – Poudarek4 3 3 3 3" xfId="20353" xr:uid="{70FF080C-54A2-444A-9D3E-027E461E4677}"/>
    <cellStyle name="40 % – Poudarek4 3 3 4" xfId="2735" xr:uid="{00000000-0005-0000-0000-000071010000}"/>
    <cellStyle name="40 % – Poudarek4 3 3 4 2" xfId="20355" xr:uid="{86A02ED5-D0E3-4242-99CB-91A6126B6DF0}"/>
    <cellStyle name="40 % – Poudarek4 3 3 5" xfId="20350" xr:uid="{6D75790C-F369-4AFA-B73A-05871A62171F}"/>
    <cellStyle name="40 % – Poudarek4 3 4" xfId="2736" xr:uid="{00000000-0005-0000-0000-000072010000}"/>
    <cellStyle name="40 % – Poudarek4 3 4 2" xfId="20356" xr:uid="{995D2834-C0B5-4E74-9974-76363680BC3F}"/>
    <cellStyle name="40 % – Poudarek4 3 5" xfId="2727" xr:uid="{00000000-0005-0000-0000-000073010000}"/>
    <cellStyle name="40 % – Poudarek4 3 5 2" xfId="20357" xr:uid="{97DB19AD-0581-462E-B82D-7D006E758D80}"/>
    <cellStyle name="40 % – Poudarek4 3 6" xfId="20344" xr:uid="{3AC27272-D246-4B6C-B1CD-654468240699}"/>
    <cellStyle name="40 % – Poudarek5" xfId="5798" builtinId="47" customBuiltin="1"/>
    <cellStyle name="40 % – Poudarek5 2" xfId="87" xr:uid="{00000000-0005-0000-0000-000074010000}"/>
    <cellStyle name="40 % – Poudarek5 2 2" xfId="88" xr:uid="{00000000-0005-0000-0000-000075010000}"/>
    <cellStyle name="40 % – Poudarek5 2 2 2" xfId="2737" xr:uid="{00000000-0005-0000-0000-000076010000}"/>
    <cellStyle name="40 % – Poudarek5 2 2 2 2" xfId="20360" xr:uid="{EBACEF5D-2DE6-4A46-BA61-4040E0BB1AAD}"/>
    <cellStyle name="40 % – Poudarek5 2 2 3" xfId="20359" xr:uid="{E8EEE578-4013-45ED-92B3-54DFF1895601}"/>
    <cellStyle name="40 % – Poudarek5 2 3" xfId="2738" xr:uid="{00000000-0005-0000-0000-000077010000}"/>
    <cellStyle name="40 % – Poudarek5 2 3 2" xfId="20361" xr:uid="{C29A73F0-BC2E-4D26-8E0C-91319E57F694}"/>
    <cellStyle name="40 % – Poudarek5 2 4" xfId="7743" xr:uid="{5C209E2D-5364-4C37-BB87-72C2E7E4FBA1}"/>
    <cellStyle name="40 % – Poudarek5 2 4 2" xfId="20362" xr:uid="{B68ABB1F-FD83-458D-A0BD-D2FC502B4EAA}"/>
    <cellStyle name="40 % – Poudarek5 2 5" xfId="19758" xr:uid="{10310BF7-5077-4916-BA16-381DE119DA34}"/>
    <cellStyle name="40 % – Poudarek5 2 5 2" xfId="20363" xr:uid="{F136F8D8-79BF-4CFE-955A-240F70B2E4A6}"/>
    <cellStyle name="40 % – Poudarek5 2 6" xfId="20358" xr:uid="{456854C7-9FEF-4C84-BB6C-92D48555F841}"/>
    <cellStyle name="40 % – Poudarek5 3" xfId="958" xr:uid="{00000000-0005-0000-0000-000078010000}"/>
    <cellStyle name="40 % – Poudarek5 3 2" xfId="2739" xr:uid="{00000000-0005-0000-0000-000079010000}"/>
    <cellStyle name="40 % – Poudarek5 3 2 2" xfId="20365" xr:uid="{0675CD18-F5E5-4314-9B3D-FA019B2DD44B}"/>
    <cellStyle name="40 % – Poudarek5 3 3" xfId="20364" xr:uid="{78F689C4-39F6-457C-B4E1-4B169B17B0EF}"/>
    <cellStyle name="40 % – Poudarek6" xfId="5801" builtinId="51" customBuiltin="1"/>
    <cellStyle name="40 % – Poudarek6 2" xfId="89" xr:uid="{00000000-0005-0000-0000-00007A010000}"/>
    <cellStyle name="40 % – Poudarek6 2 2" xfId="90" xr:uid="{00000000-0005-0000-0000-00007B010000}"/>
    <cellStyle name="40 % – Poudarek6 2 2 2" xfId="959" xr:uid="{00000000-0005-0000-0000-00007C010000}"/>
    <cellStyle name="40 % – Poudarek6 2 2 2 2" xfId="2740" xr:uid="{00000000-0005-0000-0000-00007D010000}"/>
    <cellStyle name="40 % – Poudarek6 2 2 2 2 2" xfId="20369" xr:uid="{A95CA4DD-D56B-4F7A-B8AB-229D96A3D453}"/>
    <cellStyle name="40 % – Poudarek6 2 2 2 3" xfId="20368" xr:uid="{D774C230-AC63-4854-BDD0-915D4B145454}"/>
    <cellStyle name="40 % – Poudarek6 2 2 3" xfId="2741" xr:uid="{00000000-0005-0000-0000-00007E010000}"/>
    <cellStyle name="40 % – Poudarek6 2 2 3 2" xfId="20370" xr:uid="{529612D2-57B4-4476-8AA8-DB86975204E1}"/>
    <cellStyle name="40 % – Poudarek6 2 2 4" xfId="20367" xr:uid="{9F0749A3-95CC-4004-A6C8-FBB601C9D365}"/>
    <cellStyle name="40 % – Poudarek6 2 3" xfId="960" xr:uid="{00000000-0005-0000-0000-00007F010000}"/>
    <cellStyle name="40 % – Poudarek6 2 3 2" xfId="2742" xr:uid="{00000000-0005-0000-0000-000080010000}"/>
    <cellStyle name="40 % – Poudarek6 2 3 2 2" xfId="20372" xr:uid="{25B5AC30-DE78-43E5-8F10-D471CA57C69F}"/>
    <cellStyle name="40 % – Poudarek6 2 3 3" xfId="20371" xr:uid="{5467EAEA-92F6-43E0-A6F3-49C8D1A79DE6}"/>
    <cellStyle name="40 % – Poudarek6 2 4" xfId="2743" xr:uid="{00000000-0005-0000-0000-000081010000}"/>
    <cellStyle name="40 % – Poudarek6 2 4 2" xfId="20373" xr:uid="{645D88B4-F4CC-4FB8-925D-4AA10907FBAA}"/>
    <cellStyle name="40 % – Poudarek6 2 5" xfId="8290" xr:uid="{33F7D7B7-26BD-4C5B-89B9-A4E7A25A84DA}"/>
    <cellStyle name="40 % – Poudarek6 2 5 2" xfId="20374" xr:uid="{93E540ED-FECD-4019-BE35-A93C747886A7}"/>
    <cellStyle name="40 % – Poudarek6 2 6" xfId="19759" xr:uid="{E9E6239D-2F3B-4EFD-898C-E59F11A529BE}"/>
    <cellStyle name="40 % – Poudarek6 2 6 2" xfId="20375" xr:uid="{A4075B46-F9A2-4835-8108-A4AB50C68BFD}"/>
    <cellStyle name="40 % – Poudarek6 2 7" xfId="20366" xr:uid="{733F8C26-EE5D-42C0-B7B1-3D77FD35F2B4}"/>
    <cellStyle name="40 % – Poudarek6 3" xfId="91" xr:uid="{00000000-0005-0000-0000-000082010000}"/>
    <cellStyle name="40 % – Poudarek6 3 2" xfId="92" xr:uid="{00000000-0005-0000-0000-000083010000}"/>
    <cellStyle name="40 % – Poudarek6 3 2 2" xfId="961" xr:uid="{00000000-0005-0000-0000-000084010000}"/>
    <cellStyle name="40 % – Poudarek6 3 2 2 2" xfId="2745" xr:uid="{00000000-0005-0000-0000-000085010000}"/>
    <cellStyle name="40 % – Poudarek6 3 2 2 2 2" xfId="20379" xr:uid="{618D894F-7787-4A66-A20F-75E202433D9C}"/>
    <cellStyle name="40 % – Poudarek6 3 2 2 3" xfId="20378" xr:uid="{FF6D7879-DF89-4D82-A518-6FDA20FEC2CE}"/>
    <cellStyle name="40 % – Poudarek6 3 2 3" xfId="962" xr:uid="{00000000-0005-0000-0000-000086010000}"/>
    <cellStyle name="40 % – Poudarek6 3 2 3 2" xfId="2746" xr:uid="{00000000-0005-0000-0000-000087010000}"/>
    <cellStyle name="40 % – Poudarek6 3 2 3 2 2" xfId="20381" xr:uid="{FF482FCC-3DE2-488F-BA34-590CA30DD0E8}"/>
    <cellStyle name="40 % – Poudarek6 3 2 3 3" xfId="20380" xr:uid="{E771D222-7866-4CC6-8180-16127C20442E}"/>
    <cellStyle name="40 % – Poudarek6 3 2 4" xfId="2747" xr:uid="{00000000-0005-0000-0000-000088010000}"/>
    <cellStyle name="40 % – Poudarek6 3 2 4 2" xfId="20382" xr:uid="{52143427-1B94-4148-A347-E659F9269CBD}"/>
    <cellStyle name="40 % – Poudarek6 3 2 5" xfId="20377" xr:uid="{CBE19516-3CAB-4FB8-86B4-B712DF5D02A3}"/>
    <cellStyle name="40 % – Poudarek6 3 3" xfId="963" xr:uid="{00000000-0005-0000-0000-000089010000}"/>
    <cellStyle name="40 % – Poudarek6 3 3 2" xfId="2748" xr:uid="{00000000-0005-0000-0000-00008A010000}"/>
    <cellStyle name="40 % – Poudarek6 3 3 2 2" xfId="20384" xr:uid="{FD05A8FD-118B-4696-9CA3-0AF3E8D62A8D}"/>
    <cellStyle name="40 % – Poudarek6 3 3 3" xfId="20383" xr:uid="{CC7B94BA-FC0A-4CA3-94E3-F72406304E95}"/>
    <cellStyle name="40 % – Poudarek6 3 4" xfId="964" xr:uid="{00000000-0005-0000-0000-00008B010000}"/>
    <cellStyle name="40 % – Poudarek6 3 4 2" xfId="2749" xr:uid="{00000000-0005-0000-0000-00008C010000}"/>
    <cellStyle name="40 % – Poudarek6 3 4 2 2" xfId="2750" xr:uid="{00000000-0005-0000-0000-00008D010000}"/>
    <cellStyle name="40 % – Poudarek6 3 4 2 2 2" xfId="20387" xr:uid="{2C6ABD2C-599D-4680-B8FB-4875CC40E04C}"/>
    <cellStyle name="40 % – Poudarek6 3 4 2 3" xfId="20386" xr:uid="{856B28E2-80F1-41C2-A7CD-2EDCAF66E193}"/>
    <cellStyle name="40 % – Poudarek6 3 4 3" xfId="2751" xr:uid="{00000000-0005-0000-0000-00008E010000}"/>
    <cellStyle name="40 % – Poudarek6 3 4 3 2" xfId="2752" xr:uid="{00000000-0005-0000-0000-00008F010000}"/>
    <cellStyle name="40 % – Poudarek6 3 4 3 2 2" xfId="20389" xr:uid="{0618052D-06D3-458A-A46A-945EDFA839FA}"/>
    <cellStyle name="40 % – Poudarek6 3 4 3 3" xfId="20388" xr:uid="{A274024D-12FC-4A11-80D1-ECB13DB80E3E}"/>
    <cellStyle name="40 % – Poudarek6 3 4 4" xfId="2753" xr:uid="{00000000-0005-0000-0000-000090010000}"/>
    <cellStyle name="40 % – Poudarek6 3 4 4 2" xfId="20390" xr:uid="{DE92D704-931D-41C4-909A-864C17430F93}"/>
    <cellStyle name="40 % – Poudarek6 3 4 5" xfId="20385" xr:uid="{1FA6B275-35F6-4CFC-888C-0F2A97FFB1DE}"/>
    <cellStyle name="40 % – Poudarek6 3 5" xfId="965" xr:uid="{00000000-0005-0000-0000-000091010000}"/>
    <cellStyle name="40 % – Poudarek6 3 5 2" xfId="2754" xr:uid="{00000000-0005-0000-0000-000092010000}"/>
    <cellStyle name="40 % – Poudarek6 3 5 2 2" xfId="20392" xr:uid="{16C75E5C-CD2F-4E3B-B73D-ECFAA05D6AF2}"/>
    <cellStyle name="40 % – Poudarek6 3 5 3" xfId="20391" xr:uid="{EA8574EE-956C-439F-B66F-4205D5EB3E3E}"/>
    <cellStyle name="40 % – Poudarek6 3 6" xfId="2755" xr:uid="{00000000-0005-0000-0000-000093010000}"/>
    <cellStyle name="40 % – Poudarek6 3 6 2" xfId="20393" xr:uid="{83A6F60A-081C-49B9-8466-89319EEFC28A}"/>
    <cellStyle name="40 % – Poudarek6 3 7" xfId="2744" xr:uid="{00000000-0005-0000-0000-000094010000}"/>
    <cellStyle name="40 % – Poudarek6 3 7 2" xfId="20394" xr:uid="{17617BB0-A19F-413D-BD17-5D360E287AE9}"/>
    <cellStyle name="40 % – Poudarek6 3 8" xfId="20376" xr:uid="{B3A1E580-8D6B-472F-82C8-C7B9589688F1}"/>
    <cellStyle name="40% - Accent1" xfId="19760" xr:uid="{72CDE886-1A35-4928-A8B0-29852FCE8006}"/>
    <cellStyle name="40% - Accent1 1" xfId="966" xr:uid="{00000000-0005-0000-0000-000095010000}"/>
    <cellStyle name="40% - Accent1 1 2" xfId="967" xr:uid="{00000000-0005-0000-0000-000096010000}"/>
    <cellStyle name="40% - Accent1 1 2 2" xfId="2756" xr:uid="{00000000-0005-0000-0000-000097010000}"/>
    <cellStyle name="40% - Accent1 1 2 2 2" xfId="20398" xr:uid="{84F39C04-901F-4360-9DF5-2E01F0421B20}"/>
    <cellStyle name="40% - Accent1 1 2 3" xfId="20397" xr:uid="{27142794-CBEB-40FA-AE81-F15DFC5BB228}"/>
    <cellStyle name="40% - Accent1 1 3" xfId="968" xr:uid="{00000000-0005-0000-0000-000098010000}"/>
    <cellStyle name="40% - Accent1 1 3 2" xfId="2757" xr:uid="{00000000-0005-0000-0000-000099010000}"/>
    <cellStyle name="40% - Accent1 1 3 2 2" xfId="20400" xr:uid="{A54A5AEE-236B-4097-A8E8-EF89E3A42179}"/>
    <cellStyle name="40% - Accent1 1 3 3" xfId="20399" xr:uid="{761D9389-6BCF-401B-A782-597845F974E9}"/>
    <cellStyle name="40% - Accent1 1 4" xfId="2758" xr:uid="{00000000-0005-0000-0000-00009A010000}"/>
    <cellStyle name="40% - Accent1 1 4 2" xfId="20401" xr:uid="{0E88A32D-0D44-4E93-9B39-5F50F1039C76}"/>
    <cellStyle name="40% - Accent1 1 5" xfId="20396" xr:uid="{BD56474F-E26B-40F2-9BB9-0900793D3ECD}"/>
    <cellStyle name="40% - Accent1 2" xfId="969" xr:uid="{00000000-0005-0000-0000-00009B010000}"/>
    <cellStyle name="40% - Accent1 2 2" xfId="970" xr:uid="{00000000-0005-0000-0000-00009C010000}"/>
    <cellStyle name="40% - Accent1 2 2 2" xfId="2759" xr:uid="{00000000-0005-0000-0000-00009D010000}"/>
    <cellStyle name="40% - Accent1 2 2 2 2" xfId="20404" xr:uid="{358CBEB9-523A-49FD-9FC8-9C54102B03E0}"/>
    <cellStyle name="40% - Accent1 2 2 3" xfId="20403" xr:uid="{04C4F0B8-3ABB-4D17-A343-7E4A3974000D}"/>
    <cellStyle name="40% - Accent1 2 3" xfId="971" xr:uid="{00000000-0005-0000-0000-00009E010000}"/>
    <cellStyle name="40% - Accent1 2 3 2" xfId="2760" xr:uid="{00000000-0005-0000-0000-00009F010000}"/>
    <cellStyle name="40% - Accent1 2 3 2 2" xfId="20406" xr:uid="{7A811501-AB62-4058-908C-6118763B7AB3}"/>
    <cellStyle name="40% - Accent1 2 3 3" xfId="20405" xr:uid="{2FA6D35C-E09C-42A9-BB12-4E8CB7D6B031}"/>
    <cellStyle name="40% - Accent1 2 4" xfId="2761" xr:uid="{00000000-0005-0000-0000-0000A0010000}"/>
    <cellStyle name="40% - Accent1 2 4 2" xfId="20407" xr:uid="{CF92400C-4507-4BF1-9DA2-4F4613D77F68}"/>
    <cellStyle name="40% - Accent1 2 5" xfId="20402" xr:uid="{6B6C1B33-00C6-48B5-9C16-4FDBF5E3F1CB}"/>
    <cellStyle name="40% - Accent1 3" xfId="972" xr:uid="{00000000-0005-0000-0000-0000A1010000}"/>
    <cellStyle name="40% - Accent1 3 2" xfId="973" xr:uid="{00000000-0005-0000-0000-0000A2010000}"/>
    <cellStyle name="40% - Accent1 3 2 2" xfId="2762" xr:uid="{00000000-0005-0000-0000-0000A3010000}"/>
    <cellStyle name="40% - Accent1 3 2 2 2" xfId="20410" xr:uid="{3F67520A-DD14-4744-A4E4-748672920EA9}"/>
    <cellStyle name="40% - Accent1 3 2 3" xfId="20409" xr:uid="{94929CF0-86A0-49CA-98DE-5171103D3E71}"/>
    <cellStyle name="40% - Accent1 3 3" xfId="974" xr:uid="{00000000-0005-0000-0000-0000A4010000}"/>
    <cellStyle name="40% - Accent1 3 3 2" xfId="2763" xr:uid="{00000000-0005-0000-0000-0000A5010000}"/>
    <cellStyle name="40% - Accent1 3 3 2 2" xfId="20412" xr:uid="{671DC673-D2B8-4532-A11A-E6BBAA4D29B4}"/>
    <cellStyle name="40% - Accent1 3 3 3" xfId="20411" xr:uid="{50DCC8CF-746D-4D93-8BC5-58834898102A}"/>
    <cellStyle name="40% - Accent1 3 4" xfId="2764" xr:uid="{00000000-0005-0000-0000-0000A6010000}"/>
    <cellStyle name="40% - Accent1 3 4 2" xfId="20413" xr:uid="{97A327D5-2A8C-41E1-8D98-C49DFE9981E5}"/>
    <cellStyle name="40% - Accent1 3 5" xfId="20408" xr:uid="{54582551-6227-4F23-88CD-F694C4DC1CC2}"/>
    <cellStyle name="40% - Accent1 4" xfId="975" xr:uid="{00000000-0005-0000-0000-0000A7010000}"/>
    <cellStyle name="40% - Accent1 4 2" xfId="976" xr:uid="{00000000-0005-0000-0000-0000A8010000}"/>
    <cellStyle name="40% - Accent1 4 2 2" xfId="2765" xr:uid="{00000000-0005-0000-0000-0000A9010000}"/>
    <cellStyle name="40% - Accent1 4 2 2 2" xfId="20416" xr:uid="{A9DD28F7-5033-427F-B451-343A8102032E}"/>
    <cellStyle name="40% - Accent1 4 2 3" xfId="20415" xr:uid="{197A75F4-5B49-4F88-9A6B-3EBBB2AFD3E6}"/>
    <cellStyle name="40% - Accent1 4 3" xfId="977" xr:uid="{00000000-0005-0000-0000-0000AA010000}"/>
    <cellStyle name="40% - Accent1 4 3 2" xfId="2766" xr:uid="{00000000-0005-0000-0000-0000AB010000}"/>
    <cellStyle name="40% - Accent1 4 3 2 2" xfId="20418" xr:uid="{65E51822-A68C-4F1F-8220-6F64A0F0FB9C}"/>
    <cellStyle name="40% - Accent1 4 3 3" xfId="20417" xr:uid="{71400038-3D8F-4695-8D43-C2E8178DFC78}"/>
    <cellStyle name="40% - Accent1 4 4" xfId="2767" xr:uid="{00000000-0005-0000-0000-0000AC010000}"/>
    <cellStyle name="40% - Accent1 4 4 2" xfId="20419" xr:uid="{E4DFCF0B-5396-45D2-AE58-2F5D636CD9B5}"/>
    <cellStyle name="40% - Accent1 4 5" xfId="20414" xr:uid="{F87E598A-B9DF-4365-B00B-2380ACC4F08D}"/>
    <cellStyle name="40% - Accent1 5" xfId="978" xr:uid="{00000000-0005-0000-0000-0000AD010000}"/>
    <cellStyle name="40% - Accent1 5 2" xfId="979" xr:uid="{00000000-0005-0000-0000-0000AE010000}"/>
    <cellStyle name="40% - Accent1 5 2 2" xfId="2768" xr:uid="{00000000-0005-0000-0000-0000AF010000}"/>
    <cellStyle name="40% - Accent1 5 2 2 2" xfId="20422" xr:uid="{3B57793A-0279-4204-B58C-2978DAF56AAD}"/>
    <cellStyle name="40% - Accent1 5 2 3" xfId="20421" xr:uid="{DFBE611C-2F5F-4C63-97BA-1E57EEB3B652}"/>
    <cellStyle name="40% - Accent1 5 3" xfId="980" xr:uid="{00000000-0005-0000-0000-0000B0010000}"/>
    <cellStyle name="40% - Accent1 5 3 2" xfId="2769" xr:uid="{00000000-0005-0000-0000-0000B1010000}"/>
    <cellStyle name="40% - Accent1 5 3 2 2" xfId="20424" xr:uid="{B5BC00E1-B986-4599-A28B-E6E731DEF298}"/>
    <cellStyle name="40% - Accent1 5 3 3" xfId="20423" xr:uid="{0C4201E8-17B5-4017-8BD5-600C55346089}"/>
    <cellStyle name="40% - Accent1 5 4" xfId="2770" xr:uid="{00000000-0005-0000-0000-0000B2010000}"/>
    <cellStyle name="40% - Accent1 5 4 2" xfId="20425" xr:uid="{64FDDBEA-4067-4D32-90E0-1F5B8B42F957}"/>
    <cellStyle name="40% - Accent1 5 5" xfId="20420" xr:uid="{6D1685AB-55C6-4568-85E3-0E3B4CDD0DA4}"/>
    <cellStyle name="40% - Accent1 6" xfId="981" xr:uid="{00000000-0005-0000-0000-0000B3010000}"/>
    <cellStyle name="40% - Accent1 6 2" xfId="982" xr:uid="{00000000-0005-0000-0000-0000B4010000}"/>
    <cellStyle name="40% - Accent1 6 2 2" xfId="2771" xr:uid="{00000000-0005-0000-0000-0000B5010000}"/>
    <cellStyle name="40% - Accent1 6 2 2 2" xfId="20428" xr:uid="{D0200298-8C9C-4CD7-AED5-80BEFE54F9E8}"/>
    <cellStyle name="40% - Accent1 6 2 3" xfId="20427" xr:uid="{AAFA5AD0-AB38-4B50-AB3A-E934E2B45623}"/>
    <cellStyle name="40% - Accent1 6 3" xfId="983" xr:uid="{00000000-0005-0000-0000-0000B6010000}"/>
    <cellStyle name="40% - Accent1 6 3 2" xfId="2772" xr:uid="{00000000-0005-0000-0000-0000B7010000}"/>
    <cellStyle name="40% - Accent1 6 3 2 2" xfId="20430" xr:uid="{308F3DC9-FE3F-4428-97B5-E8A064F0F00C}"/>
    <cellStyle name="40% - Accent1 6 3 3" xfId="20429" xr:uid="{41B4F72F-2902-4207-90A7-D82F3D91C9DB}"/>
    <cellStyle name="40% - Accent1 6 4" xfId="2773" xr:uid="{00000000-0005-0000-0000-0000B8010000}"/>
    <cellStyle name="40% - Accent1 6 4 2" xfId="20431" xr:uid="{EB76DF4C-5DB1-4BD0-B446-A7BF36D44A49}"/>
    <cellStyle name="40% - Accent1 6 5" xfId="20426" xr:uid="{A5DFD26A-E700-4AD8-BE06-C72BF1CD022B}"/>
    <cellStyle name="40% - Accent1 7" xfId="20395" xr:uid="{F889309D-C0A9-4D43-9440-ECBD33BFF9EF}"/>
    <cellStyle name="40% - Accent2" xfId="19761" xr:uid="{499BAB5D-4510-4B01-895B-B9646A9426F5}"/>
    <cellStyle name="40% - Accent2 1" xfId="984" xr:uid="{00000000-0005-0000-0000-0000B9010000}"/>
    <cellStyle name="40% - Accent2 1 2" xfId="2774" xr:uid="{00000000-0005-0000-0000-0000BA010000}"/>
    <cellStyle name="40% - Accent2 1 2 2" xfId="20434" xr:uid="{F52D072F-9E65-4357-B61F-FD6E6F88D9F2}"/>
    <cellStyle name="40% - Accent2 1 3" xfId="20433" xr:uid="{791A5D04-4D9E-44E8-B0D8-50CACDEBF8D1}"/>
    <cellStyle name="40% - Accent2 2" xfId="985" xr:uid="{00000000-0005-0000-0000-0000BB010000}"/>
    <cellStyle name="40% - Accent2 2 2" xfId="2775" xr:uid="{00000000-0005-0000-0000-0000BC010000}"/>
    <cellStyle name="40% - Accent2 2 2 2" xfId="20436" xr:uid="{09754175-2C6B-4530-B948-D9B7F3C7C46B}"/>
    <cellStyle name="40% - Accent2 2 3" xfId="20435" xr:uid="{54F92F1F-C4AA-47CC-B483-15745DCD1A47}"/>
    <cellStyle name="40% - Accent2 3" xfId="986" xr:uid="{00000000-0005-0000-0000-0000BD010000}"/>
    <cellStyle name="40% - Accent2 3 2" xfId="2776" xr:uid="{00000000-0005-0000-0000-0000BE010000}"/>
    <cellStyle name="40% - Accent2 3 2 2" xfId="20438" xr:uid="{D418921A-293B-4418-A68C-A64A52D2BBB8}"/>
    <cellStyle name="40% - Accent2 3 3" xfId="20437" xr:uid="{86B12B38-83DB-4A65-A29B-B603B7CD40C9}"/>
    <cellStyle name="40% - Accent2 4" xfId="987" xr:uid="{00000000-0005-0000-0000-0000BF010000}"/>
    <cellStyle name="40% - Accent2 4 2" xfId="2777" xr:uid="{00000000-0005-0000-0000-0000C0010000}"/>
    <cellStyle name="40% - Accent2 4 2 2" xfId="20440" xr:uid="{91AE37BB-CC25-4271-B90A-8CB24F50B04D}"/>
    <cellStyle name="40% - Accent2 4 3" xfId="20439" xr:uid="{29D7C806-F47A-4CC2-B091-5BB0CA0D16F3}"/>
    <cellStyle name="40% - Accent2 5" xfId="988" xr:uid="{00000000-0005-0000-0000-0000C1010000}"/>
    <cellStyle name="40% - Accent2 5 2" xfId="2778" xr:uid="{00000000-0005-0000-0000-0000C2010000}"/>
    <cellStyle name="40% - Accent2 5 2 2" xfId="20442" xr:uid="{B8894A56-747C-4AFC-B291-4363F298A373}"/>
    <cellStyle name="40% - Accent2 5 3" xfId="20441" xr:uid="{A9512FB0-4FE1-4C37-8443-BD9480D6430B}"/>
    <cellStyle name="40% - Accent2 6" xfId="989" xr:uid="{00000000-0005-0000-0000-0000C3010000}"/>
    <cellStyle name="40% - Accent2 6 2" xfId="2779" xr:uid="{00000000-0005-0000-0000-0000C4010000}"/>
    <cellStyle name="40% - Accent2 6 2 2" xfId="20444" xr:uid="{6930725E-BA0B-4DC1-AFDF-6F2C6A1B233C}"/>
    <cellStyle name="40% - Accent2 6 3" xfId="20443" xr:uid="{45BD724C-CE7F-457D-9D00-FE2AC3BDD2F3}"/>
    <cellStyle name="40% - Accent2 7" xfId="20432" xr:uid="{9CB6F49B-D1DB-4D69-AADA-456669EFD9A5}"/>
    <cellStyle name="40% - Accent3" xfId="19762" xr:uid="{D93E9AE3-3343-461D-B02B-7E5F3088ECD7}"/>
    <cellStyle name="40% - Accent3 1" xfId="990" xr:uid="{00000000-0005-0000-0000-0000C5010000}"/>
    <cellStyle name="40% - Accent3 1 2" xfId="2780" xr:uid="{00000000-0005-0000-0000-0000C6010000}"/>
    <cellStyle name="40% - Accent3 1 2 2" xfId="20447" xr:uid="{7D05048C-DA96-4D9E-B27C-80414647CCED}"/>
    <cellStyle name="40% - Accent3 1 3" xfId="20446" xr:uid="{286FACD4-3408-469B-8524-A96DFA4231D8}"/>
    <cellStyle name="40% - Accent3 2" xfId="991" xr:uid="{00000000-0005-0000-0000-0000C7010000}"/>
    <cellStyle name="40% - Accent3 2 2" xfId="2781" xr:uid="{00000000-0005-0000-0000-0000C8010000}"/>
    <cellStyle name="40% - Accent3 2 2 2" xfId="20449" xr:uid="{B04203EF-25BC-4290-B253-B23666A1D451}"/>
    <cellStyle name="40% - Accent3 2 3" xfId="20448" xr:uid="{3F3134F9-6FBD-407B-BE92-33E571F515F0}"/>
    <cellStyle name="40% - Accent3 3" xfId="992" xr:uid="{00000000-0005-0000-0000-0000C9010000}"/>
    <cellStyle name="40% - Accent3 3 2" xfId="2782" xr:uid="{00000000-0005-0000-0000-0000CA010000}"/>
    <cellStyle name="40% - Accent3 3 2 2" xfId="20451" xr:uid="{A0DA0A69-53A3-4967-B504-9AA2F9131075}"/>
    <cellStyle name="40% - Accent3 3 3" xfId="20450" xr:uid="{061CEB4A-A2BB-4416-9C0A-79D25E88B3ED}"/>
    <cellStyle name="40% - Accent3 4" xfId="993" xr:uid="{00000000-0005-0000-0000-0000CB010000}"/>
    <cellStyle name="40% - Accent3 4 2" xfId="2783" xr:uid="{00000000-0005-0000-0000-0000CC010000}"/>
    <cellStyle name="40% - Accent3 4 2 2" xfId="20453" xr:uid="{C9CE2CD7-2AC0-4B5F-AB4E-3E659CD1078B}"/>
    <cellStyle name="40% - Accent3 4 3" xfId="20452" xr:uid="{81E041FF-3780-42B8-A86E-8814F423A9E2}"/>
    <cellStyle name="40% - Accent3 5" xfId="994" xr:uid="{00000000-0005-0000-0000-0000CD010000}"/>
    <cellStyle name="40% - Accent3 5 2" xfId="2784" xr:uid="{00000000-0005-0000-0000-0000CE010000}"/>
    <cellStyle name="40% - Accent3 5 2 2" xfId="20455" xr:uid="{4A545357-5F5F-43F9-9432-6B6828042998}"/>
    <cellStyle name="40% - Accent3 5 3" xfId="20454" xr:uid="{53084D61-372B-4795-8D11-0AA23A983D5B}"/>
    <cellStyle name="40% - Accent3 6" xfId="995" xr:uid="{00000000-0005-0000-0000-0000CF010000}"/>
    <cellStyle name="40% - Accent3 6 2" xfId="2785" xr:uid="{00000000-0005-0000-0000-0000D0010000}"/>
    <cellStyle name="40% - Accent3 6 2 2" xfId="20457" xr:uid="{2DB28A84-7226-4E5D-A4BF-F3D0908531C9}"/>
    <cellStyle name="40% - Accent3 6 3" xfId="20456" xr:uid="{F52CFE47-0318-4D07-A413-30023ED7591B}"/>
    <cellStyle name="40% - Accent3 7" xfId="20445" xr:uid="{957EF136-8F8E-4625-9B29-309BD73E704A}"/>
    <cellStyle name="40% - Accent4" xfId="19763" xr:uid="{B7A32BDC-C132-410B-9CFB-BBE629831308}"/>
    <cellStyle name="40% - Accent4 1" xfId="996" xr:uid="{00000000-0005-0000-0000-0000D1010000}"/>
    <cellStyle name="40% - Accent4 1 2" xfId="997" xr:uid="{00000000-0005-0000-0000-0000D2010000}"/>
    <cellStyle name="40% - Accent4 1 2 2" xfId="2786" xr:uid="{00000000-0005-0000-0000-0000D3010000}"/>
    <cellStyle name="40% - Accent4 1 2 2 2" xfId="20461" xr:uid="{AF877C36-179F-4F4D-9BF4-EE8A8B307756}"/>
    <cellStyle name="40% - Accent4 1 2 3" xfId="20460" xr:uid="{2664D6AC-D038-4714-AAB7-1F6988865CB3}"/>
    <cellStyle name="40% - Accent4 1 3" xfId="998" xr:uid="{00000000-0005-0000-0000-0000D4010000}"/>
    <cellStyle name="40% - Accent4 1 3 2" xfId="2787" xr:uid="{00000000-0005-0000-0000-0000D5010000}"/>
    <cellStyle name="40% - Accent4 1 3 2 2" xfId="20463" xr:uid="{4166C500-01BB-4A64-8231-A467C33A21E7}"/>
    <cellStyle name="40% - Accent4 1 3 3" xfId="20462" xr:uid="{65B7F459-A948-4A97-8B3F-CA6B5F8A0253}"/>
    <cellStyle name="40% - Accent4 1 4" xfId="2788" xr:uid="{00000000-0005-0000-0000-0000D6010000}"/>
    <cellStyle name="40% - Accent4 1 4 2" xfId="20464" xr:uid="{30CBF64E-FA14-42D1-95C3-70D853532CDB}"/>
    <cellStyle name="40% - Accent4 1 5" xfId="20459" xr:uid="{6C458C52-1A8F-4F11-B00E-5C2EC45CBF1F}"/>
    <cellStyle name="40% - Accent4 2" xfId="999" xr:uid="{00000000-0005-0000-0000-0000D7010000}"/>
    <cellStyle name="40% - Accent4 2 2" xfId="1000" xr:uid="{00000000-0005-0000-0000-0000D8010000}"/>
    <cellStyle name="40% - Accent4 2 2 2" xfId="2789" xr:uid="{00000000-0005-0000-0000-0000D9010000}"/>
    <cellStyle name="40% - Accent4 2 2 2 2" xfId="20467" xr:uid="{1A8D296B-568A-4B91-A994-0BDB7C14942C}"/>
    <cellStyle name="40% - Accent4 2 2 3" xfId="20466" xr:uid="{689C7ABE-A5C3-4A02-8A73-AB5510320249}"/>
    <cellStyle name="40% - Accent4 2 3" xfId="1001" xr:uid="{00000000-0005-0000-0000-0000DA010000}"/>
    <cellStyle name="40% - Accent4 2 3 2" xfId="2790" xr:uid="{00000000-0005-0000-0000-0000DB010000}"/>
    <cellStyle name="40% - Accent4 2 3 2 2" xfId="20469" xr:uid="{B4F60DB4-84C1-4B77-B4D2-680B9C35509B}"/>
    <cellStyle name="40% - Accent4 2 3 3" xfId="20468" xr:uid="{728E859B-4011-489F-83E9-E7DDE668E43E}"/>
    <cellStyle name="40% - Accent4 2 4" xfId="2791" xr:uid="{00000000-0005-0000-0000-0000DC010000}"/>
    <cellStyle name="40% - Accent4 2 4 2" xfId="20470" xr:uid="{3FEA6226-8FF1-44A1-A1A0-05F86FE2C254}"/>
    <cellStyle name="40% - Accent4 2 5" xfId="20465" xr:uid="{417C6920-865D-412A-8C09-9C20FDE07E2E}"/>
    <cellStyle name="40% - Accent4 3" xfId="1002" xr:uid="{00000000-0005-0000-0000-0000DD010000}"/>
    <cellStyle name="40% - Accent4 3 2" xfId="1003" xr:uid="{00000000-0005-0000-0000-0000DE010000}"/>
    <cellStyle name="40% - Accent4 3 2 2" xfId="2792" xr:uid="{00000000-0005-0000-0000-0000DF010000}"/>
    <cellStyle name="40% - Accent4 3 2 2 2" xfId="20473" xr:uid="{55BE611E-3C74-492D-914D-B5CB5266EC28}"/>
    <cellStyle name="40% - Accent4 3 2 3" xfId="20472" xr:uid="{2F7AEA70-5276-4B36-BBE7-C1D02DD3A1C1}"/>
    <cellStyle name="40% - Accent4 3 3" xfId="1004" xr:uid="{00000000-0005-0000-0000-0000E0010000}"/>
    <cellStyle name="40% - Accent4 3 3 2" xfId="2793" xr:uid="{00000000-0005-0000-0000-0000E1010000}"/>
    <cellStyle name="40% - Accent4 3 3 2 2" xfId="20475" xr:uid="{F5A6188D-0B56-4D23-A71D-8286CA96AC1A}"/>
    <cellStyle name="40% - Accent4 3 3 3" xfId="20474" xr:uid="{4A149890-B2CF-49E9-811C-E364A9B31220}"/>
    <cellStyle name="40% - Accent4 3 4" xfId="2794" xr:uid="{00000000-0005-0000-0000-0000E2010000}"/>
    <cellStyle name="40% - Accent4 3 4 2" xfId="20476" xr:uid="{1D1370D1-CBDA-43DB-8BB8-6A6164AB3493}"/>
    <cellStyle name="40% - Accent4 3 5" xfId="20471" xr:uid="{C10C4B96-1BB0-4C80-B763-BD8243968D16}"/>
    <cellStyle name="40% - Accent4 4" xfId="1005" xr:uid="{00000000-0005-0000-0000-0000E3010000}"/>
    <cellStyle name="40% - Accent4 4 2" xfId="1006" xr:uid="{00000000-0005-0000-0000-0000E4010000}"/>
    <cellStyle name="40% - Accent4 4 2 2" xfId="2795" xr:uid="{00000000-0005-0000-0000-0000E5010000}"/>
    <cellStyle name="40% - Accent4 4 2 2 2" xfId="20479" xr:uid="{FFE8D0D2-F522-4A5E-BD09-8E8564D2A8D6}"/>
    <cellStyle name="40% - Accent4 4 2 3" xfId="20478" xr:uid="{4D17E35D-7923-4282-B2F8-50663ADA1CD5}"/>
    <cellStyle name="40% - Accent4 4 3" xfId="1007" xr:uid="{00000000-0005-0000-0000-0000E6010000}"/>
    <cellStyle name="40% - Accent4 4 3 2" xfId="2796" xr:uid="{00000000-0005-0000-0000-0000E7010000}"/>
    <cellStyle name="40% - Accent4 4 3 2 2" xfId="20481" xr:uid="{89D2F627-F10A-4146-9BB0-97A93FD6402D}"/>
    <cellStyle name="40% - Accent4 4 3 3" xfId="20480" xr:uid="{A4D8A28A-3326-4575-B23C-B3F00D397EE7}"/>
    <cellStyle name="40% - Accent4 4 4" xfId="2797" xr:uid="{00000000-0005-0000-0000-0000E8010000}"/>
    <cellStyle name="40% - Accent4 4 4 2" xfId="20482" xr:uid="{4BA79743-42BB-423B-9FB5-CFA685F10823}"/>
    <cellStyle name="40% - Accent4 4 5" xfId="20477" xr:uid="{D536B190-557A-4847-9484-9CFD11112634}"/>
    <cellStyle name="40% - Accent4 5" xfId="1008" xr:uid="{00000000-0005-0000-0000-0000E9010000}"/>
    <cellStyle name="40% - Accent4 5 2" xfId="1009" xr:uid="{00000000-0005-0000-0000-0000EA010000}"/>
    <cellStyle name="40% - Accent4 5 2 2" xfId="2798" xr:uid="{00000000-0005-0000-0000-0000EB010000}"/>
    <cellStyle name="40% - Accent4 5 2 2 2" xfId="20485" xr:uid="{5AA61AB2-877C-4EF5-A42C-435DD5B0A26D}"/>
    <cellStyle name="40% - Accent4 5 2 3" xfId="20484" xr:uid="{D0D89366-AC98-451D-8892-CB2CE01A73F7}"/>
    <cellStyle name="40% - Accent4 5 3" xfId="1010" xr:uid="{00000000-0005-0000-0000-0000EC010000}"/>
    <cellStyle name="40% - Accent4 5 3 2" xfId="2799" xr:uid="{00000000-0005-0000-0000-0000ED010000}"/>
    <cellStyle name="40% - Accent4 5 3 2 2" xfId="20487" xr:uid="{26B6FCA1-4500-49D9-A1E0-249596CC99CB}"/>
    <cellStyle name="40% - Accent4 5 3 3" xfId="20486" xr:uid="{DE15A436-57D2-4841-BC10-CDEA36D7B7BE}"/>
    <cellStyle name="40% - Accent4 5 4" xfId="2800" xr:uid="{00000000-0005-0000-0000-0000EE010000}"/>
    <cellStyle name="40% - Accent4 5 4 2" xfId="20488" xr:uid="{F469C1A5-3140-4167-819F-DD6D47833869}"/>
    <cellStyle name="40% - Accent4 5 5" xfId="20483" xr:uid="{97AAD722-95A8-4A9D-952D-B1AE30F8700C}"/>
    <cellStyle name="40% - Accent4 6" xfId="1011" xr:uid="{00000000-0005-0000-0000-0000EF010000}"/>
    <cellStyle name="40% - Accent4 6 2" xfId="1012" xr:uid="{00000000-0005-0000-0000-0000F0010000}"/>
    <cellStyle name="40% - Accent4 6 2 2" xfId="2801" xr:uid="{00000000-0005-0000-0000-0000F1010000}"/>
    <cellStyle name="40% - Accent4 6 2 2 2" xfId="20491" xr:uid="{8522ADD9-72B2-445A-938E-23C17DF9FDE4}"/>
    <cellStyle name="40% - Accent4 6 2 3" xfId="20490" xr:uid="{D69320D1-9458-4231-9D13-AD5312B1286D}"/>
    <cellStyle name="40% - Accent4 6 3" xfId="1013" xr:uid="{00000000-0005-0000-0000-0000F2010000}"/>
    <cellStyle name="40% - Accent4 6 3 2" xfId="2802" xr:uid="{00000000-0005-0000-0000-0000F3010000}"/>
    <cellStyle name="40% - Accent4 6 3 2 2" xfId="20493" xr:uid="{39B2A245-8F8D-44F3-869E-EB0712C39CE4}"/>
    <cellStyle name="40% - Accent4 6 3 3" xfId="20492" xr:uid="{1CB87B66-9832-40F2-8BFD-21F596A81365}"/>
    <cellStyle name="40% - Accent4 6 4" xfId="2803" xr:uid="{00000000-0005-0000-0000-0000F4010000}"/>
    <cellStyle name="40% - Accent4 6 4 2" xfId="20494" xr:uid="{B5DBDB1A-0A84-4FF2-829B-BA4BDA5D0176}"/>
    <cellStyle name="40% - Accent4 6 5" xfId="20489" xr:uid="{588D399E-46F0-441A-B793-DBAF43145452}"/>
    <cellStyle name="40% - Accent4 7" xfId="20458" xr:uid="{9BBDC022-56FF-4ADB-ABE0-F1839B76D284}"/>
    <cellStyle name="40% - Accent5" xfId="19764" xr:uid="{12AD7272-B951-4AC2-A68C-3C9EF4359150}"/>
    <cellStyle name="40% - Accent5 1" xfId="1014" xr:uid="{00000000-0005-0000-0000-0000F5010000}"/>
    <cellStyle name="40% - Accent5 1 2" xfId="1015" xr:uid="{00000000-0005-0000-0000-0000F6010000}"/>
    <cellStyle name="40% - Accent5 1 2 2" xfId="2804" xr:uid="{00000000-0005-0000-0000-0000F7010000}"/>
    <cellStyle name="40% - Accent5 1 2 2 2" xfId="20498" xr:uid="{F2A11D72-D48D-470C-BB70-EEC56DA1CF3A}"/>
    <cellStyle name="40% - Accent5 1 2 3" xfId="20497" xr:uid="{43F9DDED-6EFA-42B0-9ACD-0D841CB6535F}"/>
    <cellStyle name="40% - Accent5 1 3" xfId="1016" xr:uid="{00000000-0005-0000-0000-0000F8010000}"/>
    <cellStyle name="40% - Accent5 1 3 2" xfId="2805" xr:uid="{00000000-0005-0000-0000-0000F9010000}"/>
    <cellStyle name="40% - Accent5 1 3 2 2" xfId="20500" xr:uid="{D019125E-47A3-49BE-9E0C-0499F97E1CCD}"/>
    <cellStyle name="40% - Accent5 1 3 3" xfId="20499" xr:uid="{EBA1A7E8-4FC8-4CAF-B569-67C8696298FF}"/>
    <cellStyle name="40% - Accent5 1 4" xfId="2806" xr:uid="{00000000-0005-0000-0000-0000FA010000}"/>
    <cellStyle name="40% - Accent5 1 4 2" xfId="20501" xr:uid="{F46D1BD2-B0C5-48CE-AEEA-1470E0310C14}"/>
    <cellStyle name="40% - Accent5 1 5" xfId="20496" xr:uid="{4339DBAA-78E6-4421-B88E-36CEEDBABBC2}"/>
    <cellStyle name="40% - Accent5 2" xfId="1017" xr:uid="{00000000-0005-0000-0000-0000FB010000}"/>
    <cellStyle name="40% - Accent5 2 2" xfId="1018" xr:uid="{00000000-0005-0000-0000-0000FC010000}"/>
    <cellStyle name="40% - Accent5 2 2 2" xfId="2807" xr:uid="{00000000-0005-0000-0000-0000FD010000}"/>
    <cellStyle name="40% - Accent5 2 2 2 2" xfId="20504" xr:uid="{432A0395-8CC8-47BE-9BE7-675CB40F4D87}"/>
    <cellStyle name="40% - Accent5 2 2 3" xfId="20503" xr:uid="{60F87A8A-E5B3-4562-BF28-EB1B7949FB42}"/>
    <cellStyle name="40% - Accent5 2 3" xfId="1019" xr:uid="{00000000-0005-0000-0000-0000FE010000}"/>
    <cellStyle name="40% - Accent5 2 3 2" xfId="2808" xr:uid="{00000000-0005-0000-0000-0000FF010000}"/>
    <cellStyle name="40% - Accent5 2 3 2 2" xfId="20506" xr:uid="{B3E31404-072F-40B1-AA39-C9710C87E3FB}"/>
    <cellStyle name="40% - Accent5 2 3 3" xfId="20505" xr:uid="{FCF96CB7-3F72-41B8-BD54-0B3A4A274628}"/>
    <cellStyle name="40% - Accent5 2 4" xfId="2809" xr:uid="{00000000-0005-0000-0000-000000020000}"/>
    <cellStyle name="40% - Accent5 2 4 2" xfId="20507" xr:uid="{3622ED7C-DD05-4E8F-AE74-BE02B37E4594}"/>
    <cellStyle name="40% - Accent5 2 5" xfId="20502" xr:uid="{B895ACAA-8151-4DB0-85F3-690BB3DC2CCC}"/>
    <cellStyle name="40% - Accent5 3" xfId="1020" xr:uid="{00000000-0005-0000-0000-000001020000}"/>
    <cellStyle name="40% - Accent5 3 2" xfId="1021" xr:uid="{00000000-0005-0000-0000-000002020000}"/>
    <cellStyle name="40% - Accent5 3 2 2" xfId="2810" xr:uid="{00000000-0005-0000-0000-000003020000}"/>
    <cellStyle name="40% - Accent5 3 2 2 2" xfId="20510" xr:uid="{2FD32D89-2E9E-455D-80B5-8A382DE323F8}"/>
    <cellStyle name="40% - Accent5 3 2 3" xfId="20509" xr:uid="{DFAFB7E0-A0E9-4525-842D-DA637214C96A}"/>
    <cellStyle name="40% - Accent5 3 3" xfId="1022" xr:uid="{00000000-0005-0000-0000-000004020000}"/>
    <cellStyle name="40% - Accent5 3 3 2" xfId="2811" xr:uid="{00000000-0005-0000-0000-000005020000}"/>
    <cellStyle name="40% - Accent5 3 3 2 2" xfId="20512" xr:uid="{79CB92A6-7623-4D4B-AA0F-8FEA589F95D1}"/>
    <cellStyle name="40% - Accent5 3 3 3" xfId="20511" xr:uid="{DC3D6F05-0017-4E7C-9505-4608DC722AB3}"/>
    <cellStyle name="40% - Accent5 3 4" xfId="2812" xr:uid="{00000000-0005-0000-0000-000006020000}"/>
    <cellStyle name="40% - Accent5 3 4 2" xfId="20513" xr:uid="{3125BB42-B5FC-43F9-9919-59293ADA3A6C}"/>
    <cellStyle name="40% - Accent5 3 5" xfId="20508" xr:uid="{720008D0-1B76-44F5-90FD-7F4FC99940B4}"/>
    <cellStyle name="40% - Accent5 4" xfId="1023" xr:uid="{00000000-0005-0000-0000-000007020000}"/>
    <cellStyle name="40% - Accent5 4 2" xfId="1024" xr:uid="{00000000-0005-0000-0000-000008020000}"/>
    <cellStyle name="40% - Accent5 4 2 2" xfId="2813" xr:uid="{00000000-0005-0000-0000-000009020000}"/>
    <cellStyle name="40% - Accent5 4 2 2 2" xfId="20516" xr:uid="{466661FD-093B-4341-A696-DCCD082236CE}"/>
    <cellStyle name="40% - Accent5 4 2 3" xfId="20515" xr:uid="{A5B0AE4B-3624-455D-B787-DE20BA32E4E2}"/>
    <cellStyle name="40% - Accent5 4 3" xfId="1025" xr:uid="{00000000-0005-0000-0000-00000A020000}"/>
    <cellStyle name="40% - Accent5 4 3 2" xfId="2814" xr:uid="{00000000-0005-0000-0000-00000B020000}"/>
    <cellStyle name="40% - Accent5 4 3 2 2" xfId="20518" xr:uid="{788CF074-DC5E-4ABD-AEAB-1BCDDDCB5064}"/>
    <cellStyle name="40% - Accent5 4 3 3" xfId="20517" xr:uid="{0026A775-2C55-48DA-9D93-F780FC14EE23}"/>
    <cellStyle name="40% - Accent5 4 4" xfId="2815" xr:uid="{00000000-0005-0000-0000-00000C020000}"/>
    <cellStyle name="40% - Accent5 4 4 2" xfId="20519" xr:uid="{BC2C941B-70AA-4032-BB70-ED4A62590C37}"/>
    <cellStyle name="40% - Accent5 4 5" xfId="20514" xr:uid="{C6EBD8C5-21F4-4A26-9563-FB15F23CE01F}"/>
    <cellStyle name="40% - Accent5 5" xfId="1026" xr:uid="{00000000-0005-0000-0000-00000D020000}"/>
    <cellStyle name="40% - Accent5 5 2" xfId="1027" xr:uid="{00000000-0005-0000-0000-00000E020000}"/>
    <cellStyle name="40% - Accent5 5 2 2" xfId="2816" xr:uid="{00000000-0005-0000-0000-00000F020000}"/>
    <cellStyle name="40% - Accent5 5 2 2 2" xfId="20522" xr:uid="{E3F54DC5-3568-427B-B277-9E3693F084A5}"/>
    <cellStyle name="40% - Accent5 5 2 3" xfId="20521" xr:uid="{FE004056-0950-4EBE-AA05-992B71580D30}"/>
    <cellStyle name="40% - Accent5 5 3" xfId="1028" xr:uid="{00000000-0005-0000-0000-000010020000}"/>
    <cellStyle name="40% - Accent5 5 3 2" xfId="2817" xr:uid="{00000000-0005-0000-0000-000011020000}"/>
    <cellStyle name="40% - Accent5 5 3 2 2" xfId="20524" xr:uid="{B03EB85B-CEA4-4FB8-97EE-FA9DC756AECD}"/>
    <cellStyle name="40% - Accent5 5 3 3" xfId="20523" xr:uid="{6C12D9D1-C5E9-49B6-81AB-0B0AF03C2A8E}"/>
    <cellStyle name="40% - Accent5 5 4" xfId="2818" xr:uid="{00000000-0005-0000-0000-000012020000}"/>
    <cellStyle name="40% - Accent5 5 4 2" xfId="20525" xr:uid="{8864E9F1-95D8-4ED9-9E60-55BE2989D461}"/>
    <cellStyle name="40% - Accent5 5 5" xfId="20520" xr:uid="{B5553171-7C81-41BD-B333-3C1957FAA18D}"/>
    <cellStyle name="40% - Accent5 6" xfId="1029" xr:uid="{00000000-0005-0000-0000-000013020000}"/>
    <cellStyle name="40% - Accent5 6 2" xfId="1030" xr:uid="{00000000-0005-0000-0000-000014020000}"/>
    <cellStyle name="40% - Accent5 6 2 2" xfId="2819" xr:uid="{00000000-0005-0000-0000-000015020000}"/>
    <cellStyle name="40% - Accent5 6 2 2 2" xfId="20528" xr:uid="{FD4C3A4A-3DB9-4D5A-B109-2153516EE7BE}"/>
    <cellStyle name="40% - Accent5 6 2 3" xfId="20527" xr:uid="{A8083223-42DC-4748-AC3B-8348FD9B0066}"/>
    <cellStyle name="40% - Accent5 6 3" xfId="1031" xr:uid="{00000000-0005-0000-0000-000016020000}"/>
    <cellStyle name="40% - Accent5 6 3 2" xfId="2820" xr:uid="{00000000-0005-0000-0000-000017020000}"/>
    <cellStyle name="40% - Accent5 6 3 2 2" xfId="20530" xr:uid="{F98561A2-96A8-4122-9E65-08BD0C6DCEF7}"/>
    <cellStyle name="40% - Accent5 6 3 3" xfId="20529" xr:uid="{8F40140B-6587-4EF2-8917-6E446A6E024F}"/>
    <cellStyle name="40% - Accent5 6 4" xfId="2821" xr:uid="{00000000-0005-0000-0000-000018020000}"/>
    <cellStyle name="40% - Accent5 6 4 2" xfId="20531" xr:uid="{FC156864-B07F-4EE4-AA16-76E88789B366}"/>
    <cellStyle name="40% - Accent5 6 5" xfId="20526" xr:uid="{C9EFDFEB-3C7C-49E8-80A4-5EEECFA91D4B}"/>
    <cellStyle name="40% - Accent5 7" xfId="20495" xr:uid="{7CE81C63-DFD9-4D9E-A89A-D64DA4433C97}"/>
    <cellStyle name="40% - Accent6" xfId="19765" xr:uid="{B916E395-5E80-47C7-8859-6A7B80AC6A3A}"/>
    <cellStyle name="40% - Accent6 1" xfId="1032" xr:uid="{00000000-0005-0000-0000-000019020000}"/>
    <cellStyle name="40% - Accent6 1 2" xfId="1033" xr:uid="{00000000-0005-0000-0000-00001A020000}"/>
    <cellStyle name="40% - Accent6 1 2 2" xfId="2822" xr:uid="{00000000-0005-0000-0000-00001B020000}"/>
    <cellStyle name="40% - Accent6 1 2 2 2" xfId="20535" xr:uid="{BB0D03EB-39D5-4891-AD03-DEAAD3C62EE0}"/>
    <cellStyle name="40% - Accent6 1 2 3" xfId="20534" xr:uid="{0BCC5E10-44F9-4EAF-85EB-3B4C3CC9E9A9}"/>
    <cellStyle name="40% - Accent6 1 3" xfId="1034" xr:uid="{00000000-0005-0000-0000-00001C020000}"/>
    <cellStyle name="40% - Accent6 1 3 2" xfId="2823" xr:uid="{00000000-0005-0000-0000-00001D020000}"/>
    <cellStyle name="40% - Accent6 1 3 2 2" xfId="20537" xr:uid="{FEB3D040-AA1B-4593-BB43-5DAEA3DB1AE6}"/>
    <cellStyle name="40% - Accent6 1 3 3" xfId="20536" xr:uid="{75657B44-53AB-4BFB-8580-FF44A7836A43}"/>
    <cellStyle name="40% - Accent6 1 4" xfId="2824" xr:uid="{00000000-0005-0000-0000-00001E020000}"/>
    <cellStyle name="40% - Accent6 1 4 2" xfId="20538" xr:uid="{6836D74F-4EBD-4AF2-B5BF-60436871F139}"/>
    <cellStyle name="40% - Accent6 1 5" xfId="20533" xr:uid="{E18DD694-F341-4A0F-B132-EC3D174EDBA3}"/>
    <cellStyle name="40% - Accent6 2" xfId="1035" xr:uid="{00000000-0005-0000-0000-00001F020000}"/>
    <cellStyle name="40% - Accent6 2 2" xfId="1036" xr:uid="{00000000-0005-0000-0000-000020020000}"/>
    <cellStyle name="40% - Accent6 2 2 2" xfId="2825" xr:uid="{00000000-0005-0000-0000-000021020000}"/>
    <cellStyle name="40% - Accent6 2 2 2 2" xfId="20541" xr:uid="{AACF80F4-82B4-404B-B92B-3971817C57C2}"/>
    <cellStyle name="40% - Accent6 2 2 3" xfId="20540" xr:uid="{2474BF83-241A-4DF3-9978-72EECB0CEE44}"/>
    <cellStyle name="40% - Accent6 2 3" xfId="1037" xr:uid="{00000000-0005-0000-0000-000022020000}"/>
    <cellStyle name="40% - Accent6 2 3 2" xfId="2826" xr:uid="{00000000-0005-0000-0000-000023020000}"/>
    <cellStyle name="40% - Accent6 2 3 2 2" xfId="20543" xr:uid="{5E805D47-6142-48D9-8C62-A0A60E9FDA88}"/>
    <cellStyle name="40% - Accent6 2 3 3" xfId="20542" xr:uid="{F97CEAC7-7C59-4101-9809-1180AC22734D}"/>
    <cellStyle name="40% - Accent6 2 4" xfId="2827" xr:uid="{00000000-0005-0000-0000-000024020000}"/>
    <cellStyle name="40% - Accent6 2 4 2" xfId="20544" xr:uid="{E02880F1-5587-4B4B-9760-5C785535F9E9}"/>
    <cellStyle name="40% - Accent6 2 5" xfId="20539" xr:uid="{58802289-F9F9-4D36-B653-F896F57790D6}"/>
    <cellStyle name="40% - Accent6 3" xfId="1038" xr:uid="{00000000-0005-0000-0000-000025020000}"/>
    <cellStyle name="40% - Accent6 3 2" xfId="1039" xr:uid="{00000000-0005-0000-0000-000026020000}"/>
    <cellStyle name="40% - Accent6 3 2 2" xfId="2828" xr:uid="{00000000-0005-0000-0000-000027020000}"/>
    <cellStyle name="40% - Accent6 3 2 2 2" xfId="20547" xr:uid="{E3C48072-8E53-4DF5-984B-22A2D29B824D}"/>
    <cellStyle name="40% - Accent6 3 2 3" xfId="20546" xr:uid="{78AE4195-F278-4DDD-B4D8-43CCF6F96DF9}"/>
    <cellStyle name="40% - Accent6 3 3" xfId="1040" xr:uid="{00000000-0005-0000-0000-000028020000}"/>
    <cellStyle name="40% - Accent6 3 3 2" xfId="2829" xr:uid="{00000000-0005-0000-0000-000029020000}"/>
    <cellStyle name="40% - Accent6 3 3 2 2" xfId="20549" xr:uid="{A34DD668-B8A3-4A00-A4D1-AACB8897D52B}"/>
    <cellStyle name="40% - Accent6 3 3 3" xfId="20548" xr:uid="{56E736C7-9A1C-4E07-8D2C-0AB5D754DA18}"/>
    <cellStyle name="40% - Accent6 3 4" xfId="2830" xr:uid="{00000000-0005-0000-0000-00002A020000}"/>
    <cellStyle name="40% - Accent6 3 4 2" xfId="20550" xr:uid="{81C75937-8E5F-4912-9003-38A8C264DE1A}"/>
    <cellStyle name="40% - Accent6 3 5" xfId="20545" xr:uid="{33F509C7-31F5-47AD-BD5C-FD03266390BC}"/>
    <cellStyle name="40% - Accent6 4" xfId="1041" xr:uid="{00000000-0005-0000-0000-00002B020000}"/>
    <cellStyle name="40% - Accent6 4 2" xfId="1042" xr:uid="{00000000-0005-0000-0000-00002C020000}"/>
    <cellStyle name="40% - Accent6 4 2 2" xfId="2831" xr:uid="{00000000-0005-0000-0000-00002D020000}"/>
    <cellStyle name="40% - Accent6 4 2 2 2" xfId="20553" xr:uid="{D67F3499-CFF1-4985-9492-DBA6A2FD7865}"/>
    <cellStyle name="40% - Accent6 4 2 3" xfId="20552" xr:uid="{085A849B-0D0F-417E-BC05-AD0BA4338D14}"/>
    <cellStyle name="40% - Accent6 4 3" xfId="1043" xr:uid="{00000000-0005-0000-0000-00002E020000}"/>
    <cellStyle name="40% - Accent6 4 3 2" xfId="2832" xr:uid="{00000000-0005-0000-0000-00002F020000}"/>
    <cellStyle name="40% - Accent6 4 3 2 2" xfId="20555" xr:uid="{410DC55E-C0E0-468E-A903-5C8F939051C8}"/>
    <cellStyle name="40% - Accent6 4 3 3" xfId="20554" xr:uid="{E542AA3E-F6CF-438E-8322-52FA7BF32BB4}"/>
    <cellStyle name="40% - Accent6 4 4" xfId="2833" xr:uid="{00000000-0005-0000-0000-000030020000}"/>
    <cellStyle name="40% - Accent6 4 4 2" xfId="20556" xr:uid="{0232F312-F4C8-4B0D-A385-29410D8F51D7}"/>
    <cellStyle name="40% - Accent6 4 5" xfId="20551" xr:uid="{14FFF9A5-AF72-4F4C-84A9-F81E53DF3BC5}"/>
    <cellStyle name="40% - Accent6 5" xfId="1044" xr:uid="{00000000-0005-0000-0000-000031020000}"/>
    <cellStyle name="40% - Accent6 5 2" xfId="1045" xr:uid="{00000000-0005-0000-0000-000032020000}"/>
    <cellStyle name="40% - Accent6 5 2 2" xfId="2834" xr:uid="{00000000-0005-0000-0000-000033020000}"/>
    <cellStyle name="40% - Accent6 5 2 2 2" xfId="20559" xr:uid="{16A6999D-3055-4A5C-B237-C156580001DD}"/>
    <cellStyle name="40% - Accent6 5 2 3" xfId="20558" xr:uid="{E0A5F120-56E2-474C-A8CE-9D6C0054EA7C}"/>
    <cellStyle name="40% - Accent6 5 3" xfId="1046" xr:uid="{00000000-0005-0000-0000-000034020000}"/>
    <cellStyle name="40% - Accent6 5 3 2" xfId="2835" xr:uid="{00000000-0005-0000-0000-000035020000}"/>
    <cellStyle name="40% - Accent6 5 3 2 2" xfId="20561" xr:uid="{008BC890-BA28-4C41-9E5D-F9D6D923C5C4}"/>
    <cellStyle name="40% - Accent6 5 3 3" xfId="20560" xr:uid="{E7423C8B-5D56-46DD-9005-6767F54A5A2D}"/>
    <cellStyle name="40% - Accent6 5 4" xfId="2836" xr:uid="{00000000-0005-0000-0000-000036020000}"/>
    <cellStyle name="40% - Accent6 5 4 2" xfId="20562" xr:uid="{F3147DDB-85D9-4E83-8E68-8B401C7D3054}"/>
    <cellStyle name="40% - Accent6 5 5" xfId="20557" xr:uid="{0617127F-9C07-4F50-A141-6A6F59BB5BDB}"/>
    <cellStyle name="40% - Accent6 6" xfId="1047" xr:uid="{00000000-0005-0000-0000-000037020000}"/>
    <cellStyle name="40% - Accent6 6 2" xfId="1048" xr:uid="{00000000-0005-0000-0000-000038020000}"/>
    <cellStyle name="40% - Accent6 6 2 2" xfId="2837" xr:uid="{00000000-0005-0000-0000-000039020000}"/>
    <cellStyle name="40% - Accent6 6 2 2 2" xfId="20565" xr:uid="{59ABCAE6-B83E-4BF7-A7E4-B8B82B86DB80}"/>
    <cellStyle name="40% - Accent6 6 2 3" xfId="20564" xr:uid="{65DDC4E1-AFFC-4820-857D-66C9D97264B4}"/>
    <cellStyle name="40% - Accent6 6 3" xfId="1049" xr:uid="{00000000-0005-0000-0000-00003A020000}"/>
    <cellStyle name="40% - Accent6 6 3 2" xfId="2838" xr:uid="{00000000-0005-0000-0000-00003B020000}"/>
    <cellStyle name="40% - Accent6 6 3 2 2" xfId="20567" xr:uid="{88419504-C929-46B7-8F1F-E4B858F3B1A3}"/>
    <cellStyle name="40% - Accent6 6 3 3" xfId="20566" xr:uid="{54BFCC3D-F7E8-4D56-B392-4CD4AEA375AB}"/>
    <cellStyle name="40% - Accent6 6 4" xfId="2839" xr:uid="{00000000-0005-0000-0000-00003C020000}"/>
    <cellStyle name="40% - Accent6 6 4 2" xfId="20568" xr:uid="{9107B1FA-E647-4E42-AB50-8EE809A81182}"/>
    <cellStyle name="40% - Accent6 6 5" xfId="20563" xr:uid="{4BABF2B7-47C3-463C-941F-30270F46B6DF}"/>
    <cellStyle name="40% - Accent6 7" xfId="20532" xr:uid="{BB21FAF3-036E-46F2-B71B-0EFB42E6A2F0}"/>
    <cellStyle name="60 % – Poudarek1 2" xfId="93" xr:uid="{00000000-0005-0000-0000-00003D020000}"/>
    <cellStyle name="60 % – Poudarek1 2 2" xfId="8585" xr:uid="{CFDB7E25-9F74-488C-BB19-77891D2E4B61}"/>
    <cellStyle name="60 % – Poudarek1 2 2 2" xfId="20570" xr:uid="{4C9FCF92-10E6-4610-A2EE-D6E236B2B38C}"/>
    <cellStyle name="60 % – Poudarek1 2 3" xfId="19766" xr:uid="{4D22BAE9-F045-4F1E-ACA0-208149A66A90}"/>
    <cellStyle name="60 % – Poudarek1 2 3 2" xfId="20571" xr:uid="{2B579E64-076C-45BA-8DB8-ED2AD07E70EA}"/>
    <cellStyle name="60 % – Poudarek1 2 4" xfId="20569" xr:uid="{7AAE26F0-278C-42D8-8289-E19A379EE47A}"/>
    <cellStyle name="60 % – Poudarek1 3" xfId="9444" xr:uid="{9F70F998-6509-4905-97F1-9A823ED3CEED}"/>
    <cellStyle name="60 % – Poudarek1 3 2" xfId="20572" xr:uid="{64B13CC2-AF99-42E7-BA83-FCC2838B26BD}"/>
    <cellStyle name="60 % – Poudarek2 2" xfId="94" xr:uid="{00000000-0005-0000-0000-00003E020000}"/>
    <cellStyle name="60 % – Poudarek2 2 2" xfId="9580" xr:uid="{73B37969-09B4-4AA7-97EA-D300B334B64A}"/>
    <cellStyle name="60 % – Poudarek2 2 2 2" xfId="20574" xr:uid="{EF67FE0C-59E9-4C92-9D56-499FB0A7792C}"/>
    <cellStyle name="60 % – Poudarek2 2 3" xfId="19767" xr:uid="{22CF12D5-30BC-404A-B650-5B8E0C9CFF7A}"/>
    <cellStyle name="60 % – Poudarek2 2 3 2" xfId="20575" xr:uid="{74A24F4D-0D1E-4D30-9D52-65CD1BD60C0A}"/>
    <cellStyle name="60 % – Poudarek2 2 4" xfId="20573" xr:uid="{C52DE8B8-6892-4478-AF6B-4D3EA29B63D4}"/>
    <cellStyle name="60 % – Poudarek2 3" xfId="8495" xr:uid="{10E22A62-D245-4503-92DD-B90882E0918E}"/>
    <cellStyle name="60 % – Poudarek2 3 2" xfId="20576" xr:uid="{ED25F53F-33B5-4802-9A6B-61818304E6A9}"/>
    <cellStyle name="60 % – Poudarek3 2" xfId="95" xr:uid="{00000000-0005-0000-0000-00003F020000}"/>
    <cellStyle name="60 % – Poudarek3 2 2" xfId="1050" xr:uid="{00000000-0005-0000-0000-000040020000}"/>
    <cellStyle name="60 % – Poudarek3 2 2 2" xfId="20578" xr:uid="{67E36592-5C0A-4BC8-9504-EC6CFB95FFEC}"/>
    <cellStyle name="60 % – Poudarek3 2 3" xfId="9490" xr:uid="{8BF1085E-436E-4751-9FE7-A985B6341545}"/>
    <cellStyle name="60 % – Poudarek3 2 3 2" xfId="20579" xr:uid="{1BDF3DAF-A233-4CA6-9A34-DDAFD3D12631}"/>
    <cellStyle name="60 % – Poudarek3 2 4" xfId="19768" xr:uid="{937AC9D3-5DD5-4FD8-9868-D7E9AA29C18A}"/>
    <cellStyle name="60 % – Poudarek3 2 4 2" xfId="20580" xr:uid="{D1905AD6-F31C-4BD4-B289-40D8EDA56BD3}"/>
    <cellStyle name="60 % – Poudarek3 2 5" xfId="20577" xr:uid="{FBFA441F-A830-4D62-9372-649C6DDE53A4}"/>
    <cellStyle name="60 % – Poudarek3 3" xfId="11955" xr:uid="{4C834902-32F2-4DAC-ADCF-CA6351968EFD}"/>
    <cellStyle name="60 % – Poudarek3 3 2" xfId="20581" xr:uid="{B3986539-000A-43CE-8B8A-A2540DC2C20A}"/>
    <cellStyle name="60 % – Poudarek4 2" xfId="96" xr:uid="{00000000-0005-0000-0000-000041020000}"/>
    <cellStyle name="60 % – Poudarek4 2 2" xfId="1051" xr:uid="{00000000-0005-0000-0000-000042020000}"/>
    <cellStyle name="60 % – Poudarek4 2 2 2" xfId="20583" xr:uid="{E29694E5-C9B6-4889-B8D1-3D94561ABAB2}"/>
    <cellStyle name="60 % – Poudarek4 2 3" xfId="8192" xr:uid="{A751108D-513F-4680-8504-661242F6ABE2}"/>
    <cellStyle name="60 % – Poudarek4 2 3 2" xfId="20584" xr:uid="{A24B5910-CA12-43A1-B746-BC586C04FFD5}"/>
    <cellStyle name="60 % – Poudarek4 2 4" xfId="19769" xr:uid="{A89118EC-BC86-41D3-A999-F4EE4F02B75E}"/>
    <cellStyle name="60 % – Poudarek4 2 4 2" xfId="20585" xr:uid="{90967D4D-BBC8-4CCC-B60C-9D6EEC2C6B62}"/>
    <cellStyle name="60 % – Poudarek4 2 5" xfId="20582" xr:uid="{997FEFC2-EEE0-4663-ACF6-179DE285A9B0}"/>
    <cellStyle name="60 % – Poudarek4 3" xfId="8937" xr:uid="{81D76D93-BC22-4D6D-9BB2-FF13994CFDCE}"/>
    <cellStyle name="60 % – Poudarek4 3 2" xfId="20586" xr:uid="{D23AA0C1-A296-43E5-9AC5-F3D1D44E6951}"/>
    <cellStyle name="60 % – Poudarek5 2" xfId="97" xr:uid="{00000000-0005-0000-0000-000043020000}"/>
    <cellStyle name="60 % – Poudarek5 2 2" xfId="1052" xr:uid="{00000000-0005-0000-0000-000044020000}"/>
    <cellStyle name="60 % – Poudarek5 2 2 2" xfId="20588" xr:uid="{738128AF-90EE-4B2F-9D6D-EAD999BE24A8}"/>
    <cellStyle name="60 % – Poudarek5 2 3" xfId="8238" xr:uid="{70238B20-B52E-4968-81CB-0F02194FFCE0}"/>
    <cellStyle name="60 % – Poudarek5 2 3 2" xfId="20589" xr:uid="{BE7F24F7-F470-4F0E-AB5F-3FD9308CD217}"/>
    <cellStyle name="60 % – Poudarek5 2 4" xfId="19770" xr:uid="{F3242602-FF4B-48D6-B68F-F0A35E6A32AE}"/>
    <cellStyle name="60 % – Poudarek5 2 4 2" xfId="20590" xr:uid="{BFFA519B-EDBF-4D15-BB6D-FFE4197DD685}"/>
    <cellStyle name="60 % – Poudarek5 2 5" xfId="20587" xr:uid="{7FDB81B8-60BA-4909-A61D-BE16949A9B5A}"/>
    <cellStyle name="60 % – Poudarek5 3" xfId="9707" xr:uid="{8DC6148A-4279-438F-86F4-215B34B989CC}"/>
    <cellStyle name="60 % – Poudarek5 3 2" xfId="20591" xr:uid="{1CAEB5C6-925C-4F03-B6DF-F4C26C05B461}"/>
    <cellStyle name="60 % – Poudarek6 2" xfId="98" xr:uid="{00000000-0005-0000-0000-000045020000}"/>
    <cellStyle name="60 % – Poudarek6 2 2" xfId="1053" xr:uid="{00000000-0005-0000-0000-000046020000}"/>
    <cellStyle name="60 % – Poudarek6 2 2 2" xfId="20593" xr:uid="{FE7EA768-0230-45C3-BABD-5ADF6C3D6055}"/>
    <cellStyle name="60 % – Poudarek6 2 3" xfId="9157" xr:uid="{C9462433-6D6A-4D22-BB39-7AA12D5BB82B}"/>
    <cellStyle name="60 % – Poudarek6 2 3 2" xfId="20594" xr:uid="{46CFD6FF-6AE3-4A36-A09E-E5046B0AA14A}"/>
    <cellStyle name="60 % – Poudarek6 2 4" xfId="19771" xr:uid="{C06454A6-1AC8-4A50-9535-79AE7D004D9E}"/>
    <cellStyle name="60 % – Poudarek6 2 4 2" xfId="20595" xr:uid="{70F0D9A1-D452-451D-B733-CF5EB5B2EEEF}"/>
    <cellStyle name="60 % – Poudarek6 2 5" xfId="20592" xr:uid="{BBA3F629-3231-4187-95C3-8A8D416A584E}"/>
    <cellStyle name="60 % – Poudarek6 3" xfId="99" xr:uid="{00000000-0005-0000-0000-000047020000}"/>
    <cellStyle name="60 % – Poudarek6 3 2" xfId="12788" xr:uid="{D6D31621-F9C7-48D9-A681-A3980AF1F043}"/>
    <cellStyle name="60 % – Poudarek6 3 2 2" xfId="20597" xr:uid="{1AA3625C-61FD-44D8-A91B-22EBE013717D}"/>
    <cellStyle name="60 % – Poudarek6 3 3" xfId="20596" xr:uid="{FB04A4CE-1F46-4575-A493-FBD722FBFBF7}"/>
    <cellStyle name="60 % – Poudarek6 4" xfId="9865" xr:uid="{7A08A472-9EB5-40FE-8DB5-5EA2050E4E4C}"/>
    <cellStyle name="60 % – Poudarek6 4 2" xfId="20598" xr:uid="{FF841F32-9B16-4F15-885C-EC0E30E18618}"/>
    <cellStyle name="60% - Accent1" xfId="19772" xr:uid="{5A1A1FA9-51DD-4EA7-B7F1-6267D2570BBD}"/>
    <cellStyle name="60% - Accent1 1" xfId="1054" xr:uid="{00000000-0005-0000-0000-000048020000}"/>
    <cellStyle name="60% - Accent1 1 2" xfId="1055" xr:uid="{00000000-0005-0000-0000-000049020000}"/>
    <cellStyle name="60% - Accent1 1 2 2" xfId="20601" xr:uid="{B3443BEB-0F15-42AE-9DB9-2864D279EAAD}"/>
    <cellStyle name="60% - Accent1 1 3" xfId="1056" xr:uid="{00000000-0005-0000-0000-00004A020000}"/>
    <cellStyle name="60% - Accent1 1 3 2" xfId="20602" xr:uid="{A3FE0E80-D009-48B4-92D3-A22F688AB9A0}"/>
    <cellStyle name="60% - Accent1 1 4" xfId="20600" xr:uid="{82F6A2C0-FC96-4F18-B2A5-B7458A798130}"/>
    <cellStyle name="60% - Accent1 2" xfId="1057" xr:uid="{00000000-0005-0000-0000-00004B020000}"/>
    <cellStyle name="60% - Accent1 2 2" xfId="1058" xr:uid="{00000000-0005-0000-0000-00004C020000}"/>
    <cellStyle name="60% - Accent1 2 2 2" xfId="20604" xr:uid="{43B8E988-931F-4424-998F-F1E751F84F09}"/>
    <cellStyle name="60% - Accent1 2 3" xfId="1059" xr:uid="{00000000-0005-0000-0000-00004D020000}"/>
    <cellStyle name="60% - Accent1 2 3 2" xfId="20605" xr:uid="{EBAD1594-49C6-4532-9D0D-09565478CE86}"/>
    <cellStyle name="60% - Accent1 2 4" xfId="20603" xr:uid="{789E8E56-460F-458D-9096-540B21FD99C9}"/>
    <cellStyle name="60% - Accent1 3" xfId="1060" xr:uid="{00000000-0005-0000-0000-00004E020000}"/>
    <cellStyle name="60% - Accent1 3 2" xfId="1061" xr:uid="{00000000-0005-0000-0000-00004F020000}"/>
    <cellStyle name="60% - Accent1 3 2 2" xfId="20607" xr:uid="{682D5FE2-F10B-4F59-BD49-26E2EC53C313}"/>
    <cellStyle name="60% - Accent1 3 3" xfId="1062" xr:uid="{00000000-0005-0000-0000-000050020000}"/>
    <cellStyle name="60% - Accent1 3 3 2" xfId="20608" xr:uid="{E3D25B00-3697-4ACC-AA3B-5464362BBCBC}"/>
    <cellStyle name="60% - Accent1 3 4" xfId="20606" xr:uid="{5BD40E60-AA43-4F68-8C94-9C7D5A4B1BB7}"/>
    <cellStyle name="60% - Accent1 4" xfId="1063" xr:uid="{00000000-0005-0000-0000-000051020000}"/>
    <cellStyle name="60% - Accent1 4 2" xfId="1064" xr:uid="{00000000-0005-0000-0000-000052020000}"/>
    <cellStyle name="60% - Accent1 4 2 2" xfId="20610" xr:uid="{B24B6DA7-E817-4B3C-BDB4-6835BD6D9996}"/>
    <cellStyle name="60% - Accent1 4 3" xfId="1065" xr:uid="{00000000-0005-0000-0000-000053020000}"/>
    <cellStyle name="60% - Accent1 4 3 2" xfId="20611" xr:uid="{4E36430F-1C82-4F8F-9716-FC67229EBA0D}"/>
    <cellStyle name="60% - Accent1 4 4" xfId="20609" xr:uid="{FE0DB2CA-D74D-4B40-9307-15443C654690}"/>
    <cellStyle name="60% - Accent1 5" xfId="1066" xr:uid="{00000000-0005-0000-0000-000054020000}"/>
    <cellStyle name="60% - Accent1 5 2" xfId="1067" xr:uid="{00000000-0005-0000-0000-000055020000}"/>
    <cellStyle name="60% - Accent1 5 2 2" xfId="20613" xr:uid="{3DDC6BCF-9918-4FA6-A19D-B54BD7970008}"/>
    <cellStyle name="60% - Accent1 5 3" xfId="1068" xr:uid="{00000000-0005-0000-0000-000056020000}"/>
    <cellStyle name="60% - Accent1 5 3 2" xfId="20614" xr:uid="{90C94532-45FD-447C-ABC7-452CD394A83D}"/>
    <cellStyle name="60% - Accent1 5 4" xfId="20612" xr:uid="{168F029C-E54E-4BDD-AED9-6EA3C98FE280}"/>
    <cellStyle name="60% - Accent1 6" xfId="1069" xr:uid="{00000000-0005-0000-0000-000057020000}"/>
    <cellStyle name="60% - Accent1 6 2" xfId="1070" xr:uid="{00000000-0005-0000-0000-000058020000}"/>
    <cellStyle name="60% - Accent1 6 2 2" xfId="20616" xr:uid="{67C59476-213A-409F-BAAC-842013436649}"/>
    <cellStyle name="60% - Accent1 6 3" xfId="1071" xr:uid="{00000000-0005-0000-0000-000059020000}"/>
    <cellStyle name="60% - Accent1 6 3 2" xfId="20617" xr:uid="{B092E50A-071F-40EE-8D23-F4C9B6B89B0D}"/>
    <cellStyle name="60% - Accent1 6 4" xfId="20615" xr:uid="{72FA0C07-00D3-41DA-B316-77C2E8579569}"/>
    <cellStyle name="60% - Accent1 7" xfId="20599" xr:uid="{F0C2D7DB-E901-4E75-B516-CE9941703794}"/>
    <cellStyle name="60% - Accent2" xfId="19773" xr:uid="{35EACBD2-A7B4-4DA6-91E6-9E7230F3038B}"/>
    <cellStyle name="60% - Accent2 1" xfId="1072" xr:uid="{00000000-0005-0000-0000-00005A020000}"/>
    <cellStyle name="60% - Accent2 1 2" xfId="1073" xr:uid="{00000000-0005-0000-0000-00005B020000}"/>
    <cellStyle name="60% - Accent2 1 2 2" xfId="20620" xr:uid="{276924A9-7243-44CA-8354-E5F85BF237D5}"/>
    <cellStyle name="60% - Accent2 1 3" xfId="1074" xr:uid="{00000000-0005-0000-0000-00005C020000}"/>
    <cellStyle name="60% - Accent2 1 3 2" xfId="20621" xr:uid="{14CA8808-967B-4E52-AC57-E01F0C06B9EF}"/>
    <cellStyle name="60% - Accent2 1 4" xfId="20619" xr:uid="{FA3EE535-67C4-4C2F-8031-355EA86EFF39}"/>
    <cellStyle name="60% - Accent2 2" xfId="1075" xr:uid="{00000000-0005-0000-0000-00005D020000}"/>
    <cellStyle name="60% - Accent2 2 2" xfId="1076" xr:uid="{00000000-0005-0000-0000-00005E020000}"/>
    <cellStyle name="60% - Accent2 2 2 2" xfId="20623" xr:uid="{5E1E9DDA-9313-4BB4-BC33-FFDB1F2EE4AD}"/>
    <cellStyle name="60% - Accent2 2 3" xfId="1077" xr:uid="{00000000-0005-0000-0000-00005F020000}"/>
    <cellStyle name="60% - Accent2 2 3 2" xfId="20624" xr:uid="{FF07C45A-0BA3-42B7-ACFD-2683C2EF256B}"/>
    <cellStyle name="60% - Accent2 2 4" xfId="20622" xr:uid="{C53C22E5-7DD0-4D43-AE9F-5F1A69213295}"/>
    <cellStyle name="60% - Accent2 3" xfId="1078" xr:uid="{00000000-0005-0000-0000-000060020000}"/>
    <cellStyle name="60% - Accent2 3 2" xfId="1079" xr:uid="{00000000-0005-0000-0000-000061020000}"/>
    <cellStyle name="60% - Accent2 3 2 2" xfId="20626" xr:uid="{DD75BCB1-7097-4440-8A5E-EAA40127B935}"/>
    <cellStyle name="60% - Accent2 3 3" xfId="1080" xr:uid="{00000000-0005-0000-0000-000062020000}"/>
    <cellStyle name="60% - Accent2 3 3 2" xfId="20627" xr:uid="{E8C38BF9-2638-4CF0-9C3E-C5B2D733D080}"/>
    <cellStyle name="60% - Accent2 3 4" xfId="20625" xr:uid="{3F7F39EA-D688-49A3-9E2B-C1D910181403}"/>
    <cellStyle name="60% - Accent2 4" xfId="1081" xr:uid="{00000000-0005-0000-0000-000063020000}"/>
    <cellStyle name="60% - Accent2 4 2" xfId="1082" xr:uid="{00000000-0005-0000-0000-000064020000}"/>
    <cellStyle name="60% - Accent2 4 2 2" xfId="20629" xr:uid="{BAD10BEC-66A8-4690-A6FE-516B8443F60F}"/>
    <cellStyle name="60% - Accent2 4 3" xfId="1083" xr:uid="{00000000-0005-0000-0000-000065020000}"/>
    <cellStyle name="60% - Accent2 4 3 2" xfId="20630" xr:uid="{B58B4B6D-A95F-410C-A391-2EED07DBCD0D}"/>
    <cellStyle name="60% - Accent2 4 4" xfId="20628" xr:uid="{A1D8233A-CE67-4B14-AD9B-0CC08EEB2FAF}"/>
    <cellStyle name="60% - Accent2 5" xfId="1084" xr:uid="{00000000-0005-0000-0000-000066020000}"/>
    <cellStyle name="60% - Accent2 5 2" xfId="1085" xr:uid="{00000000-0005-0000-0000-000067020000}"/>
    <cellStyle name="60% - Accent2 5 2 2" xfId="20632" xr:uid="{AFD55EAE-C6AC-4657-AE21-1153E3BD7203}"/>
    <cellStyle name="60% - Accent2 5 3" xfId="1086" xr:uid="{00000000-0005-0000-0000-000068020000}"/>
    <cellStyle name="60% - Accent2 5 3 2" xfId="20633" xr:uid="{3A4C95AF-505C-41D9-A9AB-24C4C495C414}"/>
    <cellStyle name="60% - Accent2 5 4" xfId="20631" xr:uid="{1ED14FD9-92BF-4B6F-B2C8-308C47F6F5D5}"/>
    <cellStyle name="60% - Accent2 6" xfId="1087" xr:uid="{00000000-0005-0000-0000-000069020000}"/>
    <cellStyle name="60% - Accent2 6 2" xfId="1088" xr:uid="{00000000-0005-0000-0000-00006A020000}"/>
    <cellStyle name="60% - Accent2 6 2 2" xfId="20635" xr:uid="{D8A0938B-E9C2-4484-B215-4405A3E98E6F}"/>
    <cellStyle name="60% - Accent2 6 3" xfId="1089" xr:uid="{00000000-0005-0000-0000-00006B020000}"/>
    <cellStyle name="60% - Accent2 6 3 2" xfId="20636" xr:uid="{C767B829-99BA-4F51-9067-ECFAF2EF97EB}"/>
    <cellStyle name="60% - Accent2 6 4" xfId="20634" xr:uid="{459A7084-FFB9-4F7F-AFC2-7D47251AA64D}"/>
    <cellStyle name="60% - Accent2 7" xfId="20618" xr:uid="{C331B1FB-07D3-4166-8585-D5868FF5C510}"/>
    <cellStyle name="60% - Accent3" xfId="19774" xr:uid="{2BB9C471-25FF-4366-9F56-A3B38999E889}"/>
    <cellStyle name="60% - Accent3 1" xfId="1090" xr:uid="{00000000-0005-0000-0000-00006C020000}"/>
    <cellStyle name="60% - Accent3 1 2" xfId="1091" xr:uid="{00000000-0005-0000-0000-00006D020000}"/>
    <cellStyle name="60% - Accent3 1 2 2" xfId="20639" xr:uid="{6FD03225-CD7A-4453-9AC7-CE168EBFA9A8}"/>
    <cellStyle name="60% - Accent3 1 3" xfId="1092" xr:uid="{00000000-0005-0000-0000-00006E020000}"/>
    <cellStyle name="60% - Accent3 1 3 2" xfId="20640" xr:uid="{CCF2A8E7-74FD-4C1A-BD9C-4ACB3C232513}"/>
    <cellStyle name="60% - Accent3 1 4" xfId="20638" xr:uid="{CFAFA1B6-559E-45B6-AA7B-5F13EFF78B5C}"/>
    <cellStyle name="60% - Accent3 2" xfId="1093" xr:uid="{00000000-0005-0000-0000-00006F020000}"/>
    <cellStyle name="60% - Accent3 2 2" xfId="1094" xr:uid="{00000000-0005-0000-0000-000070020000}"/>
    <cellStyle name="60% - Accent3 2 2 2" xfId="20642" xr:uid="{3AB02F5C-15E7-4869-B208-1B14755A27FE}"/>
    <cellStyle name="60% - Accent3 2 3" xfId="1095" xr:uid="{00000000-0005-0000-0000-000071020000}"/>
    <cellStyle name="60% - Accent3 2 3 2" xfId="20643" xr:uid="{59BE093C-29CC-4B57-B650-19D909AF1434}"/>
    <cellStyle name="60% - Accent3 2 4" xfId="20641" xr:uid="{F20FFF2B-F9B8-4EA0-8BEA-810CBC39A4BA}"/>
    <cellStyle name="60% - Accent3 3" xfId="1096" xr:uid="{00000000-0005-0000-0000-000072020000}"/>
    <cellStyle name="60% - Accent3 3 2" xfId="1097" xr:uid="{00000000-0005-0000-0000-000073020000}"/>
    <cellStyle name="60% - Accent3 3 2 2" xfId="20645" xr:uid="{50299024-197D-4651-934A-97B83376E6B0}"/>
    <cellStyle name="60% - Accent3 3 3" xfId="1098" xr:uid="{00000000-0005-0000-0000-000074020000}"/>
    <cellStyle name="60% - Accent3 3 3 2" xfId="20646" xr:uid="{0063D02A-D56B-4B6D-B256-0A2B74F4A9E6}"/>
    <cellStyle name="60% - Accent3 3 4" xfId="20644" xr:uid="{E6EA7F77-F791-4835-80BF-30EEACCD89D1}"/>
    <cellStyle name="60% - Accent3 4" xfId="1099" xr:uid="{00000000-0005-0000-0000-000075020000}"/>
    <cellStyle name="60% - Accent3 4 2" xfId="1100" xr:uid="{00000000-0005-0000-0000-000076020000}"/>
    <cellStyle name="60% - Accent3 4 2 2" xfId="20648" xr:uid="{F21999D2-4C1A-4E4B-9798-204FD8710631}"/>
    <cellStyle name="60% - Accent3 4 3" xfId="1101" xr:uid="{00000000-0005-0000-0000-000077020000}"/>
    <cellStyle name="60% - Accent3 4 3 2" xfId="20649" xr:uid="{A3897F7A-E349-42D1-B418-54F7A6B0A2E2}"/>
    <cellStyle name="60% - Accent3 4 4" xfId="20647" xr:uid="{20FF9375-E407-4FB1-AF80-94AA404C44E7}"/>
    <cellStyle name="60% - Accent3 5" xfId="1102" xr:uid="{00000000-0005-0000-0000-000078020000}"/>
    <cellStyle name="60% - Accent3 5 2" xfId="1103" xr:uid="{00000000-0005-0000-0000-000079020000}"/>
    <cellStyle name="60% - Accent3 5 2 2" xfId="20651" xr:uid="{79B46F62-00C6-42C3-80B5-24A510190665}"/>
    <cellStyle name="60% - Accent3 5 3" xfId="1104" xr:uid="{00000000-0005-0000-0000-00007A020000}"/>
    <cellStyle name="60% - Accent3 5 3 2" xfId="20652" xr:uid="{CB56ED75-9A47-4420-B94E-8D7EB9CD29ED}"/>
    <cellStyle name="60% - Accent3 5 4" xfId="20650" xr:uid="{35DF9A22-5B4F-4048-B7DB-8802CCB9CF95}"/>
    <cellStyle name="60% - Accent3 6" xfId="1105" xr:uid="{00000000-0005-0000-0000-00007B020000}"/>
    <cellStyle name="60% - Accent3 6 2" xfId="1106" xr:uid="{00000000-0005-0000-0000-00007C020000}"/>
    <cellStyle name="60% - Accent3 6 2 2" xfId="20654" xr:uid="{E78B097F-C3EA-48FE-8290-63BE0E8577B9}"/>
    <cellStyle name="60% - Accent3 6 3" xfId="1107" xr:uid="{00000000-0005-0000-0000-00007D020000}"/>
    <cellStyle name="60% - Accent3 6 3 2" xfId="20655" xr:uid="{61916920-6EE8-44C7-8B0C-B9DBF9544687}"/>
    <cellStyle name="60% - Accent3 6 4" xfId="20653" xr:uid="{A158B7D5-277A-4628-8010-CFE3A5CA6FCF}"/>
    <cellStyle name="60% - Accent3 7" xfId="20637" xr:uid="{FA5BD311-D1D7-4A66-ABE0-45CB2AF79D5D}"/>
    <cellStyle name="60% - Accent4" xfId="19775" xr:uid="{D301CE6F-B63E-4A6A-B1D6-8CEC1B27546A}"/>
    <cellStyle name="60% - Accent4 1" xfId="1108" xr:uid="{00000000-0005-0000-0000-00007E020000}"/>
    <cellStyle name="60% - Accent4 1 2" xfId="1109" xr:uid="{00000000-0005-0000-0000-00007F020000}"/>
    <cellStyle name="60% - Accent4 1 2 2" xfId="20658" xr:uid="{6C9B1EDC-CC7D-4660-97E7-88F08252B05D}"/>
    <cellStyle name="60% - Accent4 1 3" xfId="1110" xr:uid="{00000000-0005-0000-0000-000080020000}"/>
    <cellStyle name="60% - Accent4 1 3 2" xfId="20659" xr:uid="{9982C488-ABB6-421D-99FE-B838BC3A8396}"/>
    <cellStyle name="60% - Accent4 1 4" xfId="20657" xr:uid="{E1D0CB2D-FC7E-40F3-A1B1-C9D42FD3F87A}"/>
    <cellStyle name="60% - Accent4 2" xfId="1111" xr:uid="{00000000-0005-0000-0000-000081020000}"/>
    <cellStyle name="60% - Accent4 2 2" xfId="1112" xr:uid="{00000000-0005-0000-0000-000082020000}"/>
    <cellStyle name="60% - Accent4 2 2 2" xfId="20661" xr:uid="{63FA1680-BA8C-4400-A0CE-DEFBE3DA9EB3}"/>
    <cellStyle name="60% - Accent4 2 3" xfId="1113" xr:uid="{00000000-0005-0000-0000-000083020000}"/>
    <cellStyle name="60% - Accent4 2 3 2" xfId="20662" xr:uid="{45208FAB-4BED-42C3-A507-546586CC0692}"/>
    <cellStyle name="60% - Accent4 2 4" xfId="20660" xr:uid="{3EB58924-D2C9-45D8-8C69-6ECA7F3AF571}"/>
    <cellStyle name="60% - Accent4 3" xfId="1114" xr:uid="{00000000-0005-0000-0000-000084020000}"/>
    <cellStyle name="60% - Accent4 3 2" xfId="1115" xr:uid="{00000000-0005-0000-0000-000085020000}"/>
    <cellStyle name="60% - Accent4 3 2 2" xfId="20664" xr:uid="{717C37E4-9E01-4327-9211-D2F31BD58748}"/>
    <cellStyle name="60% - Accent4 3 3" xfId="1116" xr:uid="{00000000-0005-0000-0000-000086020000}"/>
    <cellStyle name="60% - Accent4 3 3 2" xfId="20665" xr:uid="{6CBC08CB-8B70-4FAB-AACB-609896D1228A}"/>
    <cellStyle name="60% - Accent4 3 4" xfId="20663" xr:uid="{13FC82BA-DEE2-4D6B-8F3B-08F09C7BC9DD}"/>
    <cellStyle name="60% - Accent4 4" xfId="1117" xr:uid="{00000000-0005-0000-0000-000087020000}"/>
    <cellStyle name="60% - Accent4 4 2" xfId="1118" xr:uid="{00000000-0005-0000-0000-000088020000}"/>
    <cellStyle name="60% - Accent4 4 2 2" xfId="20667" xr:uid="{88323D81-DF08-4B86-BF65-41F56DA9D9F6}"/>
    <cellStyle name="60% - Accent4 4 3" xfId="1119" xr:uid="{00000000-0005-0000-0000-000089020000}"/>
    <cellStyle name="60% - Accent4 4 3 2" xfId="20668" xr:uid="{CA01CE1C-F103-4549-81CE-08C5F98A2113}"/>
    <cellStyle name="60% - Accent4 4 4" xfId="20666" xr:uid="{09BD0374-448A-4A7A-9F58-698ABE569B1D}"/>
    <cellStyle name="60% - Accent4 5" xfId="1120" xr:uid="{00000000-0005-0000-0000-00008A020000}"/>
    <cellStyle name="60% - Accent4 5 2" xfId="1121" xr:uid="{00000000-0005-0000-0000-00008B020000}"/>
    <cellStyle name="60% - Accent4 5 2 2" xfId="20670" xr:uid="{1AB16CDF-840D-46BC-8ADA-2CBB2BA6F285}"/>
    <cellStyle name="60% - Accent4 5 3" xfId="1122" xr:uid="{00000000-0005-0000-0000-00008C020000}"/>
    <cellStyle name="60% - Accent4 5 3 2" xfId="20671" xr:uid="{090CB38A-448E-4EEF-8BE2-60E080FFF819}"/>
    <cellStyle name="60% - Accent4 5 4" xfId="20669" xr:uid="{0DE566D7-2C0E-437B-A849-C0AEF2407CD9}"/>
    <cellStyle name="60% - Accent4 6" xfId="1123" xr:uid="{00000000-0005-0000-0000-00008D020000}"/>
    <cellStyle name="60% - Accent4 6 2" xfId="1124" xr:uid="{00000000-0005-0000-0000-00008E020000}"/>
    <cellStyle name="60% - Accent4 6 2 2" xfId="20673" xr:uid="{AA00A040-7B5E-4D1F-873E-3C10B1E7EFCE}"/>
    <cellStyle name="60% - Accent4 6 3" xfId="1125" xr:uid="{00000000-0005-0000-0000-00008F020000}"/>
    <cellStyle name="60% - Accent4 6 3 2" xfId="20674" xr:uid="{B630BDA0-961E-4D76-A60A-9638E10AFBB2}"/>
    <cellStyle name="60% - Accent4 6 4" xfId="20672" xr:uid="{A9F017C3-0863-4E8B-96D9-7B7D4E40F611}"/>
    <cellStyle name="60% - Accent4 7" xfId="20656" xr:uid="{F05E9869-1C3A-49CA-9F5D-0CA58BD1149F}"/>
    <cellStyle name="60% - Accent5" xfId="19776" xr:uid="{FA24038E-EC00-426D-A5FD-3D9102D7DB0A}"/>
    <cellStyle name="60% - Accent5 1" xfId="1126" xr:uid="{00000000-0005-0000-0000-000090020000}"/>
    <cellStyle name="60% - Accent5 1 2" xfId="1127" xr:uid="{00000000-0005-0000-0000-000091020000}"/>
    <cellStyle name="60% - Accent5 1 2 2" xfId="20677" xr:uid="{2B94B4A8-F1BA-4BA9-8FDF-35AF9C7B7877}"/>
    <cellStyle name="60% - Accent5 1 3" xfId="1128" xr:uid="{00000000-0005-0000-0000-000092020000}"/>
    <cellStyle name="60% - Accent5 1 3 2" xfId="20678" xr:uid="{1163124B-D0DC-4790-8CC8-42543D5EA0D9}"/>
    <cellStyle name="60% - Accent5 1 4" xfId="20676" xr:uid="{CC25393D-3097-456A-801A-4BDC4105961C}"/>
    <cellStyle name="60% - Accent5 2" xfId="1129" xr:uid="{00000000-0005-0000-0000-000093020000}"/>
    <cellStyle name="60% - Accent5 2 2" xfId="1130" xr:uid="{00000000-0005-0000-0000-000094020000}"/>
    <cellStyle name="60% - Accent5 2 2 2" xfId="20680" xr:uid="{1BC3EE44-92EB-43C7-8ADC-DEC93C121D8C}"/>
    <cellStyle name="60% - Accent5 2 3" xfId="1131" xr:uid="{00000000-0005-0000-0000-000095020000}"/>
    <cellStyle name="60% - Accent5 2 3 2" xfId="20681" xr:uid="{4CB22ECC-65A9-4D11-84FD-270B74D869BE}"/>
    <cellStyle name="60% - Accent5 2 4" xfId="20679" xr:uid="{9780BE4F-D78C-4B78-96BE-267F26286003}"/>
    <cellStyle name="60% - Accent5 3" xfId="1132" xr:uid="{00000000-0005-0000-0000-000096020000}"/>
    <cellStyle name="60% - Accent5 3 2" xfId="1133" xr:uid="{00000000-0005-0000-0000-000097020000}"/>
    <cellStyle name="60% - Accent5 3 2 2" xfId="20683" xr:uid="{201FE96C-F459-4420-BD1B-15E93747F973}"/>
    <cellStyle name="60% - Accent5 3 3" xfId="1134" xr:uid="{00000000-0005-0000-0000-000098020000}"/>
    <cellStyle name="60% - Accent5 3 3 2" xfId="20684" xr:uid="{E70676D1-F3D7-4316-AC5D-3F1D26EA7780}"/>
    <cellStyle name="60% - Accent5 3 4" xfId="20682" xr:uid="{7D206B17-ECED-4B57-ABB6-7241FBEA17BF}"/>
    <cellStyle name="60% - Accent5 4" xfId="1135" xr:uid="{00000000-0005-0000-0000-000099020000}"/>
    <cellStyle name="60% - Accent5 4 2" xfId="1136" xr:uid="{00000000-0005-0000-0000-00009A020000}"/>
    <cellStyle name="60% - Accent5 4 2 2" xfId="20686" xr:uid="{046E7FB3-FBE2-4300-A063-97483C24BB6E}"/>
    <cellStyle name="60% - Accent5 4 3" xfId="1137" xr:uid="{00000000-0005-0000-0000-00009B020000}"/>
    <cellStyle name="60% - Accent5 4 3 2" xfId="20687" xr:uid="{E5468B96-5E44-418B-99A9-13DD241BA961}"/>
    <cellStyle name="60% - Accent5 4 4" xfId="20685" xr:uid="{D579948B-AC8D-45F3-972E-517969148514}"/>
    <cellStyle name="60% - Accent5 5" xfId="1138" xr:uid="{00000000-0005-0000-0000-00009C020000}"/>
    <cellStyle name="60% - Accent5 5 2" xfId="1139" xr:uid="{00000000-0005-0000-0000-00009D020000}"/>
    <cellStyle name="60% - Accent5 5 2 2" xfId="20689" xr:uid="{3E844DED-31FD-4ECC-A5B7-4FDF820B77BA}"/>
    <cellStyle name="60% - Accent5 5 3" xfId="1140" xr:uid="{00000000-0005-0000-0000-00009E020000}"/>
    <cellStyle name="60% - Accent5 5 3 2" xfId="20690" xr:uid="{F2777A18-4E5B-4054-A934-C02DE4DC5E68}"/>
    <cellStyle name="60% - Accent5 5 4" xfId="20688" xr:uid="{A1B07C72-B077-4669-A2E6-03891C411417}"/>
    <cellStyle name="60% - Accent5 6" xfId="1141" xr:uid="{00000000-0005-0000-0000-00009F020000}"/>
    <cellStyle name="60% - Accent5 6 2" xfId="1142" xr:uid="{00000000-0005-0000-0000-0000A0020000}"/>
    <cellStyle name="60% - Accent5 6 2 2" xfId="20692" xr:uid="{08C28146-D4EF-4038-B84B-8031483BA6B1}"/>
    <cellStyle name="60% - Accent5 6 3" xfId="1143" xr:uid="{00000000-0005-0000-0000-0000A1020000}"/>
    <cellStyle name="60% - Accent5 6 3 2" xfId="20693" xr:uid="{E05BA9BA-5C4A-4FAE-BF5F-9DF58F14BA79}"/>
    <cellStyle name="60% - Accent5 6 4" xfId="20691" xr:uid="{FA01235B-909E-456E-8B6A-A68B0662EDF1}"/>
    <cellStyle name="60% - Accent5 7" xfId="20675" xr:uid="{D0644222-CC32-499A-AB67-2D31B7E2444A}"/>
    <cellStyle name="60% - Accent6" xfId="19777" xr:uid="{C578F7B2-73D8-4E0F-B76D-9A501FCF741A}"/>
    <cellStyle name="60% - Accent6 1" xfId="1144" xr:uid="{00000000-0005-0000-0000-0000A2020000}"/>
    <cellStyle name="60% - Accent6 1 2" xfId="20695" xr:uid="{03745744-B419-49E2-913F-0FBD8FAD72D8}"/>
    <cellStyle name="60% - Accent6 2" xfId="1145" xr:uid="{00000000-0005-0000-0000-0000A3020000}"/>
    <cellStyle name="60% - Accent6 2 2" xfId="20696" xr:uid="{DE240F12-88AD-433C-88B8-A83F8E0A16C4}"/>
    <cellStyle name="60% - Accent6 3" xfId="1146" xr:uid="{00000000-0005-0000-0000-0000A4020000}"/>
    <cellStyle name="60% - Accent6 3 2" xfId="20697" xr:uid="{43C7E59E-FA49-4D73-A23B-917DC4F347BE}"/>
    <cellStyle name="60% - Accent6 4" xfId="1147" xr:uid="{00000000-0005-0000-0000-0000A5020000}"/>
    <cellStyle name="60% - Accent6 4 2" xfId="20698" xr:uid="{2C95A6A9-9EEE-4F6E-A83E-007EEBD8BDBE}"/>
    <cellStyle name="60% - Accent6 5" xfId="1148" xr:uid="{00000000-0005-0000-0000-0000A6020000}"/>
    <cellStyle name="60% - Accent6 5 2" xfId="20699" xr:uid="{D5793BD0-5577-41E2-897F-8F51BCF0145F}"/>
    <cellStyle name="60% - Accent6 6" xfId="1149" xr:uid="{00000000-0005-0000-0000-0000A7020000}"/>
    <cellStyle name="60% - Accent6 6 2" xfId="20700" xr:uid="{8398913B-F379-4A13-A172-2B4C7071F63B}"/>
    <cellStyle name="60% - Accent6 7" xfId="20694" xr:uid="{96970050-A546-42C2-A8DA-C586D4A76903}"/>
    <cellStyle name="A4 Small 210 x 297 mm" xfId="12401" xr:uid="{1F5299FF-F5BC-4BA5-BDC0-06A119E02040}"/>
    <cellStyle name="A4 Small 210 x 297 mm 2" xfId="12124" xr:uid="{AD385EA6-4498-4B8A-B631-203A812BD28D}"/>
    <cellStyle name="A4 Small 210 x 297 mm 3" xfId="9943" xr:uid="{42B21977-0461-4213-BDCB-FC5EFF75224C}"/>
    <cellStyle name="A4 Small 210 x 297 mm 3 2" xfId="20701" xr:uid="{8BFF45A1-610B-4E98-A16E-D2D992119575}"/>
    <cellStyle name="AA L-01" xfId="2840" xr:uid="{00000000-0005-0000-0000-0000A8020000}"/>
    <cellStyle name="AA L-01 2" xfId="20702" xr:uid="{74FC0700-4E3C-40D1-B1CC-7DF941C7CBF8}"/>
    <cellStyle name="Accent1" xfId="1150" xr:uid="{00000000-0005-0000-0000-0000A9020000}"/>
    <cellStyle name="Accent1 1" xfId="1151" xr:uid="{00000000-0005-0000-0000-0000AA020000}"/>
    <cellStyle name="Accent1 1 2" xfId="1152" xr:uid="{00000000-0005-0000-0000-0000AB020000}"/>
    <cellStyle name="Accent1 1 2 2" xfId="20705" xr:uid="{E54A50F9-E157-464A-BF7E-BE6685AE349D}"/>
    <cellStyle name="Accent1 1 3" xfId="1153" xr:uid="{00000000-0005-0000-0000-0000AC020000}"/>
    <cellStyle name="Accent1 1 3 2" xfId="20706" xr:uid="{F6F40DBE-FE8C-4594-817E-57362B4684D9}"/>
    <cellStyle name="Accent1 1 4" xfId="20704" xr:uid="{7F554B78-AE0A-4C5C-AC00-66A623550A91}"/>
    <cellStyle name="Accent1 10" xfId="20703" xr:uid="{93113A88-DEF0-4D4B-804B-843AAD7FF8BF}"/>
    <cellStyle name="Accent1 2" xfId="1154" xr:uid="{00000000-0005-0000-0000-0000AD020000}"/>
    <cellStyle name="Accent1 2 2" xfId="1155" xr:uid="{00000000-0005-0000-0000-0000AE020000}"/>
    <cellStyle name="Accent1 2 2 2" xfId="20708" xr:uid="{73134410-EE22-4CEE-BBF6-6BE0A0F02CDB}"/>
    <cellStyle name="Accent1 2 3" xfId="1156" xr:uid="{00000000-0005-0000-0000-0000AF020000}"/>
    <cellStyle name="Accent1 2 3 2" xfId="20709" xr:uid="{ED9C2827-D52C-4505-B657-55A060D9E0C0}"/>
    <cellStyle name="Accent1 2 4" xfId="20707" xr:uid="{E7BC92CC-B24F-496E-8AF5-C399D50143EE}"/>
    <cellStyle name="Accent1 3" xfId="1157" xr:uid="{00000000-0005-0000-0000-0000B0020000}"/>
    <cellStyle name="Accent1 3 2" xfId="1158" xr:uid="{00000000-0005-0000-0000-0000B1020000}"/>
    <cellStyle name="Accent1 3 2 2" xfId="20711" xr:uid="{64E3DA58-ADD7-4696-8EE8-0E5D6A52793B}"/>
    <cellStyle name="Accent1 3 3" xfId="1159" xr:uid="{00000000-0005-0000-0000-0000B2020000}"/>
    <cellStyle name="Accent1 3 3 2" xfId="20712" xr:uid="{F5EFB59E-AA20-42C1-8D50-DFA3EE3E3EF6}"/>
    <cellStyle name="Accent1 3 4" xfId="20710" xr:uid="{AAFB452A-0A24-4560-8FDC-FD26BDF1EB8C}"/>
    <cellStyle name="Accent1 4" xfId="1160" xr:uid="{00000000-0005-0000-0000-0000B3020000}"/>
    <cellStyle name="Accent1 4 2" xfId="1161" xr:uid="{00000000-0005-0000-0000-0000B4020000}"/>
    <cellStyle name="Accent1 4 2 2" xfId="20714" xr:uid="{54C0E0B3-9DA5-4BE6-A126-7A3409D8D9CD}"/>
    <cellStyle name="Accent1 4 3" xfId="1162" xr:uid="{00000000-0005-0000-0000-0000B5020000}"/>
    <cellStyle name="Accent1 4 3 2" xfId="20715" xr:uid="{B6181349-54AC-49CE-8D03-28E32E77AD2D}"/>
    <cellStyle name="Accent1 4 4" xfId="20713" xr:uid="{98B60452-6085-4BF7-88D5-E4B5F4319BDD}"/>
    <cellStyle name="Accent1 5" xfId="1163" xr:uid="{00000000-0005-0000-0000-0000B6020000}"/>
    <cellStyle name="Accent1 5 2" xfId="1164" xr:uid="{00000000-0005-0000-0000-0000B7020000}"/>
    <cellStyle name="Accent1 5 2 2" xfId="20717" xr:uid="{DC81D327-379E-404D-BCB4-036D17876272}"/>
    <cellStyle name="Accent1 5 3" xfId="1165" xr:uid="{00000000-0005-0000-0000-0000B8020000}"/>
    <cellStyle name="Accent1 5 3 2" xfId="20718" xr:uid="{86B79DA6-3FC0-4AAC-9EDC-12FA3CF4B3B9}"/>
    <cellStyle name="Accent1 5 4" xfId="20716" xr:uid="{4BA7706B-AD54-4E10-A28D-954931BD94B7}"/>
    <cellStyle name="Accent1 6" xfId="1166" xr:uid="{00000000-0005-0000-0000-0000B9020000}"/>
    <cellStyle name="Accent1 6 2" xfId="1167" xr:uid="{00000000-0005-0000-0000-0000BA020000}"/>
    <cellStyle name="Accent1 6 2 2" xfId="20720" xr:uid="{72460853-48E9-4622-A588-7ED202BDDFB1}"/>
    <cellStyle name="Accent1 6 3" xfId="1168" xr:uid="{00000000-0005-0000-0000-0000BB020000}"/>
    <cellStyle name="Accent1 6 3 2" xfId="20721" xr:uid="{AC94AE9B-D7C2-4033-B467-FA42A3088575}"/>
    <cellStyle name="Accent1 6 4" xfId="20719" xr:uid="{BED31CCC-3968-4C27-B926-17D54F5710AA}"/>
    <cellStyle name="Accent1 7" xfId="1169" xr:uid="{00000000-0005-0000-0000-0000BC020000}"/>
    <cellStyle name="Accent1 7 2" xfId="20722" xr:uid="{9F7C6FE0-FA2D-4550-A0C8-5C1376B8C504}"/>
    <cellStyle name="Accent1 8" xfId="1170" xr:uid="{00000000-0005-0000-0000-0000BD020000}"/>
    <cellStyle name="Accent1 8 2" xfId="20723" xr:uid="{140464D4-8030-4C19-9DB7-2E907326C7FC}"/>
    <cellStyle name="Accent1 9" xfId="1171" xr:uid="{00000000-0005-0000-0000-0000BE020000}"/>
    <cellStyle name="Accent1 9 2" xfId="20724" xr:uid="{5D7139C0-6F92-4C0F-B024-269816E794FC}"/>
    <cellStyle name="Accent2" xfId="1172" xr:uid="{00000000-0005-0000-0000-0000BF020000}"/>
    <cellStyle name="Accent2 1" xfId="1173" xr:uid="{00000000-0005-0000-0000-0000C0020000}"/>
    <cellStyle name="Accent2 1 2" xfId="1174" xr:uid="{00000000-0005-0000-0000-0000C1020000}"/>
    <cellStyle name="Accent2 1 2 2" xfId="20727" xr:uid="{90ABB1F2-0A37-46DC-93D8-42B58C030BD8}"/>
    <cellStyle name="Accent2 1 2 3" xfId="39694" xr:uid="{46CEE02D-486C-4A67-AB24-582175DFF2F2}"/>
    <cellStyle name="Accent2 1 2 4" xfId="39695" xr:uid="{FED228A5-540D-485D-838F-CD90C1E9C98D}"/>
    <cellStyle name="Accent2 1 3" xfId="1175" xr:uid="{00000000-0005-0000-0000-0000C2020000}"/>
    <cellStyle name="Accent2 1 3 2" xfId="20728" xr:uid="{AE2FAF62-FF42-4D5A-8A68-B0E09357FE9C}"/>
    <cellStyle name="Accent2 1 4" xfId="20726" xr:uid="{345F66A9-4A04-456D-B1F3-9EE1E66DDC09}"/>
    <cellStyle name="Accent2 10" xfId="20725" xr:uid="{E0DF1ACF-1556-421A-89E2-17DB88DF8E0D}"/>
    <cellStyle name="Accent2 2" xfId="1176" xr:uid="{00000000-0005-0000-0000-0000C3020000}"/>
    <cellStyle name="Accent2 2 2" xfId="1177" xr:uid="{00000000-0005-0000-0000-0000C4020000}"/>
    <cellStyle name="Accent2 2 2 2" xfId="20730" xr:uid="{5A3ADA96-6D39-4FCF-BD47-841E224674A1}"/>
    <cellStyle name="Accent2 2 3" xfId="1178" xr:uid="{00000000-0005-0000-0000-0000C5020000}"/>
    <cellStyle name="Accent2 2 3 2" xfId="20731" xr:uid="{FCB490E9-17A2-40F8-A6B4-D9AEF4C019D5}"/>
    <cellStyle name="Accent2 2 4" xfId="20729" xr:uid="{3443C634-987D-4D56-817B-AFDE56C22847}"/>
    <cellStyle name="Accent2 3" xfId="1179" xr:uid="{00000000-0005-0000-0000-0000C6020000}"/>
    <cellStyle name="Accent2 3 2" xfId="1180" xr:uid="{00000000-0005-0000-0000-0000C7020000}"/>
    <cellStyle name="Accent2 3 2 2" xfId="20733" xr:uid="{71F5A51C-3983-4B18-8858-6AD6AD9B63FD}"/>
    <cellStyle name="Accent2 3 3" xfId="1181" xr:uid="{00000000-0005-0000-0000-0000C8020000}"/>
    <cellStyle name="Accent2 3 3 2" xfId="20734" xr:uid="{2318ED0D-E3B3-47BD-9FA6-BBE88B017508}"/>
    <cellStyle name="Accent2 3 4" xfId="20732" xr:uid="{60A25412-416A-480C-8CEA-0437678F9626}"/>
    <cellStyle name="Accent2 4" xfId="1182" xr:uid="{00000000-0005-0000-0000-0000C9020000}"/>
    <cellStyle name="Accent2 4 2" xfId="1183" xr:uid="{00000000-0005-0000-0000-0000CA020000}"/>
    <cellStyle name="Accent2 4 2 2" xfId="20736" xr:uid="{C5908902-1034-48B6-9CD9-49F88AD13894}"/>
    <cellStyle name="Accent2 4 3" xfId="1184" xr:uid="{00000000-0005-0000-0000-0000CB020000}"/>
    <cellStyle name="Accent2 4 3 2" xfId="20737" xr:uid="{8D67C573-322D-45B4-BA8B-ECE562A56280}"/>
    <cellStyle name="Accent2 4 4" xfId="20735" xr:uid="{76C8627C-9BE7-4181-A845-FA77830E1FBE}"/>
    <cellStyle name="Accent2 5" xfId="1185" xr:uid="{00000000-0005-0000-0000-0000CC020000}"/>
    <cellStyle name="Accent2 5 2" xfId="1186" xr:uid="{00000000-0005-0000-0000-0000CD020000}"/>
    <cellStyle name="Accent2 5 2 2" xfId="20739" xr:uid="{BBB24A1C-8CE6-47F7-BA03-CF8E64D012DE}"/>
    <cellStyle name="Accent2 5 3" xfId="1187" xr:uid="{00000000-0005-0000-0000-0000CE020000}"/>
    <cellStyle name="Accent2 5 3 2" xfId="20740" xr:uid="{EC1643DE-1A43-45D0-AA96-CFA44D21295A}"/>
    <cellStyle name="Accent2 5 4" xfId="20738" xr:uid="{C10661D4-F8EC-45D4-9DB0-58E7AB68C216}"/>
    <cellStyle name="Accent2 6" xfId="1188" xr:uid="{00000000-0005-0000-0000-0000CF020000}"/>
    <cellStyle name="Accent2 6 2" xfId="1189" xr:uid="{00000000-0005-0000-0000-0000D0020000}"/>
    <cellStyle name="Accent2 6 2 2" xfId="20742" xr:uid="{B19A8C10-9DCD-43A8-BB23-D1064211D37B}"/>
    <cellStyle name="Accent2 6 3" xfId="1190" xr:uid="{00000000-0005-0000-0000-0000D1020000}"/>
    <cellStyle name="Accent2 6 3 2" xfId="20743" xr:uid="{35FD251A-C524-4644-B2B5-8FBE20B29FF3}"/>
    <cellStyle name="Accent2 6 4" xfId="20741" xr:uid="{08E8E36D-CC10-456B-ADBD-027ED2498F98}"/>
    <cellStyle name="Accent2 7" xfId="1191" xr:uid="{00000000-0005-0000-0000-0000D2020000}"/>
    <cellStyle name="Accent2 7 2" xfId="20744" xr:uid="{A93EB032-79AB-4142-AACD-BAE3708FDAC8}"/>
    <cellStyle name="Accent2 8" xfId="1192" xr:uid="{00000000-0005-0000-0000-0000D3020000}"/>
    <cellStyle name="Accent2 8 2" xfId="20745" xr:uid="{A109855C-F459-4041-9DD4-68E81BE35645}"/>
    <cellStyle name="Accent2 9" xfId="1193" xr:uid="{00000000-0005-0000-0000-0000D4020000}"/>
    <cellStyle name="Accent2 9 2" xfId="20746" xr:uid="{F7076AB2-05F3-4EFE-90A9-9B166E5EF7EA}"/>
    <cellStyle name="Accent3" xfId="1194" xr:uid="{00000000-0005-0000-0000-0000D5020000}"/>
    <cellStyle name="Accent3 1" xfId="1195" xr:uid="{00000000-0005-0000-0000-0000D6020000}"/>
    <cellStyle name="Accent3 1 2" xfId="1196" xr:uid="{00000000-0005-0000-0000-0000D7020000}"/>
    <cellStyle name="Accent3 1 2 2" xfId="20749" xr:uid="{9B04A581-769D-4302-9483-2B04CEADC388}"/>
    <cellStyle name="Accent3 1 3" xfId="1197" xr:uid="{00000000-0005-0000-0000-0000D8020000}"/>
    <cellStyle name="Accent3 1 3 2" xfId="20750" xr:uid="{9B9BDDD6-3B00-4DB5-832B-00CB2676C0CC}"/>
    <cellStyle name="Accent3 1 4" xfId="20748" xr:uid="{19463326-29FF-4B3B-AD96-75F92253DF50}"/>
    <cellStyle name="Accent3 10" xfId="20747" xr:uid="{B09682CE-955A-4FE3-821C-FC72E0B159B3}"/>
    <cellStyle name="Accent3 2" xfId="1198" xr:uid="{00000000-0005-0000-0000-0000D9020000}"/>
    <cellStyle name="Accent3 2 2" xfId="1199" xr:uid="{00000000-0005-0000-0000-0000DA020000}"/>
    <cellStyle name="Accent3 2 2 2" xfId="20752" xr:uid="{C2278B8A-E908-4FF8-A1D5-B5AA54430E8D}"/>
    <cellStyle name="Accent3 2 3" xfId="1200" xr:uid="{00000000-0005-0000-0000-0000DB020000}"/>
    <cellStyle name="Accent3 2 3 2" xfId="20753" xr:uid="{0BA6A562-84A8-4D29-80F3-35BD0B890214}"/>
    <cellStyle name="Accent3 2 4" xfId="20751" xr:uid="{D3914F05-39B7-45E9-9DBB-C85D2C523836}"/>
    <cellStyle name="Accent3 3" xfId="1201" xr:uid="{00000000-0005-0000-0000-0000DC020000}"/>
    <cellStyle name="Accent3 3 2" xfId="1202" xr:uid="{00000000-0005-0000-0000-0000DD020000}"/>
    <cellStyle name="Accent3 3 2 2" xfId="20755" xr:uid="{6EA6CB61-5B14-4669-99D6-9D65B939CE00}"/>
    <cellStyle name="Accent3 3 3" xfId="1203" xr:uid="{00000000-0005-0000-0000-0000DE020000}"/>
    <cellStyle name="Accent3 3 3 2" xfId="20756" xr:uid="{3E45E82D-A574-4F93-A9DB-051CD0BB0A0B}"/>
    <cellStyle name="Accent3 3 4" xfId="20754" xr:uid="{12F68969-F600-4A08-BD97-375EF2AA98F4}"/>
    <cellStyle name="Accent3 4" xfId="1204" xr:uid="{00000000-0005-0000-0000-0000DF020000}"/>
    <cellStyle name="Accent3 4 2" xfId="1205" xr:uid="{00000000-0005-0000-0000-0000E0020000}"/>
    <cellStyle name="Accent3 4 2 2" xfId="20758" xr:uid="{38D67080-FDBD-4105-BE49-EA3FFC94E8B2}"/>
    <cellStyle name="Accent3 4 3" xfId="1206" xr:uid="{00000000-0005-0000-0000-0000E1020000}"/>
    <cellStyle name="Accent3 4 3 2" xfId="20759" xr:uid="{B3AC50BF-E856-42FE-8FC9-0A0E382C4EB4}"/>
    <cellStyle name="Accent3 4 4" xfId="20757" xr:uid="{7B8EB766-EB3A-45FA-AA28-5FD9908828AA}"/>
    <cellStyle name="Accent3 5" xfId="1207" xr:uid="{00000000-0005-0000-0000-0000E2020000}"/>
    <cellStyle name="Accent3 5 2" xfId="1208" xr:uid="{00000000-0005-0000-0000-0000E3020000}"/>
    <cellStyle name="Accent3 5 2 2" xfId="20761" xr:uid="{03BE7FBB-9131-4CC8-BFA5-1B6EF430E315}"/>
    <cellStyle name="Accent3 5 3" xfId="1209" xr:uid="{00000000-0005-0000-0000-0000E4020000}"/>
    <cellStyle name="Accent3 5 3 2" xfId="20762" xr:uid="{1B3C63B4-208F-4037-B7AF-4B737FBD6252}"/>
    <cellStyle name="Accent3 5 4" xfId="20760" xr:uid="{30844255-E130-486B-AE72-46043D354F78}"/>
    <cellStyle name="Accent3 6" xfId="1210" xr:uid="{00000000-0005-0000-0000-0000E5020000}"/>
    <cellStyle name="Accent3 6 2" xfId="1211" xr:uid="{00000000-0005-0000-0000-0000E6020000}"/>
    <cellStyle name="Accent3 6 2 2" xfId="20764" xr:uid="{49D840A0-EE7A-47E8-9953-193715971F83}"/>
    <cellStyle name="Accent3 6 3" xfId="1212" xr:uid="{00000000-0005-0000-0000-0000E7020000}"/>
    <cellStyle name="Accent3 6 3 2" xfId="20765" xr:uid="{D4D22E2A-802F-4C19-8682-766FB42E36B2}"/>
    <cellStyle name="Accent3 6 4" xfId="20763" xr:uid="{4E4E3863-DB62-4C5D-9C24-8A6B6B84AA48}"/>
    <cellStyle name="Accent3 7" xfId="1213" xr:uid="{00000000-0005-0000-0000-0000E8020000}"/>
    <cellStyle name="Accent3 7 2" xfId="20766" xr:uid="{5B72A1CB-0707-4EBD-ABE9-352B278942AD}"/>
    <cellStyle name="Accent3 8" xfId="1214" xr:uid="{00000000-0005-0000-0000-0000E9020000}"/>
    <cellStyle name="Accent3 8 2" xfId="20767" xr:uid="{B3378CA3-4241-4C84-A6D5-24FC788AD74A}"/>
    <cellStyle name="Accent3 9" xfId="1215" xr:uid="{00000000-0005-0000-0000-0000EA020000}"/>
    <cellStyle name="Accent3 9 2" xfId="20768" xr:uid="{EF72C053-AE46-4C29-BB36-58005FEB8E43}"/>
    <cellStyle name="Accent4" xfId="1216" xr:uid="{00000000-0005-0000-0000-0000EB020000}"/>
    <cellStyle name="Accent4 1" xfId="1217" xr:uid="{00000000-0005-0000-0000-0000EC020000}"/>
    <cellStyle name="Accent4 1 2" xfId="1218" xr:uid="{00000000-0005-0000-0000-0000ED020000}"/>
    <cellStyle name="Accent4 1 2 2" xfId="20771" xr:uid="{5162E084-2D45-48F6-BBB7-421EEEECA254}"/>
    <cellStyle name="Accent4 1 3" xfId="20770" xr:uid="{AAAD9C20-784A-4583-933B-2F434DD0F750}"/>
    <cellStyle name="Accent4 2" xfId="1219" xr:uid="{00000000-0005-0000-0000-0000EE020000}"/>
    <cellStyle name="Accent4 2 2" xfId="1220" xr:uid="{00000000-0005-0000-0000-0000EF020000}"/>
    <cellStyle name="Accent4 2 2 2" xfId="20773" xr:uid="{53880DD4-3542-453E-9EB6-2B9E8CD3C9EE}"/>
    <cellStyle name="Accent4 2 3" xfId="20772" xr:uid="{C06A9B86-A6FC-412C-9DA0-46252E75BCA7}"/>
    <cellStyle name="Accent4 3" xfId="1221" xr:uid="{00000000-0005-0000-0000-0000F0020000}"/>
    <cellStyle name="Accent4 3 2" xfId="1222" xr:uid="{00000000-0005-0000-0000-0000F1020000}"/>
    <cellStyle name="Accent4 3 2 2" xfId="20775" xr:uid="{C6B829E8-758F-4CC6-9F2C-9694D7AFD963}"/>
    <cellStyle name="Accent4 3 3" xfId="20774" xr:uid="{A36B0A25-7182-43D4-84BE-D3DE4BFF1281}"/>
    <cellStyle name="Accent4 4" xfId="1223" xr:uid="{00000000-0005-0000-0000-0000F2020000}"/>
    <cellStyle name="Accent4 4 2" xfId="1224" xr:uid="{00000000-0005-0000-0000-0000F3020000}"/>
    <cellStyle name="Accent4 4 2 2" xfId="20777" xr:uid="{966EA08A-8CCF-43F0-8EF3-ABB34EA52721}"/>
    <cellStyle name="Accent4 4 3" xfId="20776" xr:uid="{61E0797C-E425-41B5-BED7-305B1DE9616B}"/>
    <cellStyle name="Accent4 5" xfId="1225" xr:uid="{00000000-0005-0000-0000-0000F4020000}"/>
    <cellStyle name="Accent4 5 2" xfId="1226" xr:uid="{00000000-0005-0000-0000-0000F5020000}"/>
    <cellStyle name="Accent4 5 2 2" xfId="20779" xr:uid="{22ADC316-621F-4270-9C2A-C2C6803739BE}"/>
    <cellStyle name="Accent4 5 3" xfId="20778" xr:uid="{D5BD6FCB-2613-4CFB-B982-7C11D51A4716}"/>
    <cellStyle name="Accent4 6" xfId="1227" xr:uid="{00000000-0005-0000-0000-0000F6020000}"/>
    <cellStyle name="Accent4 6 2" xfId="1228" xr:uid="{00000000-0005-0000-0000-0000F7020000}"/>
    <cellStyle name="Accent4 6 2 2" xfId="20781" xr:uid="{F594804E-B0E9-45C8-AE70-FC3023FF47DC}"/>
    <cellStyle name="Accent4 6 3" xfId="20780" xr:uid="{D4F9FA2D-3317-4877-AD62-F83DD86D47FB}"/>
    <cellStyle name="Accent4 7" xfId="1229" xr:uid="{00000000-0005-0000-0000-0000F8020000}"/>
    <cellStyle name="Accent4 7 2" xfId="20782" xr:uid="{EE0984DE-B6CB-4A42-8C78-4E898B1834A1}"/>
    <cellStyle name="Accent4 8" xfId="1230" xr:uid="{00000000-0005-0000-0000-0000F9020000}"/>
    <cellStyle name="Accent4 8 2" xfId="20783" xr:uid="{E9712DEB-15FF-4143-94E8-25C3C79FBBEF}"/>
    <cellStyle name="Accent4 9" xfId="20769" xr:uid="{D3B6A3F5-4B2D-4637-83B3-5214F90CC893}"/>
    <cellStyle name="Accent5" xfId="1231" xr:uid="{00000000-0005-0000-0000-0000FA020000}"/>
    <cellStyle name="Accent5 1" xfId="1232" xr:uid="{00000000-0005-0000-0000-0000FB020000}"/>
    <cellStyle name="Accent5 1 2" xfId="1233" xr:uid="{00000000-0005-0000-0000-0000FC020000}"/>
    <cellStyle name="Accent5 1 2 2" xfId="20786" xr:uid="{077B3843-79FA-4CAF-85DB-0BDED8D3B09C}"/>
    <cellStyle name="Accent5 1 3" xfId="20785" xr:uid="{CF9D8545-A8E7-495D-8579-915902959EA0}"/>
    <cellStyle name="Accent5 2" xfId="1234" xr:uid="{00000000-0005-0000-0000-0000FD020000}"/>
    <cellStyle name="Accent5 2 2" xfId="1235" xr:uid="{00000000-0005-0000-0000-0000FE020000}"/>
    <cellStyle name="Accent5 2 2 2" xfId="20788" xr:uid="{AC22FAE1-C2FB-41E8-96ED-6316C48C4DFB}"/>
    <cellStyle name="Accent5 2 3" xfId="20787" xr:uid="{1DC550C9-7FF2-420A-A530-3F565A4CFCC8}"/>
    <cellStyle name="Accent5 3" xfId="1236" xr:uid="{00000000-0005-0000-0000-0000FF020000}"/>
    <cellStyle name="Accent5 3 2" xfId="1237" xr:uid="{00000000-0005-0000-0000-000000030000}"/>
    <cellStyle name="Accent5 3 2 2" xfId="20790" xr:uid="{32C910B7-709C-49E8-AC80-D1713A2D0745}"/>
    <cellStyle name="Accent5 3 3" xfId="20789" xr:uid="{B541C1C3-DB22-4DCF-8C9A-845571FD1406}"/>
    <cellStyle name="Accent5 4" xfId="1238" xr:uid="{00000000-0005-0000-0000-000001030000}"/>
    <cellStyle name="Accent5 4 2" xfId="1239" xr:uid="{00000000-0005-0000-0000-000002030000}"/>
    <cellStyle name="Accent5 4 2 2" xfId="20792" xr:uid="{300CC32A-304F-4B3B-BE48-AB5E956E399A}"/>
    <cellStyle name="Accent5 4 3" xfId="20791" xr:uid="{9C37F50F-1210-4EC4-B0B1-174F7A719B28}"/>
    <cellStyle name="Accent5 5" xfId="1240" xr:uid="{00000000-0005-0000-0000-000003030000}"/>
    <cellStyle name="Accent5 5 2" xfId="1241" xr:uid="{00000000-0005-0000-0000-000004030000}"/>
    <cellStyle name="Accent5 5 2 2" xfId="20794" xr:uid="{D3470D08-49CA-44EF-8C31-AC4C5434BD72}"/>
    <cellStyle name="Accent5 5 3" xfId="20793" xr:uid="{FBC58AAF-0CF8-489F-AFEA-B8EC5E77E671}"/>
    <cellStyle name="Accent5 6" xfId="1242" xr:uid="{00000000-0005-0000-0000-000005030000}"/>
    <cellStyle name="Accent5 6 2" xfId="1243" xr:uid="{00000000-0005-0000-0000-000006030000}"/>
    <cellStyle name="Accent5 6 2 2" xfId="20796" xr:uid="{455FE6F3-3FFD-46D1-B91B-F909F391BA84}"/>
    <cellStyle name="Accent5 6 3" xfId="20795" xr:uid="{9E5617BA-2F9B-448D-BCA4-F6E4F7BD8402}"/>
    <cellStyle name="Accent5 7" xfId="1244" xr:uid="{00000000-0005-0000-0000-000007030000}"/>
    <cellStyle name="Accent5 7 2" xfId="20797" xr:uid="{7FB82E2B-960C-4635-B15B-E4A628ACE32C}"/>
    <cellStyle name="Accent5 8" xfId="1245" xr:uid="{00000000-0005-0000-0000-000008030000}"/>
    <cellStyle name="Accent5 8 2" xfId="20798" xr:uid="{9F222B37-78A9-4166-A11C-887F1B89BBE0}"/>
    <cellStyle name="Accent5 9" xfId="20784" xr:uid="{99AF55FF-9F98-4699-A069-B3CFBA971CFA}"/>
    <cellStyle name="Accent6" xfId="1246" xr:uid="{00000000-0005-0000-0000-000009030000}"/>
    <cellStyle name="Accent6 1" xfId="1247" xr:uid="{00000000-0005-0000-0000-00000A030000}"/>
    <cellStyle name="Accent6 1 2" xfId="1248" xr:uid="{00000000-0005-0000-0000-00000B030000}"/>
    <cellStyle name="Accent6 1 2 2" xfId="20801" xr:uid="{89379BF2-8048-4949-8455-9CDC79E5AA3A}"/>
    <cellStyle name="Accent6 1 3" xfId="20800" xr:uid="{2259BBFA-A4AE-42F3-8DAB-F5F07536B214}"/>
    <cellStyle name="Accent6 2" xfId="1249" xr:uid="{00000000-0005-0000-0000-00000C030000}"/>
    <cellStyle name="Accent6 2 2" xfId="1250" xr:uid="{00000000-0005-0000-0000-00000D030000}"/>
    <cellStyle name="Accent6 2 2 2" xfId="20803" xr:uid="{BD8848F5-F42A-42BA-A82E-93C54EAF0B95}"/>
    <cellStyle name="Accent6 2 3" xfId="20802" xr:uid="{1B68E700-12AA-4AB1-9E1B-57C573377718}"/>
    <cellStyle name="Accent6 3" xfId="1251" xr:uid="{00000000-0005-0000-0000-00000E030000}"/>
    <cellStyle name="Accent6 3 2" xfId="1252" xr:uid="{00000000-0005-0000-0000-00000F030000}"/>
    <cellStyle name="Accent6 3 2 2" xfId="20805" xr:uid="{7C9AF39F-4169-4E8A-8EB5-DDAEDEB98945}"/>
    <cellStyle name="Accent6 3 3" xfId="20804" xr:uid="{444045C9-2E59-43E7-825D-6A705531DBAE}"/>
    <cellStyle name="Accent6 4" xfId="1253" xr:uid="{00000000-0005-0000-0000-000010030000}"/>
    <cellStyle name="Accent6 4 2" xfId="1254" xr:uid="{00000000-0005-0000-0000-000011030000}"/>
    <cellStyle name="Accent6 4 2 2" xfId="20807" xr:uid="{6061B038-11F3-4A81-B31E-7C1FDB83B12B}"/>
    <cellStyle name="Accent6 4 3" xfId="20806" xr:uid="{7E8CEF3F-661E-4C7B-997A-99C3D6F32D49}"/>
    <cellStyle name="Accent6 5" xfId="1255" xr:uid="{00000000-0005-0000-0000-000012030000}"/>
    <cellStyle name="Accent6 5 2" xfId="1256" xr:uid="{00000000-0005-0000-0000-000013030000}"/>
    <cellStyle name="Accent6 5 2 2" xfId="20809" xr:uid="{99B4F942-6EB8-4B4F-851A-BEBDA1F9CAE5}"/>
    <cellStyle name="Accent6 5 3" xfId="20808" xr:uid="{606AE257-112B-4206-A2B3-5A976A6DD6CA}"/>
    <cellStyle name="Accent6 6" xfId="1257" xr:uid="{00000000-0005-0000-0000-000014030000}"/>
    <cellStyle name="Accent6 6 2" xfId="1258" xr:uid="{00000000-0005-0000-0000-000015030000}"/>
    <cellStyle name="Accent6 6 2 2" xfId="20811" xr:uid="{C16A0CC9-3A40-4A23-AB66-5B672A185B62}"/>
    <cellStyle name="Accent6 6 3" xfId="20810" xr:uid="{E6D6EB70-8DA0-43DE-AE67-157A4F8F6B4B}"/>
    <cellStyle name="Accent6 7" xfId="1259" xr:uid="{00000000-0005-0000-0000-000016030000}"/>
    <cellStyle name="Accent6 7 2" xfId="20812" xr:uid="{0A3EF482-B637-4E4E-9FC4-95022EE47EF6}"/>
    <cellStyle name="Accent6 8" xfId="1260" xr:uid="{00000000-0005-0000-0000-000017030000}"/>
    <cellStyle name="Accent6 8 2" xfId="20813" xr:uid="{FD7262F4-CB45-4C6B-B9DC-52869056B440}"/>
    <cellStyle name="Accent6 9" xfId="20799" xr:uid="{BC2E0AC8-C54A-4464-A352-C4F55E34B9D9}"/>
    <cellStyle name="Bad" xfId="1261" xr:uid="{00000000-0005-0000-0000-000018030000}"/>
    <cellStyle name="Bad 1" xfId="1262" xr:uid="{00000000-0005-0000-0000-000019030000}"/>
    <cellStyle name="Bad 1 2" xfId="1263" xr:uid="{00000000-0005-0000-0000-00001A030000}"/>
    <cellStyle name="Bad 1 2 2" xfId="20815" xr:uid="{6833A695-761A-4163-9F31-9520773A8365}"/>
    <cellStyle name="Bad 1 3" xfId="20814" xr:uid="{8FE3210A-CC4E-405E-B58D-E8EB531AE3D3}"/>
    <cellStyle name="Bad 2" xfId="1264" xr:uid="{00000000-0005-0000-0000-00001B030000}"/>
    <cellStyle name="Bad 2 2" xfId="1265" xr:uid="{00000000-0005-0000-0000-00001C030000}"/>
    <cellStyle name="Bad 2 2 2" xfId="20817" xr:uid="{3FFABB07-F3AD-4C1E-AE3F-298EF9D5841C}"/>
    <cellStyle name="Bad 2 3" xfId="20816" xr:uid="{B2912A1E-C67C-4801-81A0-D4F1882EE859}"/>
    <cellStyle name="Bad 3" xfId="1266" xr:uid="{00000000-0005-0000-0000-00001D030000}"/>
    <cellStyle name="Bad 3 2" xfId="1267" xr:uid="{00000000-0005-0000-0000-00001E030000}"/>
    <cellStyle name="Bad 3 2 2" xfId="20819" xr:uid="{3ECE7CD9-9166-4A2C-8964-6CCF7044CADF}"/>
    <cellStyle name="Bad 3 3" xfId="20818" xr:uid="{B0D47F94-475A-4CE8-9ACB-3FE0E2885450}"/>
    <cellStyle name="Bad 4" xfId="1268" xr:uid="{00000000-0005-0000-0000-00001F030000}"/>
    <cellStyle name="Bad 4 2" xfId="1269" xr:uid="{00000000-0005-0000-0000-000020030000}"/>
    <cellStyle name="Bad 4 2 2" xfId="20821" xr:uid="{6E7FCF21-C698-4D9F-AD01-37ABDBD89D62}"/>
    <cellStyle name="Bad 4 3" xfId="20820" xr:uid="{8372624A-B47F-40DD-BF61-430B0B22A9B5}"/>
    <cellStyle name="Bad 5" xfId="1270" xr:uid="{00000000-0005-0000-0000-000021030000}"/>
    <cellStyle name="Bad 5 2" xfId="1271" xr:uid="{00000000-0005-0000-0000-000022030000}"/>
    <cellStyle name="Bad 5 2 2" xfId="20823" xr:uid="{9FAA4C13-0660-4BB7-B6EF-797F310511AD}"/>
    <cellStyle name="Bad 5 3" xfId="20822" xr:uid="{9D0F0661-571D-4072-B881-F022510D5AE0}"/>
    <cellStyle name="Bad 6" xfId="1272" xr:uid="{00000000-0005-0000-0000-000023030000}"/>
    <cellStyle name="Bad 6 2" xfId="1273" xr:uid="{00000000-0005-0000-0000-000024030000}"/>
    <cellStyle name="Bad 6 2 2" xfId="20825" xr:uid="{3E98C686-51DC-47DC-B09B-BF00AA9AAA6F}"/>
    <cellStyle name="Bad 6 3" xfId="20824" xr:uid="{5B9685BD-BFD0-450D-9632-DEDA68D6FAC7}"/>
    <cellStyle name="Bad 7" xfId="1274" xr:uid="{00000000-0005-0000-0000-000025030000}"/>
    <cellStyle name="Bad 7 2" xfId="20826" xr:uid="{AE2E4AE2-393A-4A2D-A08B-A70421505C71}"/>
    <cellStyle name="Bad 8" xfId="1275" xr:uid="{00000000-0005-0000-0000-000026030000}"/>
    <cellStyle name="Bad 8 2" xfId="20827" xr:uid="{6F3D624E-B287-4B95-B417-6CBEF5DEB765}"/>
    <cellStyle name="Bad 9" xfId="20828" xr:uid="{5B02F59D-71DF-4CEE-93AF-954BB0E41480}"/>
    <cellStyle name="Calculation" xfId="1276" xr:uid="{00000000-0005-0000-0000-000027030000}"/>
    <cellStyle name="Calculation 1" xfId="1277" xr:uid="{00000000-0005-0000-0000-000028030000}"/>
    <cellStyle name="Calculation 1 2" xfId="1278" xr:uid="{00000000-0005-0000-0000-000029030000}"/>
    <cellStyle name="Calculation 1 2 2" xfId="19558" xr:uid="{63A068BE-5CD5-4767-9420-5AF287878053}"/>
    <cellStyle name="Calculation 1 2 2 2" xfId="20832" xr:uid="{D80941A2-6C58-42AF-A347-6795D2788B78}"/>
    <cellStyle name="Calculation 1 2 3" xfId="20831" xr:uid="{48B56247-EB8E-4AB4-BC9B-20E1DDB141B2}"/>
    <cellStyle name="Calculation 1 3" xfId="19557" xr:uid="{7D7A5F5A-1527-4970-B415-3EF6596FD732}"/>
    <cellStyle name="Calculation 1 3 2" xfId="20833" xr:uid="{D750ED31-62AC-4021-846E-71BBA8EFB6DF}"/>
    <cellStyle name="Calculation 1 4" xfId="20830" xr:uid="{793A0EEF-7BF5-4F39-AF6F-A7F4450FA83D}"/>
    <cellStyle name="Calculation 10" xfId="20829" xr:uid="{96043AAF-783A-4B87-B0C2-0339D162396F}"/>
    <cellStyle name="Calculation 2" xfId="1279" xr:uid="{00000000-0005-0000-0000-00002A030000}"/>
    <cellStyle name="Calculation 2 2" xfId="1280" xr:uid="{00000000-0005-0000-0000-00002B030000}"/>
    <cellStyle name="Calculation 2 2 2" xfId="19560" xr:uid="{0B96D099-601E-4A2B-BD8B-F7F172E459C8}"/>
    <cellStyle name="Calculation 2 2 2 2" xfId="20836" xr:uid="{6EADC163-3C33-46F3-9FD4-3DF0EB5A6103}"/>
    <cellStyle name="Calculation 2 2 3" xfId="20835" xr:uid="{C99694B0-4912-4D9E-9DE0-47D688A725CD}"/>
    <cellStyle name="Calculation 2 3" xfId="19559" xr:uid="{7B66CFE2-0248-4486-9824-C6C4CB156AB1}"/>
    <cellStyle name="Calculation 2 3 2" xfId="20837" xr:uid="{18224A27-232E-48D0-B26F-D914286C1E3E}"/>
    <cellStyle name="Calculation 2 4" xfId="20834" xr:uid="{C274599E-5C68-4C61-96D2-7A5DB35E35B6}"/>
    <cellStyle name="Calculation 3" xfId="1281" xr:uid="{00000000-0005-0000-0000-00002C030000}"/>
    <cellStyle name="Calculation 3 2" xfId="1282" xr:uid="{00000000-0005-0000-0000-00002D030000}"/>
    <cellStyle name="Calculation 3 2 2" xfId="19562" xr:uid="{BA6F8E0A-B036-4BE9-ACF6-2EDC3F1832CF}"/>
    <cellStyle name="Calculation 3 2 2 2" xfId="20840" xr:uid="{E450A66D-CF4D-4967-8057-A113B3C63120}"/>
    <cellStyle name="Calculation 3 2 3" xfId="20839" xr:uid="{A4AEAD7D-B6B2-4150-94FC-9447A9B4E515}"/>
    <cellStyle name="Calculation 3 3" xfId="19561" xr:uid="{EB277CB6-D9D3-4FBC-9C35-ACEB5F0DF5CE}"/>
    <cellStyle name="Calculation 3 3 2" xfId="20841" xr:uid="{7C8AB173-10A5-41E6-9233-DDA9F8AC2E2E}"/>
    <cellStyle name="Calculation 3 4" xfId="20838" xr:uid="{25023A8A-2D12-415D-BE75-D172E00770B0}"/>
    <cellStyle name="Calculation 4" xfId="1283" xr:uid="{00000000-0005-0000-0000-00002E030000}"/>
    <cellStyle name="Calculation 4 2" xfId="1284" xr:uid="{00000000-0005-0000-0000-00002F030000}"/>
    <cellStyle name="Calculation 4 2 2" xfId="19564" xr:uid="{2464D26D-95C2-4F2E-ABEB-CA1FCDE622AC}"/>
    <cellStyle name="Calculation 4 2 2 2" xfId="20844" xr:uid="{F20D2C9A-1FDD-48C1-A19A-01CEF94AEAD9}"/>
    <cellStyle name="Calculation 4 2 3" xfId="20843" xr:uid="{41E69F83-FED4-490D-B6A7-427FDFD3CB30}"/>
    <cellStyle name="Calculation 4 3" xfId="19563" xr:uid="{F585121B-2C32-42EF-A969-CDCB18735FC1}"/>
    <cellStyle name="Calculation 4 3 2" xfId="20845" xr:uid="{09B70FA1-92D6-4D38-A3BF-591B26B7C3F3}"/>
    <cellStyle name="Calculation 4 4" xfId="20842" xr:uid="{7AD6EA6D-8195-4B7C-BB14-79914692A3EF}"/>
    <cellStyle name="Calculation 5" xfId="1285" xr:uid="{00000000-0005-0000-0000-000030030000}"/>
    <cellStyle name="Calculation 5 2" xfId="1286" xr:uid="{00000000-0005-0000-0000-000031030000}"/>
    <cellStyle name="Calculation 5 2 2" xfId="19566" xr:uid="{2303D1F2-76F3-4FDE-977C-61788F0102CA}"/>
    <cellStyle name="Calculation 5 2 2 2" xfId="20848" xr:uid="{08DF0A97-984F-40E8-B2F9-83896BE4F7E9}"/>
    <cellStyle name="Calculation 5 2 3" xfId="20847" xr:uid="{4FFF66F9-14DA-4D7E-B019-C2944FA8F672}"/>
    <cellStyle name="Calculation 5 3" xfId="19565" xr:uid="{D41A7697-05CA-4C1E-9227-EC1FADB2D83D}"/>
    <cellStyle name="Calculation 5 3 2" xfId="20849" xr:uid="{6DAE8507-8EAC-411F-8153-ED408B4073CC}"/>
    <cellStyle name="Calculation 5 4" xfId="20846" xr:uid="{54CC0254-41CF-4307-B779-6E8AAAAA200E}"/>
    <cellStyle name="Calculation 6" xfId="1287" xr:uid="{00000000-0005-0000-0000-000032030000}"/>
    <cellStyle name="Calculation 6 2" xfId="1288" xr:uid="{00000000-0005-0000-0000-000033030000}"/>
    <cellStyle name="Calculation 6 2 2" xfId="19568" xr:uid="{8EA8E154-C62D-45A3-BFA6-E06B3981F932}"/>
    <cellStyle name="Calculation 6 2 2 2" xfId="20852" xr:uid="{C349B55D-6AD5-4652-8A00-FCA633A7619B}"/>
    <cellStyle name="Calculation 6 2 3" xfId="20851" xr:uid="{E0E96611-9D95-46DF-BB5E-890BCE03EF27}"/>
    <cellStyle name="Calculation 6 3" xfId="19567" xr:uid="{7445BA8B-A178-41A5-B026-B8E3B0184ED8}"/>
    <cellStyle name="Calculation 6 3 2" xfId="20853" xr:uid="{2317FF5D-F2BB-494C-BBBF-593C678250AD}"/>
    <cellStyle name="Calculation 6 4" xfId="20850" xr:uid="{8AEFECFB-E7D6-4DFA-A059-0EF8927F9D86}"/>
    <cellStyle name="Calculation 7" xfId="1289" xr:uid="{00000000-0005-0000-0000-000034030000}"/>
    <cellStyle name="Calculation 7 2" xfId="19569" xr:uid="{FE1BBF6F-76AE-4D09-BAE1-B52D29089597}"/>
    <cellStyle name="Calculation 7 2 2" xfId="20855" xr:uid="{140E8B87-F90F-4AA1-B8B1-96BF8AEA1340}"/>
    <cellStyle name="Calculation 7 3" xfId="20854" xr:uid="{B52FA4E1-55E5-4DC3-870D-A82FCC139E61}"/>
    <cellStyle name="Calculation 8" xfId="1290" xr:uid="{00000000-0005-0000-0000-000035030000}"/>
    <cellStyle name="Calculation 8 2" xfId="19570" xr:uid="{58CFCE81-CEB2-4EE3-BB63-B8BD4B868B21}"/>
    <cellStyle name="Calculation 8 2 2" xfId="20857" xr:uid="{0F86A0BD-69BC-4FBF-BA60-1ED3D7006487}"/>
    <cellStyle name="Calculation 8 3" xfId="20856" xr:uid="{FC28A7E3-3C41-4433-88EB-BF868E57E772}"/>
    <cellStyle name="Calculation 9" xfId="19556" xr:uid="{9DEA704A-5562-4A44-ABB4-1599A9F5BB74}"/>
    <cellStyle name="Calculation 9 2" xfId="20858" xr:uid="{2CABEA3A-3A5C-4EF8-955B-FB71ED04ECB2}"/>
    <cellStyle name="Check Cell" xfId="1291" xr:uid="{00000000-0005-0000-0000-000036030000}"/>
    <cellStyle name="Check Cell 1" xfId="1292" xr:uid="{00000000-0005-0000-0000-000037030000}"/>
    <cellStyle name="Check Cell 1 2" xfId="20860" xr:uid="{DD6E820F-38DD-4332-ADC3-512E5F560ECF}"/>
    <cellStyle name="Check Cell 2" xfId="1293" xr:uid="{00000000-0005-0000-0000-000038030000}"/>
    <cellStyle name="Check Cell 2 2" xfId="20861" xr:uid="{E1C248D0-3F89-4A6B-B59D-47E4BE6C0FC7}"/>
    <cellStyle name="Check Cell 3" xfId="1294" xr:uid="{00000000-0005-0000-0000-000039030000}"/>
    <cellStyle name="Check Cell 3 2" xfId="20862" xr:uid="{5EEBB198-C365-42DD-B498-9B9FE8E01053}"/>
    <cellStyle name="Check Cell 4" xfId="1295" xr:uid="{00000000-0005-0000-0000-00003A030000}"/>
    <cellStyle name="Check Cell 4 2" xfId="20863" xr:uid="{F74E5086-417B-4CC6-B482-1C84B8DFA090}"/>
    <cellStyle name="Check Cell 5" xfId="1296" xr:uid="{00000000-0005-0000-0000-00003B030000}"/>
    <cellStyle name="Check Cell 5 2" xfId="20864" xr:uid="{9BEB4800-7015-4BDA-8943-07C054788FFE}"/>
    <cellStyle name="Check Cell 6" xfId="1297" xr:uid="{00000000-0005-0000-0000-00003C030000}"/>
    <cellStyle name="Check Cell 6 2" xfId="20865" xr:uid="{0D5E268D-533D-439C-AD9C-149AFC29FF48}"/>
    <cellStyle name="Check Cell 7" xfId="1298" xr:uid="{00000000-0005-0000-0000-00003D030000}"/>
    <cellStyle name="Check Cell 7 2" xfId="20866" xr:uid="{B7C7F650-0518-4F44-8EE0-B331C6187FD4}"/>
    <cellStyle name="Check Cell 8" xfId="20859" xr:uid="{D1B82342-7953-4712-9004-F02680A433B2}"/>
    <cellStyle name="Comma 2" xfId="100" xr:uid="{00000000-0005-0000-0000-00003E030000}"/>
    <cellStyle name="Comma 2 2" xfId="1299" xr:uid="{00000000-0005-0000-0000-00003F030000}"/>
    <cellStyle name="Comma 2 2 2" xfId="20868" xr:uid="{7494DAD7-C9E3-4F59-9D67-201CF924003C}"/>
    <cellStyle name="Comma 2 3" xfId="1300" xr:uid="{00000000-0005-0000-0000-000040030000}"/>
    <cellStyle name="Comma 2 3 2" xfId="20869" xr:uid="{CF701D09-A385-4B99-B9EE-5871881BA71E}"/>
    <cellStyle name="Comma 2 4" xfId="2842" xr:uid="{00000000-0005-0000-0000-000041030000}"/>
    <cellStyle name="Comma 2 4 2" xfId="20870" xr:uid="{74FC8DC0-6727-4078-B4D0-3D5BF0255535}"/>
    <cellStyle name="Comma 2 5" xfId="2841" xr:uid="{00000000-0005-0000-0000-000042030000}"/>
    <cellStyle name="Comma 2 5 2" xfId="20871" xr:uid="{D3658A1C-8B72-4D2C-8759-8A087604E8E4}"/>
    <cellStyle name="Comma 2 6" xfId="20867" xr:uid="{BFFC9483-0DB2-4C69-AAD4-2C737E38B6AD}"/>
    <cellStyle name="Comma0" xfId="1301" xr:uid="{00000000-0005-0000-0000-000043030000}"/>
    <cellStyle name="Comma0 2" xfId="1302" xr:uid="{00000000-0005-0000-0000-000044030000}"/>
    <cellStyle name="Comma0 2 2" xfId="20873" xr:uid="{637DFC63-4563-4AF8-8B63-E579D8EDCBDE}"/>
    <cellStyle name="Comma0 3" xfId="1303" xr:uid="{00000000-0005-0000-0000-000045030000}"/>
    <cellStyle name="Comma0 3 2" xfId="20874" xr:uid="{D714839B-C32B-4A91-BCD6-5C1A1D4BD9CA}"/>
    <cellStyle name="Comma0 4" xfId="2843" xr:uid="{00000000-0005-0000-0000-000046030000}"/>
    <cellStyle name="Comma0 4 2" xfId="20875" xr:uid="{59B92640-6B38-4EA0-AAD3-1AC35BA68776}"/>
    <cellStyle name="Comma0 5" xfId="5727" xr:uid="{C6630EBB-BCE4-41A7-B18B-053B2EFC7C33}"/>
    <cellStyle name="Comma0 5 2" xfId="20876" xr:uid="{97CA2879-E5EE-48B1-8A80-D622258BBA20}"/>
    <cellStyle name="Comma0 6" xfId="20872" xr:uid="{AEA2BAA7-CF06-4829-B48D-39B5C17D6229}"/>
    <cellStyle name="Currency 2" xfId="101" xr:uid="{00000000-0005-0000-0000-000047030000}"/>
    <cellStyle name="Currency 2 2" xfId="1304" xr:uid="{00000000-0005-0000-0000-000048030000}"/>
    <cellStyle name="Currency 2 2 2" xfId="20878" xr:uid="{7778E0F0-A1BA-496C-83D4-B06590DADF3B}"/>
    <cellStyle name="Currency 2 3" xfId="1305" xr:uid="{00000000-0005-0000-0000-000049030000}"/>
    <cellStyle name="Currency 2 3 2" xfId="20879" xr:uid="{6545F77A-0E24-41BB-A0AE-3DF034A9A64E}"/>
    <cellStyle name="Currency 2 4" xfId="2845" xr:uid="{00000000-0005-0000-0000-00004A030000}"/>
    <cellStyle name="Currency 2 4 2" xfId="20880" xr:uid="{F4715F86-9DA3-4325-9060-E920A3FEF6A5}"/>
    <cellStyle name="Currency 2 5" xfId="2844" xr:uid="{00000000-0005-0000-0000-00004B030000}"/>
    <cellStyle name="Currency 2 5 2" xfId="20881" xr:uid="{717D6FA2-077A-4DBE-A5EE-A833C8798C7E}"/>
    <cellStyle name="Currency 2 6" xfId="20877" xr:uid="{2294EE51-31B7-499B-BDAD-F234F2B5F82D}"/>
    <cellStyle name="Currency_1.3.2" xfId="19947" xr:uid="{91093B48-188C-4827-8C47-BE61BF8D3906}"/>
    <cellStyle name="Currency0" xfId="5728" xr:uid="{46FF5577-6A98-40B2-A848-9ADA3F536DA6}"/>
    <cellStyle name="Currency0 2" xfId="20882" xr:uid="{78F6DFA4-AC79-493C-840A-F8ED2A8F92A9}"/>
    <cellStyle name="Date" xfId="5729" xr:uid="{4BAC38DB-32E5-4373-B166-4914248A5DB3}"/>
    <cellStyle name="Date 2" xfId="20883" xr:uid="{D2756AE0-62E9-4A79-8EAD-10C062959237}"/>
    <cellStyle name="Dobro" xfId="5774" builtinId="26" customBuiltin="1"/>
    <cellStyle name="Dobro 2" xfId="102" xr:uid="{00000000-0005-0000-0000-00004D030000}"/>
    <cellStyle name="Dobro 2 2" xfId="8801" xr:uid="{4995330E-E474-4964-A9A7-7055B9CBD0F8}"/>
    <cellStyle name="Dobro 2 2 2" xfId="20885" xr:uid="{7C84D4CA-2AF9-458F-A71F-74CBDBCA8266}"/>
    <cellStyle name="Dobro 2 3" xfId="19778" xr:uid="{CE8F06EF-6472-40DB-91E0-5008EA30561C}"/>
    <cellStyle name="Dobro 2 3 2" xfId="20886" xr:uid="{9BFC998F-DECF-4DD5-8747-42CE9A99A612}"/>
    <cellStyle name="Dobro 2 4" xfId="20884" xr:uid="{8FEB2794-026C-43CA-8FAF-C1E915E51D6B}"/>
    <cellStyle name="Element-delo" xfId="1306" xr:uid="{00000000-0005-0000-0000-00004E030000}"/>
    <cellStyle name="Element-delo 2" xfId="1307" xr:uid="{00000000-0005-0000-0000-00004F030000}"/>
    <cellStyle name="Element-delo 2 2" xfId="19828" xr:uid="{69D4F97E-E76B-4D6F-B2D3-02DBD3A38219}"/>
    <cellStyle name="Element-delo 2 2 2" xfId="20889" xr:uid="{A3D2B340-CDCC-4D6E-9C41-7B56395B2AC7}"/>
    <cellStyle name="Element-delo 2 3" xfId="20888" xr:uid="{6ABA98D4-5521-4BBC-84D2-73280AA83C3F}"/>
    <cellStyle name="Element-delo 3" xfId="1308" xr:uid="{00000000-0005-0000-0000-000050030000}"/>
    <cellStyle name="Element-delo 3 2" xfId="20890" xr:uid="{5DCA18AB-4622-4A72-AF54-CBD060BB7607}"/>
    <cellStyle name="Element-delo 4" xfId="19815" xr:uid="{4203F655-A97D-4FFB-A9C7-C6ABC5A8D1FA}"/>
    <cellStyle name="Element-delo 4 2" xfId="20891" xr:uid="{27237929-5826-41E7-A67F-D6AEEA1D88AC}"/>
    <cellStyle name="Element-delo 5" xfId="20887" xr:uid="{CE82A093-396E-4140-98EE-527627CFF643}"/>
    <cellStyle name="Euro" xfId="11889" xr:uid="{89F5DFF3-6386-4C7B-94DA-7DF9AE4D51A2}"/>
    <cellStyle name="Euro 2" xfId="8349" xr:uid="{F06030B1-7B2A-4E3E-911F-29D299E4C385}"/>
    <cellStyle name="Euro 2 2" xfId="20893" xr:uid="{5D18E79B-BD03-429D-8618-7685E0B58F1B}"/>
    <cellStyle name="Euro 3" xfId="20892" xr:uid="{C05CCCBF-8378-46E9-999D-E282B8F42706}"/>
    <cellStyle name="Excel Built-in Comma" xfId="103" xr:uid="{00000000-0005-0000-0000-000051030000}"/>
    <cellStyle name="Excel Built-in Comma [0]" xfId="104" xr:uid="{00000000-0005-0000-0000-000052030000}"/>
    <cellStyle name="Excel Built-in Excel Built-in Excel Built-in Excel Built-in Excel Built-in Excel Built-in Normal_1.3.2" xfId="1309" xr:uid="{00000000-0005-0000-0000-000053030000}"/>
    <cellStyle name="Excel Built-in Excel Built-in Normal 6" xfId="24" xr:uid="{00000000-0005-0000-0000-000054030000}"/>
    <cellStyle name="Excel Built-in Excel Built-in Normal 6 2" xfId="2846" xr:uid="{00000000-0005-0000-0000-000055030000}"/>
    <cellStyle name="Excel Built-in Explanatory Text" xfId="5752" xr:uid="{C8896409-5639-48AB-B997-A81B7AC27ECF}"/>
    <cellStyle name="Excel Built-in Explanatory Text 11" xfId="39691" xr:uid="{E0E327BE-B87B-421B-B9CD-F11E0FF8B3BA}"/>
    <cellStyle name="Excel Built-in Navadno 10" xfId="2847" xr:uid="{00000000-0005-0000-0000-000056030000}"/>
    <cellStyle name="Excel Built-in Navadno 10 2" xfId="21" xr:uid="{00000000-0005-0000-0000-000057030000}"/>
    <cellStyle name="Excel Built-in Navadno 10 2 2" xfId="2848" xr:uid="{00000000-0005-0000-0000-000058030000}"/>
    <cellStyle name="Excel Built-in Navadno 10 3" xfId="2849" xr:uid="{00000000-0005-0000-0000-000059030000}"/>
    <cellStyle name="Excel Built-in Navadno 10 4" xfId="2517" xr:uid="{00000000-0005-0000-0000-00005A030000}"/>
    <cellStyle name="Excel Built-in Navadno 10 4 2" xfId="2850" xr:uid="{00000000-0005-0000-0000-00005B030000}"/>
    <cellStyle name="Excel Built-in Navadno 16" xfId="27" xr:uid="{00000000-0005-0000-0000-00005C030000}"/>
    <cellStyle name="Excel Built-in Navadno 2" xfId="1310" xr:uid="{00000000-0005-0000-0000-00005D030000}"/>
    <cellStyle name="Excel Built-in Navadno 2 2 2 2" xfId="23" xr:uid="{00000000-0005-0000-0000-00005E030000}"/>
    <cellStyle name="Excel Built-in Navadno 2 2 3" xfId="2851" xr:uid="{00000000-0005-0000-0000-00005F030000}"/>
    <cellStyle name="Excel Built-in Navadno 2 6" xfId="2852" xr:uid="{00000000-0005-0000-0000-000060030000}"/>
    <cellStyle name="Excel Built-in Navadno 2 7" xfId="2853" xr:uid="{00000000-0005-0000-0000-000061030000}"/>
    <cellStyle name="Excel Built-in Navadno 2 7 2" xfId="2854" xr:uid="{00000000-0005-0000-0000-000062030000}"/>
    <cellStyle name="Excel Built-in Navadno 31" xfId="2855" xr:uid="{00000000-0005-0000-0000-000063030000}"/>
    <cellStyle name="Excel Built-in Navadno 31 2" xfId="2856" xr:uid="{00000000-0005-0000-0000-000064030000}"/>
    <cellStyle name="Excel Built-in Navadno 42" xfId="2857" xr:uid="{00000000-0005-0000-0000-000065030000}"/>
    <cellStyle name="Excel Built-in Navadno 42 2" xfId="2858" xr:uid="{00000000-0005-0000-0000-000066030000}"/>
    <cellStyle name="Excel Built-in Navadno 42 3" xfId="2859" xr:uid="{00000000-0005-0000-0000-000067030000}"/>
    <cellStyle name="Excel Built-in Navadno 9" xfId="2860" xr:uid="{00000000-0005-0000-0000-000068030000}"/>
    <cellStyle name="Excel Built-in Navadno 9 2" xfId="2861" xr:uid="{00000000-0005-0000-0000-000069030000}"/>
    <cellStyle name="Excel Built-in Navadno 9 2 2" xfId="2862" xr:uid="{00000000-0005-0000-0000-00006A030000}"/>
    <cellStyle name="Excel Built-in Navadno 9 2 2 2" xfId="2863" xr:uid="{00000000-0005-0000-0000-00006B030000}"/>
    <cellStyle name="Excel Built-in Navadno_List1" xfId="2864" xr:uid="{00000000-0005-0000-0000-00006C030000}"/>
    <cellStyle name="Excel Built-in Normal" xfId="40" xr:uid="{00000000-0005-0000-0000-00006D030000}"/>
    <cellStyle name="Excel Built-in Normal 2" xfId="41" xr:uid="{00000000-0005-0000-0000-00006E030000}"/>
    <cellStyle name="Excel Built-in Normal 2 2" xfId="107" xr:uid="{00000000-0005-0000-0000-00006F030000}"/>
    <cellStyle name="Excel Built-in Normal 2 2 2" xfId="108" xr:uid="{00000000-0005-0000-0000-000070030000}"/>
    <cellStyle name="Excel Built-in Normal 2 2 2 2" xfId="2865" xr:uid="{00000000-0005-0000-0000-000071030000}"/>
    <cellStyle name="Excel Built-in Normal 2 2 3" xfId="2866" xr:uid="{00000000-0005-0000-0000-000072030000}"/>
    <cellStyle name="Excel Built-in Normal 2 3" xfId="109" xr:uid="{00000000-0005-0000-0000-000073030000}"/>
    <cellStyle name="Excel Built-in Normal 2 3 2" xfId="2867" xr:uid="{00000000-0005-0000-0000-000074030000}"/>
    <cellStyle name="Excel Built-in Normal 2 4" xfId="35" xr:uid="{00000000-0005-0000-0000-000075030000}"/>
    <cellStyle name="Excel Built-in Normal 2 5" xfId="2868" xr:uid="{00000000-0005-0000-0000-000076030000}"/>
    <cellStyle name="Excel Built-in Normal 2 6" xfId="5574" xr:uid="{00000000-0005-0000-0000-000077030000}"/>
    <cellStyle name="Excel Built-in Normal 2 7" xfId="5623" xr:uid="{00000000-0005-0000-0000-000078030000}"/>
    <cellStyle name="Excel Built-in Normal 2 8" xfId="106" xr:uid="{00000000-0005-0000-0000-000079030000}"/>
    <cellStyle name="Excel Built-in Normal 3" xfId="110" xr:uid="{00000000-0005-0000-0000-00007A030000}"/>
    <cellStyle name="Excel Built-in Normal 3 2" xfId="111" xr:uid="{00000000-0005-0000-0000-00007B030000}"/>
    <cellStyle name="Excel Built-in Normal 3 2 2" xfId="2869" xr:uid="{00000000-0005-0000-0000-00007C030000}"/>
    <cellStyle name="Excel Built-in Normal 3 3" xfId="2870" xr:uid="{00000000-0005-0000-0000-00007D030000}"/>
    <cellStyle name="Excel Built-in Normal 4" xfId="112" xr:uid="{00000000-0005-0000-0000-00007E030000}"/>
    <cellStyle name="Excel Built-in Normal 4 2" xfId="5210" xr:uid="{00000000-0005-0000-0000-00007F030000}"/>
    <cellStyle name="Excel Built-in Normal 5" xfId="113" xr:uid="{00000000-0005-0000-0000-000080030000}"/>
    <cellStyle name="Excel Built-in Normal 5 2" xfId="2871" xr:uid="{00000000-0005-0000-0000-000081030000}"/>
    <cellStyle name="Excel Built-in Normal 6" xfId="29" xr:uid="{00000000-0005-0000-0000-000082030000}"/>
    <cellStyle name="Excel Built-in Normal 6 2" xfId="2872" xr:uid="{00000000-0005-0000-0000-000083030000}"/>
    <cellStyle name="Excel Built-in Normal 7" xfId="2873" xr:uid="{00000000-0005-0000-0000-000084030000}"/>
    <cellStyle name="Excel Built-in Normal 8" xfId="5622" xr:uid="{00000000-0005-0000-0000-000085030000}"/>
    <cellStyle name="Excel Built-in Normal 9" xfId="105" xr:uid="{00000000-0005-0000-0000-000086030000}"/>
    <cellStyle name="Excel Built-in Normal_I-BREZOV 2" xfId="25" xr:uid="{00000000-0005-0000-0000-000087030000}"/>
    <cellStyle name="Excel Built-in Percent" xfId="114" xr:uid="{00000000-0005-0000-0000-000088030000}"/>
    <cellStyle name="Excel Built-in S21 2" xfId="2874" xr:uid="{00000000-0005-0000-0000-000089030000}"/>
    <cellStyle name="Excel Built-in S3 2" xfId="2875" xr:uid="{00000000-0005-0000-0000-00008A030000}"/>
    <cellStyle name="Excel Built-in S3 2 2" xfId="2876" xr:uid="{00000000-0005-0000-0000-00008B030000}"/>
    <cellStyle name="Excel Built-in Valuta 10 4" xfId="2877" xr:uid="{00000000-0005-0000-0000-00008C030000}"/>
    <cellStyle name="Excel Built-in Valuta 10 4 2" xfId="2878" xr:uid="{00000000-0005-0000-0000-00008D030000}"/>
    <cellStyle name="Excel Built-in Valuta 15" xfId="2879" xr:uid="{00000000-0005-0000-0000-00008E030000}"/>
    <cellStyle name="Excel Built-in Valuta 15 2" xfId="26" xr:uid="{00000000-0005-0000-0000-00008F030000}"/>
    <cellStyle name="Excel Built-in Valuta 15 2 2" xfId="2880" xr:uid="{00000000-0005-0000-0000-000090030000}"/>
    <cellStyle name="Excel Built-in Valuta 15 3" xfId="2881" xr:uid="{00000000-0005-0000-0000-000091030000}"/>
    <cellStyle name="Excel Built-in Vejica 10 4" xfId="2882" xr:uid="{00000000-0005-0000-0000-000092030000}"/>
    <cellStyle name="Excel Built-in Vejica 10 4 2" xfId="2883" xr:uid="{00000000-0005-0000-0000-000093030000}"/>
    <cellStyle name="Excel Built-in Vejica 15" xfId="1311" xr:uid="{00000000-0005-0000-0000-000094030000}"/>
    <cellStyle name="Excel Built-in Vejica 15 2" xfId="2884" xr:uid="{00000000-0005-0000-0000-000095030000}"/>
    <cellStyle name="Excel Built-in Vejica 15 2 3" xfId="2885" xr:uid="{00000000-0005-0000-0000-000096030000}"/>
    <cellStyle name="Excel Built-in Vejica 15 2 3 2" xfId="2886" xr:uid="{00000000-0005-0000-0000-000097030000}"/>
    <cellStyle name="Excel Built-in Vejica 15 3" xfId="22" xr:uid="{00000000-0005-0000-0000-000098030000}"/>
    <cellStyle name="Excel Built-in Vejica 15 3 2" xfId="2887" xr:uid="{00000000-0005-0000-0000-000099030000}"/>
    <cellStyle name="Excel_BuiltIn_Comma 1" xfId="42" xr:uid="{00000000-0005-0000-0000-00009A030000}"/>
    <cellStyle name="Explanatory Text" xfId="1312" xr:uid="{00000000-0005-0000-0000-00009B030000}"/>
    <cellStyle name="Explanatory Text 1" xfId="1313" xr:uid="{00000000-0005-0000-0000-00009C030000}"/>
    <cellStyle name="Explanatory Text 1 2" xfId="20895" xr:uid="{0DE01389-4900-4D90-B32E-08B14835EEE3}"/>
    <cellStyle name="Explanatory Text 16" xfId="19635" xr:uid="{976CCF00-21D6-4492-8330-EA073443809E}"/>
    <cellStyle name="Explanatory Text 2" xfId="1314" xr:uid="{00000000-0005-0000-0000-00009D030000}"/>
    <cellStyle name="Explanatory Text 2 2" xfId="20896" xr:uid="{8B9DF2F0-EA32-4509-A893-156CD7FA6921}"/>
    <cellStyle name="Explanatory Text 3" xfId="1315" xr:uid="{00000000-0005-0000-0000-00009E030000}"/>
    <cellStyle name="Explanatory Text 3 2" xfId="20897" xr:uid="{4A5197C0-2E55-4642-8A80-AC5A0DD8B9B4}"/>
    <cellStyle name="Explanatory Text 4" xfId="1316" xr:uid="{00000000-0005-0000-0000-00009F030000}"/>
    <cellStyle name="Explanatory Text 4 2" xfId="20898" xr:uid="{6C4731CD-1A3A-4273-9617-D018982EA870}"/>
    <cellStyle name="Explanatory Text 5" xfId="1317" xr:uid="{00000000-0005-0000-0000-0000A0030000}"/>
    <cellStyle name="Explanatory Text 5 2" xfId="20899" xr:uid="{0AF3A34C-07CF-42B7-B3E8-6132E64897D3}"/>
    <cellStyle name="Explanatory Text 6" xfId="1318" xr:uid="{00000000-0005-0000-0000-0000A1030000}"/>
    <cellStyle name="Explanatory Text 6 2" xfId="20900" xr:uid="{60179160-D16B-4D36-97B1-FA353B204221}"/>
    <cellStyle name="Explanatory Text 7" xfId="20894" xr:uid="{BF7B50B7-0882-4291-AD88-5ED486D77EEF}"/>
    <cellStyle name="Fixed" xfId="5730" xr:uid="{28727352-9D6F-4B8B-97AB-9DB476602B07}"/>
    <cellStyle name="Fixed 2" xfId="20901" xr:uid="{0BF942DE-4977-4FE9-9741-634A4FB4896B}"/>
    <cellStyle name="Good" xfId="19779" xr:uid="{5EA13903-99ED-4F3D-88EB-A5CAB7F9C3A7}"/>
    <cellStyle name="Good 1" xfId="1319" xr:uid="{00000000-0005-0000-0000-0000A2030000}"/>
    <cellStyle name="Good 1 2" xfId="1320" xr:uid="{00000000-0005-0000-0000-0000A3030000}"/>
    <cellStyle name="Good 1 2 2" xfId="20903" xr:uid="{25440A12-B804-4E73-9677-59E482881F8C}"/>
    <cellStyle name="Good 1 3" xfId="1321" xr:uid="{00000000-0005-0000-0000-0000A4030000}"/>
    <cellStyle name="Good 1 3 2" xfId="20904" xr:uid="{0F1E101D-260B-4F27-BE1F-CC91E72C31A5}"/>
    <cellStyle name="Good 1 4" xfId="20902" xr:uid="{A76242F3-54FE-4DB1-A020-82257CD8B858}"/>
    <cellStyle name="Good 13" xfId="20905" xr:uid="{0DFCD7B3-18D1-4E89-9FC8-4ADF938243C2}"/>
    <cellStyle name="Good 2" xfId="1322" xr:uid="{00000000-0005-0000-0000-0000A5030000}"/>
    <cellStyle name="Good 2 2" xfId="1323" xr:uid="{00000000-0005-0000-0000-0000A6030000}"/>
    <cellStyle name="Good 2 2 2" xfId="20907" xr:uid="{5358A40A-7F2D-48A5-B60F-ED275732EE73}"/>
    <cellStyle name="Good 2 3" xfId="1324" xr:uid="{00000000-0005-0000-0000-0000A7030000}"/>
    <cellStyle name="Good 2 3 2" xfId="20908" xr:uid="{4D96F336-E778-4834-903A-7F5E90590ECE}"/>
    <cellStyle name="Good 2 4" xfId="20906" xr:uid="{52D14D29-2A63-42D1-B500-8460C4F24ECB}"/>
    <cellStyle name="Good 3" xfId="1325" xr:uid="{00000000-0005-0000-0000-0000A8030000}"/>
    <cellStyle name="Good 3 2" xfId="1326" xr:uid="{00000000-0005-0000-0000-0000A9030000}"/>
    <cellStyle name="Good 3 2 2" xfId="20910" xr:uid="{C5F47B60-0856-439F-9953-95688E4E1F8D}"/>
    <cellStyle name="Good 3 3" xfId="1327" xr:uid="{00000000-0005-0000-0000-0000AA030000}"/>
    <cellStyle name="Good 3 3 2" xfId="20911" xr:uid="{4FF3BA6A-08F0-477F-9FA5-061D08BAC65E}"/>
    <cellStyle name="Good 3 4" xfId="20909" xr:uid="{5C22A0CB-EC15-4620-AEF2-A93D8C216FDF}"/>
    <cellStyle name="Good 4" xfId="1328" xr:uid="{00000000-0005-0000-0000-0000AB030000}"/>
    <cellStyle name="Good 4 2" xfId="1329" xr:uid="{00000000-0005-0000-0000-0000AC030000}"/>
    <cellStyle name="Good 4 2 2" xfId="20913" xr:uid="{06104518-20A4-4217-AD25-614F9A8A6B31}"/>
    <cellStyle name="Good 4 3" xfId="1330" xr:uid="{00000000-0005-0000-0000-0000AD030000}"/>
    <cellStyle name="Good 4 3 2" xfId="20914" xr:uid="{8613A488-A904-4BF2-B4FE-337D0152F104}"/>
    <cellStyle name="Good 4 4" xfId="20912" xr:uid="{4B6A51E8-3899-4FB5-BCC9-CFD16D8F82CE}"/>
    <cellStyle name="Good 5" xfId="1331" xr:uid="{00000000-0005-0000-0000-0000AE030000}"/>
    <cellStyle name="Good 5 2" xfId="1332" xr:uid="{00000000-0005-0000-0000-0000AF030000}"/>
    <cellStyle name="Good 5 2 2" xfId="20916" xr:uid="{E3CC3BDB-8064-4B88-B691-A3FFC25563B9}"/>
    <cellStyle name="Good 5 3" xfId="1333" xr:uid="{00000000-0005-0000-0000-0000B0030000}"/>
    <cellStyle name="Good 5 3 2" xfId="20917" xr:uid="{EC67F6E2-561D-472E-8EB5-59FC20071E6F}"/>
    <cellStyle name="Good 5 4" xfId="20915" xr:uid="{A8AD92C8-4A82-41F7-9BE5-DB9D6779AA38}"/>
    <cellStyle name="Good 6" xfId="1334" xr:uid="{00000000-0005-0000-0000-0000B1030000}"/>
    <cellStyle name="Good 6 2" xfId="1335" xr:uid="{00000000-0005-0000-0000-0000B2030000}"/>
    <cellStyle name="Good 6 2 2" xfId="20919" xr:uid="{5D773771-C69C-4A8D-810F-FB6106D20B03}"/>
    <cellStyle name="Good 6 3" xfId="1336" xr:uid="{00000000-0005-0000-0000-0000B3030000}"/>
    <cellStyle name="Good 6 3 2" xfId="20920" xr:uid="{DAD38419-75AA-4A8E-B8ED-68EF4615F148}"/>
    <cellStyle name="Good 6 4" xfId="20918" xr:uid="{CAEA5184-F004-4D26-9CB0-AEE3C9A6888B}"/>
    <cellStyle name="gs]_x000d__x000a_Window=2,20,640,452, , ,3_x000d__x000a_dir1=0,0,640,184,-1,-1,3,30,201,1808,254,C:\EXCEL\VERKAUF\GLOBUS\*.*_x000d__x000a_dir20=11" xfId="9699" xr:uid="{6DEA552F-EE38-4996-A302-68C1217CA6CD}"/>
    <cellStyle name="gs]_x000d__x000a_Window=2,20,640,452, , ,3_x000d__x000a_dir1=0,0,640,184,-1,-1,3,30,201,1808,254,C:\EXCEL\VERKAUF\GLOBUS\*.*_x000d__x000a_dir20=11 2" xfId="20921" xr:uid="{A6F4FE7A-7B81-46C2-979B-2F7477C7BFA9}"/>
    <cellStyle name="Heading 1" xfId="1337" xr:uid="{00000000-0005-0000-0000-0000B4030000}"/>
    <cellStyle name="Heading 1 1" xfId="1338" xr:uid="{00000000-0005-0000-0000-0000B5030000}"/>
    <cellStyle name="Heading 1 1 2" xfId="20922" xr:uid="{2658CD8D-0ADD-4BA7-8AD2-D0C527FA6B21}"/>
    <cellStyle name="Heading 1 14" xfId="20923" xr:uid="{3D1AE98B-5F02-439B-86EB-665BBF8A3AA0}"/>
    <cellStyle name="Heading 1 2" xfId="1339" xr:uid="{00000000-0005-0000-0000-0000B6030000}"/>
    <cellStyle name="Heading 1 2 2" xfId="20924" xr:uid="{82F2B9B8-5F81-4AF9-A2CD-14665B6FE7BF}"/>
    <cellStyle name="Heading 1 3" xfId="1340" xr:uid="{00000000-0005-0000-0000-0000B7030000}"/>
    <cellStyle name="Heading 1 3 2" xfId="20925" xr:uid="{72346E55-E14C-4425-A218-0677D092EDDB}"/>
    <cellStyle name="Heading 1 4" xfId="1341" xr:uid="{00000000-0005-0000-0000-0000B8030000}"/>
    <cellStyle name="Heading 1 4 2" xfId="20926" xr:uid="{625988DF-F7A7-43F4-A57F-618E5EB602F4}"/>
    <cellStyle name="Heading 1 5" xfId="1342" xr:uid="{00000000-0005-0000-0000-0000B9030000}"/>
    <cellStyle name="Heading 1 5 2" xfId="20927" xr:uid="{63581380-22E4-4D02-9C7D-C0822E5B6511}"/>
    <cellStyle name="Heading 1 6" xfId="1343" xr:uid="{00000000-0005-0000-0000-0000BA030000}"/>
    <cellStyle name="Heading 1 6 2" xfId="20928" xr:uid="{65708569-B91F-439E-B918-6141A1716666}"/>
    <cellStyle name="Heading 1 7" xfId="1344" xr:uid="{00000000-0005-0000-0000-0000BB030000}"/>
    <cellStyle name="Heading 1 7 2" xfId="20929" xr:uid="{FC97104D-C69B-41D6-8270-1BAE95E3C9A4}"/>
    <cellStyle name="Heading 1 8" xfId="5731" xr:uid="{24E3F662-3284-44CB-A472-EB8BEE9CDA22}"/>
    <cellStyle name="Heading 1 8 2" xfId="20930" xr:uid="{9B49A5B4-02F2-4241-8DE6-6C10DA57746F}"/>
    <cellStyle name="Heading 2" xfId="1345" xr:uid="{00000000-0005-0000-0000-0000BC030000}"/>
    <cellStyle name="Heading 2 1" xfId="1346" xr:uid="{00000000-0005-0000-0000-0000BD030000}"/>
    <cellStyle name="Heading 2 1 2" xfId="20931" xr:uid="{023E6317-1194-445A-A5FC-35CB2D20314C}"/>
    <cellStyle name="Heading 2 15" xfId="20932" xr:uid="{03A7679C-7CC5-47F6-9454-3F1CFD261DBC}"/>
    <cellStyle name="Heading 2 2" xfId="1347" xr:uid="{00000000-0005-0000-0000-0000BE030000}"/>
    <cellStyle name="Heading 2 2 2" xfId="20933" xr:uid="{08EA0EC2-DB74-4F8E-BD4C-902701AFF662}"/>
    <cellStyle name="Heading 2 3" xfId="1348" xr:uid="{00000000-0005-0000-0000-0000BF030000}"/>
    <cellStyle name="Heading 2 3 2" xfId="20934" xr:uid="{013EB1DE-EF8C-457D-952C-8B28D7B4DBC1}"/>
    <cellStyle name="Heading 2 4" xfId="1349" xr:uid="{00000000-0005-0000-0000-0000C0030000}"/>
    <cellStyle name="Heading 2 4 2" xfId="20935" xr:uid="{CDE53447-2208-4472-8298-32B838EDE54A}"/>
    <cellStyle name="Heading 2 5" xfId="1350" xr:uid="{00000000-0005-0000-0000-0000C1030000}"/>
    <cellStyle name="Heading 2 5 2" xfId="20936" xr:uid="{92047B3D-5F5D-413F-AD26-936CF59D4809}"/>
    <cellStyle name="Heading 2 6" xfId="1351" xr:uid="{00000000-0005-0000-0000-0000C2030000}"/>
    <cellStyle name="Heading 2 6 2" xfId="20937" xr:uid="{FC36E4ED-7BB4-46CA-8E14-4E13080B589A}"/>
    <cellStyle name="Heading 2 7" xfId="1352" xr:uid="{00000000-0005-0000-0000-0000C3030000}"/>
    <cellStyle name="Heading 2 7 2" xfId="20938" xr:uid="{886147D0-BDFA-4A88-8B54-5537FFFB67CA}"/>
    <cellStyle name="Heading 2 8" xfId="5732" xr:uid="{26D79CA8-21A8-4C89-90AC-1F5DBA4DF1E4}"/>
    <cellStyle name="Heading 2 8 2" xfId="20939" xr:uid="{742B060A-1584-456F-BD49-74C0B10A02A5}"/>
    <cellStyle name="Heading 3" xfId="1353" xr:uid="{00000000-0005-0000-0000-0000C4030000}"/>
    <cellStyle name="Heading 3 1" xfId="1354" xr:uid="{00000000-0005-0000-0000-0000C5030000}"/>
    <cellStyle name="Heading 3 1 2" xfId="20941" xr:uid="{3DA23A0B-EAC7-4423-A045-9A01BB5E0E0D}"/>
    <cellStyle name="Heading 3 2" xfId="1355" xr:uid="{00000000-0005-0000-0000-0000C6030000}"/>
    <cellStyle name="Heading 3 2 2" xfId="20942" xr:uid="{6FA86083-1F5D-432B-BF6F-97AF570B31F9}"/>
    <cellStyle name="Heading 3 3" xfId="1356" xr:uid="{00000000-0005-0000-0000-0000C7030000}"/>
    <cellStyle name="Heading 3 3 2" xfId="20943" xr:uid="{6F756A75-C9D1-4208-909C-41CA966D2810}"/>
    <cellStyle name="Heading 3 4" xfId="1357" xr:uid="{00000000-0005-0000-0000-0000C8030000}"/>
    <cellStyle name="Heading 3 4 2" xfId="20944" xr:uid="{61B3B3A2-78D9-4AA0-AE31-624B914F67E9}"/>
    <cellStyle name="Heading 3 5" xfId="1358" xr:uid="{00000000-0005-0000-0000-0000C9030000}"/>
    <cellStyle name="Heading 3 5 2" xfId="20945" xr:uid="{A46152E5-4D56-41A3-AA13-28C687D4ACB6}"/>
    <cellStyle name="Heading 3 6" xfId="1359" xr:uid="{00000000-0005-0000-0000-0000CA030000}"/>
    <cellStyle name="Heading 3 6 2" xfId="20946" xr:uid="{B684079F-A800-4B39-B5A5-3E638E26C860}"/>
    <cellStyle name="Heading 3 7" xfId="1360" xr:uid="{00000000-0005-0000-0000-0000CB030000}"/>
    <cellStyle name="Heading 3 7 2" xfId="20947" xr:uid="{485A8551-B9F0-458B-928F-71B4401D27CF}"/>
    <cellStyle name="Heading 3 8" xfId="20940" xr:uid="{712462A0-58C9-4F59-86D0-AAA3DF9B41F2}"/>
    <cellStyle name="Heading 4" xfId="1361" xr:uid="{00000000-0005-0000-0000-0000CC030000}"/>
    <cellStyle name="Heading 4 1" xfId="1362" xr:uid="{00000000-0005-0000-0000-0000CD030000}"/>
    <cellStyle name="Heading 4 1 2" xfId="20949" xr:uid="{D9123E7F-CB85-494C-BE94-773FF40F6F49}"/>
    <cellStyle name="Heading 4 2" xfId="1363" xr:uid="{00000000-0005-0000-0000-0000CE030000}"/>
    <cellStyle name="Heading 4 2 2" xfId="20950" xr:uid="{DD341CA9-FC6F-4D37-B4F9-D547C8594F13}"/>
    <cellStyle name="Heading 4 3" xfId="1364" xr:uid="{00000000-0005-0000-0000-0000CF030000}"/>
    <cellStyle name="Heading 4 3 2" xfId="20951" xr:uid="{264293E7-A263-4503-8210-846BB530CDD3}"/>
    <cellStyle name="Heading 4 4" xfId="1365" xr:uid="{00000000-0005-0000-0000-0000D0030000}"/>
    <cellStyle name="Heading 4 4 2" xfId="20952" xr:uid="{FC007E45-162E-477F-B834-8B011D0A851B}"/>
    <cellStyle name="Heading 4 5" xfId="1366" xr:uid="{00000000-0005-0000-0000-0000D1030000}"/>
    <cellStyle name="Heading 4 5 2" xfId="20953" xr:uid="{630DEC15-84EE-4699-8A25-AEF042F94201}"/>
    <cellStyle name="Heading 4 6" xfId="1367" xr:uid="{00000000-0005-0000-0000-0000D2030000}"/>
    <cellStyle name="Heading 4 6 2" xfId="20954" xr:uid="{B6813B3D-1A65-4509-B6E6-E0E4DFF68C65}"/>
    <cellStyle name="Heading 4 7" xfId="1368" xr:uid="{00000000-0005-0000-0000-0000D3030000}"/>
    <cellStyle name="Heading 4 7 2" xfId="20955" xr:uid="{1D3F4662-21E2-4AE7-AD60-9B5269BE0D9A}"/>
    <cellStyle name="Heading 4 8" xfId="20948" xr:uid="{7B2DA2F4-A877-49E0-A8D0-5A02BD809A5B}"/>
    <cellStyle name="Hiperpovezava 2" xfId="1369" xr:uid="{00000000-0005-0000-0000-0000D5030000}"/>
    <cellStyle name="Hiperpovezava 2 2" xfId="1370" xr:uid="{00000000-0005-0000-0000-0000D6030000}"/>
    <cellStyle name="Hiperpovezava 2 2 2" xfId="20957" xr:uid="{66FA0DEF-0F57-479F-87D1-EE5AE057E19B}"/>
    <cellStyle name="Hiperpovezava 2 3" xfId="5733" xr:uid="{605B7F21-ECC2-420D-874C-A5580D70ADAA}"/>
    <cellStyle name="Hiperpovezava 2 3 2" xfId="9696" xr:uid="{C3D33182-9965-4F1B-8A31-A4195EE7B822}"/>
    <cellStyle name="Hiperpovezava 2 3 2 2" xfId="20959" xr:uid="{82A1F976-CF6E-4102-B79F-054BE8B2FC74}"/>
    <cellStyle name="Hiperpovezava 2 3 3" xfId="20958" xr:uid="{051A6668-1883-446C-86B6-039037543E15}"/>
    <cellStyle name="Hiperpovezava 2 4" xfId="20956" xr:uid="{9C8F02F1-99AA-4091-B783-D2E4D5E2CFD4}"/>
    <cellStyle name="Hiperpovezava 3" xfId="1371" xr:uid="{00000000-0005-0000-0000-0000D7030000}"/>
    <cellStyle name="Hiperpovezava 3 2" xfId="11880" xr:uid="{D55FC762-8AAC-4F3A-A21A-F8E8862E8CD9}"/>
    <cellStyle name="Hiperpovezava 3 2 2" xfId="20961" xr:uid="{19A44196-D162-4738-96E9-912F4767CE4E}"/>
    <cellStyle name="Hiperpovezava 3 3" xfId="20960" xr:uid="{5EF9439C-8040-4C7B-9FD9-3724A3F1484E}"/>
    <cellStyle name="Hiperpovezava 4" xfId="1372" xr:uid="{00000000-0005-0000-0000-0000D8030000}"/>
    <cellStyle name="Hiperpovezava 4 2" xfId="2888" xr:uid="{00000000-0005-0000-0000-0000D9030000}"/>
    <cellStyle name="Hiperpovezava 4 2 2" xfId="20963" xr:uid="{5175AABD-F0F7-459E-92AB-AE4308D6D033}"/>
    <cellStyle name="Hiperpovezava 4 3" xfId="2889" xr:uid="{00000000-0005-0000-0000-0000DA030000}"/>
    <cellStyle name="Hiperpovezava 4 3 2" xfId="20964" xr:uid="{35EEDE24-6BC8-403B-9F2C-487F2383E1F1}"/>
    <cellStyle name="Hiperpovezava 4 4" xfId="7957" xr:uid="{26F45AAF-3CC8-46EB-BDB5-8325F58BA318}"/>
    <cellStyle name="Hiperpovezava 4 4 2" xfId="20965" xr:uid="{D0F99267-9AA8-4AB9-952F-A3B87BA20B68}"/>
    <cellStyle name="Hiperpovezava 4 5" xfId="20962" xr:uid="{DEACCCFD-1073-4C72-8B70-8C53D06F1A49}"/>
    <cellStyle name="Hiperpovezava 5" xfId="1373" xr:uid="{00000000-0005-0000-0000-0000DB030000}"/>
    <cellStyle name="Hiperpovezava 5 2" xfId="20966" xr:uid="{777CDC14-98A8-49A4-A6A4-632438EEC390}"/>
    <cellStyle name="Hiperpovezava 6" xfId="2890" xr:uid="{00000000-0005-0000-0000-0000DC030000}"/>
    <cellStyle name="Hiperpovezava 6 2" xfId="20967" xr:uid="{5807FFB4-C468-4A42-A599-A808735F3AB5}"/>
    <cellStyle name="Hiperpovezava 7" xfId="5620" xr:uid="{00000000-0005-0000-0000-0000DD030000}"/>
    <cellStyle name="Hiperpovezava 7 2" xfId="20968" xr:uid="{553C1CFA-C326-4453-B49A-7FBCEB644C7D}"/>
    <cellStyle name="Hiperpovezava 8" xfId="5629" xr:uid="{00000000-0005-0000-0000-0000DE030000}"/>
    <cellStyle name="Hiperpovezava 8 2" xfId="20969" xr:uid="{D828C32A-26A8-4E61-AAA7-F4B2AF549125}"/>
    <cellStyle name="Hiperpovezava 9" xfId="7149" xr:uid="{90B50A9C-D616-4C74-A779-ACF69B54011A}"/>
    <cellStyle name="Input" xfId="1374" xr:uid="{00000000-0005-0000-0000-0000DF030000}"/>
    <cellStyle name="Input 1" xfId="1375" xr:uid="{00000000-0005-0000-0000-0000E0030000}"/>
    <cellStyle name="Input 1 2" xfId="19572" xr:uid="{205BBB84-02FB-4A7E-8CA2-7A061EB4F2A2}"/>
    <cellStyle name="Input 1 2 2" xfId="20972" xr:uid="{F9B76C0F-AD26-4FAC-82B5-64618041CA2F}"/>
    <cellStyle name="Input 1 3" xfId="20971" xr:uid="{79581E36-6921-407C-AB40-419F193A5EF3}"/>
    <cellStyle name="Input 2" xfId="1376" xr:uid="{00000000-0005-0000-0000-0000E1030000}"/>
    <cellStyle name="Input 2 2" xfId="19573" xr:uid="{6CFF9037-12AB-4B04-98A7-6F5AFF7D7C3E}"/>
    <cellStyle name="Input 2 2 2" xfId="20974" xr:uid="{CB478DF4-50CB-4422-BC90-7F3470B5C316}"/>
    <cellStyle name="Input 2 3" xfId="20973" xr:uid="{F1581587-93B7-4D96-9256-3FF2DF7320B4}"/>
    <cellStyle name="Input 3" xfId="1377" xr:uid="{00000000-0005-0000-0000-0000E2030000}"/>
    <cellStyle name="Input 3 2" xfId="19574" xr:uid="{97828110-944E-4B0C-8376-F8DA1B77E0A4}"/>
    <cellStyle name="Input 3 2 2" xfId="20976" xr:uid="{DF90465E-4D4B-4226-81AF-CAFB8B5219C9}"/>
    <cellStyle name="Input 3 3" xfId="20975" xr:uid="{2F842270-64B0-486E-B4A4-1FE4C00F760F}"/>
    <cellStyle name="Input 4" xfId="1378" xr:uid="{00000000-0005-0000-0000-0000E3030000}"/>
    <cellStyle name="Input 4 2" xfId="19575" xr:uid="{16373BE5-0052-4BFE-B467-2F9E2B3F02CD}"/>
    <cellStyle name="Input 4 2 2" xfId="20978" xr:uid="{4471951F-0CD5-4088-A9E1-B17C1E56E28E}"/>
    <cellStyle name="Input 4 3" xfId="20977" xr:uid="{D1B6C0B1-FF97-4680-B14F-420632D6FA3D}"/>
    <cellStyle name="Input 5" xfId="1379" xr:uid="{00000000-0005-0000-0000-0000E4030000}"/>
    <cellStyle name="Input 5 2" xfId="19576" xr:uid="{DA47B8E7-18EF-4D50-B6B8-BC495FAF5842}"/>
    <cellStyle name="Input 5 2 2" xfId="20980" xr:uid="{31420312-06C4-4560-8494-0C77C7000390}"/>
    <cellStyle name="Input 5 3" xfId="20979" xr:uid="{ABFBCC53-66A7-4A52-8CAB-6D80C14230A5}"/>
    <cellStyle name="Input 6" xfId="1380" xr:uid="{00000000-0005-0000-0000-0000E5030000}"/>
    <cellStyle name="Input 6 2" xfId="19577" xr:uid="{6FA94D6E-25DC-47A9-B35A-686557059BBB}"/>
    <cellStyle name="Input 6 2 2" xfId="20982" xr:uid="{40D6EC03-BE9F-469C-8F93-BB03AF851793}"/>
    <cellStyle name="Input 6 3" xfId="20981" xr:uid="{002D8C07-549C-4A5C-B3BB-CB5E01B942CF}"/>
    <cellStyle name="Input 7" xfId="1381" xr:uid="{00000000-0005-0000-0000-0000E6030000}"/>
    <cellStyle name="Input 7 2" xfId="19578" xr:uid="{2468A047-9BC2-4F5C-BDC2-DE3CDB66C3A2}"/>
    <cellStyle name="Input 7 2 2" xfId="20984" xr:uid="{B70C05A5-523F-4B5D-840F-1D66035F23DC}"/>
    <cellStyle name="Input 7 3" xfId="20983" xr:uid="{EDE67A93-B3ED-4CA6-B6AC-AE12BE0A3E5A}"/>
    <cellStyle name="Input 8" xfId="19571" xr:uid="{9F5155B6-890D-4EAE-9E16-191086201449}"/>
    <cellStyle name="Input 8 2" xfId="20985" xr:uid="{7362343B-9170-4447-8F3C-7949DFC79C2B}"/>
    <cellStyle name="Input 9" xfId="20970" xr:uid="{047B4E2A-A93F-4178-88B4-8417AD288B4E}"/>
    <cellStyle name="Izhod" xfId="5777" builtinId="21" customBuiltin="1"/>
    <cellStyle name="Izhod 2" xfId="115" xr:uid="{00000000-0005-0000-0000-0000E7030000}"/>
    <cellStyle name="Izhod 2 2" xfId="1382" xr:uid="{00000000-0005-0000-0000-0000E8030000}"/>
    <cellStyle name="Izhod 2 2 2" xfId="19579" xr:uid="{57AEA43A-58CD-43E3-A0AE-4BFEDEDF8A60}"/>
    <cellStyle name="Izhod 2 2 2 2" xfId="20988" xr:uid="{C9079E27-C1C3-47AA-BE66-BB7516CE9A50}"/>
    <cellStyle name="Izhod 2 2 3" xfId="20987" xr:uid="{997A79BD-F524-4594-AE31-8B707F0B35B9}"/>
    <cellStyle name="Izhod 2 3" xfId="9813" xr:uid="{853B3C3C-87FF-4D09-8FF4-BCCE7058B8E5}"/>
    <cellStyle name="Izhod 2 3 2" xfId="20989" xr:uid="{D70B34BD-7631-46A1-9BFD-7AA551540C4A}"/>
    <cellStyle name="Izhod 2 4" xfId="19547" xr:uid="{694975B0-CBA5-4FE1-9A04-211D01CA5DD5}"/>
    <cellStyle name="Izhod 2 4 2" xfId="20990" xr:uid="{A87A8DA2-DBE4-4679-A26B-13F1AE8A1C20}"/>
    <cellStyle name="Izhod 2 5" xfId="19781" xr:uid="{11F30221-0C16-4994-B7F4-8B9A2D0BFE02}"/>
    <cellStyle name="Izhod 2 5 2" xfId="20991" xr:uid="{0CC802D4-153F-43EE-AD54-6E7359469EC7}"/>
    <cellStyle name="Izhod 2 6" xfId="20986" xr:uid="{96788B14-64DF-4DEC-B720-D409E4078BB5}"/>
    <cellStyle name="Keš" xfId="5734" xr:uid="{FFBCE462-3F2F-4591-B1AD-12A072AC6C90}"/>
    <cellStyle name="Keš 2" xfId="20992" xr:uid="{8C7F5D4F-A476-47F9-8594-D3CACC6EDC0B}"/>
    <cellStyle name="Linked Cell" xfId="1383" xr:uid="{00000000-0005-0000-0000-0000E9030000}"/>
    <cellStyle name="Linked Cell 1" xfId="1384" xr:uid="{00000000-0005-0000-0000-0000EA030000}"/>
    <cellStyle name="Linked Cell 1 2" xfId="20994" xr:uid="{3D40F9A8-293A-4621-A92F-73E15F0EACD7}"/>
    <cellStyle name="Linked Cell 2" xfId="1385" xr:uid="{00000000-0005-0000-0000-0000EB030000}"/>
    <cellStyle name="Linked Cell 2 2" xfId="20995" xr:uid="{F57BDBA5-2AF2-4969-A329-51ABECB33363}"/>
    <cellStyle name="Linked Cell 3" xfId="1386" xr:uid="{00000000-0005-0000-0000-0000EC030000}"/>
    <cellStyle name="Linked Cell 3 2" xfId="20996" xr:uid="{DAD48F1B-F2E8-4CA4-9AB3-E23C77ECAB8C}"/>
    <cellStyle name="Linked Cell 4" xfId="1387" xr:uid="{00000000-0005-0000-0000-0000ED030000}"/>
    <cellStyle name="Linked Cell 4 2" xfId="20997" xr:uid="{7B2D3C1B-EA39-4747-8912-90F9270EBD14}"/>
    <cellStyle name="Linked Cell 5" xfId="1388" xr:uid="{00000000-0005-0000-0000-0000EE030000}"/>
    <cellStyle name="Linked Cell 5 2" xfId="20998" xr:uid="{B09BB64D-0EF2-4EFD-99B5-39AFE2475837}"/>
    <cellStyle name="Linked Cell 6" xfId="1389" xr:uid="{00000000-0005-0000-0000-0000EF030000}"/>
    <cellStyle name="Linked Cell 6 2" xfId="20999" xr:uid="{F27739A9-643F-4421-8A03-901763621E08}"/>
    <cellStyle name="Linked Cell 7" xfId="1390" xr:uid="{00000000-0005-0000-0000-0000F0030000}"/>
    <cellStyle name="Linked Cell 7 2" xfId="21000" xr:uid="{3F7186A8-5DBC-4605-9054-638A5C39C147}"/>
    <cellStyle name="Linked Cell 8" xfId="20993" xr:uid="{F3573DDE-7366-40B3-A773-5068B1835512}"/>
    <cellStyle name="Naslov 1" xfId="5770" builtinId="16" customBuiltin="1"/>
    <cellStyle name="Naslov 1 1" xfId="43" xr:uid="{00000000-0005-0000-0000-0000F1030000}"/>
    <cellStyle name="Naslov 1 1 1" xfId="1391" xr:uid="{00000000-0005-0000-0000-0000F2030000}"/>
    <cellStyle name="Naslov 1 1 1 2" xfId="21002" xr:uid="{1E5B7E7F-3E30-4E24-AA48-079921F7EBB3}"/>
    <cellStyle name="Naslov 1 1 2" xfId="1392" xr:uid="{00000000-0005-0000-0000-0000F3030000}"/>
    <cellStyle name="Naslov 1 1 2 2" xfId="21003" xr:uid="{533405F2-E5D8-4EDF-8D5F-5F000FA8A1EF}"/>
    <cellStyle name="Naslov 1 1 3" xfId="21001" xr:uid="{7F0B0826-9E8A-40AE-AA30-704091DC6903}"/>
    <cellStyle name="Naslov 1 2" xfId="116" xr:uid="{00000000-0005-0000-0000-0000F4030000}"/>
    <cellStyle name="Naslov 1 2 2" xfId="8800" xr:uid="{1639F5F3-15BA-456F-9739-C4116ABED371}"/>
    <cellStyle name="Naslov 1 2 2 2" xfId="21005" xr:uid="{FD2464A3-1D4F-4C0E-A8F0-8B750D95DCAD}"/>
    <cellStyle name="Naslov 1 2 3" xfId="19782" xr:uid="{E8887308-B311-4492-BE58-E1E8F34DBDF2}"/>
    <cellStyle name="Naslov 1 2 3 2" xfId="21006" xr:uid="{FD398A81-D332-4809-99A5-8054E832BE54}"/>
    <cellStyle name="Naslov 1 2 4" xfId="21004" xr:uid="{3066D4FB-741D-4C51-A660-A7EEC62F74DF}"/>
    <cellStyle name="Naslov 1 3" xfId="117" xr:uid="{00000000-0005-0000-0000-0000F5030000}"/>
    <cellStyle name="Naslov 1 3 2" xfId="21007" xr:uid="{B69A261F-6549-49C2-9138-21395A225830}"/>
    <cellStyle name="Naslov 2" xfId="5771" builtinId="17" customBuiltin="1"/>
    <cellStyle name="Naslov 2 2" xfId="118" xr:uid="{00000000-0005-0000-0000-0000F6030000}"/>
    <cellStyle name="Naslov 2 2 2" xfId="9263" xr:uid="{AD0AA48E-8E40-4F7B-BE18-33EEA4EC7F61}"/>
    <cellStyle name="Naslov 2 2 2 2" xfId="21009" xr:uid="{FA0C4D7E-E95A-41BF-95BF-19A95CCAFDCF}"/>
    <cellStyle name="Naslov 2 2 3" xfId="21008" xr:uid="{850B6228-E994-45D4-847B-999E045C42E5}"/>
    <cellStyle name="Naslov 2 3" xfId="119" xr:uid="{00000000-0005-0000-0000-0000F7030000}"/>
    <cellStyle name="Naslov 2 3 2" xfId="21010" xr:uid="{3E8D1665-58E4-4E90-8774-0B23CEA9B07B}"/>
    <cellStyle name="Naslov 3" xfId="5772" builtinId="18" customBuiltin="1"/>
    <cellStyle name="Naslov 3 2" xfId="120" xr:uid="{00000000-0005-0000-0000-0000F8030000}"/>
    <cellStyle name="Naslov 3 2 2" xfId="9959" xr:uid="{F191BA85-E639-494D-B3E6-8124E83E10F2}"/>
    <cellStyle name="Naslov 3 2 2 2" xfId="21012" xr:uid="{3F37A9DB-9F7A-4C2C-8CAF-3BB0B636617E}"/>
    <cellStyle name="Naslov 3 2 3" xfId="21011" xr:uid="{06B647A5-0044-446A-882A-3A1BE764D62B}"/>
    <cellStyle name="Naslov 3 3" xfId="121" xr:uid="{00000000-0005-0000-0000-0000F9030000}"/>
    <cellStyle name="Naslov 3 3 2" xfId="21013" xr:uid="{F4D82F30-79AB-4BD8-BD13-48A43C8A9509}"/>
    <cellStyle name="Naslov 4" xfId="5773" builtinId="19" customBuiltin="1"/>
    <cellStyle name="Naslov 4 2" xfId="122" xr:uid="{00000000-0005-0000-0000-0000FA030000}"/>
    <cellStyle name="Naslov 4 2 2" xfId="12227" xr:uid="{C545CC28-8593-4C49-8C50-C4CB951E5D4F}"/>
    <cellStyle name="Naslov 4 2 2 2" xfId="21015" xr:uid="{F2CD0CB1-F578-4FB5-933F-14697AE627F2}"/>
    <cellStyle name="Naslov 4 2 3" xfId="21014" xr:uid="{0044799B-9C46-4349-BB38-0F9ECB810550}"/>
    <cellStyle name="Naslov 4 3" xfId="123" xr:uid="{00000000-0005-0000-0000-0000FB030000}"/>
    <cellStyle name="Naslov 4 3 2" xfId="21016" xr:uid="{23EC5F9F-84BE-49D5-BE19-64F213637D85}"/>
    <cellStyle name="Naslov 5" xfId="124" xr:uid="{00000000-0005-0000-0000-0000FC030000}"/>
    <cellStyle name="Naslov 5 2" xfId="1393" xr:uid="{00000000-0005-0000-0000-0000FD030000}"/>
    <cellStyle name="Naslov 5 2 2" xfId="21018" xr:uid="{8C662F05-950C-4C8F-81F6-3C294D2BD583}"/>
    <cellStyle name="Naslov 5 3" xfId="2891" xr:uid="{00000000-0005-0000-0000-0000FE030000}"/>
    <cellStyle name="Naslov 5 3 2" xfId="21019" xr:uid="{0073B8FE-3B91-4169-84E9-E361C8E6FAC7}"/>
    <cellStyle name="Naslov 5 4" xfId="10014" xr:uid="{643DC19A-2CC3-42E0-9446-9240C350FC47}"/>
    <cellStyle name="Naslov 5 4 2" xfId="21020" xr:uid="{DEF07182-2471-40C8-9F20-C551DB57DC86}"/>
    <cellStyle name="Naslov 5 5" xfId="21017" xr:uid="{64EDDFBA-1DDE-4D70-B470-E6B459746BB1}"/>
    <cellStyle name="Naslov 5 6" xfId="19929" xr:uid="{8455191F-4E19-4E0E-B003-91FC5F92A70B}"/>
    <cellStyle name="Naslov 5 6 2" xfId="21021" xr:uid="{231BA0E4-ABAF-4350-9365-9B818197A956}"/>
    <cellStyle name="Naslov 6" xfId="8496" xr:uid="{EE1CFEF6-54BB-43B4-A03F-F21D7E981B85}"/>
    <cellStyle name="Naslov 6 2" xfId="21022" xr:uid="{5EBA42DB-2B44-4145-B02A-7083707475A8}"/>
    <cellStyle name="Naslov del" xfId="1394" xr:uid="{00000000-0005-0000-0000-0000FF030000}"/>
    <cellStyle name="Naslov del 1" xfId="1395" xr:uid="{00000000-0005-0000-0000-000000040000}"/>
    <cellStyle name="Naslov del 1 2" xfId="21024" xr:uid="{7E2A0D68-1930-493F-8BE0-B6C5B3D1C2F3}"/>
    <cellStyle name="Naslov del 2" xfId="1396" xr:uid="{00000000-0005-0000-0000-000001040000}"/>
    <cellStyle name="Naslov del 2 2" xfId="21025" xr:uid="{36C7478B-158E-4C95-9FBC-F24C3061256C}"/>
    <cellStyle name="Naslov del 3" xfId="1397" xr:uid="{00000000-0005-0000-0000-000002040000}"/>
    <cellStyle name="Naslov del 3 2" xfId="21026" xr:uid="{8D450F30-18DD-4346-810B-B7424A201251}"/>
    <cellStyle name="Naslov del 4" xfId="1398" xr:uid="{00000000-0005-0000-0000-000003040000}"/>
    <cellStyle name="Naslov del 4 2" xfId="21027" xr:uid="{6F0E248F-969E-475E-B61B-9107C848C322}"/>
    <cellStyle name="Naslov del 5" xfId="1399" xr:uid="{00000000-0005-0000-0000-000004040000}"/>
    <cellStyle name="Naslov del 5 2" xfId="21028" xr:uid="{813B55AC-E17E-4108-8C89-EDBFBBA3DD72}"/>
    <cellStyle name="Naslov del 6" xfId="1400" xr:uid="{00000000-0005-0000-0000-000005040000}"/>
    <cellStyle name="Naslov del 6 2" xfId="21029" xr:uid="{C33E8456-2DDC-40DE-9EDD-7F077B278F7F}"/>
    <cellStyle name="Naslov del 7" xfId="21023" xr:uid="{03FF1ACD-D3F3-49D9-A470-5F566D06ED3B}"/>
    <cellStyle name="nASLOV PROSTOROV" xfId="1401" xr:uid="{00000000-0005-0000-0000-000006040000}"/>
    <cellStyle name="nASLOV PROSTOROV 1" xfId="1402" xr:uid="{00000000-0005-0000-0000-000007040000}"/>
    <cellStyle name="nASLOV PROSTOROV 1 2" xfId="21031" xr:uid="{137BC64B-CA1B-4770-B7B3-FE126BC4D8F0}"/>
    <cellStyle name="nASLOV PROSTOROV 2" xfId="1403" xr:uid="{00000000-0005-0000-0000-000008040000}"/>
    <cellStyle name="nASLOV PROSTOROV 2 2" xfId="21032" xr:uid="{24B86A4E-E1CF-4CA4-9796-5D9013C3F597}"/>
    <cellStyle name="nASLOV PROSTOROV 3" xfId="1404" xr:uid="{00000000-0005-0000-0000-000009040000}"/>
    <cellStyle name="nASLOV PROSTOROV 3 2" xfId="21033" xr:uid="{A83383FC-4714-45A9-B813-CC07B6B8BB38}"/>
    <cellStyle name="nASLOV PROSTOROV 4" xfId="1405" xr:uid="{00000000-0005-0000-0000-00000A040000}"/>
    <cellStyle name="nASLOV PROSTOROV 4 2" xfId="21034" xr:uid="{BD010098-7D94-4492-82ED-D06E03A5C110}"/>
    <cellStyle name="nASLOV PROSTOROV 5" xfId="1406" xr:uid="{00000000-0005-0000-0000-00000B040000}"/>
    <cellStyle name="nASLOV PROSTOROV 5 2" xfId="21035" xr:uid="{5546AF08-5490-4EF5-A6D5-B1B7DEDF081D}"/>
    <cellStyle name="nASLOV PROSTOROV 6" xfId="1407" xr:uid="{00000000-0005-0000-0000-00000C040000}"/>
    <cellStyle name="nASLOV PROSTOROV 6 2" xfId="21036" xr:uid="{659D4138-0BD1-4742-8A35-0C8B640730ED}"/>
    <cellStyle name="nASLOV PROSTOROV 7" xfId="21030" xr:uid="{98313C21-76DD-4D13-B272-D6507E59AD13}"/>
    <cellStyle name="Naslov vloge" xfId="5710" xr:uid="{3B105668-C8E8-4CEB-B202-D12290B401E0}"/>
    <cellStyle name="Navadno" xfId="0" builtinId="0"/>
    <cellStyle name="Navadno 10" xfId="53" xr:uid="{00000000-0005-0000-0000-00000E040000}"/>
    <cellStyle name="Navadno 10 10" xfId="5719" xr:uid="{A6CECEBB-8116-4466-9EF6-37B692BB7A0A}"/>
    <cellStyle name="Navadno 10 2" xfId="1" xr:uid="{00000000-0005-0000-0000-00000F040000}"/>
    <cellStyle name="Navadno 10 2 2" xfId="125" xr:uid="{00000000-0005-0000-0000-000010040000}"/>
    <cellStyle name="Navadno 10 2 2 2" xfId="126" xr:uid="{00000000-0005-0000-0000-000011040000}"/>
    <cellStyle name="Navadno 10 2 2 2 2" xfId="127" xr:uid="{00000000-0005-0000-0000-000012040000}"/>
    <cellStyle name="Navadno 10 2 2 2 2 2" xfId="2892" xr:uid="{00000000-0005-0000-0000-000013040000}"/>
    <cellStyle name="Navadno 10 2 2 2 2 2 2" xfId="9172" xr:uid="{18B12A58-1FFB-4250-83E0-6C61709D64E0}"/>
    <cellStyle name="Navadno 10 2 2 2 2 2 2 2" xfId="21042" xr:uid="{CB1760AA-2BCD-46D8-AFFF-1026AC24AA1C}"/>
    <cellStyle name="Navadno 10 2 2 2 2 2 3" xfId="8013" xr:uid="{81B17E3B-DCC1-49D3-8AA5-EEF618F259E9}"/>
    <cellStyle name="Navadno 10 2 2 2 2 2 3 2" xfId="21043" xr:uid="{535435EB-2619-4D56-898E-9C7E40746450}"/>
    <cellStyle name="Navadno 10 2 2 2 2 2 4" xfId="21041" xr:uid="{5C63D2B0-06CE-4F23-B148-B5C57030AED3}"/>
    <cellStyle name="Navadno 10 2 2 2 2 3" xfId="9358" xr:uid="{DAD1D542-EBB8-462A-9B4B-AFE4E9A5768B}"/>
    <cellStyle name="Navadno 10 2 2 2 2 3 2" xfId="12180" xr:uid="{07138B28-0319-4654-8DE4-B5D477BE9B28}"/>
    <cellStyle name="Navadno 10 2 2 2 2 3 2 2" xfId="8806" xr:uid="{A3336030-2732-43D6-BFE9-D087B357E883}"/>
    <cellStyle name="Navadno 10 2 2 2 2 3 2 2 2" xfId="21046" xr:uid="{3D7A7AF9-3623-41FD-B205-435A2BFE9A76}"/>
    <cellStyle name="Navadno 10 2 2 2 2 3 2 3" xfId="21045" xr:uid="{BBDDB3E6-9F8A-47C1-8F8D-A1499D4F23D6}"/>
    <cellStyle name="Navadno 10 2 2 2 2 3 3" xfId="7765" xr:uid="{31EEA58F-F8E0-4A80-A67F-AD3435036B0A}"/>
    <cellStyle name="Navadno 10 2 2 2 2 3 3 2" xfId="21047" xr:uid="{F18816F0-D439-4DED-B50F-BEE1082830DE}"/>
    <cellStyle name="Navadno 10 2 2 2 2 3 4" xfId="21044" xr:uid="{5B0D4089-120F-47E2-90F9-06F30CC67A53}"/>
    <cellStyle name="Navadno 10 2 2 2 2 4" xfId="9188" xr:uid="{519134B4-3608-4FDA-BD55-9BEE24DF6201}"/>
    <cellStyle name="Navadno 10 2 2 2 2 4 2" xfId="21048" xr:uid="{D6524E7D-EEB1-4586-89E5-4E7C76655E3F}"/>
    <cellStyle name="Navadno 10 2 2 2 2 5" xfId="10024" xr:uid="{BB594C05-C5FA-4838-97D5-2E444E7ACAB6}"/>
    <cellStyle name="Navadno 10 2 2 2 2 5 2" xfId="21049" xr:uid="{C9DE97A0-5C47-4AE1-9E73-765A1B24EFC1}"/>
    <cellStyle name="Navadno 10 2 2 2 2 6" xfId="21040" xr:uid="{0450A726-47A9-4A9B-A03D-2922B84857FE}"/>
    <cellStyle name="Navadno 10 2 2 2 3" xfId="2893" xr:uid="{00000000-0005-0000-0000-000014040000}"/>
    <cellStyle name="Navadno 10 2 2 2 3 2" xfId="8410" xr:uid="{548FD00B-B590-4A1B-A3D2-D2D000FDBC32}"/>
    <cellStyle name="Navadno 10 2 2 2 3 2 2" xfId="21051" xr:uid="{62314635-0231-4B2F-A5D2-A64FF14556CA}"/>
    <cellStyle name="Navadno 10 2 2 2 3 3" xfId="11750" xr:uid="{B8B581C0-CF33-49A2-88C4-B41492A9C3AC}"/>
    <cellStyle name="Navadno 10 2 2 2 3 3 2" xfId="21052" xr:uid="{FFF89374-7DBE-4C2B-9BBA-2739F9A2CFE0}"/>
    <cellStyle name="Navadno 10 2 2 2 3 4" xfId="21050" xr:uid="{435C98CA-38A3-4396-8392-0DF2AABFBB2E}"/>
    <cellStyle name="Navadno 10 2 2 2 4" xfId="12350" xr:uid="{BCABCFBF-FFAD-4611-AB88-2DE4C691B2A7}"/>
    <cellStyle name="Navadno 10 2 2 2 4 2" xfId="21053" xr:uid="{0B201A76-20FE-4FA3-9B7C-35A4F71E345B}"/>
    <cellStyle name="Navadno 10 2 2 2 5" xfId="12462" xr:uid="{343A068E-3E5A-425A-A717-EC72E9D35DEC}"/>
    <cellStyle name="Navadno 10 2 2 2 5 2" xfId="21054" xr:uid="{B31387D2-47B9-467F-990D-45BA3E61630A}"/>
    <cellStyle name="Navadno 10 2 2 2 6" xfId="19932" xr:uid="{E4A233BA-A9C4-4931-9002-DF8901387820}"/>
    <cellStyle name="Navadno 10 2 2 2 7" xfId="21039" xr:uid="{369D75D1-6296-4C67-885E-E35692F975B8}"/>
    <cellStyle name="Navadno 10 2 2 3" xfId="128" xr:uid="{00000000-0005-0000-0000-000015040000}"/>
    <cellStyle name="Navadno 10 2 2 3 2" xfId="2894" xr:uid="{00000000-0005-0000-0000-000016040000}"/>
    <cellStyle name="Navadno 10 2 2 3 2 2" xfId="9767" xr:uid="{E8308EBC-2067-4A39-B0D4-8057EE314DA9}"/>
    <cellStyle name="Navadno 10 2 2 3 2 2 2" xfId="21057" xr:uid="{FDA22899-6B9A-414D-9507-2163266BCB33}"/>
    <cellStyle name="Navadno 10 2 2 3 2 3" xfId="8453" xr:uid="{E9871BBF-A115-4A46-AE61-60D44423D121}"/>
    <cellStyle name="Navadno 10 2 2 3 2 3 2" xfId="21058" xr:uid="{D4C868DE-3B02-47C6-925F-599B1D04FE33}"/>
    <cellStyle name="Navadno 10 2 2 3 2 4" xfId="21056" xr:uid="{4A926A7D-29F8-4671-ABA3-D1741466DA68}"/>
    <cellStyle name="Navadno 10 2 2 3 3" xfId="8917" xr:uid="{A6A0E24D-2D4D-46DC-BD1A-038BDD133642}"/>
    <cellStyle name="Navadno 10 2 2 3 3 2" xfId="8956" xr:uid="{9CE9D2E9-EF2B-46CE-8CEA-41315AD56FF0}"/>
    <cellStyle name="Navadno 10 2 2 3 3 2 2" xfId="21060" xr:uid="{0F55AE8C-98B2-46FE-BB13-9A83019D7175}"/>
    <cellStyle name="Navadno 10 2 2 3 3 3" xfId="21059" xr:uid="{E51A1CBD-0E33-4332-AD1D-0AD4BEE58692}"/>
    <cellStyle name="Navadno 10 2 2 3 4" xfId="9768" xr:uid="{076EC465-FFA1-42DC-B832-0E78A335EA4D}"/>
    <cellStyle name="Navadno 10 2 2 3 4 2" xfId="21061" xr:uid="{9B2A5A40-94DE-4DF7-9006-EF8F3BDBA326}"/>
    <cellStyle name="Navadno 10 2 2 3 5" xfId="8469" xr:uid="{6A5024A6-2AED-45E8-AC0D-0FC352B758BF}"/>
    <cellStyle name="Navadno 10 2 2 3 5 2" xfId="21062" xr:uid="{7E065393-4108-4F90-94C3-DC0192646EBF}"/>
    <cellStyle name="Navadno 10 2 2 3 6" xfId="21055" xr:uid="{F8180956-6F05-4692-A2B9-980EA25F3A4B}"/>
    <cellStyle name="Navadno 10 2 2 4" xfId="2895" xr:uid="{00000000-0005-0000-0000-000017040000}"/>
    <cellStyle name="Navadno 10 2 2 4 2" xfId="11847" xr:uid="{3BD12BBA-28E4-4188-9D9F-B284AADC3829}"/>
    <cellStyle name="Navadno 10 2 2 4 2 2" xfId="21064" xr:uid="{35D8C326-5A98-4EA0-AEA7-C9EB395E1C6A}"/>
    <cellStyle name="Navadno 10 2 2 4 3" xfId="12409" xr:uid="{34497C27-AD28-4941-A99B-EAA3279A68A6}"/>
    <cellStyle name="Navadno 10 2 2 4 3 2" xfId="21065" xr:uid="{2C5329D1-5ECB-49C9-B0F0-A58655913AD7}"/>
    <cellStyle name="Navadno 10 2 2 4 4" xfId="21063" xr:uid="{09A403CE-9825-4C53-8F6C-E49F8EEA3C25}"/>
    <cellStyle name="Navadno 10 2 2 5" xfId="9836" xr:uid="{BDC022D3-1F6F-45F8-AB69-383C51A72940}"/>
    <cellStyle name="Navadno 10 2 2 5 2" xfId="21066" xr:uid="{EF3FD6A7-C633-4468-BB4E-761C125C73C0}"/>
    <cellStyle name="Navadno 10 2 2 6" xfId="8014" xr:uid="{FC73BD34-00E5-4A97-AB37-7AE7D319A02E}"/>
    <cellStyle name="Navadno 10 2 2 6 2" xfId="21067" xr:uid="{33218815-27EE-446A-AC6D-E97FDCEC248D}"/>
    <cellStyle name="Navadno 10 2 2 7" xfId="21038" xr:uid="{F496F494-581F-4976-9A3A-FB2596641BF7}"/>
    <cellStyle name="Navadno 10 2 3" xfId="129" xr:uid="{00000000-0005-0000-0000-000018040000}"/>
    <cellStyle name="Navadno 10 2 3 2" xfId="130" xr:uid="{00000000-0005-0000-0000-000019040000}"/>
    <cellStyle name="Navadno 10 2 3 2 2" xfId="2896" xr:uid="{00000000-0005-0000-0000-00001A040000}"/>
    <cellStyle name="Navadno 10 2 3 2 2 2" xfId="12132" xr:uid="{5DB35156-3F3A-43A0-BF0B-B48C8DA625B3}"/>
    <cellStyle name="Navadno 10 2 3 2 2 2 2" xfId="21071" xr:uid="{31432F23-E8EA-41A9-92E8-E772FC43D1B7}"/>
    <cellStyle name="Navadno 10 2 3 2 2 3" xfId="12472" xr:uid="{7B9DA3F3-F450-45DF-89C3-39B48BD4B8BD}"/>
    <cellStyle name="Navadno 10 2 3 2 2 3 2" xfId="21072" xr:uid="{C3BDF950-86E4-4F9A-A92A-74CAFD0B3875}"/>
    <cellStyle name="Navadno 10 2 3 2 2 4" xfId="21070" xr:uid="{0460B885-693E-45D6-89FB-AACC1203607D}"/>
    <cellStyle name="Navadno 10 2 3 2 3" xfId="11974" xr:uid="{1D99E5A2-2457-46F2-B7E5-A9A895E2AA30}"/>
    <cellStyle name="Navadno 10 2 3 2 3 2" xfId="12159" xr:uid="{383C6072-1E7E-4D75-9D2C-94914920078B}"/>
    <cellStyle name="Navadno 10 2 3 2 3 2 2" xfId="21074" xr:uid="{9537CDB4-C431-4E58-B52A-8D8D3BDE174E}"/>
    <cellStyle name="Navadno 10 2 3 2 3 3" xfId="21073" xr:uid="{DAB7845A-025B-41DD-A13D-E7EF099E3974}"/>
    <cellStyle name="Navadno 10 2 3 2 4" xfId="8746" xr:uid="{6C202B61-17DE-4D35-A354-7208431417EE}"/>
    <cellStyle name="Navadno 10 2 3 2 4 2" xfId="21075" xr:uid="{6D143F16-687C-4327-A3E3-1E5232F1FB0E}"/>
    <cellStyle name="Navadno 10 2 3 2 5" xfId="9999" xr:uid="{34D3973F-2355-47B1-B225-D1D647DD311D}"/>
    <cellStyle name="Navadno 10 2 3 2 5 2" xfId="21076" xr:uid="{8217B51C-7999-4CCB-BAFC-2A4A547C66A1}"/>
    <cellStyle name="Navadno 10 2 3 2 6" xfId="21069" xr:uid="{10D1B9A5-58DC-4BF2-8606-E271397B93B9}"/>
    <cellStyle name="Navadno 10 2 3 3" xfId="2897" xr:uid="{00000000-0005-0000-0000-00001B040000}"/>
    <cellStyle name="Navadno 10 2 3 3 2" xfId="9651" xr:uid="{A0CD9FAB-6797-4ED8-8176-4EE516875A21}"/>
    <cellStyle name="Navadno 10 2 3 3 2 2" xfId="21078" xr:uid="{201FFA63-A10C-4A8D-B02C-D3851B774DAF}"/>
    <cellStyle name="Navadno 10 2 3 3 3" xfId="11775" xr:uid="{D8D1CDD2-A6A2-4616-B1B7-F86F5105F375}"/>
    <cellStyle name="Navadno 10 2 3 3 3 2" xfId="21079" xr:uid="{7F7010FA-2EB2-4BA8-A0A6-82F20C21431F}"/>
    <cellStyle name="Navadno 10 2 3 3 4" xfId="21077" xr:uid="{A92BF840-47D4-41D7-BEBF-462C64F8E08B}"/>
    <cellStyle name="Navadno 10 2 3 4" xfId="9858" xr:uid="{306EA860-E9FE-4F54-ACA3-0C9A061B88B7}"/>
    <cellStyle name="Navadno 10 2 3 4 2" xfId="9013" xr:uid="{97A7E70B-0228-4974-AEB2-F95B791A0009}"/>
    <cellStyle name="Navadno 10 2 3 4 2 2" xfId="21081" xr:uid="{DF303AAD-43A2-4905-9CEE-DE01F64F70C1}"/>
    <cellStyle name="Navadno 10 2 3 4 3" xfId="21080" xr:uid="{9D9F1953-75BF-42F2-9DA4-5F7D8A790404}"/>
    <cellStyle name="Navadno 10 2 3 5" xfId="7687" xr:uid="{B64BCF9D-503E-4A1B-8264-C83EA1D50568}"/>
    <cellStyle name="Navadno 10 2 3 5 2" xfId="21082" xr:uid="{D8DE4AA0-64D1-44A6-9327-A86913DA9DCB}"/>
    <cellStyle name="Navadno 10 2 3 6" xfId="11087" xr:uid="{92028B69-81A5-43A2-ADDC-81A45F81FA69}"/>
    <cellStyle name="Navadno 10 2 3 6 2" xfId="21083" xr:uid="{B40289A6-D77D-4686-87A6-617A7902933B}"/>
    <cellStyle name="Navadno 10 2 3 7" xfId="21068" xr:uid="{76585CED-DB79-4967-AA08-7B157D6CF910}"/>
    <cellStyle name="Navadno 10 2 4" xfId="131" xr:uid="{00000000-0005-0000-0000-00001C040000}"/>
    <cellStyle name="Navadno 10 2 4 2" xfId="2898" xr:uid="{00000000-0005-0000-0000-00001D040000}"/>
    <cellStyle name="Navadno 10 2 4 2 2" xfId="9282" xr:uid="{CFFCFAD3-DA92-4846-9077-439865EAE618}"/>
    <cellStyle name="Navadno 10 2 4 2 2 2" xfId="21086" xr:uid="{97C8257C-399D-455F-94B8-5ACCC8E04367}"/>
    <cellStyle name="Navadno 10 2 4 2 3" xfId="9375" xr:uid="{FABAD8F8-4FDD-42FB-9F7C-EE1486019839}"/>
    <cellStyle name="Navadno 10 2 4 2 3 2" xfId="21087" xr:uid="{04445A34-A0A8-4EAB-B69C-8530C58E6F73}"/>
    <cellStyle name="Navadno 10 2 4 2 4" xfId="21085" xr:uid="{C4742447-168E-462A-8785-1354700B4122}"/>
    <cellStyle name="Navadno 10 2 4 3" xfId="9357" xr:uid="{406D0191-1C1F-445B-BB53-46B292934FEC}"/>
    <cellStyle name="Navadno 10 2 4 3 2" xfId="8530" xr:uid="{BE02E811-FC21-4BB7-98AE-5C8583FFBF8E}"/>
    <cellStyle name="Navadno 10 2 4 3 2 2" xfId="21089" xr:uid="{0D3F9F16-CB91-45B8-BC80-C6A60018B658}"/>
    <cellStyle name="Navadno 10 2 4 3 3" xfId="21088" xr:uid="{0248C258-E16B-423E-A30A-0410DF7814E6}"/>
    <cellStyle name="Navadno 10 2 4 4" xfId="8863" xr:uid="{8D718F6E-0CF5-4492-B2CD-67DDF9787FF7}"/>
    <cellStyle name="Navadno 10 2 4 4 2" xfId="21090" xr:uid="{D6FFD43A-6130-4C01-94FB-FD40D0141768}"/>
    <cellStyle name="Navadno 10 2 4 5" xfId="8673" xr:uid="{4F6EBC5C-47B7-49EB-AF21-8AD215B8C755}"/>
    <cellStyle name="Navadno 10 2 4 5 2" xfId="21091" xr:uid="{68A785C5-D07D-4B69-95B9-2688A71907C2}"/>
    <cellStyle name="Navadno 10 2 4 6" xfId="21084" xr:uid="{C27EBE93-EC91-477E-8FCE-E04B81739B53}"/>
    <cellStyle name="Navadno 10 2 5" xfId="1408" xr:uid="{00000000-0005-0000-0000-00001E040000}"/>
    <cellStyle name="Navadno 10 2 5 2" xfId="8835" xr:uid="{FF63BB41-53B7-44F6-A96E-0E29AF181BEF}"/>
    <cellStyle name="Navadno 10 2 5 2 2" xfId="21092" xr:uid="{A2729DE2-2EEA-40FC-A9D0-266420C08BCF}"/>
    <cellStyle name="Navadno 10 2 5 3" xfId="11754" xr:uid="{617213AD-5F1D-4149-A733-AB7CB8A3C585}"/>
    <cellStyle name="Navadno 10 2 5 3 2" xfId="21093" xr:uid="{6D8C8031-CCA7-4914-8A97-A93E3DAE2BAE}"/>
    <cellStyle name="Navadno 10 2 6" xfId="2899" xr:uid="{00000000-0005-0000-0000-00001F040000}"/>
    <cellStyle name="Navadno 10 2 6 2" xfId="7704" xr:uid="{5BE0EEEE-D5CD-42AC-B630-45BDEEDE2EEE}"/>
    <cellStyle name="Navadno 10 2 6 2 2" xfId="21095" xr:uid="{99840943-A83B-474C-BB5F-08FD0AF13346}"/>
    <cellStyle name="Navadno 10 2 6 3" xfId="21094" xr:uid="{0709B631-0995-4285-8745-9D4F28D39DCE}"/>
    <cellStyle name="Navadno 10 2 7" xfId="8761" xr:uid="{C115A38B-A07F-49C1-98EE-AF5B11D8037C}"/>
    <cellStyle name="Navadno 10 2 8" xfId="8095" xr:uid="{BBF84F72-06EB-49DC-913F-9C559ED6A504}"/>
    <cellStyle name="Navadno 10 2 8 2" xfId="21096" xr:uid="{C796C2A0-D4B4-4500-BD9B-AA17F01A8DA6}"/>
    <cellStyle name="Navadno 10 2 9" xfId="21037" xr:uid="{1324FBAD-1BA0-40A2-9204-AAC767F41C5C}"/>
    <cellStyle name="Navadno 10 2_Podatki o svetilkah" xfId="11970" xr:uid="{75CF3736-7B0A-4E16-9100-7F26076E7D8B}"/>
    <cellStyle name="Navadno 10 3" xfId="132" xr:uid="{00000000-0005-0000-0000-000020040000}"/>
    <cellStyle name="Navadno 10 3 2" xfId="133" xr:uid="{00000000-0005-0000-0000-000021040000}"/>
    <cellStyle name="Navadno 10 3 2 2" xfId="134" xr:uid="{00000000-0005-0000-0000-000022040000}"/>
    <cellStyle name="Navadno 10 3 2 2 2" xfId="135" xr:uid="{00000000-0005-0000-0000-000023040000}"/>
    <cellStyle name="Navadno 10 3 2 2 2 2" xfId="2900" xr:uid="{00000000-0005-0000-0000-000024040000}"/>
    <cellStyle name="Navadno 10 3 2 2 2 2 2" xfId="7766" xr:uid="{ADE099DE-D206-4FA8-A691-481B75AFD97B}"/>
    <cellStyle name="Navadno 10 3 2 2 2 2 2 2" xfId="21102" xr:uid="{F35C3150-5E16-4854-A2B2-785C8479A41A}"/>
    <cellStyle name="Navadno 10 3 2 2 2 2 3" xfId="21101" xr:uid="{0280DC6F-87CD-4267-98FA-C507F15E7558}"/>
    <cellStyle name="Navadno 10 3 2 2 2 3" xfId="12237" xr:uid="{12847F51-F93E-4A9B-8DEA-D89AE47FB341}"/>
    <cellStyle name="Navadno 10 3 2 2 2 3 2" xfId="21103" xr:uid="{97C180B7-8E07-4F63-8F82-FD30E3732357}"/>
    <cellStyle name="Navadno 10 3 2 2 2 4" xfId="21100" xr:uid="{57C603E8-0059-491C-8337-42B69C5C9160}"/>
    <cellStyle name="Navadno 10 3 2 2 3" xfId="2901" xr:uid="{00000000-0005-0000-0000-000025040000}"/>
    <cellStyle name="Navadno 10 3 2 2 3 2" xfId="8645" xr:uid="{FB29972B-9737-424B-B2D8-AFE610522547}"/>
    <cellStyle name="Navadno 10 3 2 2 3 2 2" xfId="21105" xr:uid="{AA2A2744-5CD0-4A83-ADDF-538A47E1897D}"/>
    <cellStyle name="Navadno 10 3 2 2 3 3" xfId="8151" xr:uid="{E013433E-9FF3-481E-BEFB-533EFD13F2BF}"/>
    <cellStyle name="Navadno 10 3 2 2 3 3 2" xfId="21106" xr:uid="{B60EE6FA-A055-49F7-9D63-398C45E30893}"/>
    <cellStyle name="Navadno 10 3 2 2 3 4" xfId="21104" xr:uid="{F52DD51C-EE8D-411B-9820-186322492375}"/>
    <cellStyle name="Navadno 10 3 2 2 4" xfId="8104" xr:uid="{7587A758-7BE0-4D57-8F6F-4D15256C686B}"/>
    <cellStyle name="Navadno 10 3 2 2 4 2" xfId="21107" xr:uid="{F48ECD70-4C66-4BD3-AAD7-C1EB360FF5D5}"/>
    <cellStyle name="Navadno 10 3 2 2 5" xfId="9688" xr:uid="{6325BFDD-1058-4A40-A310-063885FDD9B3}"/>
    <cellStyle name="Navadno 10 3 2 2 5 2" xfId="21108" xr:uid="{F449013E-3AF7-4592-9A8F-FEE868E4B342}"/>
    <cellStyle name="Navadno 10 3 2 2 6" xfId="21099" xr:uid="{5DFEE7DF-0887-428C-9287-D74FF727B13E}"/>
    <cellStyle name="Navadno 10 3 2 3" xfId="136" xr:uid="{00000000-0005-0000-0000-000026040000}"/>
    <cellStyle name="Navadno 10 3 2 3 2" xfId="2902" xr:uid="{00000000-0005-0000-0000-000027040000}"/>
    <cellStyle name="Navadno 10 3 2 3 2 2" xfId="8634" xr:uid="{ECBEEFE4-B6FE-4060-B122-E81A189DEAF0}"/>
    <cellStyle name="Navadno 10 3 2 3 2 2 2" xfId="21111" xr:uid="{C10C47B8-7E34-4110-A8FB-9063E75EF116}"/>
    <cellStyle name="Navadno 10 3 2 3 2 3" xfId="21110" xr:uid="{0A85930C-4479-44E4-9019-C77C526C1BB0}"/>
    <cellStyle name="Navadno 10 3 2 3 3" xfId="11859" xr:uid="{7AC13490-1BFE-4E2B-8435-19727D5586AF}"/>
    <cellStyle name="Navadno 10 3 2 3 3 2" xfId="21112" xr:uid="{73CF8282-5E8B-4675-8AA3-C8AF93CE2E6F}"/>
    <cellStyle name="Navadno 10 3 2 3 4" xfId="21109" xr:uid="{9919833C-F06C-4691-85A4-61472DFADCCF}"/>
    <cellStyle name="Navadno 10 3 2 4" xfId="2903" xr:uid="{00000000-0005-0000-0000-000028040000}"/>
    <cellStyle name="Navadno 10 3 2 4 2" xfId="9511" xr:uid="{292E92AC-41C4-408D-8930-13D725A8B218}"/>
    <cellStyle name="Navadno 10 3 2 4 2 2" xfId="21114" xr:uid="{AF2477CC-DC12-48E6-85E0-BC08C6F7934B}"/>
    <cellStyle name="Navadno 10 3 2 4 3" xfId="12101" xr:uid="{88B49344-1331-4914-9CB2-33708C9326A2}"/>
    <cellStyle name="Navadno 10 3 2 4 3 2" xfId="21115" xr:uid="{19C0380B-B10E-4925-AFCB-170F03169A02}"/>
    <cellStyle name="Navadno 10 3 2 4 4" xfId="21113" xr:uid="{A91BD9FC-D5FC-4264-8857-086DC1956BB0}"/>
    <cellStyle name="Navadno 10 3 2 5" xfId="8847" xr:uid="{AC10859F-F9C0-44E4-825A-7CDD477D5D39}"/>
    <cellStyle name="Navadno 10 3 2 5 2" xfId="21116" xr:uid="{C1F01066-4CAC-47D5-8330-774A40520CD8}"/>
    <cellStyle name="Navadno 10 3 2 6" xfId="9422" xr:uid="{C80F9D85-3053-4D6F-9A87-2B646103F9BD}"/>
    <cellStyle name="Navadno 10 3 2 6 2" xfId="21117" xr:uid="{F9E8B9B3-3B46-44BF-B02C-61E15B8AAD12}"/>
    <cellStyle name="Navadno 10 3 2 7" xfId="21098" xr:uid="{35BE398D-B71B-4B31-81E3-9424FBF70D39}"/>
    <cellStyle name="Navadno 10 3 3" xfId="137" xr:uid="{00000000-0005-0000-0000-000029040000}"/>
    <cellStyle name="Navadno 10 3 3 2" xfId="138" xr:uid="{00000000-0005-0000-0000-00002A040000}"/>
    <cellStyle name="Navadno 10 3 3 2 2" xfId="2904" xr:uid="{00000000-0005-0000-0000-00002B040000}"/>
    <cellStyle name="Navadno 10 3 3 2 2 2" xfId="12200" xr:uid="{1D9B9C74-D52E-4118-8CD0-817EB2B1E7C3}"/>
    <cellStyle name="Navadno 10 3 3 2 2 2 2" xfId="21121" xr:uid="{A389FDA4-7A7D-4E13-A432-1299A4427281}"/>
    <cellStyle name="Navadno 10 3 3 2 2 3" xfId="21120" xr:uid="{DF8696C9-3780-46B6-9F8E-B764C7F091A0}"/>
    <cellStyle name="Navadno 10 3 3 2 3" xfId="12031" xr:uid="{D8C1971A-F665-4E31-98EF-A3F46F92CD07}"/>
    <cellStyle name="Navadno 10 3 3 2 3 2" xfId="21122" xr:uid="{63573CC4-3423-4709-9C6C-6273083FEB1D}"/>
    <cellStyle name="Navadno 10 3 3 2 4" xfId="21119" xr:uid="{9E025643-6CC4-4BB4-8E41-5615DC427B21}"/>
    <cellStyle name="Navadno 10 3 3 3" xfId="2905" xr:uid="{00000000-0005-0000-0000-00002C040000}"/>
    <cellStyle name="Navadno 10 3 3 3 2" xfId="8064" xr:uid="{E553EA2A-5B30-41D5-AD47-0EADC5485FBE}"/>
    <cellStyle name="Navadno 10 3 3 3 2 2" xfId="21124" xr:uid="{F79569A3-FDB7-4ADE-A546-542FCFAC7877}"/>
    <cellStyle name="Navadno 10 3 3 3 3" xfId="8447" xr:uid="{78AD6C06-89BD-4111-A530-1EA4038495D7}"/>
    <cellStyle name="Navadno 10 3 3 3 3 2" xfId="21125" xr:uid="{AFBB5691-ADDD-4109-8456-572E89428DC5}"/>
    <cellStyle name="Navadno 10 3 3 3 4" xfId="21123" xr:uid="{DC7AFCF2-BEAA-4117-A418-53D910D7428D}"/>
    <cellStyle name="Navadno 10 3 3 4" xfId="7788" xr:uid="{90D8A2C7-7C22-4094-ADCC-8D3BC55B6B22}"/>
    <cellStyle name="Navadno 10 3 3 4 2" xfId="21126" xr:uid="{930FD2F0-60EF-400A-9598-5A51338DA978}"/>
    <cellStyle name="Navadno 10 3 3 5" xfId="9682" xr:uid="{38EC7437-E943-474B-B443-4DC3074B64A9}"/>
    <cellStyle name="Navadno 10 3 3 5 2" xfId="21127" xr:uid="{A14EBBB4-4D89-46D7-BA6A-32C554D800C3}"/>
    <cellStyle name="Navadno 10 3 3 6" xfId="21118" xr:uid="{6E912B00-DC20-43B3-AF45-2CA3BF48480D}"/>
    <cellStyle name="Navadno 10 3 4" xfId="139" xr:uid="{00000000-0005-0000-0000-00002D040000}"/>
    <cellStyle name="Navadno 10 3 4 2" xfId="2906" xr:uid="{00000000-0005-0000-0000-00002E040000}"/>
    <cellStyle name="Navadno 10 3 4 2 2" xfId="8734" xr:uid="{11BCB836-A28D-4641-9DF2-077827CC81E0}"/>
    <cellStyle name="Navadno 10 3 4 2 2 2" xfId="21130" xr:uid="{91E73E30-7DA5-41FD-8980-ADF28A728D55}"/>
    <cellStyle name="Navadno 10 3 4 2 3" xfId="21129" xr:uid="{C213E9D0-8635-446F-9F46-93AFFD52C3F0}"/>
    <cellStyle name="Navadno 10 3 4 3" xfId="12196" xr:uid="{5C7D1A52-6FF4-40E8-9592-3C84F1546BA8}"/>
    <cellStyle name="Navadno 10 3 4 3 2" xfId="21131" xr:uid="{97D1562E-10C3-49D3-8416-EAB0024DB563}"/>
    <cellStyle name="Navadno 10 3 4 4" xfId="21128" xr:uid="{86FD3C13-A155-4544-A5F3-0E530A076E4E}"/>
    <cellStyle name="Navadno 10 3 5" xfId="2907" xr:uid="{00000000-0005-0000-0000-00002F040000}"/>
    <cellStyle name="Navadno 10 3 5 2" xfId="7761" xr:uid="{1AF121B5-8FF3-430C-A18C-FDE2D2C7A498}"/>
    <cellStyle name="Navadno 10 3 5 2 2" xfId="21133" xr:uid="{8EA1F5F5-2148-4CBC-9DEC-93C00C9FF40D}"/>
    <cellStyle name="Navadno 10 3 5 3" xfId="12264" xr:uid="{EC59B067-BAE3-475F-AE64-ECC435C00411}"/>
    <cellStyle name="Navadno 10 3 5 3 2" xfId="21134" xr:uid="{06E409CC-2E5D-4C1B-997E-7ECA827DEEC0}"/>
    <cellStyle name="Navadno 10 3 5 4" xfId="21132" xr:uid="{58539585-2BC6-4F64-B9FF-BF1C1E1C9496}"/>
    <cellStyle name="Navadno 10 3 6" xfId="12008" xr:uid="{B2645F54-1C02-4905-9109-3609CEFC4A91}"/>
    <cellStyle name="Navadno 10 3 6 2" xfId="21135" xr:uid="{7E5DEEE5-889E-4428-8360-18C82B44E4C1}"/>
    <cellStyle name="Navadno 10 3 7" xfId="9694" xr:uid="{3F3249E0-21A4-488A-9B4E-7B86876EE865}"/>
    <cellStyle name="Navadno 10 3 7 2" xfId="21136" xr:uid="{EAE0E7B4-3A5C-423D-80F9-054397A6379D}"/>
    <cellStyle name="Navadno 10 3 8" xfId="21097" xr:uid="{7B554960-1248-4836-8342-92FD52F998A0}"/>
    <cellStyle name="Navadno 10 4" xfId="19" xr:uid="{00000000-0005-0000-0000-000030040000}"/>
    <cellStyle name="Navadno 10 4 2" xfId="5706" xr:uid="{B2C9ED9F-A861-4CE6-AA47-C66D89687DF5}"/>
    <cellStyle name="Navadno 10 4 2 2" xfId="12003" xr:uid="{B11F28C1-3609-4FF5-9641-02120BF63029}"/>
    <cellStyle name="Navadno 10 4 2 2 2" xfId="9059" xr:uid="{866E9868-617E-45A0-A481-5303368E6E02}"/>
    <cellStyle name="Navadno 10 4 2 2 2 2" xfId="21140" xr:uid="{61E4AFB6-5CF5-41A2-B219-2D591ECE828B}"/>
    <cellStyle name="Navadno 10 4 2 2 3" xfId="21139" xr:uid="{AC139AC5-5D88-493E-AFFB-9A1E3B1EB32B}"/>
    <cellStyle name="Navadno 10 4 2 3" xfId="12056" xr:uid="{34F2795B-B00C-4893-B843-1F6C09A9BBCB}"/>
    <cellStyle name="Navadno 10 4 2 3 2" xfId="12109" xr:uid="{459D26C2-4CB8-4431-8B30-72429D976975}"/>
    <cellStyle name="Navadno 10 4 2 3 2 2" xfId="21142" xr:uid="{82C6A71E-6E24-4242-86E2-6CC6D4139C30}"/>
    <cellStyle name="Navadno 10 4 2 3 3" xfId="21141" xr:uid="{AB9A9CC8-36A0-4CD6-850A-2148CEDEB310}"/>
    <cellStyle name="Navadno 10 4 2 4" xfId="8412" xr:uid="{6B11B0C2-2F44-4D76-8E94-FB600D12274E}"/>
    <cellStyle name="Navadno 10 4 2 4 2" xfId="21143" xr:uid="{A24478C5-3169-4A4C-AB5A-3CE286024D79}"/>
    <cellStyle name="Navadno 10 4 2 5" xfId="19641" xr:uid="{B4451E89-1042-451C-A78B-C0ED20D6338F}"/>
    <cellStyle name="Navadno 10 4 2 5 2" xfId="21144" xr:uid="{D199574B-1EA1-497E-8B54-1233DCE3153B}"/>
    <cellStyle name="Navadno 10 4 2 6" xfId="21138" xr:uid="{9827FCA6-B697-4816-B87F-7792F42AF0C2}"/>
    <cellStyle name="Navadno 10 4 3" xfId="12018" xr:uid="{6A489D62-567D-4E2B-8CCE-E712101C5DB8}"/>
    <cellStyle name="Navadno 10 4 3 2" xfId="12058" xr:uid="{7B7130C1-67FD-4DF0-87E8-47A0DBC4CAF1}"/>
    <cellStyle name="Navadno 10 4 3 2 2" xfId="21146" xr:uid="{ACBDD273-5172-4BB6-A2DE-2CCCE96FFD9E}"/>
    <cellStyle name="Navadno 10 4 3 3" xfId="21145" xr:uid="{92AC24FC-6484-4481-BBC1-D02F52B649FC}"/>
    <cellStyle name="Navadno 10 4 4" xfId="8911" xr:uid="{283DB7C2-BAB4-4CED-81B2-2C370096E5B4}"/>
    <cellStyle name="Navadno 10 4 4 2" xfId="8629" xr:uid="{4064E44B-4563-428A-9F32-8D031A0E3735}"/>
    <cellStyle name="Navadno 10 4 4 2 2" xfId="21148" xr:uid="{8717E7D4-96A0-49CE-86FE-D6AB363D305E}"/>
    <cellStyle name="Navadno 10 4 4 3" xfId="21147" xr:uid="{B98D11F1-BA74-44DD-8092-068F0C475EC5}"/>
    <cellStyle name="Navadno 10 4 5" xfId="9314" xr:uid="{52140D8F-11CD-4F36-A774-51005A1F3979}"/>
    <cellStyle name="Navadno 10 4 5 2" xfId="21149" xr:uid="{2719066D-ED07-45E5-9110-D37E3E26001D}"/>
    <cellStyle name="Navadno 10 4 6" xfId="21137" xr:uid="{6BA439A4-A5AB-444B-ACAB-1A4E79A5ADD5}"/>
    <cellStyle name="Navadno 10 5" xfId="1409" xr:uid="{00000000-0005-0000-0000-000031040000}"/>
    <cellStyle name="Navadno 10 5 2" xfId="9685" xr:uid="{F3C113E1-D712-454F-A50C-F15487408203}"/>
    <cellStyle name="Navadno 10 5 2 2" xfId="9285" xr:uid="{433B6F47-4037-42D7-A726-BA8B93FC19F0}"/>
    <cellStyle name="Navadno 10 5 2 2 2" xfId="21152" xr:uid="{6CCE10A6-F0F3-4D28-9E03-D46A484649EF}"/>
    <cellStyle name="Navadno 10 5 2 3" xfId="21151" xr:uid="{ADB5D86B-AED8-45BB-BEDE-F29C5CC151A4}"/>
    <cellStyle name="Navadno 10 5 3" xfId="12455" xr:uid="{ABC37B95-DB79-4360-921D-D6C938B638DE}"/>
    <cellStyle name="Navadno 10 5 3 2" xfId="9149" xr:uid="{76E4BF8C-F513-444B-BF72-AB3F740C9007}"/>
    <cellStyle name="Navadno 10 5 3 2 2" xfId="21154" xr:uid="{12F2F7F9-EA4C-4929-B12D-6A2AD07509A4}"/>
    <cellStyle name="Navadno 10 5 3 3" xfId="21153" xr:uid="{BDF74868-050B-43E1-BD60-95319AE1005B}"/>
    <cellStyle name="Navadno 10 5 4" xfId="11927" xr:uid="{A259128A-096E-462E-AB54-2029EA54BEA5}"/>
    <cellStyle name="Navadno 10 5 4 2" xfId="21155" xr:uid="{3A375D2E-C094-4F75-8711-6959A92326B4}"/>
    <cellStyle name="Navadno 10 5 5" xfId="7818" xr:uid="{0FB9545B-C858-4700-A8BF-28EFA1215F68}"/>
    <cellStyle name="Navadno 10 5 5 2" xfId="21156" xr:uid="{73C5B5EA-46E2-4995-B172-902295E362B5}"/>
    <cellStyle name="Navadno 10 5 6" xfId="21150" xr:uid="{9074B8C1-A689-4EF4-998F-BC6DA2FECE9F}"/>
    <cellStyle name="Navadno 10 6" xfId="2908" xr:uid="{00000000-0005-0000-0000-000032040000}"/>
    <cellStyle name="Navadno 10 6 2" xfId="11928" xr:uid="{0FF2C335-AAFE-4003-AA46-C211493FFF7D}"/>
    <cellStyle name="Navadno 10 6 2 2" xfId="21158" xr:uid="{E490B530-B38C-4986-9867-DD0419968EDF}"/>
    <cellStyle name="Navadno 10 6 3" xfId="9045" xr:uid="{26A4FC0C-FD51-465D-A0AB-66DEABCA0D43}"/>
    <cellStyle name="Navadno 10 6 3 2" xfId="21159" xr:uid="{EDC8F64C-F878-41D6-8A6A-8723DE7010FE}"/>
    <cellStyle name="Navadno 10 6 4" xfId="21157" xr:uid="{1CE8710F-A4D5-4E93-B57A-AD3DAD9C6851}"/>
    <cellStyle name="Navadno 10 7" xfId="2533" xr:uid="{00000000-0005-0000-0000-000033040000}"/>
    <cellStyle name="Navadno 10 7 2" xfId="8868" xr:uid="{F0979DEC-3779-4F8E-B5BA-FB9D37519D83}"/>
    <cellStyle name="Navadno 10 7 2 2" xfId="21160" xr:uid="{F8D6F7BC-59EE-4351-8EC3-4CAD2048C98A}"/>
    <cellStyle name="Navadno 10 8" xfId="8356" xr:uid="{56773F84-5155-440E-A1B4-67389A803F19}"/>
    <cellStyle name="Navadno 10_Podatki o svetilkah" xfId="8486" xr:uid="{99A6CE6A-DA5F-40BB-A1DA-2A772466A14C}"/>
    <cellStyle name="Navadno 100" xfId="8149" xr:uid="{58163ACE-A32D-43DA-97A9-0BF7F6AC5C5F}"/>
    <cellStyle name="Navadno 100 2" xfId="8599" xr:uid="{4601BDCA-595E-4054-A85E-8FDFD857E263}"/>
    <cellStyle name="Navadno 100 2 2" xfId="21161" xr:uid="{C7DD7472-CAD7-4F9F-820B-54FD9ED95129}"/>
    <cellStyle name="Navadno 101" xfId="11853" xr:uid="{A0B5E2B3-763D-4A1D-B21D-15C1B77C0B8A}"/>
    <cellStyle name="Navadno 101 2" xfId="12038" xr:uid="{E7A3E1E2-B687-4610-8084-823CF2768268}"/>
    <cellStyle name="Navadno 101 2 2" xfId="21162" xr:uid="{F5EED807-7E98-4628-8276-046B2E3999D2}"/>
    <cellStyle name="Navadno 102" xfId="11827" xr:uid="{2BF93843-AAAC-49E9-A0A5-32311F2AF953}"/>
    <cellStyle name="Navadno 102 2" xfId="12299" xr:uid="{F30C29AB-43CD-427F-817D-5AE25A4EA3C6}"/>
    <cellStyle name="Navadno 102 2 2" xfId="21163" xr:uid="{CCEB3FAC-DD88-4060-91F8-9A97BDE1F91E}"/>
    <cellStyle name="Navadno 103" xfId="8446" xr:uid="{A30A73C3-21A0-4809-9847-83E89F997CF2}"/>
    <cellStyle name="Navadno 103 2" xfId="7822" xr:uid="{D2E0EE76-4E08-412B-B672-6D2E18E8395E}"/>
    <cellStyle name="Navadno 103 2 2" xfId="21164" xr:uid="{1F2B766E-F17B-420A-8567-DC9B877A68C8}"/>
    <cellStyle name="Navadno 104" xfId="8148" xr:uid="{5C6840B7-5A27-4084-955C-26E14174BBBD}"/>
    <cellStyle name="Navadno 104 2" xfId="9054" xr:uid="{8754465B-2458-4B44-A24F-E943BD509D03}"/>
    <cellStyle name="Navadno 104 2 2" xfId="21165" xr:uid="{2B13F7CB-4E36-4532-B94F-3D7F27735E6B}"/>
    <cellStyle name="Navadno 105" xfId="44" xr:uid="{00000000-0005-0000-0000-000034040000}"/>
    <cellStyle name="Navadno 105 2" xfId="5754" xr:uid="{E445D701-E3DA-494F-9A76-6D04D783C085}"/>
    <cellStyle name="Navadno 105 2 2" xfId="9262" xr:uid="{83F95877-A61D-4E27-9AA4-A3A85A403ADF}"/>
    <cellStyle name="Navadno 105 2 2 2" xfId="21166" xr:uid="{74ADA8C8-B815-4123-89F5-1A7CF9577661}"/>
    <cellStyle name="Navadno 105 3" xfId="8280" xr:uid="{0198E239-0F65-4E87-A41A-51B7CDE29E75}"/>
    <cellStyle name="Navadno 106" xfId="45" xr:uid="{00000000-0005-0000-0000-000035040000}"/>
    <cellStyle name="Navadno 106 2" xfId="5755" xr:uid="{362F29B7-6D47-4C50-93BC-10A1125EEF89}"/>
    <cellStyle name="Navadno 106 3" xfId="9571" xr:uid="{3D8586AB-77CE-48DB-87B1-6C257810DD35}"/>
    <cellStyle name="Navadno 107" xfId="8990" xr:uid="{39BF4141-EC2F-44A6-82B5-3B0C4F87114F}"/>
    <cellStyle name="Navadno 108" xfId="8540" xr:uid="{721283EC-7E81-40AB-912B-D5F56A12834D}"/>
    <cellStyle name="Navadno 109" xfId="9726" xr:uid="{561C92D9-9930-4B70-B677-C2BA5308BCAA}"/>
    <cellStyle name="Navadno 11" xfId="140" xr:uid="{00000000-0005-0000-0000-000036040000}"/>
    <cellStyle name="Navadno 11 2" xfId="141" xr:uid="{00000000-0005-0000-0000-000037040000}"/>
    <cellStyle name="Navadno 11 2 2" xfId="142" xr:uid="{00000000-0005-0000-0000-000038040000}"/>
    <cellStyle name="Navadno 11 2 2 2" xfId="143" xr:uid="{00000000-0005-0000-0000-000039040000}"/>
    <cellStyle name="Navadno 11 2 2 2 2" xfId="144" xr:uid="{00000000-0005-0000-0000-00003A040000}"/>
    <cellStyle name="Navadno 11 2 2 2 2 2" xfId="2910" xr:uid="{00000000-0005-0000-0000-00003B040000}"/>
    <cellStyle name="Navadno 11 2 2 2 2 2 2" xfId="21171" xr:uid="{EA1EC07E-144F-4DE8-A4D2-48E632B2C61C}"/>
    <cellStyle name="Navadno 11 2 2 2 2 3" xfId="21170" xr:uid="{FFC85222-4C50-4476-9954-B15D132543CB}"/>
    <cellStyle name="Navadno 11 2 2 2 3" xfId="2911" xr:uid="{00000000-0005-0000-0000-00003C040000}"/>
    <cellStyle name="Navadno 11 2 2 2 3 2" xfId="21172" xr:uid="{06AFF3DF-B8BB-4B1E-AC0C-84F816FFD7B7}"/>
    <cellStyle name="Navadno 11 2 2 2 4" xfId="21169" xr:uid="{9F938FFC-15B7-4592-A16F-F37653CB597E}"/>
    <cellStyle name="Navadno 11 2 2 3" xfId="145" xr:uid="{00000000-0005-0000-0000-00003D040000}"/>
    <cellStyle name="Navadno 11 2 2 3 2" xfId="2912" xr:uid="{00000000-0005-0000-0000-00003E040000}"/>
    <cellStyle name="Navadno 11 2 2 3 2 2" xfId="21174" xr:uid="{B8D707F2-9FD1-4EC5-8767-10EEEC87A40A}"/>
    <cellStyle name="Navadno 11 2 2 3 3" xfId="21173" xr:uid="{79CED34B-4535-46B3-91B9-8D6A8FC166B3}"/>
    <cellStyle name="Navadno 11 2 2 4" xfId="2913" xr:uid="{00000000-0005-0000-0000-00003F040000}"/>
    <cellStyle name="Navadno 11 2 2 4 2" xfId="21175" xr:uid="{54BEFCDB-B350-42E5-AC7F-113CB840B787}"/>
    <cellStyle name="Navadno 11 2 2 5" xfId="9996" xr:uid="{89EF7322-E236-4224-BA9E-69872DA163F6}"/>
    <cellStyle name="Navadno 11 2 2 6" xfId="21168" xr:uid="{BF39D066-B218-4426-98C5-EA8AFF1B4E45}"/>
    <cellStyle name="Navadno 11 2 3" xfId="146" xr:uid="{00000000-0005-0000-0000-000040040000}"/>
    <cellStyle name="Navadno 11 2 3 2" xfId="147" xr:uid="{00000000-0005-0000-0000-000041040000}"/>
    <cellStyle name="Navadno 11 2 3 2 2" xfId="2914" xr:uid="{00000000-0005-0000-0000-000042040000}"/>
    <cellStyle name="Navadno 11 2 3 2 2 2" xfId="21178" xr:uid="{0DA17C78-749A-4510-897A-CE48DD3B2C4F}"/>
    <cellStyle name="Navadno 11 2 3 2 3" xfId="21177" xr:uid="{57AD7B7F-CAE3-49C7-9018-85EAC963C6D5}"/>
    <cellStyle name="Navadno 11 2 3 3" xfId="2915" xr:uid="{00000000-0005-0000-0000-000043040000}"/>
    <cellStyle name="Navadno 11 2 3 3 2" xfId="21179" xr:uid="{606787D2-3A2A-4F9E-8033-084D468B4C23}"/>
    <cellStyle name="Navadno 11 2 3 4" xfId="21176" xr:uid="{C7FC82E5-D7C3-4B36-9E06-464711C30818}"/>
    <cellStyle name="Navadno 11 2 4" xfId="148" xr:uid="{00000000-0005-0000-0000-000044040000}"/>
    <cellStyle name="Navadno 11 2 4 2" xfId="2916" xr:uid="{00000000-0005-0000-0000-000045040000}"/>
    <cellStyle name="Navadno 11 2 4 2 2" xfId="21181" xr:uid="{8F635653-EC86-4474-9624-35824DBEC025}"/>
    <cellStyle name="Navadno 11 2 4 3" xfId="21180" xr:uid="{D192B62A-EC2F-422F-A51A-1AA73401A3EF}"/>
    <cellStyle name="Navadno 11 2 5" xfId="2917" xr:uid="{00000000-0005-0000-0000-000046040000}"/>
    <cellStyle name="Navadno 11 2 5 2" xfId="21182" xr:uid="{09136B27-63ED-4683-B7D5-C7CD3F88AD7E}"/>
    <cellStyle name="Navadno 11 2 6" xfId="12281" xr:uid="{C821C339-2597-470D-97E5-EAC6AE03C144}"/>
    <cellStyle name="Navadno 11 2 7" xfId="21167" xr:uid="{6BB5D3DF-8A01-4841-A125-A7FB6EE385FF}"/>
    <cellStyle name="Navadno 11 3" xfId="149" xr:uid="{00000000-0005-0000-0000-000047040000}"/>
    <cellStyle name="Navadno 11 3 2" xfId="150" xr:uid="{00000000-0005-0000-0000-000048040000}"/>
    <cellStyle name="Navadno 11 3 2 2" xfId="151" xr:uid="{00000000-0005-0000-0000-000049040000}"/>
    <cellStyle name="Navadno 11 3 2 2 2" xfId="152" xr:uid="{00000000-0005-0000-0000-00004A040000}"/>
    <cellStyle name="Navadno 11 3 2 2 2 2" xfId="2918" xr:uid="{00000000-0005-0000-0000-00004B040000}"/>
    <cellStyle name="Navadno 11 3 2 2 2 2 2" xfId="21187" xr:uid="{8A669F80-9B5B-4E2B-90E4-E244F39CB951}"/>
    <cellStyle name="Navadno 11 3 2 2 2 3" xfId="21186" xr:uid="{2CA905EF-B365-4DE6-834F-7089BD1AA068}"/>
    <cellStyle name="Navadno 11 3 2 2 3" xfId="2919" xr:uid="{00000000-0005-0000-0000-00004C040000}"/>
    <cellStyle name="Navadno 11 3 2 2 3 2" xfId="21188" xr:uid="{EC12BEFA-FB9E-4951-B8B4-E86A89CDAC15}"/>
    <cellStyle name="Navadno 11 3 2 2 4" xfId="21185" xr:uid="{7002E940-57AE-4B9A-B974-5495A7080AFA}"/>
    <cellStyle name="Navadno 11 3 2 3" xfId="153" xr:uid="{00000000-0005-0000-0000-00004D040000}"/>
    <cellStyle name="Navadno 11 3 2 3 2" xfId="2920" xr:uid="{00000000-0005-0000-0000-00004E040000}"/>
    <cellStyle name="Navadno 11 3 2 3 2 2" xfId="21190" xr:uid="{7FC6E0F4-E7C5-4B67-846D-A7DE3B5F9698}"/>
    <cellStyle name="Navadno 11 3 2 3 3" xfId="21189" xr:uid="{AC90BC80-D6F9-4916-AA91-FBBE69BE1860}"/>
    <cellStyle name="Navadno 11 3 2 4" xfId="2921" xr:uid="{00000000-0005-0000-0000-00004F040000}"/>
    <cellStyle name="Navadno 11 3 2 4 2" xfId="21191" xr:uid="{D4E708CE-90F6-41C8-B5F6-36C94BEB0917}"/>
    <cellStyle name="Navadno 11 3 2 5" xfId="21184" xr:uid="{B5D569B4-533D-4E7E-9A9C-F6E912857272}"/>
    <cellStyle name="Navadno 11 3 3" xfId="154" xr:uid="{00000000-0005-0000-0000-000050040000}"/>
    <cellStyle name="Navadno 11 3 3 2" xfId="155" xr:uid="{00000000-0005-0000-0000-000051040000}"/>
    <cellStyle name="Navadno 11 3 3 2 2" xfId="2922" xr:uid="{00000000-0005-0000-0000-000052040000}"/>
    <cellStyle name="Navadno 11 3 3 2 2 2" xfId="21194" xr:uid="{025794DA-95C8-4A63-A97B-B2D633324F5C}"/>
    <cellStyle name="Navadno 11 3 3 2 3" xfId="21193" xr:uid="{C3CEB0D9-1328-40BD-8764-FF4E537F34E5}"/>
    <cellStyle name="Navadno 11 3 3 3" xfId="2923" xr:uid="{00000000-0005-0000-0000-000053040000}"/>
    <cellStyle name="Navadno 11 3 3 3 2" xfId="21195" xr:uid="{451F0393-7546-4076-A6FD-FFB639455344}"/>
    <cellStyle name="Navadno 11 3 3 4" xfId="21192" xr:uid="{86ABD058-DA1A-4333-8C87-FFCE920BAD4E}"/>
    <cellStyle name="Navadno 11 3 4" xfId="156" xr:uid="{00000000-0005-0000-0000-000054040000}"/>
    <cellStyle name="Navadno 11 3 4 2" xfId="2924" xr:uid="{00000000-0005-0000-0000-000055040000}"/>
    <cellStyle name="Navadno 11 3 4 2 2" xfId="21197" xr:uid="{6E762DBF-CBA1-4447-8AEA-78EFC63CDF2C}"/>
    <cellStyle name="Navadno 11 3 4 3" xfId="21196" xr:uid="{17279159-B0C8-46D5-A7BE-9B6BACC4CCC1}"/>
    <cellStyle name="Navadno 11 3 5" xfId="2925" xr:uid="{00000000-0005-0000-0000-000056040000}"/>
    <cellStyle name="Navadno 11 3 5 2" xfId="21198" xr:uid="{F300A327-3FE7-4E0C-A050-349F7C27A944}"/>
    <cellStyle name="Navadno 11 3 6" xfId="9092" xr:uid="{F64C64F1-2F75-4B61-9D40-31060C37F6A1}"/>
    <cellStyle name="Navadno 11 3 7" xfId="21183" xr:uid="{CA5B4AE1-DA59-4699-A670-ED44F0C59084}"/>
    <cellStyle name="Navadno 11 4" xfId="1410" xr:uid="{00000000-0005-0000-0000-000057040000}"/>
    <cellStyle name="Navadno 11 4 2" xfId="12310" xr:uid="{4C749CEA-A684-4097-840D-85302AE078D3}"/>
    <cellStyle name="Navadno 11 4 2 2" xfId="21199" xr:uid="{E914A182-8707-4CCF-97C3-72CE00412543}"/>
    <cellStyle name="Navadno 11 5" xfId="1411" xr:uid="{00000000-0005-0000-0000-000058040000}"/>
    <cellStyle name="Navadno 11 6" xfId="2909" xr:uid="{00000000-0005-0000-0000-000059040000}"/>
    <cellStyle name="Navadno 11 6 2" xfId="21200" xr:uid="{4939D011-D27C-44B5-8CC1-810B9EDDB459}"/>
    <cellStyle name="Navadno 11 7" xfId="2534" xr:uid="{00000000-0005-0000-0000-00005A040000}"/>
    <cellStyle name="Navadno 11 7 2" xfId="21201" xr:uid="{EECAC412-5C51-47D0-98EC-3DD61C0D70EA}"/>
    <cellStyle name="Navadno 11 8" xfId="9435" xr:uid="{59FAE63D-9270-4CDC-A4C4-FC32B81F93E4}"/>
    <cellStyle name="Navadno 11 9" xfId="19802" xr:uid="{D59C9D26-FB00-4D7D-B42B-CCE6E2812BC2}"/>
    <cellStyle name="Navadno 110" xfId="9591" xr:uid="{B0F6C018-ADAE-4FE0-A94A-673FCED25C5E}"/>
    <cellStyle name="Navadno 111" xfId="8026" xr:uid="{7A260264-C51B-4BAA-807A-231928C7011F}"/>
    <cellStyle name="Navadno 112" xfId="8666" xr:uid="{DB5494CD-F8CB-42E0-9FE6-24A51801F8CE}"/>
    <cellStyle name="Navadno 113" xfId="9515" xr:uid="{B96190C2-0D01-43B9-949B-573B470C57DF}"/>
    <cellStyle name="Navadno 114" xfId="8186" xr:uid="{8F6CEA3A-9E7D-4116-BB65-7DA10EBFB6A9}"/>
    <cellStyle name="Navadno 115" xfId="12407" xr:uid="{7FC612B6-31AE-4820-BC6D-DC35842CE7BA}"/>
    <cellStyle name="Navadno 116" xfId="7809" xr:uid="{D7F7391A-615D-4AD8-B74B-FD58C0ACBBF7}"/>
    <cellStyle name="Navadno 117" xfId="12372" xr:uid="{2FFFE9F1-553C-477E-BB40-2F0D0E34A6FE}"/>
    <cellStyle name="Navadno 118" xfId="12194" xr:uid="{1CAB079D-5C6E-4888-A61F-082DA3AF10E9}"/>
    <cellStyle name="Navadno 119" xfId="12442" xr:uid="{839BF1C5-835A-433C-BFFB-3938A3AB4B8B}"/>
    <cellStyle name="Navadno 12" xfId="157" xr:uid="{00000000-0005-0000-0000-00005B040000}"/>
    <cellStyle name="Navadno 12 10" xfId="19803" xr:uid="{AA6FDC67-678D-4200-8AE6-E7AC27CCAFB7}"/>
    <cellStyle name="Navadno 12 11" xfId="21202" xr:uid="{78DD5D2B-D95B-4853-A0E1-6502A403BC5D}"/>
    <cellStyle name="Navadno 12 2" xfId="158" xr:uid="{00000000-0005-0000-0000-00005C040000}"/>
    <cellStyle name="Navadno 12 2 2" xfId="159" xr:uid="{00000000-0005-0000-0000-00005D040000}"/>
    <cellStyle name="Navadno 12 2 2 2" xfId="160" xr:uid="{00000000-0005-0000-0000-00005E040000}"/>
    <cellStyle name="Navadno 12 2 2 2 2" xfId="161" xr:uid="{00000000-0005-0000-0000-00005F040000}"/>
    <cellStyle name="Navadno 12 2 2 2 2 2" xfId="2926" xr:uid="{00000000-0005-0000-0000-000060040000}"/>
    <cellStyle name="Navadno 12 2 2 2 2 2 2" xfId="8823" xr:uid="{0715BCBF-23D6-45AE-A617-0AC6814569A9}"/>
    <cellStyle name="Navadno 12 2 2 2 2 2 2 2" xfId="21208" xr:uid="{DF7C9382-6ACE-4C18-85EC-256631651D02}"/>
    <cellStyle name="Navadno 12 2 2 2 2 2 3" xfId="21207" xr:uid="{8757D3F7-3438-4E4A-BFEF-FFF14BB51326}"/>
    <cellStyle name="Navadno 12 2 2 2 2 3" xfId="8928" xr:uid="{070BE170-F300-4DDA-9BAF-0017A74189AB}"/>
    <cellStyle name="Navadno 12 2 2 2 2 3 2" xfId="21209" xr:uid="{4AC96469-DF86-497F-BFE5-143E63FFF641}"/>
    <cellStyle name="Navadno 12 2 2 2 2 4" xfId="21206" xr:uid="{587CAF55-F279-4B51-8728-220A451C6C0A}"/>
    <cellStyle name="Navadno 12 2 2 2 3" xfId="2927" xr:uid="{00000000-0005-0000-0000-000061040000}"/>
    <cellStyle name="Navadno 12 2 2 2 3 2" xfId="8528" xr:uid="{376EFBA5-C20D-4193-B2BA-347AD6D53B07}"/>
    <cellStyle name="Navadno 12 2 2 2 3 2 2" xfId="21211" xr:uid="{00867675-6DA3-4C46-B3ED-DFEAFC63BB96}"/>
    <cellStyle name="Navadno 12 2 2 2 3 3" xfId="8918" xr:uid="{BE1D1EAA-DF72-4038-9635-753F3A40DA41}"/>
    <cellStyle name="Navadno 12 2 2 2 3 3 2" xfId="21212" xr:uid="{DB2375CE-415C-4C3F-93D0-CBD10A0BB7A7}"/>
    <cellStyle name="Navadno 12 2 2 2 3 4" xfId="21210" xr:uid="{BED3BF44-9208-4BDA-8001-EA70967CC945}"/>
    <cellStyle name="Navadno 12 2 2 2 4" xfId="8111" xr:uid="{E6CE9D40-D8FA-47DE-A389-2B9C96A58D0B}"/>
    <cellStyle name="Navadno 12 2 2 2 4 2" xfId="21213" xr:uid="{FED2F529-1FEA-44AA-B66F-7DA7964FCECA}"/>
    <cellStyle name="Navadno 12 2 2 2 5" xfId="12445" xr:uid="{B5ED87B0-DCBD-46F8-B4E4-E8F9107A1703}"/>
    <cellStyle name="Navadno 12 2 2 2 5 2" xfId="21214" xr:uid="{D567DAE3-42B0-4F41-9D7C-E8ADD40EAE10}"/>
    <cellStyle name="Navadno 12 2 2 2 6" xfId="21205" xr:uid="{04DD0EF8-D45B-44A7-80C9-11F6E26D8C5D}"/>
    <cellStyle name="Navadno 12 2 2 3" xfId="162" xr:uid="{00000000-0005-0000-0000-000062040000}"/>
    <cellStyle name="Navadno 12 2 2 3 2" xfId="2928" xr:uid="{00000000-0005-0000-0000-000063040000}"/>
    <cellStyle name="Navadno 12 2 2 3 2 2" xfId="9881" xr:uid="{AE5659A6-B92C-4EE9-B9DF-F983E12638BC}"/>
    <cellStyle name="Navadno 12 2 2 3 2 2 2" xfId="21217" xr:uid="{D83F31B6-81C7-4292-A418-0F43204A511E}"/>
    <cellStyle name="Navadno 12 2 2 3 2 3" xfId="21216" xr:uid="{447C82A8-1B84-431B-AD48-6A6FBBD8D6B4}"/>
    <cellStyle name="Navadno 12 2 2 3 3" xfId="10006" xr:uid="{CCB27EAA-2CC6-4B38-81A0-1A5939FE45AB}"/>
    <cellStyle name="Navadno 12 2 2 3 3 2" xfId="21218" xr:uid="{A55DD6FC-E776-47E0-B269-AB77D4D82D44}"/>
    <cellStyle name="Navadno 12 2 2 3 4" xfId="21215" xr:uid="{8B2E6EAD-C34F-4D47-A239-60B45BFFB316}"/>
    <cellStyle name="Navadno 12 2 2 4" xfId="2929" xr:uid="{00000000-0005-0000-0000-000064040000}"/>
    <cellStyle name="Navadno 12 2 2 4 2" xfId="9955" xr:uid="{52FE4599-0497-4178-B824-A1D7D98F63B0}"/>
    <cellStyle name="Navadno 12 2 2 4 2 2" xfId="21220" xr:uid="{0AFB3974-D38A-4DDF-98A1-F939C7C91491}"/>
    <cellStyle name="Navadno 12 2 2 4 3" xfId="12303" xr:uid="{2FCBB5DF-145F-4D86-BD5A-E1B617FAAEF8}"/>
    <cellStyle name="Navadno 12 2 2 4 3 2" xfId="21221" xr:uid="{60B6F444-9AC9-48FA-90DB-7DE49C5403D1}"/>
    <cellStyle name="Navadno 12 2 2 4 4" xfId="21219" xr:uid="{85634192-82E1-4A30-8EAD-7BE38E61CEC6}"/>
    <cellStyle name="Navadno 12 2 2 5" xfId="8756" xr:uid="{928D9CFD-C578-4561-9109-8783CA5F6DA2}"/>
    <cellStyle name="Navadno 12 2 2 5 2" xfId="21222" xr:uid="{BD27BB97-7082-4827-BD77-3AA4A8ECCF61}"/>
    <cellStyle name="Navadno 12 2 2 6" xfId="8675" xr:uid="{EAF33742-DA40-4721-B6EE-3A285EC78C54}"/>
    <cellStyle name="Navadno 12 2 2 6 2" xfId="21223" xr:uid="{6ED5AB67-8B1E-487C-8242-6D3F2849DE3F}"/>
    <cellStyle name="Navadno 12 2 2 7" xfId="21204" xr:uid="{848190F7-2EBE-4259-9082-2D970E220F80}"/>
    <cellStyle name="Navadno 12 2 3" xfId="163" xr:uid="{00000000-0005-0000-0000-000065040000}"/>
    <cellStyle name="Navadno 12 2 3 2" xfId="164" xr:uid="{00000000-0005-0000-0000-000066040000}"/>
    <cellStyle name="Navadno 12 2 3 2 2" xfId="2930" xr:uid="{00000000-0005-0000-0000-000067040000}"/>
    <cellStyle name="Navadno 12 2 3 2 2 2" xfId="8728" xr:uid="{A7320AFE-CFB0-4D0F-BC74-9E3C36B7E007}"/>
    <cellStyle name="Navadno 12 2 3 2 2 2 2" xfId="21227" xr:uid="{97A1EAB1-5A30-42C7-AD8A-320AA8B1D26D}"/>
    <cellStyle name="Navadno 12 2 3 2 2 3" xfId="21226" xr:uid="{A17753E2-2915-40DC-8604-A10BB6F307E5}"/>
    <cellStyle name="Navadno 12 2 3 2 3" xfId="9368" xr:uid="{63D899B5-7ECA-4135-B2D0-415BAC3F1FDF}"/>
    <cellStyle name="Navadno 12 2 3 2 3 2" xfId="21228" xr:uid="{B071CB5C-5D77-432D-A994-21A32BA84DD2}"/>
    <cellStyle name="Navadno 12 2 3 2 4" xfId="21225" xr:uid="{31EBE386-0A60-4B35-85E9-6546AD414ACA}"/>
    <cellStyle name="Navadno 12 2 3 3" xfId="2931" xr:uid="{00000000-0005-0000-0000-000068040000}"/>
    <cellStyle name="Navadno 12 2 3 3 2" xfId="9600" xr:uid="{3B499B2C-2A1C-480A-A43A-F655487BDEA0}"/>
    <cellStyle name="Navadno 12 2 3 3 2 2" xfId="21230" xr:uid="{46FBFEA7-AE35-4338-AA40-9F24901E2F24}"/>
    <cellStyle name="Navadno 12 2 3 3 3" xfId="12153" xr:uid="{DE7DB88E-9AF1-4A05-82AA-97768E547296}"/>
    <cellStyle name="Navadno 12 2 3 3 3 2" xfId="21231" xr:uid="{C3D91871-38CD-4A8A-850D-29E86DD32155}"/>
    <cellStyle name="Navadno 12 2 3 3 4" xfId="21229" xr:uid="{0E0997EE-D69A-4807-9AF6-132E4F570E5F}"/>
    <cellStyle name="Navadno 12 2 3 4" xfId="8754" xr:uid="{E08F5CB8-4473-47E4-B2CE-4762FC125DAB}"/>
    <cellStyle name="Navadno 12 2 3 4 2" xfId="21232" xr:uid="{D461F0F9-D796-42DF-AB66-1E4B5352E4AB}"/>
    <cellStyle name="Navadno 12 2 3 5" xfId="12421" xr:uid="{3E3847AE-D3D8-43C7-AD27-A7926B03FFBF}"/>
    <cellStyle name="Navadno 12 2 3 5 2" xfId="21233" xr:uid="{F7FCFF74-714B-4700-9281-45462CAD0402}"/>
    <cellStyle name="Navadno 12 2 3 6" xfId="21224" xr:uid="{B5C7A464-F0B2-4F38-BBAA-BE9B1EA85A21}"/>
    <cellStyle name="Navadno 12 2 4" xfId="165" xr:uid="{00000000-0005-0000-0000-000069040000}"/>
    <cellStyle name="Navadno 12 2 4 2" xfId="2932" xr:uid="{00000000-0005-0000-0000-00006A040000}"/>
    <cellStyle name="Navadno 12 2 4 2 2" xfId="7680" xr:uid="{60F97752-0F95-47E1-8F74-4FA2A70A76A1}"/>
    <cellStyle name="Navadno 12 2 4 2 2 2" xfId="21236" xr:uid="{C0AA4B3E-DE72-45D7-878A-1FF5A792BFD1}"/>
    <cellStyle name="Navadno 12 2 4 2 3" xfId="21235" xr:uid="{0C9E3182-52DA-43A8-A716-DA6572C17701}"/>
    <cellStyle name="Navadno 12 2 4 3" xfId="11781" xr:uid="{48D3F93E-A1D8-4F98-928E-203D9472BEC9}"/>
    <cellStyle name="Navadno 12 2 4 3 2" xfId="21237" xr:uid="{82C53586-FF01-4C1B-993F-AE1CB9BC6B01}"/>
    <cellStyle name="Navadno 12 2 4 4" xfId="21234" xr:uid="{588FB407-E058-416C-B430-77E829D2CBE4}"/>
    <cellStyle name="Navadno 12 2 5" xfId="2933" xr:uid="{00000000-0005-0000-0000-00006B040000}"/>
    <cellStyle name="Navadno 12 2 5 2" xfId="8817" xr:uid="{A0479377-25D2-46F3-91DD-4CD29E0F65C6}"/>
    <cellStyle name="Navadno 12 2 5 2 2" xfId="21239" xr:uid="{B021A2FB-55AD-4C52-AFE8-8D3EFE7ABA48}"/>
    <cellStyle name="Navadno 12 2 5 3" xfId="8518" xr:uid="{DEDD27D4-AB0B-4B02-B6B6-9331971A2B46}"/>
    <cellStyle name="Navadno 12 2 5 3 2" xfId="21240" xr:uid="{CA88CBBA-1E95-4A6A-9496-FD587C79C79A}"/>
    <cellStyle name="Navadno 12 2 5 4" xfId="21238" xr:uid="{1279DB2D-6FF3-460F-A152-71308C7FE289}"/>
    <cellStyle name="Navadno 12 2 6" xfId="12199" xr:uid="{44A5BCDC-FB37-4E34-8A63-270B6345C9AD}"/>
    <cellStyle name="Navadno 12 2 6 2" xfId="21241" xr:uid="{44D612D1-0518-495C-992D-82F00CB33508}"/>
    <cellStyle name="Navadno 12 2 7" xfId="9218" xr:uid="{27B3C430-1FAE-4469-89CC-DEEC340C04A8}"/>
    <cellStyle name="Navadno 12 2 7 2" xfId="21242" xr:uid="{9A797889-1887-42F0-ADCE-FE7CBC502DF7}"/>
    <cellStyle name="Navadno 12 2 8" xfId="21203" xr:uid="{52814365-B584-4755-9DC4-E722F193089C}"/>
    <cellStyle name="Navadno 12 3" xfId="166" xr:uid="{00000000-0005-0000-0000-00006C040000}"/>
    <cellStyle name="Navadno 12 3 2" xfId="167" xr:uid="{00000000-0005-0000-0000-00006D040000}"/>
    <cellStyle name="Navadno 12 3 2 2" xfId="168" xr:uid="{00000000-0005-0000-0000-00006E040000}"/>
    <cellStyle name="Navadno 12 3 2 2 2" xfId="169" xr:uid="{00000000-0005-0000-0000-00006F040000}"/>
    <cellStyle name="Navadno 12 3 2 2 2 2" xfId="2934" xr:uid="{00000000-0005-0000-0000-000070040000}"/>
    <cellStyle name="Navadno 12 3 2 2 2 2 2" xfId="21247" xr:uid="{E43AE69D-C461-476E-8706-4965A749A3B5}"/>
    <cellStyle name="Navadno 12 3 2 2 2 3" xfId="8006" xr:uid="{AC34C053-20FD-48A0-ACE2-0738542E9E1F}"/>
    <cellStyle name="Navadno 12 3 2 2 2 3 2" xfId="21248" xr:uid="{BD8CBE60-5227-4802-94EF-54B49326F4AF}"/>
    <cellStyle name="Navadno 12 3 2 2 2 4" xfId="21246" xr:uid="{174FCD4C-C1D3-4BB9-A8AF-28D02BDB8B87}"/>
    <cellStyle name="Navadno 12 3 2 2 3" xfId="2935" xr:uid="{00000000-0005-0000-0000-000071040000}"/>
    <cellStyle name="Navadno 12 3 2 2 3 2" xfId="21249" xr:uid="{ACF78CC1-89FF-4DCE-8D6B-B4C9CFEFBAE8}"/>
    <cellStyle name="Navadno 12 3 2 2 4" xfId="8923" xr:uid="{3D8913DD-B2EE-4B03-8448-A70FDFC34E8D}"/>
    <cellStyle name="Navadno 12 3 2 2 4 2" xfId="21250" xr:uid="{3034F660-64B4-4288-B2D1-B69FB825DD35}"/>
    <cellStyle name="Navadno 12 3 2 2 5" xfId="21245" xr:uid="{A7AE1D23-4062-41BA-8FBD-70877586FD67}"/>
    <cellStyle name="Navadno 12 3 2 3" xfId="170" xr:uid="{00000000-0005-0000-0000-000072040000}"/>
    <cellStyle name="Navadno 12 3 2 3 2" xfId="2936" xr:uid="{00000000-0005-0000-0000-000073040000}"/>
    <cellStyle name="Navadno 12 3 2 3 2 2" xfId="12272" xr:uid="{BCB072A7-D722-4234-A1A5-D9B720DF1248}"/>
    <cellStyle name="Navadno 12 3 2 3 2 2 2" xfId="21253" xr:uid="{6F7A75C1-BA03-4382-B416-3BE6A751CF72}"/>
    <cellStyle name="Navadno 12 3 2 3 2 3" xfId="21252" xr:uid="{7AB8E9DD-54DF-4143-A694-7F0271C60B06}"/>
    <cellStyle name="Navadno 12 3 2 3 3" xfId="9448" xr:uid="{6937A717-AA37-4A97-B940-808D78B04C7A}"/>
    <cellStyle name="Navadno 12 3 2 3 3 2" xfId="21254" xr:uid="{6F057AAD-9610-4AC9-8DDD-AF6E86C75345}"/>
    <cellStyle name="Navadno 12 3 2 3 4" xfId="21251" xr:uid="{2D63F760-59C3-4E9F-A231-AD06BDC61AFD}"/>
    <cellStyle name="Navadno 12 3 2 4" xfId="2937" xr:uid="{00000000-0005-0000-0000-000074040000}"/>
    <cellStyle name="Navadno 12 3 2 4 2" xfId="7781" xr:uid="{A473CE48-6AEB-4284-8685-31DDAD0749D7}"/>
    <cellStyle name="Navadno 12 3 2 4 2 2" xfId="21256" xr:uid="{4CB469E0-9DF8-4D61-88D1-C7F7D54FA94A}"/>
    <cellStyle name="Navadno 12 3 2 4 3" xfId="21255" xr:uid="{EFAD24F4-1C53-4B96-86B0-2FD366C5EFF3}"/>
    <cellStyle name="Navadno 12 3 2 5" xfId="9399" xr:uid="{984E11F8-4CD1-46F3-B507-223BE4EF76CA}"/>
    <cellStyle name="Navadno 12 3 2 5 2" xfId="21257" xr:uid="{492159C2-C497-4B3F-A341-5B0339939155}"/>
    <cellStyle name="Navadno 12 3 2 6" xfId="21244" xr:uid="{0E3B54FA-F073-44B0-A337-9542EF019F80}"/>
    <cellStyle name="Navadno 12 3 3" xfId="171" xr:uid="{00000000-0005-0000-0000-000075040000}"/>
    <cellStyle name="Navadno 12 3 3 2" xfId="172" xr:uid="{00000000-0005-0000-0000-000076040000}"/>
    <cellStyle name="Navadno 12 3 3 2 2" xfId="2938" xr:uid="{00000000-0005-0000-0000-000077040000}"/>
    <cellStyle name="Navadno 12 3 3 2 2 2" xfId="21260" xr:uid="{068B80BA-FCDA-4F1D-ABA9-D64E3FA71241}"/>
    <cellStyle name="Navadno 12 3 3 2 3" xfId="12223" xr:uid="{A63CFBED-B53F-4C69-8566-7FCE32D1C810}"/>
    <cellStyle name="Navadno 12 3 3 2 3 2" xfId="21261" xr:uid="{2A68C25C-C824-4AFA-A289-51C632F7D9EE}"/>
    <cellStyle name="Navadno 12 3 3 2 4" xfId="21259" xr:uid="{813589AF-A499-4C09-972C-9671D751CAFA}"/>
    <cellStyle name="Navadno 12 3 3 3" xfId="2939" xr:uid="{00000000-0005-0000-0000-000078040000}"/>
    <cellStyle name="Navadno 12 3 3 3 2" xfId="21262" xr:uid="{059609E6-3993-4712-9731-DA5CF088E650}"/>
    <cellStyle name="Navadno 12 3 3 4" xfId="11873" xr:uid="{AAAC2C5E-05AD-42B5-9361-AD13BA7CA5FC}"/>
    <cellStyle name="Navadno 12 3 3 4 2" xfId="21263" xr:uid="{3D041CA2-40CD-498B-88B4-456E4BD5B6CD}"/>
    <cellStyle name="Navadno 12 3 3 5" xfId="21258" xr:uid="{29D44638-068A-4077-A34B-3299E6EE359E}"/>
    <cellStyle name="Navadno 12 3 4" xfId="173" xr:uid="{00000000-0005-0000-0000-000079040000}"/>
    <cellStyle name="Navadno 12 3 4 2" xfId="2940" xr:uid="{00000000-0005-0000-0000-00007A040000}"/>
    <cellStyle name="Navadno 12 3 4 2 2" xfId="9082" xr:uid="{3FED21F8-D2FD-44FD-951E-9224EB0AC535}"/>
    <cellStyle name="Navadno 12 3 4 2 2 2" xfId="21266" xr:uid="{515CD067-A388-407B-B465-D1DC5D45823F}"/>
    <cellStyle name="Navadno 12 3 4 2 3" xfId="21265" xr:uid="{D098011C-E6BC-4BBE-9612-7F3C4494D257}"/>
    <cellStyle name="Navadno 12 3 4 3" xfId="12498" xr:uid="{0C3C34DD-D8AE-41EB-AB33-7C38220971AB}"/>
    <cellStyle name="Navadno 12 3 4 3 2" xfId="21267" xr:uid="{6D42338E-19C9-4AAC-B950-43AE747FFF93}"/>
    <cellStyle name="Navadno 12 3 4 4" xfId="21264" xr:uid="{5051FF1B-2297-4601-9A03-4D57CF86B041}"/>
    <cellStyle name="Navadno 12 3 5" xfId="2941" xr:uid="{00000000-0005-0000-0000-00007B040000}"/>
    <cellStyle name="Navadno 12 3 5 2" xfId="12289" xr:uid="{DFC09BB9-B681-498A-90CC-5E0EB66ED1B3}"/>
    <cellStyle name="Navadno 12 3 5 2 2" xfId="21269" xr:uid="{9EE1B911-8B0C-4600-B6FD-EBFA0FE237B8}"/>
    <cellStyle name="Navadno 12 3 5 3" xfId="21268" xr:uid="{0FA88B24-EC6C-4FFA-99C7-E9AEA0B476C0}"/>
    <cellStyle name="Navadno 12 3 6" xfId="9450" xr:uid="{06BEA62B-262A-4FCA-81E4-A60B5D079CD3}"/>
    <cellStyle name="Navadno 12 3 6 2" xfId="21270" xr:uid="{E172DD0D-8DC9-402B-A896-4CEA4E568AA4}"/>
    <cellStyle name="Navadno 12 3 7" xfId="21243" xr:uid="{444FEDD5-E054-456E-83C6-8366D62BE97B}"/>
    <cellStyle name="Navadno 12 4" xfId="174" xr:uid="{00000000-0005-0000-0000-00007C040000}"/>
    <cellStyle name="Navadno 12 4 2" xfId="175" xr:uid="{00000000-0005-0000-0000-00007D040000}"/>
    <cellStyle name="Navadno 12 4 2 2" xfId="176" xr:uid="{00000000-0005-0000-0000-00007E040000}"/>
    <cellStyle name="Navadno 12 4 2 2 2" xfId="2942" xr:uid="{00000000-0005-0000-0000-00007F040000}"/>
    <cellStyle name="Navadno 12 4 2 2 2 2" xfId="21274" xr:uid="{CA5D7495-6DD3-43E8-A66C-C95F2297504E}"/>
    <cellStyle name="Navadno 12 4 2 2 3" xfId="7678" xr:uid="{7DF080F3-8EA7-44A9-B82D-9A223AACF3C1}"/>
    <cellStyle name="Navadno 12 4 2 2 3 2" xfId="21275" xr:uid="{B6A0FA69-D0AE-4B29-AD1B-50918585DAE5}"/>
    <cellStyle name="Navadno 12 4 2 2 4" xfId="21273" xr:uid="{6378D436-B763-474F-8E1D-62B9D50B67BA}"/>
    <cellStyle name="Navadno 12 4 2 3" xfId="2943" xr:uid="{00000000-0005-0000-0000-000080040000}"/>
    <cellStyle name="Navadno 12 4 2 3 2" xfId="21276" xr:uid="{39ACD9DD-48BD-4AA2-B41D-BA1A231850DA}"/>
    <cellStyle name="Navadno 12 4 2 4" xfId="12413" xr:uid="{7F48FDBB-6E0A-4649-87FA-5DC134849A68}"/>
    <cellStyle name="Navadno 12 4 2 4 2" xfId="21277" xr:uid="{D9A6D6B8-9685-4A75-A935-9A8FE35F6387}"/>
    <cellStyle name="Navadno 12 4 2 5" xfId="21272" xr:uid="{9D254FFE-424E-4CFB-89C7-F4E4B1567F35}"/>
    <cellStyle name="Navadno 12 4 3" xfId="177" xr:uid="{00000000-0005-0000-0000-000081040000}"/>
    <cellStyle name="Navadno 12 4 3 2" xfId="2944" xr:uid="{00000000-0005-0000-0000-000082040000}"/>
    <cellStyle name="Navadno 12 4 3 2 2" xfId="7758" xr:uid="{7937DD7B-3922-4FDB-8F9D-7FDCD1A70B99}"/>
    <cellStyle name="Navadno 12 4 3 2 2 2" xfId="21280" xr:uid="{B314E25D-B13D-405D-9FEC-A48A5B383A0F}"/>
    <cellStyle name="Navadno 12 4 3 2 3" xfId="21279" xr:uid="{CAC53CAB-D28B-4AFC-8863-78B1F18D4820}"/>
    <cellStyle name="Navadno 12 4 3 3" xfId="12387" xr:uid="{A165A99E-8BB2-403F-BA9A-45B6D4F4B161}"/>
    <cellStyle name="Navadno 12 4 3 3 2" xfId="21281" xr:uid="{C839CC95-B97E-46A8-B398-D91040D3F354}"/>
    <cellStyle name="Navadno 12 4 3 4" xfId="21278" xr:uid="{7BCB5371-3F1D-4A31-91DC-8972F74A7A53}"/>
    <cellStyle name="Navadno 12 4 4" xfId="2945" xr:uid="{00000000-0005-0000-0000-000083040000}"/>
    <cellStyle name="Navadno 12 4 4 2" xfId="8757" xr:uid="{25C03580-9840-4BB9-8B21-3C09C0A8BCC3}"/>
    <cellStyle name="Navadno 12 4 4 2 2" xfId="21283" xr:uid="{4FFA2155-2DEA-48BA-B2A4-EAA72CA435A9}"/>
    <cellStyle name="Navadno 12 4 4 3" xfId="21282" xr:uid="{D45CE72E-AF45-4A68-8528-09CCE48B6ADC}"/>
    <cellStyle name="Navadno 12 4 5" xfId="7973" xr:uid="{5C4B2AE0-230E-43A8-8FF0-42D52CE6072D}"/>
    <cellStyle name="Navadno 12 4 5 2" xfId="21284" xr:uid="{1305E948-59BC-4EBE-A220-93FE00AD6C34}"/>
    <cellStyle name="Navadno 12 4 6" xfId="21271" xr:uid="{2366D69C-1D35-4E2B-B034-DA04EE6F9087}"/>
    <cellStyle name="Navadno 12 5" xfId="178" xr:uid="{00000000-0005-0000-0000-000084040000}"/>
    <cellStyle name="Navadno 12 5 2" xfId="179" xr:uid="{00000000-0005-0000-0000-000085040000}"/>
    <cellStyle name="Navadno 12 5 2 2" xfId="180" xr:uid="{00000000-0005-0000-0000-000086040000}"/>
    <cellStyle name="Navadno 12 5 2 2 2" xfId="2946" xr:uid="{00000000-0005-0000-0000-000087040000}"/>
    <cellStyle name="Navadno 12 5 2 2 2 2" xfId="21288" xr:uid="{95D5DFD7-90D4-4C71-AA3F-C5FA7B2D9617}"/>
    <cellStyle name="Navadno 12 5 2 2 3" xfId="21287" xr:uid="{C8222FE1-71D0-4D84-BBDC-0407DC8C1B0B}"/>
    <cellStyle name="Navadno 12 5 2 3" xfId="2947" xr:uid="{00000000-0005-0000-0000-000088040000}"/>
    <cellStyle name="Navadno 12 5 2 3 2" xfId="21289" xr:uid="{4252AFDA-1F1F-43B3-82EB-58CBD96AF536}"/>
    <cellStyle name="Navadno 12 5 2 4" xfId="8737" xr:uid="{CABE314F-C95F-4F43-8116-56FD5A1F3C16}"/>
    <cellStyle name="Navadno 12 5 2 4 2" xfId="21290" xr:uid="{ACBC3375-A03A-4C6C-A8E1-9152707355DE}"/>
    <cellStyle name="Navadno 12 5 2 5" xfId="21286" xr:uid="{0CE751C2-9893-4ED6-95EE-FCDCE107AA70}"/>
    <cellStyle name="Navadno 12 5 3" xfId="181" xr:uid="{00000000-0005-0000-0000-000089040000}"/>
    <cellStyle name="Navadno 12 5 3 2" xfId="2948" xr:uid="{00000000-0005-0000-0000-00008A040000}"/>
    <cellStyle name="Navadno 12 5 3 2 2" xfId="21292" xr:uid="{173BAB45-EA4A-4105-9623-3E453C82AC5D}"/>
    <cellStyle name="Navadno 12 5 3 3" xfId="21291" xr:uid="{02FB7780-40DA-416F-9031-D62BE6731778}"/>
    <cellStyle name="Navadno 12 5 4" xfId="2949" xr:uid="{00000000-0005-0000-0000-00008B040000}"/>
    <cellStyle name="Navadno 12 5 4 2" xfId="21293" xr:uid="{A7695B45-499E-4F98-92E8-C4014B753BD9}"/>
    <cellStyle name="Navadno 12 5 5" xfId="9546" xr:uid="{575CED97-697D-4CAF-93A1-B93A1994E502}"/>
    <cellStyle name="Navadno 12 5 5 2" xfId="21294" xr:uid="{A703D35D-E0B0-4978-AD63-33AB78567F1B}"/>
    <cellStyle name="Navadno 12 5 6" xfId="21285" xr:uid="{402DAA43-5FDC-46CF-B2CC-C6CA19507676}"/>
    <cellStyle name="Navadno 12 6" xfId="182" xr:uid="{00000000-0005-0000-0000-00008C040000}"/>
    <cellStyle name="Navadno 12 6 2" xfId="183" xr:uid="{00000000-0005-0000-0000-00008D040000}"/>
    <cellStyle name="Navadno 12 6 2 2" xfId="2950" xr:uid="{00000000-0005-0000-0000-00008E040000}"/>
    <cellStyle name="Navadno 12 6 2 2 2" xfId="21297" xr:uid="{8F006917-E1E0-40CB-A2C4-03A32B8AD0D1}"/>
    <cellStyle name="Navadno 12 6 2 3" xfId="12060" xr:uid="{8C92732E-DDDC-4A8A-8D90-5F88CEACDDC6}"/>
    <cellStyle name="Navadno 12 6 2 3 2" xfId="21298" xr:uid="{54C826FD-B17F-46A3-84FD-87BE2DF0543F}"/>
    <cellStyle name="Navadno 12 6 2 4" xfId="21296" xr:uid="{6F8DB4FF-0F36-432F-9854-7C77059086B7}"/>
    <cellStyle name="Navadno 12 6 3" xfId="2951" xr:uid="{00000000-0005-0000-0000-00008F040000}"/>
    <cellStyle name="Navadno 12 6 3 2" xfId="21299" xr:uid="{B9E83D45-9878-40E7-A5C3-40AFF147E671}"/>
    <cellStyle name="Navadno 12 6 4" xfId="12304" xr:uid="{CC6D7A7A-981C-444B-BE89-038A497EB5E0}"/>
    <cellStyle name="Navadno 12 6 4 2" xfId="21300" xr:uid="{696EABC2-360D-4F09-8D85-E8D91F60C147}"/>
    <cellStyle name="Navadno 12 6 5" xfId="21295" xr:uid="{CDEB74DA-A170-48C8-BC95-D8E55333121D}"/>
    <cellStyle name="Navadno 12 7" xfId="184" xr:uid="{00000000-0005-0000-0000-000090040000}"/>
    <cellStyle name="Navadno 12 7 2" xfId="2952" xr:uid="{00000000-0005-0000-0000-000091040000}"/>
    <cellStyle name="Navadno 12 7 2 2" xfId="21302" xr:uid="{9DE2E27B-36E4-48DA-8B0D-D0E93A24DE7D}"/>
    <cellStyle name="Navadno 12 7 3" xfId="9115" xr:uid="{38F2CD17-38F2-4834-90D3-5E1676A66326}"/>
    <cellStyle name="Navadno 12 7 3 2" xfId="21303" xr:uid="{8A60A14D-BE74-49FF-B9BC-4C054BA9D0BC}"/>
    <cellStyle name="Navadno 12 7 4" xfId="21301" xr:uid="{095754E4-DC35-4632-9545-5F8F69469782}"/>
    <cellStyle name="Navadno 12 8" xfId="2953" xr:uid="{00000000-0005-0000-0000-000092040000}"/>
    <cellStyle name="Navadno 12 8 2" xfId="9163" xr:uid="{5BC27D49-F0E9-4E52-AD70-3C3FC636E431}"/>
    <cellStyle name="Navadno 12 8 2 2" xfId="21305" xr:uid="{DF3D6DB2-9C02-45C3-8A22-BE6D160B5ACB}"/>
    <cellStyle name="Navadno 12 8 3" xfId="21304" xr:uid="{DCD91552-3B04-4081-8BA2-AC8FC24A91E4}"/>
    <cellStyle name="Navadno 12 9" xfId="12340" xr:uid="{16F8EDD8-FF19-4C4C-B04A-ED2C0247B90D}"/>
    <cellStyle name="Navadno 12 9 2" xfId="21306" xr:uid="{841776EF-BE87-42B0-ACF2-9BD4409FB591}"/>
    <cellStyle name="Navadno 12_Podatki o svetilkah" xfId="8485" xr:uid="{CBC1FF15-E648-44C0-A1FE-379C7C58F17B}"/>
    <cellStyle name="Navadno 120" xfId="11888" xr:uid="{401D3551-4FC3-4603-A98E-AB33A3246B2C}"/>
    <cellStyle name="Navadno 121" xfId="11801" xr:uid="{DFCAA60E-7CE6-4280-9923-10C9EFDDE625}"/>
    <cellStyle name="Navadno 122" xfId="8073" xr:uid="{51EDB0F6-709B-4056-A98A-813587862B08}"/>
    <cellStyle name="Navadno 122 2" xfId="8018" xr:uid="{63C50DF9-855F-4306-8609-AF485A9AC321}"/>
    <cellStyle name="Navadno 122 3" xfId="9097" xr:uid="{D14C9EF4-A0DF-4748-947C-FD972BAE163B}"/>
    <cellStyle name="Navadno 122 3 2" xfId="21308" xr:uid="{95F58E42-05E1-47C6-83D0-71D0DE4B4981}"/>
    <cellStyle name="Navadno 122 4" xfId="21307" xr:uid="{0475ED1F-D6D9-4484-8F79-505A4E8905A4}"/>
    <cellStyle name="Navadno 123" xfId="12290" xr:uid="{3C8F9F52-91F0-4A2F-9E96-3387C4CFEA22}"/>
    <cellStyle name="Navadno 124" xfId="7752" xr:uid="{86172957-FF47-41BD-8DC7-AB0746687C6B}"/>
    <cellStyle name="Navadno 124 2" xfId="8193" xr:uid="{CB3412AE-4DC2-406E-B4C6-90E0B1AA1783}"/>
    <cellStyle name="Navadno 124 3" xfId="21309" xr:uid="{BBBDC5DA-11CA-4A01-86F7-A452E61F7851}"/>
    <cellStyle name="Navadno 125" xfId="9954" xr:uid="{74C8D24E-BC21-44EA-AE80-3051D7FAE62F}"/>
    <cellStyle name="Navadno 125 2" xfId="12334" xr:uid="{548171B0-4BB3-48B4-913B-5BBD0DB47CE3}"/>
    <cellStyle name="Navadno 125 3" xfId="21310" xr:uid="{3599A7AB-1BF5-4975-A6FC-44227FA7791A}"/>
    <cellStyle name="Navadno 126" xfId="7667" xr:uid="{2FBF5126-1D32-48CF-8526-72AEBE61A715}"/>
    <cellStyle name="Navadno 126 2" xfId="21311" xr:uid="{B2C4F303-38F3-477F-84E7-EEC97543CBA7}"/>
    <cellStyle name="Navadno 127" xfId="7750" xr:uid="{D57B5B20-A69A-4455-92A8-ACA67B38A999}"/>
    <cellStyle name="Navadno 127 2" xfId="12110" xr:uid="{0C16514D-F064-497E-9552-8D368CC605BB}"/>
    <cellStyle name="Navadno 128" xfId="9071" xr:uid="{9296D193-154C-439C-998E-547A67E75813}"/>
    <cellStyle name="Navadno 128 2" xfId="7666" xr:uid="{7A0E2753-F3B1-4532-89F8-47D5A6DA0E93}"/>
    <cellStyle name="Navadno 129" xfId="9268" xr:uid="{C05BED53-7F72-44B6-894D-BB4A3758CADB}"/>
    <cellStyle name="Navadno 129 2" xfId="7665" xr:uid="{D2A0C48D-C565-4E68-BE1C-B78B43E4843A}"/>
    <cellStyle name="Navadno 13" xfId="1412" xr:uid="{00000000-0005-0000-0000-000094040000}"/>
    <cellStyle name="Navadno 13 2" xfId="185" xr:uid="{00000000-0005-0000-0000-000095040000}"/>
    <cellStyle name="Navadno 13 2 2" xfId="186" xr:uid="{00000000-0005-0000-0000-000096040000}"/>
    <cellStyle name="Navadno 13 2 2 2" xfId="187" xr:uid="{00000000-0005-0000-0000-000097040000}"/>
    <cellStyle name="Navadno 13 2 2 2 2" xfId="188" xr:uid="{00000000-0005-0000-0000-000098040000}"/>
    <cellStyle name="Navadno 13 2 2 2 2 2" xfId="2954" xr:uid="{00000000-0005-0000-0000-000099040000}"/>
    <cellStyle name="Navadno 13 2 2 2 2 2 2" xfId="21317" xr:uid="{C34601E2-D8F0-4DDC-843D-9FC79F968200}"/>
    <cellStyle name="Navadno 13 2 2 2 2 3" xfId="21316" xr:uid="{299EAADD-225C-40DE-BA00-5CBD084F35FA}"/>
    <cellStyle name="Navadno 13 2 2 2 3" xfId="2955" xr:uid="{00000000-0005-0000-0000-00009A040000}"/>
    <cellStyle name="Navadno 13 2 2 2 3 2" xfId="21318" xr:uid="{12EF6160-FAEC-4974-A82B-BD148E61C21B}"/>
    <cellStyle name="Navadno 13 2 2 2 4" xfId="21315" xr:uid="{8CE549C5-00E2-427E-858B-D5B9ADE177DE}"/>
    <cellStyle name="Navadno 13 2 2 3" xfId="189" xr:uid="{00000000-0005-0000-0000-00009B040000}"/>
    <cellStyle name="Navadno 13 2 2 3 2" xfId="2956" xr:uid="{00000000-0005-0000-0000-00009C040000}"/>
    <cellStyle name="Navadno 13 2 2 3 2 2" xfId="21320" xr:uid="{E1F52DD4-0101-46D6-8FF3-8111C74A18E5}"/>
    <cellStyle name="Navadno 13 2 2 3 3" xfId="21319" xr:uid="{CCBCD9E6-EEE8-4418-ADF7-55E39C00A8A4}"/>
    <cellStyle name="Navadno 13 2 2 4" xfId="2957" xr:uid="{00000000-0005-0000-0000-00009D040000}"/>
    <cellStyle name="Navadno 13 2 2 4 2" xfId="21321" xr:uid="{9B1F82BB-EC2E-4BB1-8ABB-AFC5589F3079}"/>
    <cellStyle name="Navadno 13 2 2 5" xfId="21314" xr:uid="{A744739D-374D-4112-B13D-E9266040EDDA}"/>
    <cellStyle name="Navadno 13 2 3" xfId="190" xr:uid="{00000000-0005-0000-0000-00009E040000}"/>
    <cellStyle name="Navadno 13 2 3 2" xfId="191" xr:uid="{00000000-0005-0000-0000-00009F040000}"/>
    <cellStyle name="Navadno 13 2 3 2 2" xfId="2958" xr:uid="{00000000-0005-0000-0000-0000A0040000}"/>
    <cellStyle name="Navadno 13 2 3 2 2 2" xfId="21324" xr:uid="{5E8C995F-188E-43F2-B76C-95E36E4B1BEC}"/>
    <cellStyle name="Navadno 13 2 3 2 3" xfId="21323" xr:uid="{A9B04720-51AB-48AB-808D-DBA4C2146C55}"/>
    <cellStyle name="Navadno 13 2 3 3" xfId="2959" xr:uid="{00000000-0005-0000-0000-0000A1040000}"/>
    <cellStyle name="Navadno 13 2 3 3 2" xfId="21325" xr:uid="{AEBB86D6-DF8B-4099-A49F-98DA3B1FC13D}"/>
    <cellStyle name="Navadno 13 2 3 4" xfId="21322" xr:uid="{09D2B43A-4F0E-4860-BEDE-9BFA24E0B8DF}"/>
    <cellStyle name="Navadno 13 2 4" xfId="192" xr:uid="{00000000-0005-0000-0000-0000A2040000}"/>
    <cellStyle name="Navadno 13 2 4 2" xfId="2960" xr:uid="{00000000-0005-0000-0000-0000A3040000}"/>
    <cellStyle name="Navadno 13 2 4 2 2" xfId="21327" xr:uid="{7BB8A198-0E62-49EE-B938-8FD284328DC0}"/>
    <cellStyle name="Navadno 13 2 4 3" xfId="21326" xr:uid="{8231235C-1EAD-4830-872A-81D5F1B99FD1}"/>
    <cellStyle name="Navadno 13 2 5" xfId="2961" xr:uid="{00000000-0005-0000-0000-0000A4040000}"/>
    <cellStyle name="Navadno 13 2 5 2" xfId="21328" xr:uid="{AED1E4F0-EBF8-43A7-BE5E-44D2308214EC}"/>
    <cellStyle name="Navadno 13 2 6" xfId="12302" xr:uid="{87888823-73B5-4EAB-95F5-76281D1895AC}"/>
    <cellStyle name="Navadno 13 2 7" xfId="21313" xr:uid="{B47665C2-8C37-4A28-9264-F8BCA8BDF865}"/>
    <cellStyle name="Navadno 13 3" xfId="193" xr:uid="{00000000-0005-0000-0000-0000A5040000}"/>
    <cellStyle name="Navadno 13 3 2" xfId="194" xr:uid="{00000000-0005-0000-0000-0000A6040000}"/>
    <cellStyle name="Navadno 13 3 2 2" xfId="195" xr:uid="{00000000-0005-0000-0000-0000A7040000}"/>
    <cellStyle name="Navadno 13 3 2 2 2" xfId="196" xr:uid="{00000000-0005-0000-0000-0000A8040000}"/>
    <cellStyle name="Navadno 13 3 2 2 2 2" xfId="2962" xr:uid="{00000000-0005-0000-0000-0000A9040000}"/>
    <cellStyle name="Navadno 13 3 2 2 2 2 2" xfId="21333" xr:uid="{278BC26D-2ED3-430B-879A-E54A42C60DE1}"/>
    <cellStyle name="Navadno 13 3 2 2 2 3" xfId="21332" xr:uid="{6ED6723F-871E-42D4-A1D9-3117D90466FE}"/>
    <cellStyle name="Navadno 13 3 2 2 3" xfId="2963" xr:uid="{00000000-0005-0000-0000-0000AA040000}"/>
    <cellStyle name="Navadno 13 3 2 2 3 2" xfId="21334" xr:uid="{18462B32-4315-4126-ADE4-2A7815D8E371}"/>
    <cellStyle name="Navadno 13 3 2 2 4" xfId="21331" xr:uid="{F95119C4-54F6-4C48-AA55-4E507BAFA54C}"/>
    <cellStyle name="Navadno 13 3 2 3" xfId="197" xr:uid="{00000000-0005-0000-0000-0000AB040000}"/>
    <cellStyle name="Navadno 13 3 2 3 2" xfId="2964" xr:uid="{00000000-0005-0000-0000-0000AC040000}"/>
    <cellStyle name="Navadno 13 3 2 3 2 2" xfId="21336" xr:uid="{C0CFACB5-6188-4C73-A405-D5F1F6C3C40C}"/>
    <cellStyle name="Navadno 13 3 2 3 3" xfId="21335" xr:uid="{71B385AA-AC49-4275-8290-D2B004936500}"/>
    <cellStyle name="Navadno 13 3 2 4" xfId="2965" xr:uid="{00000000-0005-0000-0000-0000AD040000}"/>
    <cellStyle name="Navadno 13 3 2 4 2" xfId="21337" xr:uid="{3421999E-E584-4ADE-9576-6416E0067242}"/>
    <cellStyle name="Navadno 13 3 2 5" xfId="21330" xr:uid="{3B2C6DF8-6FA2-4BE2-AB61-4338AD5BFF18}"/>
    <cellStyle name="Navadno 13 3 3" xfId="198" xr:uid="{00000000-0005-0000-0000-0000AE040000}"/>
    <cellStyle name="Navadno 13 3 3 2" xfId="199" xr:uid="{00000000-0005-0000-0000-0000AF040000}"/>
    <cellStyle name="Navadno 13 3 3 2 2" xfId="2966" xr:uid="{00000000-0005-0000-0000-0000B0040000}"/>
    <cellStyle name="Navadno 13 3 3 2 2 2" xfId="21340" xr:uid="{E563634F-0B1B-445C-BB59-F72A0288C696}"/>
    <cellStyle name="Navadno 13 3 3 2 3" xfId="21339" xr:uid="{51929C5C-28D9-468C-85E6-CA2118533B54}"/>
    <cellStyle name="Navadno 13 3 3 3" xfId="2967" xr:uid="{00000000-0005-0000-0000-0000B1040000}"/>
    <cellStyle name="Navadno 13 3 3 3 2" xfId="21341" xr:uid="{36EE08DB-0E81-4E21-ACBF-45EDF3A37295}"/>
    <cellStyle name="Navadno 13 3 3 4" xfId="21338" xr:uid="{459933C3-45E6-4BDE-8D1E-C24EC250182D}"/>
    <cellStyle name="Navadno 13 3 4" xfId="200" xr:uid="{00000000-0005-0000-0000-0000B2040000}"/>
    <cellStyle name="Navadno 13 3 4 2" xfId="2968" xr:uid="{00000000-0005-0000-0000-0000B3040000}"/>
    <cellStyle name="Navadno 13 3 4 2 2" xfId="21343" xr:uid="{C9333653-A076-481A-B240-B96E2B2062D4}"/>
    <cellStyle name="Navadno 13 3 4 3" xfId="21342" xr:uid="{739D3902-28DF-422B-B96A-AF3168E2E1AA}"/>
    <cellStyle name="Navadno 13 3 5" xfId="2969" xr:uid="{00000000-0005-0000-0000-0000B4040000}"/>
    <cellStyle name="Navadno 13 3 5 2" xfId="21344" xr:uid="{B65EB1AF-7D04-4DB2-9E7A-C9FA53871C31}"/>
    <cellStyle name="Navadno 13 3 6" xfId="9033" xr:uid="{FCADA199-BF9D-4045-81B7-7BCFA4449C5A}"/>
    <cellStyle name="Navadno 13 3 6 2" xfId="21345" xr:uid="{6560185B-6B26-4BA3-82E4-7CFCF19442BD}"/>
    <cellStyle name="Navadno 13 3 7" xfId="21329" xr:uid="{747475DB-EE85-434C-9660-F8C3940CF87A}"/>
    <cellStyle name="Navadno 13 4" xfId="5704" xr:uid="{CDF3A4F1-BC88-4DE2-AA46-0EB0CEB1C9D0}"/>
    <cellStyle name="Navadno 13 4 2" xfId="9695" xr:uid="{9D4D55D2-41A2-4E0E-9B58-887E65371C86}"/>
    <cellStyle name="Navadno 13 4 3" xfId="21346" xr:uid="{910A003C-CC4B-44EC-B7CF-C648409E5012}"/>
    <cellStyle name="Navadno 13 5" xfId="21312" xr:uid="{4B9A5BD2-E98B-459C-9F94-A827B5C06E7C}"/>
    <cellStyle name="Navadno 130" xfId="8726" xr:uid="{BC125170-DBAA-410C-8363-3D3C65A1B6B6}"/>
    <cellStyle name="Navadno 130 2" xfId="7862" xr:uid="{C9CC6CA0-631B-4287-9D9C-44393D17E4F3}"/>
    <cellStyle name="Navadno 131" xfId="8703" xr:uid="{4909A806-CF72-4B0D-951B-E5B0BBF885EE}"/>
    <cellStyle name="Navadno 131 2" xfId="9536" xr:uid="{612D16DE-99C8-470C-8384-B8BF6F957E18}"/>
    <cellStyle name="Navadno 132" xfId="8265" xr:uid="{C8C946CB-7E4C-48B4-BB15-EA006B83E7A6}"/>
    <cellStyle name="Navadno 132 2" xfId="8060" xr:uid="{22232EC2-908C-4D0B-A20F-17FF5DE0ACA9}"/>
    <cellStyle name="Navadno 133" xfId="9831" xr:uid="{7EE44120-E84E-4187-A10C-FB40206F7BD0}"/>
    <cellStyle name="Navadno 133 2" xfId="8654" xr:uid="{3AC267B1-F2A0-43CC-95E4-BFE4B70094B9}"/>
    <cellStyle name="Navadno 134" xfId="8038" xr:uid="{2419174E-C186-48EF-BBE3-2A5DC190268F}"/>
    <cellStyle name="Navadno 134 2" xfId="7824" xr:uid="{A3678938-C56A-4938-A460-781636835955}"/>
    <cellStyle name="Navadno 135" xfId="9058" xr:uid="{9CA516DE-6110-4E0E-888C-E2D39F9D944F}"/>
    <cellStyle name="Navadno 135 2" xfId="8802" xr:uid="{7C7770F9-371B-47AC-9118-2B0856AFF286}"/>
    <cellStyle name="Navadno 136" xfId="9592" xr:uid="{162373BA-FF09-46B2-839C-8DC59B1922F0}"/>
    <cellStyle name="Navadno 136 2" xfId="12381" xr:uid="{E20EC38C-E692-49CE-BAFE-6CCB6318C9A1}"/>
    <cellStyle name="Navadno 137" xfId="7846" xr:uid="{18B86AB0-557D-4994-AD15-D54CCA842D95}"/>
    <cellStyle name="Navadno 137 2" xfId="9787" xr:uid="{7087F3E0-C9E7-417A-A10C-91168AB1ED3C}"/>
    <cellStyle name="Navadno 137 2 2" xfId="21350" xr:uid="{EC54A252-2A82-41E9-9722-255D29020E2E}"/>
    <cellStyle name="Navadno 137 3" xfId="8714" xr:uid="{00387A9A-69C0-4310-A4A5-ACE285813332}"/>
    <cellStyle name="Navadno 137 3 2" xfId="21351" xr:uid="{491FA8EA-0B97-4269-8191-E76D11EDECDC}"/>
    <cellStyle name="Navadno 137 4" xfId="21349" xr:uid="{0D6AF273-F9ED-4D6B-8846-08AA822CB748}"/>
    <cellStyle name="Navadno 138" xfId="8063" xr:uid="{BF19B118-36B2-4271-8D5C-8A466B58EDD1}"/>
    <cellStyle name="Navadno 138 2" xfId="21352" xr:uid="{145C5C73-2344-4A4B-8543-DB232874DD09}"/>
    <cellStyle name="Navadno 139" xfId="8583" xr:uid="{A5F984FE-9434-4E97-816E-1A59DF1FEAFF}"/>
    <cellStyle name="Navadno 139 2" xfId="21353" xr:uid="{1C2DA685-7C03-4EB3-9FCF-5ED14694D588}"/>
    <cellStyle name="Navadno 14" xfId="818" xr:uid="{00000000-0005-0000-0000-0000B5040000}"/>
    <cellStyle name="Navadno 14 2" xfId="201" xr:uid="{00000000-0005-0000-0000-0000B6040000}"/>
    <cellStyle name="Navadno 14 2 2" xfId="202" xr:uid="{00000000-0005-0000-0000-0000B7040000}"/>
    <cellStyle name="Navadno 14 2 2 2" xfId="203" xr:uid="{00000000-0005-0000-0000-0000B8040000}"/>
    <cellStyle name="Navadno 14 2 2 2 2" xfId="204" xr:uid="{00000000-0005-0000-0000-0000B9040000}"/>
    <cellStyle name="Navadno 14 2 2 2 2 2" xfId="2970" xr:uid="{00000000-0005-0000-0000-0000BA040000}"/>
    <cellStyle name="Navadno 14 2 2 2 2 2 2" xfId="21358" xr:uid="{F5623D86-F923-4224-BD7D-122D02983007}"/>
    <cellStyle name="Navadno 14 2 2 2 2 3" xfId="21357" xr:uid="{28E51EAD-9FD0-49B9-872D-20DDA33AC445}"/>
    <cellStyle name="Navadno 14 2 2 2 3" xfId="2971" xr:uid="{00000000-0005-0000-0000-0000BB040000}"/>
    <cellStyle name="Navadno 14 2 2 2 3 2" xfId="21359" xr:uid="{91241819-DC60-46FD-82C9-7D94EDABFECD}"/>
    <cellStyle name="Navadno 14 2 2 2 4" xfId="21356" xr:uid="{1B3295AB-023C-4123-8DDC-C682116BE330}"/>
    <cellStyle name="Navadno 14 2 2 3" xfId="205" xr:uid="{00000000-0005-0000-0000-0000BC040000}"/>
    <cellStyle name="Navadno 14 2 2 3 2" xfId="2972" xr:uid="{00000000-0005-0000-0000-0000BD040000}"/>
    <cellStyle name="Navadno 14 2 2 3 2 2" xfId="21361" xr:uid="{56569FFA-3FD2-450F-9526-79F6C6810646}"/>
    <cellStyle name="Navadno 14 2 2 3 3" xfId="21360" xr:uid="{F99BB5B7-C971-4287-8263-E273C184D086}"/>
    <cellStyle name="Navadno 14 2 2 4" xfId="2973" xr:uid="{00000000-0005-0000-0000-0000BE040000}"/>
    <cellStyle name="Navadno 14 2 2 4 2" xfId="21362" xr:uid="{3C4E698C-4343-4692-B522-C11C0DB37DE7}"/>
    <cellStyle name="Navadno 14 2 2 5" xfId="21355" xr:uid="{74F9830F-8F16-4F76-A4E7-A12D09067237}"/>
    <cellStyle name="Navadno 14 2 3" xfId="206" xr:uid="{00000000-0005-0000-0000-0000BF040000}"/>
    <cellStyle name="Navadno 14 2 3 2" xfId="207" xr:uid="{00000000-0005-0000-0000-0000C0040000}"/>
    <cellStyle name="Navadno 14 2 3 2 2" xfId="2974" xr:uid="{00000000-0005-0000-0000-0000C1040000}"/>
    <cellStyle name="Navadno 14 2 3 2 2 2" xfId="21365" xr:uid="{B86AED7A-CE1A-451A-8407-401B587AEB9A}"/>
    <cellStyle name="Navadno 14 2 3 2 3" xfId="21364" xr:uid="{542CBC80-6C55-4A20-A81D-4FC6F45B33E2}"/>
    <cellStyle name="Navadno 14 2 3 3" xfId="2975" xr:uid="{00000000-0005-0000-0000-0000C2040000}"/>
    <cellStyle name="Navadno 14 2 3 3 2" xfId="21366" xr:uid="{2DCF8025-292E-4BB7-AC0A-C84ADB789633}"/>
    <cellStyle name="Navadno 14 2 3 4" xfId="21363" xr:uid="{C1A8B1D2-0DA8-40AD-B8B8-DF781BAA4F08}"/>
    <cellStyle name="Navadno 14 2 4" xfId="208" xr:uid="{00000000-0005-0000-0000-0000C3040000}"/>
    <cellStyle name="Navadno 14 2 4 2" xfId="2976" xr:uid="{00000000-0005-0000-0000-0000C4040000}"/>
    <cellStyle name="Navadno 14 2 4 2 2" xfId="21368" xr:uid="{D69E547F-31C4-4E03-90B4-C7A9EAD1E33F}"/>
    <cellStyle name="Navadno 14 2 4 3" xfId="21367" xr:uid="{0355FE09-853C-41B6-9077-EF96FB12FFF9}"/>
    <cellStyle name="Navadno 14 2 5" xfId="2977" xr:uid="{00000000-0005-0000-0000-0000C5040000}"/>
    <cellStyle name="Navadno 14 2 5 2" xfId="21369" xr:uid="{717CB7CF-C7BD-43D5-BF43-98670475FD34}"/>
    <cellStyle name="Navadno 14 2 6" xfId="12203" xr:uid="{6DDCD366-3E19-40CB-B35F-EC137838AA00}"/>
    <cellStyle name="Navadno 14 2 7" xfId="21354" xr:uid="{FCD81D0D-25F7-4D67-8866-17473EAAB47E}"/>
    <cellStyle name="Navadno 14 3" xfId="209" xr:uid="{00000000-0005-0000-0000-0000C6040000}"/>
    <cellStyle name="Navadno 14 3 2" xfId="210" xr:uid="{00000000-0005-0000-0000-0000C7040000}"/>
    <cellStyle name="Navadno 14 3 2 2" xfId="211" xr:uid="{00000000-0005-0000-0000-0000C8040000}"/>
    <cellStyle name="Navadno 14 3 2 2 2" xfId="212" xr:uid="{00000000-0005-0000-0000-0000C9040000}"/>
    <cellStyle name="Navadno 14 3 2 2 2 2" xfId="2978" xr:uid="{00000000-0005-0000-0000-0000CA040000}"/>
    <cellStyle name="Navadno 14 3 2 2 2 2 2" xfId="21375" xr:uid="{6D5FDB14-483F-47CF-B030-677B144767BC}"/>
    <cellStyle name="Navadno 14 3 2 2 2 3" xfId="21374" xr:uid="{4517B57D-DCD3-458D-BD2B-C1FC3CA756EB}"/>
    <cellStyle name="Navadno 14 3 2 2 3" xfId="2979" xr:uid="{00000000-0005-0000-0000-0000CB040000}"/>
    <cellStyle name="Navadno 14 3 2 2 3 2" xfId="21376" xr:uid="{0BE9A674-D561-4A43-B8D1-F4FEC58395D1}"/>
    <cellStyle name="Navadno 14 3 2 2 4" xfId="21373" xr:uid="{845B11FE-3863-458F-A824-E7A83DA08973}"/>
    <cellStyle name="Navadno 14 3 2 3" xfId="213" xr:uid="{00000000-0005-0000-0000-0000CC040000}"/>
    <cellStyle name="Navadno 14 3 2 3 2" xfId="2980" xr:uid="{00000000-0005-0000-0000-0000CD040000}"/>
    <cellStyle name="Navadno 14 3 2 3 2 2" xfId="21378" xr:uid="{1DD89B9A-B401-4E48-8226-B5229D91FBA1}"/>
    <cellStyle name="Navadno 14 3 2 3 3" xfId="21377" xr:uid="{82B98DA3-F885-432A-8C14-DE4FECFF67CF}"/>
    <cellStyle name="Navadno 14 3 2 4" xfId="2981" xr:uid="{00000000-0005-0000-0000-0000CE040000}"/>
    <cellStyle name="Navadno 14 3 2 4 2" xfId="21379" xr:uid="{ECCA6314-970F-47C8-AB7F-EF01B452E812}"/>
    <cellStyle name="Navadno 14 3 2 5" xfId="21372" xr:uid="{7CF30092-95F8-49D4-9D3E-62FC236B2D89}"/>
    <cellStyle name="Navadno 14 3 3" xfId="214" xr:uid="{00000000-0005-0000-0000-0000CF040000}"/>
    <cellStyle name="Navadno 14 3 3 2" xfId="215" xr:uid="{00000000-0005-0000-0000-0000D0040000}"/>
    <cellStyle name="Navadno 14 3 3 2 2" xfId="2982" xr:uid="{00000000-0005-0000-0000-0000D1040000}"/>
    <cellStyle name="Navadno 14 3 3 2 2 2" xfId="21382" xr:uid="{37CE40CB-4D6A-4D7B-9088-C2486DDDE76B}"/>
    <cellStyle name="Navadno 14 3 3 2 3" xfId="21381" xr:uid="{966A9D13-150B-448D-8C51-7C2E8B7370C1}"/>
    <cellStyle name="Navadno 14 3 3 3" xfId="2983" xr:uid="{00000000-0005-0000-0000-0000D2040000}"/>
    <cellStyle name="Navadno 14 3 3 3 2" xfId="21383" xr:uid="{8A9CE61E-527F-432C-8621-3355CE571311}"/>
    <cellStyle name="Navadno 14 3 3 4" xfId="21380" xr:uid="{831784AA-610B-4E1B-83B8-74F99F6AA927}"/>
    <cellStyle name="Navadno 14 3 4" xfId="216" xr:uid="{00000000-0005-0000-0000-0000D3040000}"/>
    <cellStyle name="Navadno 14 3 4 2" xfId="2984" xr:uid="{00000000-0005-0000-0000-0000D4040000}"/>
    <cellStyle name="Navadno 14 3 4 2 2" xfId="21385" xr:uid="{6EE2F409-F1F5-4558-8F34-D648A1D8200E}"/>
    <cellStyle name="Navadno 14 3 4 3" xfId="21384" xr:uid="{C5689BC1-CFA6-480A-A344-5092B6C83B5B}"/>
    <cellStyle name="Navadno 14 3 5" xfId="2985" xr:uid="{00000000-0005-0000-0000-0000D5040000}"/>
    <cellStyle name="Navadno 14 3 5 2" xfId="21386" xr:uid="{090F97AA-8359-4F1D-8104-6365EC616D38}"/>
    <cellStyle name="Navadno 14 3 6" xfId="8719" xr:uid="{D5B5501E-9CB9-47DD-A031-EBA68910AB9C}"/>
    <cellStyle name="Navadno 14 3 6 2" xfId="21387" xr:uid="{46E4F6BA-B7C7-4DBD-A224-0685D46E0166}"/>
    <cellStyle name="Navadno 14 3 7" xfId="21371" xr:uid="{B7B1633F-3446-4A20-BED0-B148D50D2FD8}"/>
    <cellStyle name="Navadno 14 4" xfId="9044" xr:uid="{428BDE37-EF21-4B2A-B940-EA94B66CF560}"/>
    <cellStyle name="Navadno 14 4 2" xfId="21388" xr:uid="{DBA6E137-441E-4A42-B47C-F5D9F07E807B}"/>
    <cellStyle name="Navadno 14 5" xfId="12429" xr:uid="{FF40F57C-6D12-4642-81D5-47FCB1F7104E}"/>
    <cellStyle name="Navadno 14 5 2" xfId="21389" xr:uid="{FDB7CBD5-0429-4A34-A402-04B64219A97B}"/>
    <cellStyle name="Navadno 140" xfId="9040" xr:uid="{BB248C42-6EAE-4795-9667-BB3BAD9F9383}"/>
    <cellStyle name="Navadno 140 2" xfId="21390" xr:uid="{B7F7C0D8-5FBA-41EF-AB8F-9C093C9882C9}"/>
    <cellStyle name="Navadno 141" xfId="9891" xr:uid="{E8795D64-18E6-46B2-8846-F2B9D7EF5825}"/>
    <cellStyle name="Navadno 141 2" xfId="21391" xr:uid="{D8856D10-A1FC-4FB1-BB94-B73149B65711}"/>
    <cellStyle name="Navadno 142" xfId="8195" xr:uid="{4A7592BC-EC3E-4CDD-AC67-A9B844C97B89}"/>
    <cellStyle name="Navadno 142 2" xfId="21392" xr:uid="{0B4F05BB-5E77-4447-83A9-96BF0E92B3B2}"/>
    <cellStyle name="Navadno 143" xfId="9010" xr:uid="{02BA303E-2F17-4BC6-AA81-FAFECA6DD4AF}"/>
    <cellStyle name="Navadno 143 2" xfId="21393" xr:uid="{3F370BCB-5599-4BB7-840D-1606CD930B93}"/>
    <cellStyle name="Navadno 144" xfId="9717" xr:uid="{4C6B186D-8ADC-4BE9-AA24-FB1D960B96AA}"/>
    <cellStyle name="Navadno 144 2" xfId="21394" xr:uid="{B1D29FB4-32C4-4D65-B595-DDCA814AC4A5}"/>
    <cellStyle name="Navadno 145" xfId="9111" xr:uid="{4386D8B9-A11C-4289-A85B-490054B44B9A}"/>
    <cellStyle name="Navadno 145 2" xfId="21395" xr:uid="{FE041A2B-23F7-4568-94B6-82011DF8715F}"/>
    <cellStyle name="Navadno 146" xfId="7749" xr:uid="{19D6F045-37BC-41FA-A7D6-BEE4851BDC7D}"/>
    <cellStyle name="Navadno 146 2" xfId="21396" xr:uid="{54D5F357-F49B-4F58-A13C-664D413A489C}"/>
    <cellStyle name="Navadno 147" xfId="7748" xr:uid="{E77B9CA8-C841-4EFD-9E20-D90D83DE7E83}"/>
    <cellStyle name="Navadno 147 2" xfId="21397" xr:uid="{F5DA81FA-8188-4624-A49E-EC7D8C7E030D}"/>
    <cellStyle name="Navadno 148" xfId="7747" xr:uid="{9637BF5B-0D86-4714-B67C-600CA1812440}"/>
    <cellStyle name="Navadno 148 2" xfId="21398" xr:uid="{1540E012-B529-434E-B0D2-15673A5D36A9}"/>
    <cellStyle name="Navadno 149" xfId="8275" xr:uid="{DF0025E3-6F99-42CE-966F-44815A6464B7}"/>
    <cellStyle name="Navadno 149 2" xfId="21399" xr:uid="{A3751DB7-9F14-403B-A7C1-EEC67F5839C5}"/>
    <cellStyle name="Navadno 15" xfId="1413" xr:uid="{00000000-0005-0000-0000-0000D6040000}"/>
    <cellStyle name="Navadno 15 10" xfId="19660" xr:uid="{9FF294BC-7E7C-4803-9A40-28A4C3B73772}"/>
    <cellStyle name="Navadno 15 2" xfId="217" xr:uid="{00000000-0005-0000-0000-0000D7040000}"/>
    <cellStyle name="Navadno 15 2 2" xfId="218" xr:uid="{00000000-0005-0000-0000-0000D8040000}"/>
    <cellStyle name="Navadno 15 2 2 2" xfId="219" xr:uid="{00000000-0005-0000-0000-0000D9040000}"/>
    <cellStyle name="Navadno 15 2 2 2 2" xfId="220" xr:uid="{00000000-0005-0000-0000-0000DA040000}"/>
    <cellStyle name="Navadno 15 2 2 2 2 2" xfId="2986" xr:uid="{00000000-0005-0000-0000-0000DB040000}"/>
    <cellStyle name="Navadno 15 2 2 2 2 2 2" xfId="8725" xr:uid="{567F9028-B8B2-42DA-B247-4F6C68B3502A}"/>
    <cellStyle name="Navadno 15 2 2 2 2 2 2 2" xfId="21406" xr:uid="{483F1D4B-1CB0-4467-B380-6D0AA8895760}"/>
    <cellStyle name="Navadno 15 2 2 2 2 2 3" xfId="21405" xr:uid="{32318A0E-484E-492D-B452-21C4517A7EBB}"/>
    <cellStyle name="Navadno 15 2 2 2 2 3" xfId="8775" xr:uid="{56FD53E3-1D0A-4BFF-B094-9FC1E887D0F5}"/>
    <cellStyle name="Navadno 15 2 2 2 2 3 2" xfId="21407" xr:uid="{7794F127-DFEC-4C79-9502-4DD56A919088}"/>
    <cellStyle name="Navadno 15 2 2 2 2 4" xfId="21404" xr:uid="{1CAE0755-BFED-48EB-8080-75C6D0B5534D}"/>
    <cellStyle name="Navadno 15 2 2 2 3" xfId="2987" xr:uid="{00000000-0005-0000-0000-0000DC040000}"/>
    <cellStyle name="Navadno 15 2 2 2 3 2" xfId="9986" xr:uid="{ED32C9B0-17E5-44F5-B604-690A7B9CA985}"/>
    <cellStyle name="Navadno 15 2 2 2 3 2 2" xfId="21409" xr:uid="{372468D3-AB8E-4DFE-BAE3-3B61AC16C6FA}"/>
    <cellStyle name="Navadno 15 2 2 2 3 3" xfId="8613" xr:uid="{73A1F0A6-519E-4227-B55D-16F547C9CCE5}"/>
    <cellStyle name="Navadno 15 2 2 2 3 3 2" xfId="21410" xr:uid="{40962731-8DE2-4732-A3B3-57281150624E}"/>
    <cellStyle name="Navadno 15 2 2 2 3 4" xfId="21408" xr:uid="{5DC812C5-0150-41CF-A730-E8D5442A1616}"/>
    <cellStyle name="Navadno 15 2 2 2 4" xfId="8355" xr:uid="{49E9FB61-A01A-43A1-9700-1DC91B33818D}"/>
    <cellStyle name="Navadno 15 2 2 2 4 2" xfId="21411" xr:uid="{927BAA04-F9E0-4037-A562-BEE2C4235129}"/>
    <cellStyle name="Navadno 15 2 2 2 5" xfId="10044" xr:uid="{60FE08F2-C564-4B8E-B348-31233AFE3F8F}"/>
    <cellStyle name="Navadno 15 2 2 2 5 2" xfId="21412" xr:uid="{736ECE23-C15A-4153-8844-86C2D15C2620}"/>
    <cellStyle name="Navadno 15 2 2 2 6" xfId="21403" xr:uid="{988BCC6D-F6A8-4B75-B1DA-CB9F96C04203}"/>
    <cellStyle name="Navadno 15 2 2 3" xfId="221" xr:uid="{00000000-0005-0000-0000-0000DD040000}"/>
    <cellStyle name="Navadno 15 2 2 3 2" xfId="2988" xr:uid="{00000000-0005-0000-0000-0000DE040000}"/>
    <cellStyle name="Navadno 15 2 2 3 2 2" xfId="8409" xr:uid="{AA6D2B5E-BA5D-480A-867D-38B2A0E9FEA5}"/>
    <cellStyle name="Navadno 15 2 2 3 2 2 2" xfId="21415" xr:uid="{16BE2487-AB06-4C0C-858B-1B684903DE0F}"/>
    <cellStyle name="Navadno 15 2 2 3 2 3" xfId="21414" xr:uid="{D29F4B74-AA2D-4959-9B0D-6F96072F6EF7}"/>
    <cellStyle name="Navadno 15 2 2 3 3" xfId="8777" xr:uid="{CDB2AF27-DF9C-4B33-AF92-19AA5BFE23F7}"/>
    <cellStyle name="Navadno 15 2 2 3 3 2" xfId="21416" xr:uid="{389B513D-F3A4-4802-B240-BCC0AFE53A6F}"/>
    <cellStyle name="Navadno 15 2 2 3 4" xfId="21413" xr:uid="{7233552F-84D7-4B3C-8668-4A4EE229D27B}"/>
    <cellStyle name="Navadno 15 2 2 4" xfId="2989" xr:uid="{00000000-0005-0000-0000-0000DF040000}"/>
    <cellStyle name="Navadno 15 2 2 4 2" xfId="7757" xr:uid="{9EDFEC74-E679-4ED6-9FC8-9437893523DD}"/>
    <cellStyle name="Navadno 15 2 2 4 2 2" xfId="21418" xr:uid="{24396D57-90FD-402B-85DA-DB1AEF510DE4}"/>
    <cellStyle name="Navadno 15 2 2 4 3" xfId="7866" xr:uid="{5A0DD322-E915-48F2-B96A-A1F63387C149}"/>
    <cellStyle name="Navadno 15 2 2 4 3 2" xfId="21419" xr:uid="{83490D76-34AA-4397-A9A9-AF8B28254300}"/>
    <cellStyle name="Navadno 15 2 2 4 4" xfId="21417" xr:uid="{5ECD3063-22DB-46CC-9664-BA1B853BE35F}"/>
    <cellStyle name="Navadno 15 2 2 5" xfId="9186" xr:uid="{8C3F5C76-62CC-47FD-B6CB-FEBE1ECE3075}"/>
    <cellStyle name="Navadno 15 2 2 5 2" xfId="21420" xr:uid="{5435C9D5-E013-4F4E-9AF1-8F9E2B2E66AC}"/>
    <cellStyle name="Navadno 15 2 2 6" xfId="9414" xr:uid="{3458C3E5-B0F7-46E0-AC61-AC917747047B}"/>
    <cellStyle name="Navadno 15 2 2 6 2" xfId="21421" xr:uid="{82755E33-2BEA-4855-B810-177B5CF6BDDC}"/>
    <cellStyle name="Navadno 15 2 2 7" xfId="21402" xr:uid="{984538A0-6E69-44BC-B5D0-A4DC37C6B164}"/>
    <cellStyle name="Navadno 15 2 3" xfId="222" xr:uid="{00000000-0005-0000-0000-0000E0040000}"/>
    <cellStyle name="Navadno 15 2 3 2" xfId="223" xr:uid="{00000000-0005-0000-0000-0000E1040000}"/>
    <cellStyle name="Navadno 15 2 3 2 2" xfId="2990" xr:uid="{00000000-0005-0000-0000-0000E2040000}"/>
    <cellStyle name="Navadno 15 2 3 2 2 2" xfId="9498" xr:uid="{9845AC8A-2E5A-442C-A5F1-291F5AFEDFB6}"/>
    <cellStyle name="Navadno 15 2 3 2 2 2 2" xfId="21425" xr:uid="{8CB00CC8-308A-435C-A6E0-F92A0A8AF3E2}"/>
    <cellStyle name="Navadno 15 2 3 2 2 3" xfId="21424" xr:uid="{955E0F4D-4465-4B24-AEB7-39E5161270BE}"/>
    <cellStyle name="Navadno 15 2 3 2 3" xfId="7717" xr:uid="{CF71FC4A-6C2A-44D2-B298-A46FE0AC3B32}"/>
    <cellStyle name="Navadno 15 2 3 2 3 2" xfId="21426" xr:uid="{7EAE70C7-BEA9-42B2-B125-F47411B2A545}"/>
    <cellStyle name="Navadno 15 2 3 2 4" xfId="21423" xr:uid="{C3EDBBDF-7AB8-4853-AC2D-3CFD1941F5C0}"/>
    <cellStyle name="Navadno 15 2 3 3" xfId="2991" xr:uid="{00000000-0005-0000-0000-0000E3040000}"/>
    <cellStyle name="Navadno 15 2 3 3 2" xfId="9824" xr:uid="{182D0A7A-51C2-41C3-BE14-1E608B42C5E7}"/>
    <cellStyle name="Navadno 15 2 3 3 2 2" xfId="21428" xr:uid="{9F142FA8-5519-4D38-9CC5-3EDE66D4A57E}"/>
    <cellStyle name="Navadno 15 2 3 3 3" xfId="8989" xr:uid="{2A2AEE26-136C-401A-B4F8-84F6252057B3}"/>
    <cellStyle name="Navadno 15 2 3 3 3 2" xfId="21429" xr:uid="{D31D12AF-C60A-4ED3-A869-39376AD2FE89}"/>
    <cellStyle name="Navadno 15 2 3 3 4" xfId="21427" xr:uid="{F6965773-1B9D-4405-BEF9-9106FE11625B}"/>
    <cellStyle name="Navadno 15 2 3 4" xfId="8533" xr:uid="{C156EAE6-AE5F-4DEC-9AC0-78A0BD8E50BF}"/>
    <cellStyle name="Navadno 15 2 3 4 2" xfId="21430" xr:uid="{0D6DB227-85E1-48D1-ABFF-9D9BE031A01D}"/>
    <cellStyle name="Navadno 15 2 3 5" xfId="12457" xr:uid="{C0DCBB0E-A61A-49BF-AA2B-3D87006B39FB}"/>
    <cellStyle name="Navadno 15 2 3 5 2" xfId="21431" xr:uid="{75274212-4CEC-46F4-B3CF-7442BF9B1206}"/>
    <cellStyle name="Navadno 15 2 3 6" xfId="21422" xr:uid="{80280CCA-1F76-40A2-A614-CF57EBCA7568}"/>
    <cellStyle name="Navadno 15 2 4" xfId="224" xr:uid="{00000000-0005-0000-0000-0000E4040000}"/>
    <cellStyle name="Navadno 15 2 4 2" xfId="2992" xr:uid="{00000000-0005-0000-0000-0000E5040000}"/>
    <cellStyle name="Navadno 15 2 4 2 2" xfId="9631" xr:uid="{E8D95418-39BC-495B-8189-E4D718F8C623}"/>
    <cellStyle name="Navadno 15 2 4 2 2 2" xfId="21434" xr:uid="{966A5120-4B10-44F7-9944-19D37364078A}"/>
    <cellStyle name="Navadno 15 2 4 2 3" xfId="21433" xr:uid="{C4265178-B1EA-4D41-9FC2-E247950FE662}"/>
    <cellStyle name="Navadno 15 2 4 3" xfId="9387" xr:uid="{3267E618-A9C1-4F4E-8CA1-42F937082FD4}"/>
    <cellStyle name="Navadno 15 2 4 3 2" xfId="21435" xr:uid="{040504B2-453C-45D1-B4F3-86F2A708AC2E}"/>
    <cellStyle name="Navadno 15 2 4 4" xfId="21432" xr:uid="{FD2D4AA7-3FCB-4C42-A9E0-83453D3BB6A6}"/>
    <cellStyle name="Navadno 15 2 5" xfId="2993" xr:uid="{00000000-0005-0000-0000-0000E6040000}"/>
    <cellStyle name="Navadno 15 2 5 2" xfId="7672" xr:uid="{030321B8-1873-40FD-B9BD-5C8EBB58946F}"/>
    <cellStyle name="Navadno 15 2 5 2 2" xfId="21437" xr:uid="{2EECAFBD-B4E7-455E-A99C-B978B098D208}"/>
    <cellStyle name="Navadno 15 2 5 3" xfId="8539" xr:uid="{96E21D94-4319-46DE-B7DA-4D76636C177B}"/>
    <cellStyle name="Navadno 15 2 5 3 2" xfId="21438" xr:uid="{AD48FCDC-26C4-47D5-8687-B3F8B5484ADD}"/>
    <cellStyle name="Navadno 15 2 5 4" xfId="21436" xr:uid="{09319C9A-A360-43FB-B6A1-23FD975E3722}"/>
    <cellStyle name="Navadno 15 2 6" xfId="12114" xr:uid="{5993F938-D8C2-4C5D-A1A9-3C0C7FC1F703}"/>
    <cellStyle name="Navadno 15 2 6 2" xfId="21439" xr:uid="{5F12B169-93C5-4649-B692-74DD85FA370E}"/>
    <cellStyle name="Navadno 15 2 7" xfId="9830" xr:uid="{981C5B80-3257-44A0-8474-B99679016130}"/>
    <cellStyle name="Navadno 15 2 7 2" xfId="21440" xr:uid="{8006AE1D-3A39-46ED-BF36-C443BE7373F8}"/>
    <cellStyle name="Navadno 15 2 8" xfId="21401" xr:uid="{D2A083D3-4949-44E5-8C41-5FACF3724CBB}"/>
    <cellStyle name="Navadno 15 3" xfId="225" xr:uid="{00000000-0005-0000-0000-0000E7040000}"/>
    <cellStyle name="Navadno 15 3 2" xfId="226" xr:uid="{00000000-0005-0000-0000-0000E8040000}"/>
    <cellStyle name="Navadno 15 3 2 2" xfId="227" xr:uid="{00000000-0005-0000-0000-0000E9040000}"/>
    <cellStyle name="Navadno 15 3 2 2 2" xfId="228" xr:uid="{00000000-0005-0000-0000-0000EA040000}"/>
    <cellStyle name="Navadno 15 3 2 2 2 2" xfId="2994" xr:uid="{00000000-0005-0000-0000-0000EB040000}"/>
    <cellStyle name="Navadno 15 3 2 2 2 2 2" xfId="21445" xr:uid="{659D65C2-B125-4962-838D-16F0DFA05ED8}"/>
    <cellStyle name="Navadno 15 3 2 2 2 3" xfId="12051" xr:uid="{B160A615-6726-4C9A-8874-39D9B8723301}"/>
    <cellStyle name="Navadno 15 3 2 2 2 3 2" xfId="21446" xr:uid="{65A46D49-8FA7-45B5-9AB1-A17E85B636AA}"/>
    <cellStyle name="Navadno 15 3 2 2 2 4" xfId="21444" xr:uid="{DA0245AA-8585-48AD-BE44-322B2709E0D8}"/>
    <cellStyle name="Navadno 15 3 2 2 3" xfId="2995" xr:uid="{00000000-0005-0000-0000-0000EC040000}"/>
    <cellStyle name="Navadno 15 3 2 2 3 2" xfId="21447" xr:uid="{08BDAA82-FF03-495C-AE62-4EE540E2ED32}"/>
    <cellStyle name="Navadno 15 3 2 2 4" xfId="9366" xr:uid="{8F5E0CB6-88CA-4E19-ACD4-C5CE5FAD2A9F}"/>
    <cellStyle name="Navadno 15 3 2 2 4 2" xfId="21448" xr:uid="{A11CFE9A-109E-45E8-956C-C57CBDCA296A}"/>
    <cellStyle name="Navadno 15 3 2 2 5" xfId="21443" xr:uid="{5DD81E54-07A8-456D-8FE5-CCE391BDF27D}"/>
    <cellStyle name="Navadno 15 3 2 3" xfId="229" xr:uid="{00000000-0005-0000-0000-0000ED040000}"/>
    <cellStyle name="Navadno 15 3 2 3 2" xfId="2996" xr:uid="{00000000-0005-0000-0000-0000EE040000}"/>
    <cellStyle name="Navadno 15 3 2 3 2 2" xfId="9860" xr:uid="{FF70DF69-B2B4-49C0-9C63-514AF0A297CF}"/>
    <cellStyle name="Navadno 15 3 2 3 2 2 2" xfId="21451" xr:uid="{0697CFA2-B5D4-49F5-A4FD-6A7EA70DE989}"/>
    <cellStyle name="Navadno 15 3 2 3 2 3" xfId="21450" xr:uid="{E37A7018-53F7-4A8E-8D86-979D21781E9E}"/>
    <cellStyle name="Navadno 15 3 2 3 3" xfId="9808" xr:uid="{91C52375-D77F-4189-864C-01A5441516D5}"/>
    <cellStyle name="Navadno 15 3 2 3 3 2" xfId="21452" xr:uid="{54B43B74-773F-477E-9E1E-71A84DA543AF}"/>
    <cellStyle name="Navadno 15 3 2 3 4" xfId="21449" xr:uid="{39D2500F-3006-49AC-95BB-132FA9838D4A}"/>
    <cellStyle name="Navadno 15 3 2 4" xfId="2997" xr:uid="{00000000-0005-0000-0000-0000EF040000}"/>
    <cellStyle name="Navadno 15 3 2 4 2" xfId="8107" xr:uid="{895BEBC7-C77E-4F22-8022-A596323941D1}"/>
    <cellStyle name="Navadno 15 3 2 4 2 2" xfId="21454" xr:uid="{9EF1224C-90B6-4280-B480-6843A3354F76}"/>
    <cellStyle name="Navadno 15 3 2 4 3" xfId="21453" xr:uid="{E6F943ED-2E63-4FB7-BE57-5AAB45632B31}"/>
    <cellStyle name="Navadno 15 3 2 5" xfId="12001" xr:uid="{250B33DF-E6DB-42BB-B421-16D43E9736B3}"/>
    <cellStyle name="Navadno 15 3 2 5 2" xfId="21455" xr:uid="{94DBE896-0C39-4654-A23F-C69D4EFE000A}"/>
    <cellStyle name="Navadno 15 3 2 6" xfId="21442" xr:uid="{95E16683-C6FB-4FBE-936B-61B026506C5E}"/>
    <cellStyle name="Navadno 15 3 3" xfId="230" xr:uid="{00000000-0005-0000-0000-0000F0040000}"/>
    <cellStyle name="Navadno 15 3 3 2" xfId="231" xr:uid="{00000000-0005-0000-0000-0000F1040000}"/>
    <cellStyle name="Navadno 15 3 3 2 2" xfId="2998" xr:uid="{00000000-0005-0000-0000-0000F2040000}"/>
    <cellStyle name="Navadno 15 3 3 2 2 2" xfId="21458" xr:uid="{D9B60B29-EF2C-4517-A722-E846141648D8}"/>
    <cellStyle name="Navadno 15 3 3 2 3" xfId="9287" xr:uid="{1DFC9F0B-B7F3-43E1-86C6-86CF0A0EA1D6}"/>
    <cellStyle name="Navadno 15 3 3 2 3 2" xfId="21459" xr:uid="{8786B82D-7AEB-471E-BFD5-3949AC0191E0}"/>
    <cellStyle name="Navadno 15 3 3 2 4" xfId="21457" xr:uid="{BEE289C5-0891-4D32-9078-AD3A61815633}"/>
    <cellStyle name="Navadno 15 3 3 3" xfId="2999" xr:uid="{00000000-0005-0000-0000-0000F3040000}"/>
    <cellStyle name="Navadno 15 3 3 3 2" xfId="21460" xr:uid="{88FC4DE8-311C-4F54-8E80-032BEDDA3877}"/>
    <cellStyle name="Navadno 15 3 3 4" xfId="12463" xr:uid="{9444D11D-D39E-4AD9-A52B-97A275827619}"/>
    <cellStyle name="Navadno 15 3 3 4 2" xfId="21461" xr:uid="{695A2666-29FB-4A72-8C47-C689100E9990}"/>
    <cellStyle name="Navadno 15 3 3 5" xfId="21456" xr:uid="{B60373B5-DE56-4C6A-8CAF-05B4DAD75192}"/>
    <cellStyle name="Navadno 15 3 4" xfId="232" xr:uid="{00000000-0005-0000-0000-0000F4040000}"/>
    <cellStyle name="Navadno 15 3 4 2" xfId="3000" xr:uid="{00000000-0005-0000-0000-0000F5040000}"/>
    <cellStyle name="Navadno 15 3 4 2 2" xfId="8942" xr:uid="{BF061643-08EA-4A40-B5AD-AFF9369B403A}"/>
    <cellStyle name="Navadno 15 3 4 2 2 2" xfId="21464" xr:uid="{F86BCF43-1018-4E80-A741-4BCA4C1D6FD7}"/>
    <cellStyle name="Navadno 15 3 4 2 3" xfId="21463" xr:uid="{044555D0-190B-4263-832C-26189EBDD4CA}"/>
    <cellStyle name="Navadno 15 3 4 3" xfId="9351" xr:uid="{7C0374D8-CB53-4C20-8C09-DACF7DB9E488}"/>
    <cellStyle name="Navadno 15 3 4 3 2" xfId="21465" xr:uid="{5B0D9EEC-A589-430A-AF0C-BD1773A37308}"/>
    <cellStyle name="Navadno 15 3 4 4" xfId="21462" xr:uid="{35089BC5-737B-4281-8A3A-9D65C522792E}"/>
    <cellStyle name="Navadno 15 3 5" xfId="3001" xr:uid="{00000000-0005-0000-0000-0000F6040000}"/>
    <cellStyle name="Navadno 15 3 5 2" xfId="9296" xr:uid="{823182A1-6E48-4690-A164-BF87F02F788E}"/>
    <cellStyle name="Navadno 15 3 5 2 2" xfId="21467" xr:uid="{BE8E5B68-6743-491B-AD9D-1AFB1CAAA96B}"/>
    <cellStyle name="Navadno 15 3 5 3" xfId="21466" xr:uid="{10BC2187-BBA9-4256-90FC-A2EB48F292F8}"/>
    <cellStyle name="Navadno 15 3 6" xfId="10022" xr:uid="{DF43D479-1DE3-4E17-BBC7-A951AFDA070A}"/>
    <cellStyle name="Navadno 15 3 6 2" xfId="21468" xr:uid="{6CE1FA51-57A0-4DFF-B8D7-392069700F22}"/>
    <cellStyle name="Navadno 15 3 7" xfId="21441" xr:uid="{8B92741C-8047-483B-9703-AC08FCAF34E7}"/>
    <cellStyle name="Navadno 15 4" xfId="1414" xr:uid="{00000000-0005-0000-0000-0000F7040000}"/>
    <cellStyle name="Navadno 15 4 2" xfId="1415" xr:uid="{00000000-0005-0000-0000-0000F8040000}"/>
    <cellStyle name="Navadno 15 4 2 2" xfId="7773" xr:uid="{E2D6F71F-4650-4ABB-86D4-3D7BEBE9BEBC}"/>
    <cellStyle name="Navadno 15 4 2 2 2" xfId="21471" xr:uid="{FCBBAA08-BB00-48C3-AACF-825D4A046257}"/>
    <cellStyle name="Navadno 15 4 2 3" xfId="12418" xr:uid="{B4168B55-A128-4846-B5FF-F2CD9ED44EE4}"/>
    <cellStyle name="Navadno 15 4 2 3 2" xfId="21472" xr:uid="{2BD37759-9028-4747-AA6A-252DAC1F3DBC}"/>
    <cellStyle name="Navadno 15 4 2 4" xfId="21470" xr:uid="{FC2B7D6E-DA6B-4BB0-A3EE-B7B3B5DCABE0}"/>
    <cellStyle name="Navadno 15 4 3" xfId="9088" xr:uid="{E6E12924-F00D-4883-997D-EDB70FBD7D23}"/>
    <cellStyle name="Navadno 15 4 3 2" xfId="9467" xr:uid="{4657EDD8-941B-427F-B2C2-9993D70289C0}"/>
    <cellStyle name="Navadno 15 4 3 2 2" xfId="21474" xr:uid="{4D1D784E-5ED2-4BEF-B661-98C7D3607AC5}"/>
    <cellStyle name="Navadno 15 4 3 3" xfId="21473" xr:uid="{D4FE83B5-70E0-489F-B7DB-AA2120864C9A}"/>
    <cellStyle name="Navadno 15 4 4" xfId="7691" xr:uid="{2631DD46-383A-4973-B31A-A12CB2F7C6CE}"/>
    <cellStyle name="Navadno 15 4 4 2" xfId="21475" xr:uid="{C1660707-C86A-45A7-9855-EA6A530CBDBE}"/>
    <cellStyle name="Navadno 15 4 5" xfId="9407" xr:uid="{D296AE0F-F922-4AC4-8EAE-8306392640D1}"/>
    <cellStyle name="Navadno 15 4 5 2" xfId="21476" xr:uid="{F58FF8A7-6C27-47D6-A156-72565ABC1570}"/>
    <cellStyle name="Navadno 15 4 6" xfId="21469" xr:uid="{B41F713B-6E9F-49C8-A381-DBB358C45C3B}"/>
    <cellStyle name="Navadno 15 5" xfId="8683" xr:uid="{92C04A70-D3E5-4DAC-8915-B1883BB4EEB7}"/>
    <cellStyle name="Navadno 15 5 2" xfId="8838" xr:uid="{C583ED23-AC76-4CED-A2C1-F6458DF7532B}"/>
    <cellStyle name="Navadno 15 5 2 2" xfId="21478" xr:uid="{9D9591AF-6A02-424A-A79C-41949E74D715}"/>
    <cellStyle name="Navadno 15 5 3" xfId="21477" xr:uid="{0489013E-688E-4D8B-9712-C340B84209B9}"/>
    <cellStyle name="Navadno 15 6" xfId="8254" xr:uid="{C6DD9270-98FB-47AF-96F4-6F5911017ECD}"/>
    <cellStyle name="Navadno 15 6 2" xfId="12377" xr:uid="{1038F73D-6004-4DD2-88F9-C72DE2DDEFCD}"/>
    <cellStyle name="Navadno 15 6 2 2" xfId="21480" xr:uid="{BE81EBAD-95C8-4BD3-B1B7-CC3747A52AB5}"/>
    <cellStyle name="Navadno 15 6 3" xfId="21479" xr:uid="{201C45BF-67AD-4797-86D5-8CEDA8979BCB}"/>
    <cellStyle name="Navadno 15 7" xfId="12306" xr:uid="{BF97ADDB-218A-4439-B74D-BAFC2432CE5C}"/>
    <cellStyle name="Navadno 15 7 2" xfId="21481" xr:uid="{057925DF-5CAD-4BDA-B5E3-A974CF27EF1A}"/>
    <cellStyle name="Navadno 15 8" xfId="9493" xr:uid="{E477BECC-785E-4FF1-A5E1-555C421711F8}"/>
    <cellStyle name="Navadno 15 8 2" xfId="21482" xr:uid="{D0D3913B-485A-406F-AF45-B1AA63C66C6C}"/>
    <cellStyle name="Navadno 15 9" xfId="12043" xr:uid="{F713D857-0D59-46CD-82C3-B17B33ACB930}"/>
    <cellStyle name="Navadno 15 9 2" xfId="21483" xr:uid="{E6035C47-7CE7-44A4-82A9-16F9E35F20F2}"/>
    <cellStyle name="Navadno 15_Podatki o svetilkah" xfId="12097" xr:uid="{EDB072A4-DA81-47F3-8A6C-D4D14391EC40}"/>
    <cellStyle name="Navadno 150" xfId="9029" xr:uid="{938C15F7-8B4D-4586-B1E9-12F0B9B69360}"/>
    <cellStyle name="Navadno 150 2" xfId="9661" xr:uid="{BA44490A-1FAB-40E7-A9A5-33E3E6B606A1}"/>
    <cellStyle name="Navadno 150 2 2" xfId="21485" xr:uid="{3EB96188-9B51-4508-999D-DE1DDD95A4EB}"/>
    <cellStyle name="Navadno 150 3" xfId="8687" xr:uid="{F3057CA6-7E16-4EC3-AED4-BC24C745F924}"/>
    <cellStyle name="Navadno 150 3 2" xfId="21486" xr:uid="{5A20C06E-0626-4996-9AA4-BF7E22A03818}"/>
    <cellStyle name="Navadno 150 4" xfId="21484" xr:uid="{300664D6-9582-4FA9-AE9C-47BAAB0DC16B}"/>
    <cellStyle name="Navadno 151" xfId="9474" xr:uid="{5BD2A5FA-F821-48A0-AD75-0A99A47A67AD}"/>
    <cellStyle name="Navadno 151 2" xfId="12037" xr:uid="{D828AE22-696C-4379-B098-9F1CBEDDA797}"/>
    <cellStyle name="Navadno 151 2 2" xfId="21488" xr:uid="{4F57E0DC-695A-4BE2-82C9-0C59CA08176D}"/>
    <cellStyle name="Navadno 151 3" xfId="7845" xr:uid="{FA33FDD3-47CC-4EA5-8775-1C7C063C3410}"/>
    <cellStyle name="Navadno 151 3 2" xfId="21489" xr:uid="{8A0607A1-51D7-4CEB-AB3B-E240781BB9D2}"/>
    <cellStyle name="Navadno 151 4" xfId="21487" xr:uid="{ADC649F8-4BE8-4390-B4B7-C33DD368F8B3}"/>
    <cellStyle name="Navadno 152" xfId="8624" xr:uid="{CB33E0BD-FBFB-4B18-BEF0-27EED226298E}"/>
    <cellStyle name="Navadno 152 2" xfId="8274" xr:uid="{92A9186F-F59C-4C89-A535-BE9FA498A4EF}"/>
    <cellStyle name="Navadno 152 2 2" xfId="21491" xr:uid="{CE8021D1-422A-4E0C-9561-C503F1F947BE}"/>
    <cellStyle name="Navadno 152 3" xfId="9043" xr:uid="{D0E04373-B6EE-427F-9187-AB48B7A0F18D}"/>
    <cellStyle name="Navadno 152 3 2" xfId="21492" xr:uid="{D738FB4C-5C4E-4667-B1A0-E960B8DA42D1}"/>
    <cellStyle name="Navadno 152 4" xfId="21490" xr:uid="{543B1639-F5C5-4BFB-8725-7D8465E5010A}"/>
    <cellStyle name="Navadno 153" xfId="12273" xr:uid="{8724BDA8-D69B-4773-93F1-E4A4E90AF848}"/>
    <cellStyle name="Navadno 153 2" xfId="9849" xr:uid="{A6AE3E18-248A-415F-BFD9-EC5B0034423A}"/>
    <cellStyle name="Navadno 153 2 2" xfId="21494" xr:uid="{18BACC3D-080F-4E91-8894-91E965DFEF4A}"/>
    <cellStyle name="Navadno 153 3" xfId="9532" xr:uid="{78D218F1-2CC3-4A90-90BD-24E1DFFA0FA4}"/>
    <cellStyle name="Navadno 153 3 2" xfId="21495" xr:uid="{4DB22728-0DA7-43B4-A077-DA7976B3C435}"/>
    <cellStyle name="Navadno 153 4" xfId="21493" xr:uid="{EC6B0C6B-BB52-401B-BFFA-852EF5BF6E82}"/>
    <cellStyle name="Navadno 154" xfId="8704" xr:uid="{A5AC2E4E-CF14-4F14-B122-ABCD739F5189}"/>
    <cellStyle name="Navadno 154 2" xfId="10261" xr:uid="{333ECB43-D32D-41F3-9686-C6945C45B7CD}"/>
    <cellStyle name="Navadno 154 2 2" xfId="21497" xr:uid="{EDCE9BCD-EBB6-483F-9E3E-92E0804D43AE}"/>
    <cellStyle name="Navadno 154 3" xfId="8267" xr:uid="{2AEC48AB-7A5B-4826-8857-4C6F363C5A68}"/>
    <cellStyle name="Navadno 154 3 2" xfId="21498" xr:uid="{0871CC4B-3BC8-49D3-AA0E-9D31487C48B7}"/>
    <cellStyle name="Navadno 154 4" xfId="21496" xr:uid="{110DF945-7541-4A20-B960-C3AD23BA3A67}"/>
    <cellStyle name="Navadno 155" xfId="12014" xr:uid="{202BAB1B-1EBD-42DB-92A9-FADDFE11D680}"/>
    <cellStyle name="Navadno 155 2" xfId="9482" xr:uid="{6778796B-2FC6-4D7E-995C-14EB9E515251}"/>
    <cellStyle name="Navadno 155 2 2" xfId="21500" xr:uid="{0E7BFD17-B8C0-46DA-96DD-DC79A3518566}"/>
    <cellStyle name="Navadno 155 3" xfId="9533" xr:uid="{2DFC9AA4-7C6E-4E3B-B42F-0129EDA28324}"/>
    <cellStyle name="Navadno 155 3 2" xfId="21501" xr:uid="{CE7701A3-6F81-44DE-B097-3DD8C1C5BB90}"/>
    <cellStyle name="Navadno 155 4" xfId="21499" xr:uid="{4747C461-DBFA-43EF-9FA1-E8E0B3E8FC31}"/>
    <cellStyle name="Navadno 156" xfId="12190" xr:uid="{E3B2B376-1702-4ED7-A60E-12FBA5022256}"/>
    <cellStyle name="Navadno 156 2" xfId="10255" xr:uid="{4180B875-FF2A-4544-8B72-5614CCCD8C11}"/>
    <cellStyle name="Navadno 156 2 2" xfId="21503" xr:uid="{AD41F820-542B-425B-BCED-94CBF00CE199}"/>
    <cellStyle name="Navadno 156 3" xfId="8046" xr:uid="{2558B116-07FC-43B1-93C6-C93B3108C385}"/>
    <cellStyle name="Navadno 156 3 2" xfId="21504" xr:uid="{323E20CE-3A2C-4773-B768-03D27E3F200E}"/>
    <cellStyle name="Navadno 156 4" xfId="21502" xr:uid="{36B8B6A0-B9BD-4DA2-AB8C-B93A61F75469}"/>
    <cellStyle name="Navadno 157" xfId="9612" xr:uid="{D44608FD-6ED4-4F6E-AD62-6E3878A1B42A}"/>
    <cellStyle name="Navadno 157 2" xfId="9628" xr:uid="{EE086F8B-0015-4B46-9735-150442B3F558}"/>
    <cellStyle name="Navadno 157 2 2" xfId="21506" xr:uid="{09F545BC-66D2-4E62-8B07-67B5EC492E3B}"/>
    <cellStyle name="Navadno 157 3" xfId="8264" xr:uid="{412A1C2C-F343-4AC4-9C33-18494EFE19E7}"/>
    <cellStyle name="Navadno 157 3 2" xfId="21507" xr:uid="{6A596AEC-BB79-40B8-A1F5-031DAD0057C4}"/>
    <cellStyle name="Navadno 157 4" xfId="21505" xr:uid="{FFCC87E7-3AAF-4D79-8935-23F0C0D0E18A}"/>
    <cellStyle name="Navadno 158" xfId="8170" xr:uid="{6D2A4C47-76BB-448E-B0A5-34B50D22AE8D}"/>
    <cellStyle name="Navadno 158 2" xfId="21508" xr:uid="{6AE3A3F6-9DF3-4FF9-9090-FE0619FE9F60}"/>
    <cellStyle name="Navadno 159" xfId="8208" xr:uid="{FCB8E001-4D16-4C91-A862-CA9B5AA205C3}"/>
    <cellStyle name="Navadno 159 2" xfId="21509" xr:uid="{991BDD7A-F4E8-4B58-8005-7DFCD134AB15}"/>
    <cellStyle name="Navadno 16" xfId="3002" xr:uid="{00000000-0005-0000-0000-0000F9040000}"/>
    <cellStyle name="Navadno 16 10" xfId="19948" xr:uid="{2C40C8CF-FDFD-4F8F-8B1F-02C5840BB9A8}"/>
    <cellStyle name="Navadno 16 10 2" xfId="21511" xr:uid="{7072958B-6C74-4131-92A6-F3B0E2F1C41C}"/>
    <cellStyle name="Navadno 16 11" xfId="21510" xr:uid="{CA874784-A7A7-4D1D-803B-6D2733207EB0}"/>
    <cellStyle name="Navadno 16 2" xfId="233" xr:uid="{00000000-0005-0000-0000-0000FA040000}"/>
    <cellStyle name="Navadno 16 2 2" xfId="234" xr:uid="{00000000-0005-0000-0000-0000FB040000}"/>
    <cellStyle name="Navadno 16 2 2 2" xfId="235" xr:uid="{00000000-0005-0000-0000-0000FC040000}"/>
    <cellStyle name="Navadno 16 2 2 2 2" xfId="236" xr:uid="{00000000-0005-0000-0000-0000FD040000}"/>
    <cellStyle name="Navadno 16 2 2 2 2 2" xfId="3003" xr:uid="{00000000-0005-0000-0000-0000FE040000}"/>
    <cellStyle name="Navadno 16 2 2 2 2 2 2" xfId="21516" xr:uid="{7F087350-9D3C-458D-BDE1-06F9DC7069CC}"/>
    <cellStyle name="Navadno 16 2 2 2 2 3" xfId="21515" xr:uid="{19096615-6CB0-4818-A59E-72DB16A4E1FA}"/>
    <cellStyle name="Navadno 16 2 2 2 3" xfId="3004" xr:uid="{00000000-0005-0000-0000-0000FF040000}"/>
    <cellStyle name="Navadno 16 2 2 2 3 2" xfId="21517" xr:uid="{6263B1B8-715B-4ECC-BE4E-3DEBAF4D738E}"/>
    <cellStyle name="Navadno 16 2 2 2 4" xfId="21514" xr:uid="{40E72A8A-9252-4A84-9073-54CEA4B1FF6A}"/>
    <cellStyle name="Navadno 16 2 2 3" xfId="237" xr:uid="{00000000-0005-0000-0000-000000050000}"/>
    <cellStyle name="Navadno 16 2 2 3 2" xfId="3005" xr:uid="{00000000-0005-0000-0000-000001050000}"/>
    <cellStyle name="Navadno 16 2 2 3 2 2" xfId="21519" xr:uid="{D5983A3E-571F-4241-94F2-7C149EBF933C}"/>
    <cellStyle name="Navadno 16 2 2 3 3" xfId="21518" xr:uid="{8BD85B69-F7E5-473D-A1B4-0085BADA2B38}"/>
    <cellStyle name="Navadno 16 2 2 4" xfId="3006" xr:uid="{00000000-0005-0000-0000-000002050000}"/>
    <cellStyle name="Navadno 16 2 2 4 2" xfId="21520" xr:uid="{05ED6270-D95E-4B63-A464-6882DA133187}"/>
    <cellStyle name="Navadno 16 2 2 5" xfId="21513" xr:uid="{8E7CD597-7FF5-42AE-A889-2ACF97DCD67A}"/>
    <cellStyle name="Navadno 16 2 3" xfId="238" xr:uid="{00000000-0005-0000-0000-000003050000}"/>
    <cellStyle name="Navadno 16 2 3 2" xfId="239" xr:uid="{00000000-0005-0000-0000-000004050000}"/>
    <cellStyle name="Navadno 16 2 3 2 2" xfId="3007" xr:uid="{00000000-0005-0000-0000-000005050000}"/>
    <cellStyle name="Navadno 16 2 3 2 2 2" xfId="21523" xr:uid="{D1A9B969-7164-4C17-82DA-EEC1C251E263}"/>
    <cellStyle name="Navadno 16 2 3 2 3" xfId="21522" xr:uid="{8EA010C8-6E7E-439E-815C-7F711AD179E2}"/>
    <cellStyle name="Navadno 16 2 3 3" xfId="3008" xr:uid="{00000000-0005-0000-0000-000006050000}"/>
    <cellStyle name="Navadno 16 2 3 3 2" xfId="21524" xr:uid="{E01ACA73-6815-4230-A6B3-C853AD3C8A59}"/>
    <cellStyle name="Navadno 16 2 3 4" xfId="21521" xr:uid="{E1E16432-2D0D-4FA1-A061-170810482C83}"/>
    <cellStyle name="Navadno 16 2 4" xfId="240" xr:uid="{00000000-0005-0000-0000-000007050000}"/>
    <cellStyle name="Navadno 16 2 4 2" xfId="3009" xr:uid="{00000000-0005-0000-0000-000008050000}"/>
    <cellStyle name="Navadno 16 2 4 2 2" xfId="21526" xr:uid="{710FCAE5-B864-4078-8039-910BC2C1913C}"/>
    <cellStyle name="Navadno 16 2 4 3" xfId="21525" xr:uid="{C9CC0DDF-9EFF-4384-B340-360DED759DBD}"/>
    <cellStyle name="Navadno 16 2 5" xfId="3010" xr:uid="{00000000-0005-0000-0000-000009050000}"/>
    <cellStyle name="Navadno 16 2 5 2" xfId="21527" xr:uid="{52C29D4E-139E-4460-B927-232139D1EAD5}"/>
    <cellStyle name="Navadno 16 2 6" xfId="7853" xr:uid="{36157EF1-09A2-4BEA-8F6E-B5EB5768CF2F}"/>
    <cellStyle name="Navadno 16 2 6 2" xfId="21528" xr:uid="{E1E55357-435A-4476-8176-3B6A19B8C7A7}"/>
    <cellStyle name="Navadno 16 2 7" xfId="21512" xr:uid="{22FFEFAF-122E-4F40-8944-1B4DAC85F708}"/>
    <cellStyle name="Navadno 16 3" xfId="241" xr:uid="{00000000-0005-0000-0000-00000A050000}"/>
    <cellStyle name="Navadno 16 3 2" xfId="242" xr:uid="{00000000-0005-0000-0000-00000B050000}"/>
    <cellStyle name="Navadno 16 3 2 2" xfId="243" xr:uid="{00000000-0005-0000-0000-00000C050000}"/>
    <cellStyle name="Navadno 16 3 2 2 2" xfId="244" xr:uid="{00000000-0005-0000-0000-00000D050000}"/>
    <cellStyle name="Navadno 16 3 2 2 2 2" xfId="3011" xr:uid="{00000000-0005-0000-0000-00000E050000}"/>
    <cellStyle name="Navadno 16 3 2 2 2 2 2" xfId="21533" xr:uid="{51F43CF2-5D01-4DE0-BEBB-10E8F381DD27}"/>
    <cellStyle name="Navadno 16 3 2 2 2 3" xfId="21532" xr:uid="{09573769-94E0-4672-96A6-9AD45FEE8515}"/>
    <cellStyle name="Navadno 16 3 2 2 3" xfId="3012" xr:uid="{00000000-0005-0000-0000-00000F050000}"/>
    <cellStyle name="Navadno 16 3 2 2 3 2" xfId="21534" xr:uid="{CD4FAA95-2899-4DF2-9629-AFEBB66F6F86}"/>
    <cellStyle name="Navadno 16 3 2 2 4" xfId="21531" xr:uid="{15B2D527-2AE6-4C66-9A6A-9B82E30C6CE8}"/>
    <cellStyle name="Navadno 16 3 2 3" xfId="245" xr:uid="{00000000-0005-0000-0000-000010050000}"/>
    <cellStyle name="Navadno 16 3 2 3 2" xfId="3013" xr:uid="{00000000-0005-0000-0000-000011050000}"/>
    <cellStyle name="Navadno 16 3 2 3 2 2" xfId="21536" xr:uid="{2072D544-7D27-4C33-80AC-1049A8DEF2D2}"/>
    <cellStyle name="Navadno 16 3 2 3 3" xfId="21535" xr:uid="{9ACFFA83-A0CD-4BC7-A036-3628B4E28CD3}"/>
    <cellStyle name="Navadno 16 3 2 4" xfId="3014" xr:uid="{00000000-0005-0000-0000-000012050000}"/>
    <cellStyle name="Navadno 16 3 2 4 2" xfId="21537" xr:uid="{3B6DCAA7-537F-4116-9AB5-DD08CE9F81C8}"/>
    <cellStyle name="Navadno 16 3 2 5" xfId="21530" xr:uid="{3644B70D-706F-4A84-9913-DD6C71222820}"/>
    <cellStyle name="Navadno 16 3 3" xfId="246" xr:uid="{00000000-0005-0000-0000-000013050000}"/>
    <cellStyle name="Navadno 16 3 3 2" xfId="247" xr:uid="{00000000-0005-0000-0000-000014050000}"/>
    <cellStyle name="Navadno 16 3 3 2 2" xfId="3015" xr:uid="{00000000-0005-0000-0000-000015050000}"/>
    <cellStyle name="Navadno 16 3 3 2 2 2" xfId="21540" xr:uid="{BAA19A0E-3E98-42FC-BE49-3180C4645E71}"/>
    <cellStyle name="Navadno 16 3 3 2 3" xfId="21539" xr:uid="{F4BAE96D-46D9-4F0B-B7FC-3142D513B55F}"/>
    <cellStyle name="Navadno 16 3 3 3" xfId="3016" xr:uid="{00000000-0005-0000-0000-000016050000}"/>
    <cellStyle name="Navadno 16 3 3 3 2" xfId="21541" xr:uid="{4F56DE10-40E4-4B73-922F-875C542F95F3}"/>
    <cellStyle name="Navadno 16 3 3 4" xfId="21538" xr:uid="{D839AF40-ED1A-4262-84F2-72928463314F}"/>
    <cellStyle name="Navadno 16 3 4" xfId="248" xr:uid="{00000000-0005-0000-0000-000017050000}"/>
    <cellStyle name="Navadno 16 3 4 2" xfId="3017" xr:uid="{00000000-0005-0000-0000-000018050000}"/>
    <cellStyle name="Navadno 16 3 4 2 2" xfId="21543" xr:uid="{D22F33D6-5974-42F2-A886-ECB068282D96}"/>
    <cellStyle name="Navadno 16 3 4 3" xfId="21542" xr:uid="{F28490C8-83CF-48DC-AA36-88A07E52D3F7}"/>
    <cellStyle name="Navadno 16 3 5" xfId="3018" xr:uid="{00000000-0005-0000-0000-000019050000}"/>
    <cellStyle name="Navadno 16 3 5 2" xfId="21544" xr:uid="{EF9FCE32-7B9E-4DC1-8BD8-46CC72385073}"/>
    <cellStyle name="Navadno 16 3 6" xfId="12309" xr:uid="{0276DD58-01CB-4250-886A-357B6913F946}"/>
    <cellStyle name="Navadno 16 3 6 2" xfId="21545" xr:uid="{B4A97DDD-347D-4013-947D-7B755268A503}"/>
    <cellStyle name="Navadno 16 3 7" xfId="21529" xr:uid="{92B0BB87-A529-416E-96B8-433B91BEC040}"/>
    <cellStyle name="Navadno 16 4" xfId="3019" xr:uid="{00000000-0005-0000-0000-00001A050000}"/>
    <cellStyle name="Navadno 16 4 2" xfId="21546" xr:uid="{2F51F55C-8AC8-4CD3-AF37-0C1ECD76EEDB}"/>
    <cellStyle name="Navadno 16 5" xfId="3020" xr:uid="{00000000-0005-0000-0000-00001B050000}"/>
    <cellStyle name="Navadno 16 5 2" xfId="21547" xr:uid="{D8780385-AE71-4B1F-B89A-ECB229ABC1FB}"/>
    <cellStyle name="Navadno 16 6" xfId="5709" xr:uid="{C624DCD3-F76E-4D8D-AE18-A66D4241C256}"/>
    <cellStyle name="Navadno 16 6 2" xfId="10257" xr:uid="{C41BB242-1883-4A03-A70A-3253F3E979E7}"/>
    <cellStyle name="Navadno 16 6 2 2" xfId="21549" xr:uid="{E8527ED1-B378-4F43-B6AC-65931AE8F2F0}"/>
    <cellStyle name="Navadno 16 6 3" xfId="6003" xr:uid="{BA023D30-E5FA-4F10-9A8D-6AD6AA525C09}"/>
    <cellStyle name="Navadno 16 6 3 2" xfId="19825" xr:uid="{B9012A89-E96A-43B1-8D1D-F4D1640DD965}"/>
    <cellStyle name="Navadno 16 6 3 2 2" xfId="21551" xr:uid="{23BB100B-D178-4747-9B0B-6F3CEDBED1A0}"/>
    <cellStyle name="Navadno 16 6 3 3" xfId="21550" xr:uid="{0BDCBDBB-D0A2-4E1A-9188-84EF942077EF}"/>
    <cellStyle name="Navadno 16 6 4" xfId="21548" xr:uid="{80E4C895-A256-4CBF-A22A-6872D405FCE4}"/>
    <cellStyle name="Navadno 16 7" xfId="12452" xr:uid="{4D241F9A-E60A-4729-A326-569A1520EF8F}"/>
    <cellStyle name="Navadno 16 7 2" xfId="21552" xr:uid="{E8B84972-5A4D-4978-AB9B-696EFBBC0866}"/>
    <cellStyle name="Navadno 16 8" xfId="5802" xr:uid="{E60EEE29-7DBD-4CE3-928E-0EFB44A9B5E8}"/>
    <cellStyle name="Navadno 16 8 2" xfId="21553" xr:uid="{03F1EDE7-70A8-4F3B-81D6-8314E3852E6E}"/>
    <cellStyle name="Navadno 16 9" xfId="19661" xr:uid="{073D5014-A1B3-46B3-9C91-9FF0E15146DF}"/>
    <cellStyle name="Navadno 16 9 2" xfId="21554" xr:uid="{B4912E09-2593-4B50-B2DE-C6E94A91832A}"/>
    <cellStyle name="Navadno 160" xfId="8628" xr:uid="{E4D2E4F5-6958-42AE-848B-2591B609493E}"/>
    <cellStyle name="Navadno 160 2" xfId="21555" xr:uid="{747B050B-0E39-4133-A3C4-087FF95E67E0}"/>
    <cellStyle name="Navadno 161" xfId="9491" xr:uid="{A86E7354-2460-4349-BA90-2D32D773BFF9}"/>
    <cellStyle name="Navadno 161 2" xfId="21556" xr:uid="{52A961D7-4D86-48F3-BEBB-2D1D2022C78B}"/>
    <cellStyle name="Navadno 162" xfId="8223" xr:uid="{672737DA-A799-474F-8EA4-1E69597EB1EC}"/>
    <cellStyle name="Navadno 162 2" xfId="21557" xr:uid="{7C6FA114-4529-4113-BE49-54CE10CA78F9}"/>
    <cellStyle name="Navadno 163" xfId="9032" xr:uid="{FC765818-60F2-44D2-ACDB-70A7D1A8E1F8}"/>
    <cellStyle name="Navadno 163 2" xfId="21558" xr:uid="{4CB4F762-5944-4F12-9EAD-B9593E45B451}"/>
    <cellStyle name="Navadno 164" xfId="9559" xr:uid="{B4BD9F3E-958A-4E5F-A083-5E19A72528C6}"/>
    <cellStyle name="Navadno 164 2" xfId="21559" xr:uid="{41AB89E9-7FD9-4A37-AB14-5F1DB6BD6BE5}"/>
    <cellStyle name="Navadno 165" xfId="9065" xr:uid="{C3C0FF2D-F8AA-424B-BB8C-3A2DF915F705}"/>
    <cellStyle name="Navadno 165 2" xfId="21560" xr:uid="{A5B15B07-732E-4829-A14D-F44BD4ECBC98}"/>
    <cellStyle name="Navadno 166" xfId="9856" xr:uid="{0431B404-7C36-4BA3-9422-515773C604AB}"/>
    <cellStyle name="Navadno 166 2" xfId="21561" xr:uid="{26E0B93F-2F9F-41A8-AEF2-1B6309E264C8}"/>
    <cellStyle name="Navadno 167" xfId="9162" xr:uid="{B9B68A16-0CF3-4F92-AB6A-8897F2F1CC49}"/>
    <cellStyle name="Navadno 167 2" xfId="21562" xr:uid="{8B26DF11-5784-4E9F-9076-FB0E6A5ED1E1}"/>
    <cellStyle name="Navadno 168" xfId="7742" xr:uid="{528CA44A-3463-45A7-A2F0-79EA0A924573}"/>
    <cellStyle name="Navadno 168 2" xfId="21563" xr:uid="{263032C8-CC62-4099-9254-2A8FE1DD6B9F}"/>
    <cellStyle name="Navadno 169" xfId="7660" xr:uid="{DF64197F-2E1B-410C-A241-C7576D66B8F9}"/>
    <cellStyle name="Navadno 169 2" xfId="21564" xr:uid="{14B00C30-42E7-49E7-AEB9-22C6BD35CF53}"/>
    <cellStyle name="Navadno 17" xfId="3021" xr:uid="{00000000-0005-0000-0000-00001C050000}"/>
    <cellStyle name="Navadno 17 2" xfId="249" xr:uid="{00000000-0005-0000-0000-00001D050000}"/>
    <cellStyle name="Navadno 17 2 2" xfId="250" xr:uid="{00000000-0005-0000-0000-00001E050000}"/>
    <cellStyle name="Navadno 17 2 2 2" xfId="251" xr:uid="{00000000-0005-0000-0000-00001F050000}"/>
    <cellStyle name="Navadno 17 2 2 2 2" xfId="252" xr:uid="{00000000-0005-0000-0000-000020050000}"/>
    <cellStyle name="Navadno 17 2 2 2 2 2" xfId="3022" xr:uid="{00000000-0005-0000-0000-000021050000}"/>
    <cellStyle name="Navadno 17 2 2 2 2 2 2" xfId="21570" xr:uid="{D9F03E8D-478C-4B8B-A7F6-55DBA22681A5}"/>
    <cellStyle name="Navadno 17 2 2 2 2 3" xfId="12224" xr:uid="{D6A59E1B-B7FA-4CC0-B89E-DD14C2425865}"/>
    <cellStyle name="Navadno 17 2 2 2 2 3 2" xfId="21571" xr:uid="{97661703-3C29-45A1-BC2A-25769BA09D42}"/>
    <cellStyle name="Navadno 17 2 2 2 2 4" xfId="21569" xr:uid="{3BEA5FFD-E516-4433-BAFB-95B95989469F}"/>
    <cellStyle name="Navadno 17 2 2 2 3" xfId="3023" xr:uid="{00000000-0005-0000-0000-000022050000}"/>
    <cellStyle name="Navadno 17 2 2 2 3 2" xfId="21572" xr:uid="{36D63614-E814-4AE5-AE8E-92E2A6BF6C0C}"/>
    <cellStyle name="Navadno 17 2 2 2 4" xfId="11882" xr:uid="{C95AEA2F-9F2D-44B2-9392-95AA3BB59F1F}"/>
    <cellStyle name="Navadno 17 2 2 2 4 2" xfId="21573" xr:uid="{73906C57-8EAF-42FC-8D92-BAD1E359D6FF}"/>
    <cellStyle name="Navadno 17 2 2 2 5" xfId="21568" xr:uid="{924BBEDD-90CA-4BBA-A5A6-0CEB673B389E}"/>
    <cellStyle name="Navadno 17 2 2 3" xfId="253" xr:uid="{00000000-0005-0000-0000-000023050000}"/>
    <cellStyle name="Navadno 17 2 2 3 2" xfId="3024" xr:uid="{00000000-0005-0000-0000-000024050000}"/>
    <cellStyle name="Navadno 17 2 2 3 2 2" xfId="12080" xr:uid="{4359D14D-021D-4824-AC64-02066F617E20}"/>
    <cellStyle name="Navadno 17 2 2 3 2 2 2" xfId="21576" xr:uid="{7E5817CB-5248-4C7E-AB9C-ACB7E67F195D}"/>
    <cellStyle name="Navadno 17 2 2 3 2 3" xfId="21575" xr:uid="{5F19A158-3878-4F25-B526-088E13A94BD3}"/>
    <cellStyle name="Navadno 17 2 2 3 3" xfId="10286" xr:uid="{160B06DD-54BD-422B-85EE-46AE893D6C41}"/>
    <cellStyle name="Navadno 17 2 2 3 3 2" xfId="21577" xr:uid="{1EF45BA9-0D43-4E6C-90CD-4AE667D5D847}"/>
    <cellStyle name="Navadno 17 2 2 3 4" xfId="21574" xr:uid="{C33F9DB9-B2CC-4D7E-86AF-16F4D463E2A4}"/>
    <cellStyle name="Navadno 17 2 2 4" xfId="3025" xr:uid="{00000000-0005-0000-0000-000025050000}"/>
    <cellStyle name="Navadno 17 2 2 4 2" xfId="12232" xr:uid="{C31CE1F5-CD55-4D28-9625-9F364D3A1DB6}"/>
    <cellStyle name="Navadno 17 2 2 4 2 2" xfId="21579" xr:uid="{F5E6BA04-6293-4662-A8B8-1C664DFEE526}"/>
    <cellStyle name="Navadno 17 2 2 4 3" xfId="21578" xr:uid="{2508EFD0-DA6E-4702-9CFE-BBABFE658D9A}"/>
    <cellStyle name="Navadno 17 2 2 5" xfId="10020" xr:uid="{838D5B8D-FB61-44F3-80E5-C617BA22C7C4}"/>
    <cellStyle name="Navadno 17 2 2 5 2" xfId="21580" xr:uid="{776633C3-6077-4376-B0A1-D6306601EAFA}"/>
    <cellStyle name="Navadno 17 2 2 6" xfId="21567" xr:uid="{567989D5-A161-4EE2-865D-0EB4BB97739B}"/>
    <cellStyle name="Navadno 17 2 3" xfId="254" xr:uid="{00000000-0005-0000-0000-000026050000}"/>
    <cellStyle name="Navadno 17 2 3 2" xfId="255" xr:uid="{00000000-0005-0000-0000-000027050000}"/>
    <cellStyle name="Navadno 17 2 3 2 2" xfId="3026" xr:uid="{00000000-0005-0000-0000-000028050000}"/>
    <cellStyle name="Navadno 17 2 3 2 2 2" xfId="21583" xr:uid="{4357A698-2D8C-42BD-A25D-6239DC2E6C51}"/>
    <cellStyle name="Navadno 17 2 3 2 3" xfId="9650" xr:uid="{AAD54574-C906-455C-9D54-94BA7C8D84A6}"/>
    <cellStyle name="Navadno 17 2 3 2 3 2" xfId="21584" xr:uid="{E45D02D7-4053-4954-9A68-FBB63AFA3378}"/>
    <cellStyle name="Navadno 17 2 3 2 4" xfId="21582" xr:uid="{75E0238B-C723-4D8E-9691-6F0AE8AC33C6}"/>
    <cellStyle name="Navadno 17 2 3 3" xfId="3027" xr:uid="{00000000-0005-0000-0000-000029050000}"/>
    <cellStyle name="Navadno 17 2 3 3 2" xfId="21585" xr:uid="{1D5C9BF3-BD8B-4BFD-B2B7-CC8590AFC99A}"/>
    <cellStyle name="Navadno 17 2 3 4" xfId="9373" xr:uid="{D4D507AC-CE46-4B21-B9C7-F573F0D63EA0}"/>
    <cellStyle name="Navadno 17 2 3 4 2" xfId="21586" xr:uid="{D8AFAAA8-D18E-4A19-97E5-EFADE0438F09}"/>
    <cellStyle name="Navadno 17 2 3 5" xfId="21581" xr:uid="{4204573A-0F5E-4EBC-8A20-060243F91088}"/>
    <cellStyle name="Navadno 17 2 4" xfId="256" xr:uid="{00000000-0005-0000-0000-00002A050000}"/>
    <cellStyle name="Navadno 17 2 4 2" xfId="3028" xr:uid="{00000000-0005-0000-0000-00002B050000}"/>
    <cellStyle name="Navadno 17 2 4 2 2" xfId="9273" xr:uid="{0A27DF57-E198-467A-9AA2-D3097AD2089C}"/>
    <cellStyle name="Navadno 17 2 4 2 2 2" xfId="21589" xr:uid="{E10334A3-A519-4825-9494-74918F88B1D5}"/>
    <cellStyle name="Navadno 17 2 4 2 3" xfId="21588" xr:uid="{2B48FC4B-618E-43C8-A21A-5EC6DBAA8162}"/>
    <cellStyle name="Navadno 17 2 4 3" xfId="9516" xr:uid="{C6E36A0C-B5DB-4850-B3FB-FEC16019B985}"/>
    <cellStyle name="Navadno 17 2 4 3 2" xfId="21590" xr:uid="{B0E782D0-E9CC-40D0-907A-8E902CC17775}"/>
    <cellStyle name="Navadno 17 2 4 4" xfId="21587" xr:uid="{AE0764D6-DE87-4184-9230-00EAFAAB5938}"/>
    <cellStyle name="Navadno 17 2 5" xfId="3029" xr:uid="{00000000-0005-0000-0000-00002C050000}"/>
    <cellStyle name="Navadno 17 2 5 2" xfId="8850" xr:uid="{6063DE54-8B03-4793-84A2-9E98693CE974}"/>
    <cellStyle name="Navadno 17 2 5 2 2" xfId="21592" xr:uid="{E1B643AE-83EB-410D-ADC2-7D409EC40325}"/>
    <cellStyle name="Navadno 17 2 5 3" xfId="21591" xr:uid="{62AC1D68-187D-4D30-9D90-472D1472B12F}"/>
    <cellStyle name="Navadno 17 2 6" xfId="8681" xr:uid="{97C0D69D-C32B-4E53-BD0D-D2806685137F}"/>
    <cellStyle name="Navadno 17 2 6 2" xfId="21593" xr:uid="{06E3C8D5-48AC-4D61-A49F-5F46989BE145}"/>
    <cellStyle name="Navadno 17 2 7" xfId="21566" xr:uid="{57729F01-DE7C-4F17-9C33-F6C4CB390F4A}"/>
    <cellStyle name="Navadno 17 3" xfId="257" xr:uid="{00000000-0005-0000-0000-00002D050000}"/>
    <cellStyle name="Navadno 17 3 2" xfId="258" xr:uid="{00000000-0005-0000-0000-00002E050000}"/>
    <cellStyle name="Navadno 17 3 2 2" xfId="259" xr:uid="{00000000-0005-0000-0000-00002F050000}"/>
    <cellStyle name="Navadno 17 3 2 2 2" xfId="260" xr:uid="{00000000-0005-0000-0000-000030050000}"/>
    <cellStyle name="Navadno 17 3 2 2 2 2" xfId="3030" xr:uid="{00000000-0005-0000-0000-000031050000}"/>
    <cellStyle name="Navadno 17 3 2 2 2 2 2" xfId="21598" xr:uid="{AF1228CE-E663-4157-B588-5FF2B023DD0B}"/>
    <cellStyle name="Navadno 17 3 2 2 2 3" xfId="21597" xr:uid="{DCBA6C17-A8F0-4C59-9193-CC1F58639F25}"/>
    <cellStyle name="Navadno 17 3 2 2 3" xfId="3031" xr:uid="{00000000-0005-0000-0000-000032050000}"/>
    <cellStyle name="Navadno 17 3 2 2 3 2" xfId="21599" xr:uid="{A2750996-A36F-48EC-BA2A-A82B93E94313}"/>
    <cellStyle name="Navadno 17 3 2 2 4" xfId="8604" xr:uid="{2DDBEC72-631A-4F89-87AB-68EF9DCA3C52}"/>
    <cellStyle name="Navadno 17 3 2 2 4 2" xfId="21600" xr:uid="{E8A5B9D0-1304-43F7-99BD-511691A8F810}"/>
    <cellStyle name="Navadno 17 3 2 2 5" xfId="21596" xr:uid="{5B6F968B-1078-4249-871F-1C659B1B5BD2}"/>
    <cellStyle name="Navadno 17 3 2 3" xfId="261" xr:uid="{00000000-0005-0000-0000-000033050000}"/>
    <cellStyle name="Navadno 17 3 2 3 2" xfId="3032" xr:uid="{00000000-0005-0000-0000-000034050000}"/>
    <cellStyle name="Navadno 17 3 2 3 2 2" xfId="21602" xr:uid="{D02334F1-7417-4FF9-9911-720326D2C019}"/>
    <cellStyle name="Navadno 17 3 2 3 3" xfId="21601" xr:uid="{1DDFE0FF-8219-43C7-A3E1-EA85D20C1017}"/>
    <cellStyle name="Navadno 17 3 2 4" xfId="3033" xr:uid="{00000000-0005-0000-0000-000035050000}"/>
    <cellStyle name="Navadno 17 3 2 4 2" xfId="21603" xr:uid="{A9D03C01-36D9-4DD4-8228-051C45AAF230}"/>
    <cellStyle name="Navadno 17 3 2 5" xfId="10040" xr:uid="{3ACFE627-D958-437B-A477-FB87ED0E7889}"/>
    <cellStyle name="Navadno 17 3 2 5 2" xfId="21604" xr:uid="{CEA8C262-0166-4A6E-AE93-1F4DC4A944C7}"/>
    <cellStyle name="Navadno 17 3 2 6" xfId="21595" xr:uid="{86A01A00-845B-47F3-8B51-02C509432A64}"/>
    <cellStyle name="Navadno 17 3 3" xfId="262" xr:uid="{00000000-0005-0000-0000-000036050000}"/>
    <cellStyle name="Navadno 17 3 3 2" xfId="263" xr:uid="{00000000-0005-0000-0000-000037050000}"/>
    <cellStyle name="Navadno 17 3 3 2 2" xfId="3034" xr:uid="{00000000-0005-0000-0000-000038050000}"/>
    <cellStyle name="Navadno 17 3 3 2 2 2" xfId="21607" xr:uid="{F3E8F5B9-E3FF-4DEB-91E9-F43BAEA02FAF}"/>
    <cellStyle name="Navadno 17 3 3 2 3" xfId="9087" xr:uid="{32BEF033-B06B-4B4D-A4E6-63561174E324}"/>
    <cellStyle name="Navadno 17 3 3 2 3 2" xfId="21608" xr:uid="{00B9BBB7-1C8E-4C00-B065-F6688512CF07}"/>
    <cellStyle name="Navadno 17 3 3 2 4" xfId="21606" xr:uid="{F2595046-9740-474B-94AB-CEE2D9B0CD87}"/>
    <cellStyle name="Navadno 17 3 3 3" xfId="3035" xr:uid="{00000000-0005-0000-0000-000039050000}"/>
    <cellStyle name="Navadno 17 3 3 3 2" xfId="21609" xr:uid="{D1C0D58E-B3E6-416C-8A63-3E0C96B3733F}"/>
    <cellStyle name="Navadno 17 3 3 4" xfId="8185" xr:uid="{C7D9931E-2CAE-491A-976B-579610F764C5}"/>
    <cellStyle name="Navadno 17 3 3 4 2" xfId="21610" xr:uid="{EE1DE0AD-62A4-4686-8D0F-C059B029DD75}"/>
    <cellStyle name="Navadno 17 3 3 5" xfId="21605" xr:uid="{AFB784BF-F6FC-4838-9A88-A5411B1881A2}"/>
    <cellStyle name="Navadno 17 3 4" xfId="264" xr:uid="{00000000-0005-0000-0000-00003A050000}"/>
    <cellStyle name="Navadno 17 3 4 2" xfId="3036" xr:uid="{00000000-0005-0000-0000-00003B050000}"/>
    <cellStyle name="Navadno 17 3 4 2 2" xfId="21612" xr:uid="{A7DE2A8B-6F9D-4CC0-A280-CA207449D34D}"/>
    <cellStyle name="Navadno 17 3 4 3" xfId="9279" xr:uid="{00E53C58-4B59-4733-B69C-BE5F8879396A}"/>
    <cellStyle name="Navadno 17 3 4 3 2" xfId="21613" xr:uid="{86C001D8-8B54-474F-8E42-62AE73457E54}"/>
    <cellStyle name="Navadno 17 3 4 4" xfId="21611" xr:uid="{C42D33D9-5D04-4B10-86BD-91645CF1CB6E}"/>
    <cellStyle name="Navadno 17 3 5" xfId="3037" xr:uid="{00000000-0005-0000-0000-00003C050000}"/>
    <cellStyle name="Navadno 17 3 5 2" xfId="21614" xr:uid="{BD9E8D58-6CF5-4B91-8C0A-F3CEFAA19B73}"/>
    <cellStyle name="Navadno 17 3 6" xfId="9412" xr:uid="{2936DC9B-096A-4C26-A194-F9D361DB1DCB}"/>
    <cellStyle name="Navadno 17 3 6 2" xfId="21615" xr:uid="{83C95390-5DFA-4B77-9B34-7068E53CC52A}"/>
    <cellStyle name="Navadno 17 3 7" xfId="21594" xr:uid="{66EC8A9B-8CB2-4D5C-A615-6E273FB453AD}"/>
    <cellStyle name="Navadno 17 4" xfId="9389" xr:uid="{62F36DE5-F388-418A-8B20-027789CA05C4}"/>
    <cellStyle name="Navadno 17 4 2" xfId="11906" xr:uid="{ADC3A377-2F5B-439A-998D-CDC9CF544C6B}"/>
    <cellStyle name="Navadno 17 4 2 2" xfId="21617" xr:uid="{F94D9C87-5CE9-47EB-B75C-4326941D5B2E}"/>
    <cellStyle name="Navadno 17 4 3" xfId="21616" xr:uid="{641A0EDA-96C4-4FC9-83F4-551536A7685C}"/>
    <cellStyle name="Navadno 17 5" xfId="11871" xr:uid="{65F2F690-1078-4B7B-A1F4-4679940BA3D8}"/>
    <cellStyle name="Navadno 17 5 2" xfId="11950" xr:uid="{22EC3BCF-CB0D-4130-A172-03DBD63A2F50}"/>
    <cellStyle name="Navadno 17 5 2 2" xfId="21619" xr:uid="{BB2E2DF8-D62C-41C0-BFA1-B3F919BD52C7}"/>
    <cellStyle name="Navadno 17 5 3" xfId="21618" xr:uid="{0B692773-41A3-4BF5-A802-8D5ACCA76AF5}"/>
    <cellStyle name="Navadno 17 6" xfId="12163" xr:uid="{E7AF5D37-99F3-43DE-AD9B-FD6894D526C1}"/>
    <cellStyle name="Navadno 17 6 2" xfId="21620" xr:uid="{BACC4CCB-765A-4D0A-9428-7FD85C77B46B}"/>
    <cellStyle name="Navadno 17 7" xfId="8586" xr:uid="{A5F32D10-57F3-4513-8ABD-E225C5B2E1EA}"/>
    <cellStyle name="Navadno 17 7 2" xfId="21621" xr:uid="{7C907855-9A32-4157-BE1F-BC48953B4DA5}"/>
    <cellStyle name="Navadno 17 8" xfId="8618" xr:uid="{F8810046-B8FA-4A6D-93FC-71DDDBCBAD80}"/>
    <cellStyle name="Navadno 17 8 2" xfId="21622" xr:uid="{CCA15484-B774-49DE-A9A6-6602C21D1377}"/>
    <cellStyle name="Navadno 17 9" xfId="21565" xr:uid="{3A8D56E8-A71E-4B3F-9B8C-FF9EEE9A4771}"/>
    <cellStyle name="Navadno 170" xfId="9161" xr:uid="{5ED4501D-E587-46F9-AC0A-AA484572E066}"/>
    <cellStyle name="Navadno 170 2" xfId="21623" xr:uid="{CDDE1E53-935D-4C29-B68F-22D056C95867}"/>
    <cellStyle name="Navadno 171" xfId="11995" xr:uid="{D3B9C465-5A1E-478C-A080-C4DB990DFB89}"/>
    <cellStyle name="Navadno 171 2" xfId="9907" xr:uid="{75010A09-8BE1-4BEF-9747-03BA8A61AFC2}"/>
    <cellStyle name="Navadno 171 2 2" xfId="21625" xr:uid="{17B40E33-648D-4A7B-8A79-EE3ABC5BA5ED}"/>
    <cellStyle name="Navadno 171 3" xfId="21624" xr:uid="{735EFD21-C857-4E89-B24E-3FFCD76E8050}"/>
    <cellStyle name="Navadno 172" xfId="9069" xr:uid="{4D5DCCA3-F1E8-42A1-B783-649F06C7FD4E}"/>
    <cellStyle name="Navadno 172 2" xfId="7851" xr:uid="{B2DF837A-3908-4034-B945-3B8813417344}"/>
    <cellStyle name="Navadno 172 2 2" xfId="21627" xr:uid="{D78DF3AF-BE58-49A0-B924-565F7B92B059}"/>
    <cellStyle name="Navadno 172 3" xfId="21626" xr:uid="{96E2F38E-E27E-480C-9C0A-CD2CF8351EA1}"/>
    <cellStyle name="Navadno 173" xfId="9556" xr:uid="{484E59FD-D266-40D0-86FB-A40647A63046}"/>
    <cellStyle name="Navadno 173 2" xfId="9732" xr:uid="{BDE440AA-8D5F-4CA6-9845-87F27D782323}"/>
    <cellStyle name="Navadno 173 2 2" xfId="21629" xr:uid="{2DC690FC-3C4C-4436-BBDE-094C4FBB013B}"/>
    <cellStyle name="Navadno 173 3" xfId="21628" xr:uid="{3CF63C1F-7B02-416F-A33F-F1FA175E2F66}"/>
    <cellStyle name="Navadno 174" xfId="12230" xr:uid="{FD41546E-93C9-488F-B9B8-AAC20B4FAD40}"/>
    <cellStyle name="Navadno 174 2" xfId="21630" xr:uid="{2F897DB1-A916-48C4-9B49-EB29C5CA5FA2}"/>
    <cellStyle name="Navadno 175" xfId="9443" xr:uid="{8F1E9027-CAEB-40FE-BA17-75F63D14C30B}"/>
    <cellStyle name="Navadno 175 2" xfId="21631" xr:uid="{54AD3D9E-976A-463A-8D67-3AFB16DE1C48}"/>
    <cellStyle name="Navadno 176" xfId="9447" xr:uid="{1A4E5AA3-1E4B-4E7D-8C20-FAE8B04A884C}"/>
    <cellStyle name="Navadno 176 2" xfId="21632" xr:uid="{D5AF2A7F-C450-4717-A6C7-2C7120EE3D55}"/>
    <cellStyle name="Navadno 177" xfId="12448" xr:uid="{BC48F4A7-2143-4860-913E-14158A612533}"/>
    <cellStyle name="Navadno 177 2" xfId="21633" xr:uid="{D12E1511-4695-4533-89DB-22EDF726B4A8}"/>
    <cellStyle name="Navadno 178" xfId="9094" xr:uid="{AD6ADAB6-5900-42A4-84EF-B6FD87BE21BE}"/>
    <cellStyle name="Navadno 178 2" xfId="21634" xr:uid="{F85ADB56-E41A-458D-8BD8-C6B711452E48}"/>
    <cellStyle name="Navadno 179" xfId="13078" xr:uid="{940CFDAB-D31D-4170-B7D9-66AB103A0D73}"/>
    <cellStyle name="Navadno 179 2" xfId="21635" xr:uid="{4FA2EC49-E59F-463A-ABFA-1F95BE7563C3}"/>
    <cellStyle name="Navadno 18" xfId="3038" xr:uid="{00000000-0005-0000-0000-00003D050000}"/>
    <cellStyle name="Navadno 18 2" xfId="265" xr:uid="{00000000-0005-0000-0000-00003E050000}"/>
    <cellStyle name="Navadno 18 2 2" xfId="266" xr:uid="{00000000-0005-0000-0000-00003F050000}"/>
    <cellStyle name="Navadno 18 2 2 2" xfId="267" xr:uid="{00000000-0005-0000-0000-000040050000}"/>
    <cellStyle name="Navadno 18 2 2 2 2" xfId="268" xr:uid="{00000000-0005-0000-0000-000041050000}"/>
    <cellStyle name="Navadno 18 2 2 2 2 2" xfId="3039" xr:uid="{00000000-0005-0000-0000-000042050000}"/>
    <cellStyle name="Navadno 18 2 2 2 2 2 2" xfId="21641" xr:uid="{CF4907E1-C0FC-4131-A685-60C9B17E21A5}"/>
    <cellStyle name="Navadno 18 2 2 2 2 3" xfId="21640" xr:uid="{2D5C2A6B-9BEC-4AE0-A0A3-77A7CBCB9B70}"/>
    <cellStyle name="Navadno 18 2 2 2 3" xfId="3040" xr:uid="{00000000-0005-0000-0000-000043050000}"/>
    <cellStyle name="Navadno 18 2 2 2 3 2" xfId="21642" xr:uid="{E8095F46-473E-44F1-AEF8-DB4270ADAECB}"/>
    <cellStyle name="Navadno 18 2 2 2 4" xfId="21639" xr:uid="{730D08E2-10A0-4CDF-BD56-F7066DAA7F71}"/>
    <cellStyle name="Navadno 18 2 2 3" xfId="269" xr:uid="{00000000-0005-0000-0000-000044050000}"/>
    <cellStyle name="Navadno 18 2 2 3 2" xfId="3041" xr:uid="{00000000-0005-0000-0000-000045050000}"/>
    <cellStyle name="Navadno 18 2 2 3 2 2" xfId="21644" xr:uid="{C54A9E60-6C9D-41CB-B26E-85DE4BA5881F}"/>
    <cellStyle name="Navadno 18 2 2 3 3" xfId="21643" xr:uid="{60C00EB6-27F8-4681-B2F7-1EBA67D3CFE3}"/>
    <cellStyle name="Navadno 18 2 2 4" xfId="3042" xr:uid="{00000000-0005-0000-0000-000046050000}"/>
    <cellStyle name="Navadno 18 2 2 4 2" xfId="21645" xr:uid="{D1A565CE-1FC5-4FBA-9CF0-E2BA489C1750}"/>
    <cellStyle name="Navadno 18 2 2 5" xfId="8445" xr:uid="{F8F73F14-D59E-452A-B485-47A39807199B}"/>
    <cellStyle name="Navadno 18 2 2 5 2" xfId="21646" xr:uid="{147CCAAE-6FE8-4BC7-8D80-EFFE3B8EBDE8}"/>
    <cellStyle name="Navadno 18 2 2 6" xfId="21638" xr:uid="{5A6576D2-96D0-4B20-8C72-270782F6CFD4}"/>
    <cellStyle name="Navadno 18 2 3" xfId="270" xr:uid="{00000000-0005-0000-0000-000047050000}"/>
    <cellStyle name="Navadno 18 2 3 2" xfId="271" xr:uid="{00000000-0005-0000-0000-000048050000}"/>
    <cellStyle name="Navadno 18 2 3 2 2" xfId="3043" xr:uid="{00000000-0005-0000-0000-000049050000}"/>
    <cellStyle name="Navadno 18 2 3 2 2 2" xfId="21649" xr:uid="{56DA5D04-B49D-45CD-859D-5AB320A4D087}"/>
    <cellStyle name="Navadno 18 2 3 2 3" xfId="21648" xr:uid="{6028E746-0A49-4897-9DC9-4BED3D1EE2D1}"/>
    <cellStyle name="Navadno 18 2 3 3" xfId="3044" xr:uid="{00000000-0005-0000-0000-00004A050000}"/>
    <cellStyle name="Navadno 18 2 3 3 2" xfId="21650" xr:uid="{B826FEE7-4592-40E6-B6EE-A3C29864A7FB}"/>
    <cellStyle name="Navadno 18 2 3 4" xfId="21647" xr:uid="{BFC764E3-10F7-4231-ADBF-6E41C4241818}"/>
    <cellStyle name="Navadno 18 2 4" xfId="272" xr:uid="{00000000-0005-0000-0000-00004B050000}"/>
    <cellStyle name="Navadno 18 2 4 2" xfId="3045" xr:uid="{00000000-0005-0000-0000-00004C050000}"/>
    <cellStyle name="Navadno 18 2 4 2 2" xfId="21652" xr:uid="{405F482A-1526-4DD3-AC2B-B4B5752D92DB}"/>
    <cellStyle name="Navadno 18 2 4 3" xfId="21651" xr:uid="{9AB63F78-2C4E-453C-9103-065814260957}"/>
    <cellStyle name="Navadno 18 2 5" xfId="3046" xr:uid="{00000000-0005-0000-0000-00004D050000}"/>
    <cellStyle name="Navadno 18 2 5 2" xfId="21653" xr:uid="{6E7FD74C-4B44-4ADF-9566-8A942B27BABC}"/>
    <cellStyle name="Navadno 18 2 6" xfId="10001" xr:uid="{EC5C840B-521B-4BE8-82C0-37F645F2E03D}"/>
    <cellStyle name="Navadno 18 2 6 2" xfId="21654" xr:uid="{70D9F6AE-7251-4E49-965A-0F0A1088ED14}"/>
    <cellStyle name="Navadno 18 2 7" xfId="21637" xr:uid="{ACA327B4-B885-4BBF-B244-CE415C26ED8D}"/>
    <cellStyle name="Navadno 18 3" xfId="273" xr:uid="{00000000-0005-0000-0000-00004E050000}"/>
    <cellStyle name="Navadno 18 3 2" xfId="274" xr:uid="{00000000-0005-0000-0000-00004F050000}"/>
    <cellStyle name="Navadno 18 3 2 2" xfId="275" xr:uid="{00000000-0005-0000-0000-000050050000}"/>
    <cellStyle name="Navadno 18 3 2 2 2" xfId="276" xr:uid="{00000000-0005-0000-0000-000051050000}"/>
    <cellStyle name="Navadno 18 3 2 2 2 2" xfId="3047" xr:uid="{00000000-0005-0000-0000-000052050000}"/>
    <cellStyle name="Navadno 18 3 2 2 2 2 2" xfId="21659" xr:uid="{23F104FE-E5A9-4FB0-B81D-B940BAB2EBC7}"/>
    <cellStyle name="Navadno 18 3 2 2 2 3" xfId="21658" xr:uid="{F940E72B-7912-41A5-9310-1CF4736B7C90}"/>
    <cellStyle name="Navadno 18 3 2 2 3" xfId="3048" xr:uid="{00000000-0005-0000-0000-000053050000}"/>
    <cellStyle name="Navadno 18 3 2 2 3 2" xfId="21660" xr:uid="{7B012084-9430-4A9A-B81E-6B00B25A4ADD}"/>
    <cellStyle name="Navadno 18 3 2 2 4" xfId="12074" xr:uid="{32E53207-D2A6-4651-9F75-7E34AF348FD6}"/>
    <cellStyle name="Navadno 18 3 2 2 4 2" xfId="21661" xr:uid="{F051A530-3DEA-4307-BFCD-E9E73132DF89}"/>
    <cellStyle name="Navadno 18 3 2 2 5" xfId="21657" xr:uid="{70012A20-DA8D-40A3-AB7E-212743E0E003}"/>
    <cellStyle name="Navadno 18 3 2 3" xfId="277" xr:uid="{00000000-0005-0000-0000-000054050000}"/>
    <cellStyle name="Navadno 18 3 2 3 2" xfId="3049" xr:uid="{00000000-0005-0000-0000-000055050000}"/>
    <cellStyle name="Navadno 18 3 2 3 2 2" xfId="21663" xr:uid="{0A1B9417-0510-4447-AFA2-A1178C2485AE}"/>
    <cellStyle name="Navadno 18 3 2 3 3" xfId="21662" xr:uid="{337A9E86-4B06-45BB-99FA-C382E1E0F7D9}"/>
    <cellStyle name="Navadno 18 3 2 4" xfId="3050" xr:uid="{00000000-0005-0000-0000-000056050000}"/>
    <cellStyle name="Navadno 18 3 2 4 2" xfId="21664" xr:uid="{2A44C9D9-CA0C-46BB-87F8-CB605A859CB2}"/>
    <cellStyle name="Navadno 18 3 2 5" xfId="9980" xr:uid="{2A293D97-A69F-424C-9919-78037D74AE78}"/>
    <cellStyle name="Navadno 18 3 2 5 2" xfId="21665" xr:uid="{2FC94A5E-1A2C-4072-B384-352FF6887797}"/>
    <cellStyle name="Navadno 18 3 2 6" xfId="21656" xr:uid="{87EF3F0C-4E69-4B3A-BDA4-E06EF165D30A}"/>
    <cellStyle name="Navadno 18 3 3" xfId="278" xr:uid="{00000000-0005-0000-0000-000057050000}"/>
    <cellStyle name="Navadno 18 3 3 2" xfId="279" xr:uid="{00000000-0005-0000-0000-000058050000}"/>
    <cellStyle name="Navadno 18 3 3 2 2" xfId="3051" xr:uid="{00000000-0005-0000-0000-000059050000}"/>
    <cellStyle name="Navadno 18 3 3 2 2 2" xfId="21668" xr:uid="{7832859A-5C3C-46A5-BF87-45C4F9D0D782}"/>
    <cellStyle name="Navadno 18 3 3 2 3" xfId="21667" xr:uid="{4D84B2BB-3034-4898-A58E-DB2C0F97BF25}"/>
    <cellStyle name="Navadno 18 3 3 3" xfId="3052" xr:uid="{00000000-0005-0000-0000-00005A050000}"/>
    <cellStyle name="Navadno 18 3 3 3 2" xfId="21669" xr:uid="{F06AF735-CB96-4219-A999-C61D975D6337}"/>
    <cellStyle name="Navadno 18 3 3 4" xfId="8146" xr:uid="{CF8E7366-00A5-4F34-9BE5-D1DA376CEB13}"/>
    <cellStyle name="Navadno 18 3 3 4 2" xfId="21670" xr:uid="{4DD8CFBE-3982-4F93-BD31-A8679C364446}"/>
    <cellStyle name="Navadno 18 3 3 5" xfId="21666" xr:uid="{FE15333D-43CA-4839-8B0E-ACE5CE0A81D0}"/>
    <cellStyle name="Navadno 18 3 4" xfId="280" xr:uid="{00000000-0005-0000-0000-00005B050000}"/>
    <cellStyle name="Navadno 18 3 4 2" xfId="3053" xr:uid="{00000000-0005-0000-0000-00005C050000}"/>
    <cellStyle name="Navadno 18 3 4 2 2" xfId="21672" xr:uid="{B284F432-D553-4D44-B1CA-1B40C9364A40}"/>
    <cellStyle name="Navadno 18 3 4 3" xfId="21671" xr:uid="{59D0911F-B2B0-42B3-8A89-6D85119F613B}"/>
    <cellStyle name="Navadno 18 3 5" xfId="3054" xr:uid="{00000000-0005-0000-0000-00005D050000}"/>
    <cellStyle name="Navadno 18 3 5 2" xfId="21673" xr:uid="{664F1F72-7AEB-4723-8BAE-BD80F05C958A}"/>
    <cellStyle name="Navadno 18 3 6" xfId="8936" xr:uid="{DDB3B99F-CBF4-4C1E-A785-43229EF6F04C}"/>
    <cellStyle name="Navadno 18 3 6 2" xfId="21674" xr:uid="{CE749C26-E461-45A4-9C01-4D208F89AAD9}"/>
    <cellStyle name="Navadno 18 3 7" xfId="21655" xr:uid="{3D970CD9-0611-4B1E-8D8B-A2DA930B11EB}"/>
    <cellStyle name="Navadno 18 4" xfId="3055" xr:uid="{00000000-0005-0000-0000-00005E050000}"/>
    <cellStyle name="Navadno 18 4 2" xfId="12461" xr:uid="{BB5C9790-A7D2-4E21-8AF1-DF0BD6A096A2}"/>
    <cellStyle name="Navadno 18 4 2 2" xfId="21676" xr:uid="{BBA3A95A-BEDD-4005-9DF1-4830AC651AFF}"/>
    <cellStyle name="Navadno 18 4 3" xfId="21675" xr:uid="{D8784A60-D01F-4BAA-9541-7BA9C834D5CF}"/>
    <cellStyle name="Navadno 18 5" xfId="9845" xr:uid="{8182777A-9BF6-42D7-A390-5B96C73E4D65}"/>
    <cellStyle name="Navadno 18 5 2" xfId="21677" xr:uid="{05E15945-BD62-4733-BF9D-A4636974BD96}"/>
    <cellStyle name="Navadno 18 6" xfId="9428" xr:uid="{AD3D995C-AB32-4739-A4B8-FEE85CD84BB3}"/>
    <cellStyle name="Navadno 18 6 2" xfId="21678" xr:uid="{BAA9A2ED-958F-4387-AB2A-4DB2EC787C19}"/>
    <cellStyle name="Navadno 18 7" xfId="21636" xr:uid="{EDC36B09-3872-4CFA-8C7C-49D541D64152}"/>
    <cellStyle name="Navadno 180" xfId="13082" xr:uid="{CC52CFC7-E155-4CB9-ACE0-B0D1E64679E0}"/>
    <cellStyle name="Navadno 180 2" xfId="21679" xr:uid="{516138F1-E4A3-4B09-8065-9A33025B17BE}"/>
    <cellStyle name="Navadno 181" xfId="19536" xr:uid="{171F0808-10E3-40AF-AD94-729432ED8196}"/>
    <cellStyle name="Navadno 181 2" xfId="21680" xr:uid="{CBD838CB-70E4-4CB7-B261-EF6AF20A8B1E}"/>
    <cellStyle name="Navadno 182" xfId="19539" xr:uid="{3B499F62-C8EE-4BD0-BC1C-86F27A5F4D49}"/>
    <cellStyle name="Navadno 182 2" xfId="21681" xr:uid="{BDA3EFEA-36FC-4BDC-8658-65B08CF929D2}"/>
    <cellStyle name="Navadno 183" xfId="19540" xr:uid="{184ADE8D-AD10-4E58-BBAC-529D2D005274}"/>
    <cellStyle name="Navadno 183 2" xfId="21682" xr:uid="{5A60F9C4-FAB0-4DD7-890E-778B8E1C578F}"/>
    <cellStyle name="Navadno 184" xfId="19541" xr:uid="{9C3FF41E-885B-4240-A597-66166650FD8A}"/>
    <cellStyle name="Navadno 184 2" xfId="21683" xr:uid="{48E52557-16BA-4DCD-A65A-199281760F13}"/>
    <cellStyle name="Navadno 185" xfId="19542" xr:uid="{CF24FD4C-EA03-42F0-A0B4-26595D2C13BB}"/>
    <cellStyle name="Navadno 185 2" xfId="21684" xr:uid="{70E5FE25-8B19-421F-9B3F-F204D6426B36}"/>
    <cellStyle name="Navadno 186" xfId="19543" xr:uid="{FB797849-CF9A-4686-950E-ACC94915B3ED}"/>
    <cellStyle name="Navadno 186 2" xfId="21685" xr:uid="{81110DD0-5735-446E-B56E-DC23E5376814}"/>
    <cellStyle name="Navadno 187" xfId="19544" xr:uid="{193C7C89-57E5-47D9-BF95-F0ED707D4C33}"/>
    <cellStyle name="Navadno 187 2" xfId="21686" xr:uid="{764705C6-3983-4E91-ADFB-E42C15F605F2}"/>
    <cellStyle name="Navadno 188" xfId="19545" xr:uid="{C6E5FAB6-E4A5-41E7-A5B9-2399DF0E7C76}"/>
    <cellStyle name="Navadno 188 2" xfId="21687" xr:uid="{386959F9-FD85-4210-A068-3B302CAA7BD9}"/>
    <cellStyle name="Navadno 189" xfId="19546" xr:uid="{3F4CC159-3533-47EE-A8C9-4FBD87B82127}"/>
    <cellStyle name="Navadno 189 2" xfId="21688" xr:uid="{AD73118D-65F4-4636-AE1B-EDBBDFC32F4B}"/>
    <cellStyle name="Navadno 19" xfId="3056" xr:uid="{00000000-0005-0000-0000-00005F050000}"/>
    <cellStyle name="Navadno 19 2" xfId="281" xr:uid="{00000000-0005-0000-0000-000060050000}"/>
    <cellStyle name="Navadno 19 2 2" xfId="282" xr:uid="{00000000-0005-0000-0000-000061050000}"/>
    <cellStyle name="Navadno 19 2 2 2" xfId="283" xr:uid="{00000000-0005-0000-0000-000062050000}"/>
    <cellStyle name="Navadno 19 2 2 2 2" xfId="284" xr:uid="{00000000-0005-0000-0000-000063050000}"/>
    <cellStyle name="Navadno 19 2 2 2 2 2" xfId="3057" xr:uid="{00000000-0005-0000-0000-000064050000}"/>
    <cellStyle name="Navadno 19 2 2 2 2 2 2" xfId="21694" xr:uid="{18625E6C-7675-47B4-B480-5C6B1C8C5EC4}"/>
    <cellStyle name="Navadno 19 2 2 2 2 3" xfId="21693" xr:uid="{02DDFA6C-E800-45B2-AD47-0F991B6715F8}"/>
    <cellStyle name="Navadno 19 2 2 2 3" xfId="3058" xr:uid="{00000000-0005-0000-0000-000065050000}"/>
    <cellStyle name="Navadno 19 2 2 2 3 2" xfId="21695" xr:uid="{F51FE86F-68BC-49F8-8647-20A004FEF41E}"/>
    <cellStyle name="Navadno 19 2 2 2 4" xfId="21692" xr:uid="{B597B848-0D28-4925-A148-F8C1B80BC258}"/>
    <cellStyle name="Navadno 19 2 2 3" xfId="285" xr:uid="{00000000-0005-0000-0000-000066050000}"/>
    <cellStyle name="Navadno 19 2 2 3 2" xfId="3059" xr:uid="{00000000-0005-0000-0000-000067050000}"/>
    <cellStyle name="Navadno 19 2 2 3 2 2" xfId="21697" xr:uid="{2CD4EF0F-EDB1-472A-989F-B43EA9517E71}"/>
    <cellStyle name="Navadno 19 2 2 3 3" xfId="21696" xr:uid="{EFEFB79C-BB3C-470A-A51C-3B19765B82E4}"/>
    <cellStyle name="Navadno 19 2 2 4" xfId="3060" xr:uid="{00000000-0005-0000-0000-000068050000}"/>
    <cellStyle name="Navadno 19 2 2 4 2" xfId="21698" xr:uid="{BF888A84-28BB-4D60-95A0-CB7D976CB641}"/>
    <cellStyle name="Navadno 19 2 2 5" xfId="9356" xr:uid="{21FBE1AF-BD11-4C44-8E2B-C84978EF386B}"/>
    <cellStyle name="Navadno 19 2 2 5 2" xfId="21699" xr:uid="{E1348715-1056-4E4C-989A-C5BF6A650486}"/>
    <cellStyle name="Navadno 19 2 2 6" xfId="21691" xr:uid="{DB57CE64-70D8-4D6D-A0D9-63600DE2F02C}"/>
    <cellStyle name="Navadno 19 2 3" xfId="286" xr:uid="{00000000-0005-0000-0000-000069050000}"/>
    <cellStyle name="Navadno 19 2 3 2" xfId="287" xr:uid="{00000000-0005-0000-0000-00006A050000}"/>
    <cellStyle name="Navadno 19 2 3 2 2" xfId="3061" xr:uid="{00000000-0005-0000-0000-00006B050000}"/>
    <cellStyle name="Navadno 19 2 3 2 2 2" xfId="21702" xr:uid="{C2E1FB1F-CB37-46F0-B26E-57FD2424A969}"/>
    <cellStyle name="Navadno 19 2 3 2 3" xfId="21701" xr:uid="{7E941103-4CD1-461C-AAC7-FE63BF992628}"/>
    <cellStyle name="Navadno 19 2 3 3" xfId="3062" xr:uid="{00000000-0005-0000-0000-00006C050000}"/>
    <cellStyle name="Navadno 19 2 3 3 2" xfId="21703" xr:uid="{FA72650B-A8A4-4F1C-9667-84B05299E911}"/>
    <cellStyle name="Navadno 19 2 3 4" xfId="21700" xr:uid="{6FD660E3-127C-4EB2-8C7F-D6855E78F192}"/>
    <cellStyle name="Navadno 19 2 4" xfId="288" xr:uid="{00000000-0005-0000-0000-00006D050000}"/>
    <cellStyle name="Navadno 19 2 4 2" xfId="3063" xr:uid="{00000000-0005-0000-0000-00006E050000}"/>
    <cellStyle name="Navadno 19 2 4 2 2" xfId="21705" xr:uid="{517CB050-F553-4D14-887D-94B4DC12DC06}"/>
    <cellStyle name="Navadno 19 2 4 3" xfId="21704" xr:uid="{4CB21D03-DD4C-4ADA-B119-DCE9ADE4847E}"/>
    <cellStyle name="Navadno 19 2 5" xfId="3064" xr:uid="{00000000-0005-0000-0000-00006F050000}"/>
    <cellStyle name="Navadno 19 2 5 2" xfId="21706" xr:uid="{79808EF6-694E-4F79-8DE5-F07AD8361F6A}"/>
    <cellStyle name="Navadno 19 2 6" xfId="11890" xr:uid="{7F73B7DE-4E5E-4A7C-9328-557CE6227FD4}"/>
    <cellStyle name="Navadno 19 2 6 2" xfId="21707" xr:uid="{F818A67E-FA36-43A1-A52C-B8E52359BDD3}"/>
    <cellStyle name="Navadno 19 2 7" xfId="21690" xr:uid="{CE6131D0-49AD-4A15-971B-4DBCCFA832F3}"/>
    <cellStyle name="Navadno 19 3" xfId="289" xr:uid="{00000000-0005-0000-0000-000070050000}"/>
    <cellStyle name="Navadno 19 3 2" xfId="290" xr:uid="{00000000-0005-0000-0000-000071050000}"/>
    <cellStyle name="Navadno 19 3 2 2" xfId="291" xr:uid="{00000000-0005-0000-0000-000072050000}"/>
    <cellStyle name="Navadno 19 3 2 2 2" xfId="292" xr:uid="{00000000-0005-0000-0000-000073050000}"/>
    <cellStyle name="Navadno 19 3 2 2 2 2" xfId="3065" xr:uid="{00000000-0005-0000-0000-000074050000}"/>
    <cellStyle name="Navadno 19 3 2 2 2 2 2" xfId="21712" xr:uid="{6482BDC3-DAA0-40AE-A92B-C37DEE84D9A4}"/>
    <cellStyle name="Navadno 19 3 2 2 2 3" xfId="8067" xr:uid="{81E35691-C6DE-40DC-8473-02DE965D7607}"/>
    <cellStyle name="Navadno 19 3 2 2 2 3 2" xfId="21713" xr:uid="{CF8C03D2-BB94-49B5-B18B-3D8AD8D43BCF}"/>
    <cellStyle name="Navadno 19 3 2 2 2 4" xfId="21711" xr:uid="{7864A1C9-217F-4361-864E-E553AABAE09D}"/>
    <cellStyle name="Navadno 19 3 2 2 3" xfId="3066" xr:uid="{00000000-0005-0000-0000-000075050000}"/>
    <cellStyle name="Navadno 19 3 2 2 3 2" xfId="21714" xr:uid="{DEB409A9-49E0-414E-91DA-104195B1D27E}"/>
    <cellStyle name="Navadno 19 3 2 2 4" xfId="9363" xr:uid="{AEDA8DA2-9387-40C2-8767-22CC613C5EAE}"/>
    <cellStyle name="Navadno 19 3 2 2 4 2" xfId="21715" xr:uid="{07A77B58-69C2-4219-B920-BCCAE58418B8}"/>
    <cellStyle name="Navadno 19 3 2 2 5" xfId="21710" xr:uid="{7DB12071-B67E-4869-82A6-7437A193C77B}"/>
    <cellStyle name="Navadno 19 3 2 3" xfId="293" xr:uid="{00000000-0005-0000-0000-000076050000}"/>
    <cellStyle name="Navadno 19 3 2 3 2" xfId="3067" xr:uid="{00000000-0005-0000-0000-000077050000}"/>
    <cellStyle name="Navadno 19 3 2 3 2 2" xfId="11393" xr:uid="{38F9CDA5-E81C-4959-AA0D-5AF0EDBA9E1C}"/>
    <cellStyle name="Navadno 19 3 2 3 2 2 2" xfId="21718" xr:uid="{154072F7-D861-406E-AADB-7D780B7AA504}"/>
    <cellStyle name="Navadno 19 3 2 3 2 3" xfId="21717" xr:uid="{07619F7C-7891-4362-AEB3-DAEBD6502177}"/>
    <cellStyle name="Navadno 19 3 2 3 3" xfId="8147" xr:uid="{F883E291-A68F-4CEA-B423-BDF9F58A3E71}"/>
    <cellStyle name="Navadno 19 3 2 3 3 2" xfId="21719" xr:uid="{A90FBD56-7C08-4EE4-9902-9A732AADA7E8}"/>
    <cellStyle name="Navadno 19 3 2 3 4" xfId="21716" xr:uid="{7134AB1A-2597-4A07-A4CC-63D2F8DBA2C1}"/>
    <cellStyle name="Navadno 19 3 2 4" xfId="3068" xr:uid="{00000000-0005-0000-0000-000078050000}"/>
    <cellStyle name="Navadno 19 3 2 4 2" xfId="8859" xr:uid="{8683839D-DF29-4940-BEE3-E6B009C5AB6D}"/>
    <cellStyle name="Navadno 19 3 2 4 2 2" xfId="21721" xr:uid="{C077CF95-8F14-47CD-A096-AF0D6F2A97AA}"/>
    <cellStyle name="Navadno 19 3 2 4 3" xfId="21720" xr:uid="{7197886E-821A-4E8E-B3CF-C2A8AF9EBBC4}"/>
    <cellStyle name="Navadno 19 3 2 5" xfId="12405" xr:uid="{80A6DEEB-6091-4CE2-A8E3-E12F774F5CBA}"/>
    <cellStyle name="Navadno 19 3 2 5 2" xfId="21722" xr:uid="{9FDE5F4C-B711-41EC-A15D-05D1E98C80C8}"/>
    <cellStyle name="Navadno 19 3 2 6" xfId="21709" xr:uid="{4A9A381D-384E-4F2D-BE40-A820A66E596C}"/>
    <cellStyle name="Navadno 19 3 3" xfId="294" xr:uid="{00000000-0005-0000-0000-000079050000}"/>
    <cellStyle name="Navadno 19 3 3 2" xfId="295" xr:uid="{00000000-0005-0000-0000-00007A050000}"/>
    <cellStyle name="Navadno 19 3 3 2 2" xfId="3069" xr:uid="{00000000-0005-0000-0000-00007B050000}"/>
    <cellStyle name="Navadno 19 3 3 2 2 2" xfId="21725" xr:uid="{9EB7E148-5D05-4DB8-974E-0EA41C398733}"/>
    <cellStyle name="Navadno 19 3 3 2 3" xfId="8103" xr:uid="{DA28EAA2-16D8-42AD-9B6A-85625F4CFCD8}"/>
    <cellStyle name="Navadno 19 3 3 2 3 2" xfId="21726" xr:uid="{29FCF97A-DBBE-4016-96FB-B93E145BD00E}"/>
    <cellStyle name="Navadno 19 3 3 2 4" xfId="21724" xr:uid="{9E91AC0A-22B0-4F2D-828C-E631217DA930}"/>
    <cellStyle name="Navadno 19 3 3 3" xfId="3070" xr:uid="{00000000-0005-0000-0000-00007C050000}"/>
    <cellStyle name="Navadno 19 3 3 3 2" xfId="21727" xr:uid="{4946242C-578E-40FA-9108-EEFD62CD88B6}"/>
    <cellStyle name="Navadno 19 3 3 4" xfId="11804" xr:uid="{D5FF24BC-8785-484A-8CD8-B7D47C543381}"/>
    <cellStyle name="Navadno 19 3 3 4 2" xfId="21728" xr:uid="{7FB6138A-BD30-4FA1-B804-65767FA1FC83}"/>
    <cellStyle name="Navadno 19 3 3 5" xfId="21723" xr:uid="{955ABAAC-2F61-4C94-89D3-2824B26756DD}"/>
    <cellStyle name="Navadno 19 3 4" xfId="296" xr:uid="{00000000-0005-0000-0000-00007D050000}"/>
    <cellStyle name="Navadno 19 3 4 2" xfId="3071" xr:uid="{00000000-0005-0000-0000-00007E050000}"/>
    <cellStyle name="Navadno 19 3 4 2 2" xfId="11924" xr:uid="{24436AAA-3491-42A7-80E8-FD5D44085F25}"/>
    <cellStyle name="Navadno 19 3 4 2 2 2" xfId="21731" xr:uid="{7CD57AE1-4D22-4D3D-BE03-748FD8E8BD80}"/>
    <cellStyle name="Navadno 19 3 4 2 3" xfId="21730" xr:uid="{E54D8F4A-B733-40DE-A1B2-574390E01EC1}"/>
    <cellStyle name="Navadno 19 3 4 3" xfId="12346" xr:uid="{79255CC3-2424-46B5-968F-90A1C14692B4}"/>
    <cellStyle name="Navadno 19 3 4 3 2" xfId="21732" xr:uid="{D7CD1EEC-75E0-44D8-A548-F1811A23EA9E}"/>
    <cellStyle name="Navadno 19 3 4 4" xfId="21729" xr:uid="{0AE2E2CB-CDF5-4E3C-B895-D65759FA8945}"/>
    <cellStyle name="Navadno 19 3 5" xfId="3072" xr:uid="{00000000-0005-0000-0000-00007F050000}"/>
    <cellStyle name="Navadno 19 3 5 2" xfId="8855" xr:uid="{88986DEB-D87C-4E6C-B469-5407E4DC8DE0}"/>
    <cellStyle name="Navadno 19 3 5 2 2" xfId="21734" xr:uid="{A39B9CB6-F474-4AB3-8EAD-33E11D81AA6C}"/>
    <cellStyle name="Navadno 19 3 5 3" xfId="21733" xr:uid="{B64B6EE7-E46E-4997-A125-0897C85424AA}"/>
    <cellStyle name="Navadno 19 3 6" xfId="8098" xr:uid="{4040428D-F1E7-46C7-9E8D-597A83C4D5E0}"/>
    <cellStyle name="Navadno 19 3 6 2" xfId="21735" xr:uid="{2DA0680B-CB29-4587-92EE-B4608DB7886C}"/>
    <cellStyle name="Navadno 19 3 7" xfId="21708" xr:uid="{C04C2CE4-7D8C-470F-95E1-DF8F27702334}"/>
    <cellStyle name="Navadno 19 4" xfId="3073" xr:uid="{00000000-0005-0000-0000-000080050000}"/>
    <cellStyle name="Navadno 19 4 2" xfId="8615" xr:uid="{0F3405D3-1927-468B-9262-E206B4462CE6}"/>
    <cellStyle name="Navadno 19 4 2 2" xfId="12277" xr:uid="{E6A26297-9825-427F-A8EC-3AC6C0F61421}"/>
    <cellStyle name="Navadno 19 4 2 2 2" xfId="21738" xr:uid="{BB302878-3609-40E1-AEFB-BD7392ABEEF8}"/>
    <cellStyle name="Navadno 19 4 2 3" xfId="21737" xr:uid="{5AF60B83-E000-43F0-BEF0-70C0177C08B3}"/>
    <cellStyle name="Navadno 19 4 3" xfId="9968" xr:uid="{BD4D5D85-2A49-49D4-972F-ABCFB8883F1E}"/>
    <cellStyle name="Navadno 19 4 3 2" xfId="9967" xr:uid="{44197BED-88CA-4678-943B-EED5D186E30A}"/>
    <cellStyle name="Navadno 19 4 3 2 2" xfId="21740" xr:uid="{F7B7F862-FBD1-4BA6-8163-6F0DF0732B48}"/>
    <cellStyle name="Navadno 19 4 3 3" xfId="21739" xr:uid="{93CF0E98-6B9D-443D-A8A8-852704E18D2B}"/>
    <cellStyle name="Navadno 19 4 4" xfId="11987" xr:uid="{67EC50D5-0C05-49BA-B7C3-F1D9B387E9DD}"/>
    <cellStyle name="Navadno 19 4 4 2" xfId="21741" xr:uid="{8E5DB3F2-A202-4468-A154-7A489226326F}"/>
    <cellStyle name="Navadno 19 4 5" xfId="11884" xr:uid="{6B6900CD-4BB8-449C-BB85-EBF54FCF2252}"/>
    <cellStyle name="Navadno 19 4 5 2" xfId="21742" xr:uid="{D2F0AAAC-425C-49F5-8F92-A3735BA86599}"/>
    <cellStyle name="Navadno 19 4 6" xfId="21736" xr:uid="{3E9E6F1E-0371-47C7-8CC3-EDD68DB7BAF6}"/>
    <cellStyle name="Navadno 19 5" xfId="12262" xr:uid="{53D0DB9A-B2DA-41CA-AD9C-083DC8A856D5}"/>
    <cellStyle name="Navadno 19 5 2" xfId="9036" xr:uid="{DB7FC973-AA24-43BC-9818-7EBE15315EA3}"/>
    <cellStyle name="Navadno 19 5 2 2" xfId="21744" xr:uid="{552F8447-9E29-4E51-946E-6DC79288A210}"/>
    <cellStyle name="Navadno 19 5 3" xfId="21743" xr:uid="{DE48820C-FE73-45F2-8172-5E648583CB62}"/>
    <cellStyle name="Navadno 19 6" xfId="8101" xr:uid="{52ECB7A8-0B4F-4247-A521-7EF1228ED31A}"/>
    <cellStyle name="Navadno 19 6 2" xfId="21745" xr:uid="{F3893D48-E2A9-43BE-AA4A-0D563FBFDAF7}"/>
    <cellStyle name="Navadno 19 7" xfId="8721" xr:uid="{5E15BC8D-47BE-4454-9D6B-CDEB590A511B}"/>
    <cellStyle name="Navadno 19 7 2" xfId="21746" xr:uid="{9CC6FB22-E5A3-41C2-B72B-614F3EA284C7}"/>
    <cellStyle name="Navadno 19 8" xfId="10019" xr:uid="{52BA228C-8597-4543-9099-39708D1140F7}"/>
    <cellStyle name="Navadno 19 8 2" xfId="21747" xr:uid="{CAD51C68-91A3-4266-8AD1-D327ABD0E3FA}"/>
    <cellStyle name="Navadno 19 9" xfId="21689" xr:uid="{03C6C729-1ECA-466F-8883-C2B11C08E130}"/>
    <cellStyle name="Navadno 190" xfId="19656" xr:uid="{07624560-BE11-4094-AB90-96AA6CF0433A}"/>
    <cellStyle name="Navadno 190 2" xfId="21748" xr:uid="{35354F2D-16F6-4308-9970-C05784B0BF13}"/>
    <cellStyle name="Navadno 191" xfId="19658" xr:uid="{E3D407FB-D6F2-4A79-AAC8-82EFBFF7AF00}"/>
    <cellStyle name="Navadno 191 2" xfId="21749" xr:uid="{4320B80F-B0E6-4EA4-A1B0-69B10B9BBCBF}"/>
    <cellStyle name="Navadno 192" xfId="19659" xr:uid="{AD8939B7-1654-402D-A23A-7B103798F5EC}"/>
    <cellStyle name="Navadno 192 2" xfId="21750" xr:uid="{1A775F0C-492B-4B4B-9A45-9A28E54BED5C}"/>
    <cellStyle name="Navadno 193" xfId="19670" xr:uid="{E7588DC7-FD5E-4F24-8DCF-EAE2042249BB}"/>
    <cellStyle name="Navadno 193 2" xfId="21751" xr:uid="{9AD4C235-52CC-469E-9373-7D415906D8CE}"/>
    <cellStyle name="Navadno 194" xfId="19671" xr:uid="{3D9338BB-5BC4-4A0A-AF21-E8D20BDBD517}"/>
    <cellStyle name="Navadno 194 2" xfId="21752" xr:uid="{B3A73D79-908E-4E79-933F-47D01FF50155}"/>
    <cellStyle name="Navadno 195" xfId="19731" xr:uid="{4A7E201A-B382-4A7B-AB7C-70D5E09E5E22}"/>
    <cellStyle name="Navadno 195 2" xfId="21753" xr:uid="{648C6ABD-3740-406F-B2A8-B82662281014}"/>
    <cellStyle name="Navadno 196" xfId="19733" xr:uid="{720E4434-EA1F-45E3-9BFE-BDD10AEB40B0}"/>
    <cellStyle name="Navadno 196 2" xfId="21754" xr:uid="{AEFD7A57-97C0-4EDC-A8BC-B5EDDA31FF83}"/>
    <cellStyle name="Navadno 197" xfId="19798" xr:uid="{E747DE35-5AE9-49D0-8432-E3C6876EE238}"/>
    <cellStyle name="Navadno 197 2" xfId="21755" xr:uid="{728FD1BC-5B29-4E85-95BE-62B8AF39E13B}"/>
    <cellStyle name="Navadno 198" xfId="19810" xr:uid="{D2E1C693-91EF-48C4-BC02-F2C2B4ADEF10}"/>
    <cellStyle name="Navadno 198 2" xfId="21756" xr:uid="{50F2B4C3-3A24-4E37-94AD-D1CA1C9E8620}"/>
    <cellStyle name="Navadno 199" xfId="19780" xr:uid="{235D2000-0E3F-45A8-A4A7-883A569BE951}"/>
    <cellStyle name="Navadno 199 2" xfId="21757" xr:uid="{4C108FA5-A310-40A4-A38B-FE9038893739}"/>
    <cellStyle name="Navadno 2" xfId="6" xr:uid="{00000000-0005-0000-0000-000081050000}"/>
    <cellStyle name="Navadno 2 10" xfId="5735" xr:uid="{3022D310-34A4-4CC1-AF13-F63BD90D416B}"/>
    <cellStyle name="Navadno 2 10 2" xfId="5756" xr:uid="{248A2CA1-B4BA-4519-8A80-5002BBFD9D5A}"/>
    <cellStyle name="Navadno 2 10 2 2" xfId="21760" xr:uid="{6F1B9B3B-B4EE-42AD-8C22-32B1179908FA}"/>
    <cellStyle name="Navadno 2 10 3" xfId="19528" xr:uid="{19B89477-821D-43DE-A835-B0E06572E216}"/>
    <cellStyle name="Navadno 2 10 3 2" xfId="21761" xr:uid="{8380D22E-C512-4E3C-B4FC-DFA23F03F1A3}"/>
    <cellStyle name="Navadno 2 10 4" xfId="9507" xr:uid="{98BE7C6B-206E-4713-BCE4-BD63F58D9864}"/>
    <cellStyle name="Navadno 2 10 4 2" xfId="21762" xr:uid="{66ECAAD2-A916-4484-8D4A-4609691AA52E}"/>
    <cellStyle name="Navadno 2 10 5" xfId="21759" xr:uid="{90B52992-26C0-4A8B-9C15-37B0B3A69F1C}"/>
    <cellStyle name="Navadno 2 11" xfId="11390" xr:uid="{4B8CF11D-8D67-43DC-BD69-188952362BEA}"/>
    <cellStyle name="Navadno 2 11 2" xfId="21763" xr:uid="{56FFAC81-E3B2-454B-AF32-4DA3C0FBBAAE}"/>
    <cellStyle name="Navadno 2 12" xfId="9957" xr:uid="{7F27FBD0-B96F-4FE6-814A-75ADDE091556}"/>
    <cellStyle name="Navadno 2 12 2" xfId="21764" xr:uid="{85CFA726-B033-42FA-AD6D-AB6E517DCA8D}"/>
    <cellStyle name="Navadno 2 13" xfId="12004" xr:uid="{61525A90-CDF5-4E7B-B592-3A90A5FF7ABD}"/>
    <cellStyle name="Navadno 2 13 2" xfId="21765" xr:uid="{65A9DC5E-36B0-4A95-8517-30BB06FC7105}"/>
    <cellStyle name="Navadno 2 14" xfId="11999" xr:uid="{FE9FE778-532A-463F-A48C-CE3D33681189}"/>
    <cellStyle name="Navadno 2 14 2" xfId="21766" xr:uid="{BE8EB2A1-73F3-4BB9-BCEE-A70AFAB98640}"/>
    <cellStyle name="Navadno 2 15" xfId="19734" xr:uid="{99B8EEE1-AF73-45FE-9000-64041FA4E973}"/>
    <cellStyle name="Navadno 2 15 2" xfId="21767" xr:uid="{1E59D9CE-09BB-4706-8247-9EAB040BD7F1}"/>
    <cellStyle name="Navadno 2 16" xfId="21758" xr:uid="{478C23BA-AB58-4125-9E9F-B9A4FC2708CC}"/>
    <cellStyle name="Navadno 2 2" xfId="297" xr:uid="{00000000-0005-0000-0000-000082050000}"/>
    <cellStyle name="Navadno 2 2 2" xfId="298" xr:uid="{00000000-0005-0000-0000-000083050000}"/>
    <cellStyle name="Navadno 2 2 2 2" xfId="1416" xr:uid="{00000000-0005-0000-0000-000084050000}"/>
    <cellStyle name="Navadno 2 2 2 2 2" xfId="21770" xr:uid="{A6ECC94D-BAB8-4527-AD70-5FAB5AA9C18C}"/>
    <cellStyle name="Navadno 2 2 2 3" xfId="20" xr:uid="{00000000-0005-0000-0000-000085050000}"/>
    <cellStyle name="Navadno 2 2 2 3 2" xfId="3077" xr:uid="{00000000-0005-0000-0000-000086050000}"/>
    <cellStyle name="Navadno 2 2 2 3 2 2" xfId="19805" xr:uid="{31C1E284-9875-48F0-A646-F507F5B07983}"/>
    <cellStyle name="Navadno 2 2 2 3 2 2 2" xfId="21773" xr:uid="{5764AD46-53F8-4777-B144-0CB334C34937}"/>
    <cellStyle name="Navadno 2 2 2 3 2 3" xfId="21772" xr:uid="{FCFB872E-4C47-4E43-9C7F-70953C3EB0E0}"/>
    <cellStyle name="Navadno 2 2 2 3 3" xfId="3078" xr:uid="{00000000-0005-0000-0000-000087050000}"/>
    <cellStyle name="Navadno 2 2 2 3 3 2" xfId="21774" xr:uid="{EF9F2CBF-A5E4-4524-872F-F0E6271112EA}"/>
    <cellStyle name="Navadno 2 2 2 3 4" xfId="21771" xr:uid="{1D44AD94-F0E3-4425-BF8B-4CD03320B527}"/>
    <cellStyle name="Navadno 2 2 2 4" xfId="3079" xr:uid="{00000000-0005-0000-0000-000088050000}"/>
    <cellStyle name="Navadno 2 2 2 4 2" xfId="19955" xr:uid="{94E9575F-76C6-4FB4-9BAB-FB6FA02952EC}"/>
    <cellStyle name="Navadno 2 2 2 4 2 2" xfId="21776" xr:uid="{0A018A85-993F-4F5A-97A1-CB05CE183FB0}"/>
    <cellStyle name="Navadno 2 2 2 4 3" xfId="21775" xr:uid="{1A263AF1-0A7E-4805-AC27-16CD1012A1F4}"/>
    <cellStyle name="Navadno 2 2 2 5" xfId="3080" xr:uid="{00000000-0005-0000-0000-000089050000}"/>
    <cellStyle name="Navadno 2 2 2 5 2" xfId="21777" xr:uid="{421178BB-B4C4-405D-9442-C2D32D071B99}"/>
    <cellStyle name="Navadno 2 2 2 6" xfId="3076" xr:uid="{00000000-0005-0000-0000-00008A050000}"/>
    <cellStyle name="Navadno 2 2 2 6 2" xfId="21778" xr:uid="{AA3E3CF0-CE2C-4B4C-B2ED-585480F3863B}"/>
    <cellStyle name="Navadno 2 2 2 7" xfId="9763" xr:uid="{1283178E-4E56-4F7D-93B0-8D3CCBF85E3E}"/>
    <cellStyle name="Navadno 2 2 2 7 2" xfId="21779" xr:uid="{62F4DD33-9ABB-410C-9081-BFB178B79BFC}"/>
    <cellStyle name="Navadno 2 2 2 8" xfId="21769" xr:uid="{BBE7B83B-D8A0-4015-A260-4B1ED4079430}"/>
    <cellStyle name="Navadno 2 2 3" xfId="15" xr:uid="{00000000-0005-0000-0000-00008B050000}"/>
    <cellStyle name="Navadno 2 2 3 2" xfId="3081" xr:uid="{00000000-0005-0000-0000-00008C050000}"/>
    <cellStyle name="Navadno 2 2 3 2 2" xfId="21781" xr:uid="{BF034D9F-44C8-4F42-9382-7337C63B49D9}"/>
    <cellStyle name="Navadno 2 2 3 3" xfId="21780" xr:uid="{6A6B8E5C-D32B-4483-A0E4-E23F537DA733}"/>
    <cellStyle name="Navadno 2 2 4" xfId="1417" xr:uid="{00000000-0005-0000-0000-00008D050000}"/>
    <cellStyle name="Navadno 2 2 4 2" xfId="3082" xr:uid="{00000000-0005-0000-0000-00008E050000}"/>
    <cellStyle name="Navadno 2 2 4 2 2" xfId="21783" xr:uid="{68C65615-5CBE-4475-B4D9-DA04F4495878}"/>
    <cellStyle name="Navadno 2 2 4 3" xfId="3083" xr:uid="{00000000-0005-0000-0000-00008F050000}"/>
    <cellStyle name="Navadno 2 2 4 3 2" xfId="21784" xr:uid="{0B232587-E702-4535-A23B-68E08FA5D740}"/>
    <cellStyle name="Navadno 2 2 4 4" xfId="21782" xr:uid="{60680027-E4A8-4482-9399-D0BDC6C2A6AA}"/>
    <cellStyle name="Navadno 2 2 5" xfId="3075" xr:uid="{00000000-0005-0000-0000-000090050000}"/>
    <cellStyle name="Navadno 2 2 5 2" xfId="21785" xr:uid="{723B56A5-1AE2-4180-B0B8-4F1AA349DE44}"/>
    <cellStyle name="Navadno 2 2 6" xfId="5736" xr:uid="{722B9A0D-40B7-4839-91BD-DCBAC1CD7380}"/>
    <cellStyle name="Navadno 2 2 6 2" xfId="7870" xr:uid="{41AC1476-A642-45AF-BC89-95F6C23CA308}"/>
    <cellStyle name="Navadno 2 2 6 2 2" xfId="21787" xr:uid="{2D516866-13F6-486B-9E49-791678BC7200}"/>
    <cellStyle name="Navadno 2 2 6 3" xfId="21786" xr:uid="{3528E62F-B691-4D87-8F41-41C46C2C2762}"/>
    <cellStyle name="Navadno 2 2 7" xfId="19949" xr:uid="{1CFF60B5-B844-4A2B-BBF1-E0DEFE5B6672}"/>
    <cellStyle name="Navadno 2 2 7 2" xfId="21788" xr:uid="{3E5AB59C-5D77-4962-AC07-55918F3D8606}"/>
    <cellStyle name="Navadno 2 2 8" xfId="21768" xr:uid="{26FAEDF6-E23D-450C-AE76-9DC8BC09D4F8}"/>
    <cellStyle name="Navadno 2 3" xfId="299" xr:uid="{00000000-0005-0000-0000-000091050000}"/>
    <cellStyle name="Navadno 2 3 2" xfId="1418" xr:uid="{00000000-0005-0000-0000-000092050000}"/>
    <cellStyle name="Navadno 2 3 2 2" xfId="1419" xr:uid="{00000000-0005-0000-0000-000093050000}"/>
    <cellStyle name="Navadno 2 3 2 2 2" xfId="19953" xr:uid="{5BB05B75-E875-4659-B1DB-6457852CE733}"/>
    <cellStyle name="Navadno 2 3 2 2 2 2" xfId="21792" xr:uid="{4BAC1782-06CC-468F-9773-14AE04003F3B}"/>
    <cellStyle name="Navadno 2 3 2 2 3" xfId="21791" xr:uid="{31FFE2DE-DA39-4C86-9A43-0605A2CE362C}"/>
    <cellStyle name="Navadno 2 3 2 3" xfId="1420" xr:uid="{00000000-0005-0000-0000-000094050000}"/>
    <cellStyle name="Navadno 2 3 2 3 2" xfId="21793" xr:uid="{51C20C6C-3774-4F10-810D-A0936E91C0EF}"/>
    <cellStyle name="Navadno 2 3 2 4" xfId="19630" xr:uid="{87F2576C-9A1C-4851-A67E-9EA200743DF5}"/>
    <cellStyle name="Navadno 2 3 2 4 2" xfId="21794" xr:uid="{B376DEFC-298D-42A2-B318-CC65C7A02F6B}"/>
    <cellStyle name="Navadno 2 3 2 5" xfId="21790" xr:uid="{A4A12EB8-5550-48DA-A7B9-35C17B020C1F}"/>
    <cellStyle name="Navadno 2 3 3" xfId="1421" xr:uid="{00000000-0005-0000-0000-000095050000}"/>
    <cellStyle name="Navadno 2 3 3 2" xfId="5708" xr:uid="{78F89A19-A11C-4E9E-B4EB-297D9C2FCC58}"/>
    <cellStyle name="Navadno 2 3 3 2 2" xfId="21796" xr:uid="{5C027310-9B8E-4D9A-A5DD-2E1AF9F7336B}"/>
    <cellStyle name="Navadno 2 3 3 3" xfId="21795" xr:uid="{DBAD6319-D1FF-4E18-859E-616B926FD0C9}"/>
    <cellStyle name="Navadno 2 3 4" xfId="1422" xr:uid="{00000000-0005-0000-0000-000096050000}"/>
    <cellStyle name="Navadno 2 3 4 2" xfId="3084" xr:uid="{00000000-0005-0000-0000-000097050000}"/>
    <cellStyle name="Navadno 2 3 4 2 2" xfId="21798" xr:uid="{9F835236-2DE7-4CEA-8973-D5E1F19ACEAB}"/>
    <cellStyle name="Navadno 2 3 4 3" xfId="3085" xr:uid="{00000000-0005-0000-0000-000098050000}"/>
    <cellStyle name="Navadno 2 3 4 3 2" xfId="21799" xr:uid="{D2BD071D-194E-44EE-988A-FA99E1BFEA7E}"/>
    <cellStyle name="Navadno 2 3 4 4" xfId="21797" xr:uid="{D56EED02-09EF-43A7-BA13-31FDE9C0B349}"/>
    <cellStyle name="Navadno 2 3 5" xfId="3086" xr:uid="{00000000-0005-0000-0000-000099050000}"/>
    <cellStyle name="Navadno 2 3 5 2" xfId="21800" xr:uid="{1C3C8573-74CC-4E45-9BA6-2D9D6B0F3499}"/>
    <cellStyle name="Navadno 2 3 6" xfId="8493" xr:uid="{D58847FF-232B-4DE4-BE9D-26A1D8EE15B4}"/>
    <cellStyle name="Navadno 2 3 6 2" xfId="21801" xr:uid="{3812EDA2-776F-4023-8EEF-D86833F2DC8C}"/>
    <cellStyle name="Navadno 2 3 7" xfId="21789" xr:uid="{54250D05-72C8-434E-82D3-85A977BF83FB}"/>
    <cellStyle name="Navadno 2 4" xfId="3" xr:uid="{00000000-0005-0000-0000-00009A050000}"/>
    <cellStyle name="Navadno 2 4 2" xfId="9806" xr:uid="{5BF07500-9F75-4E6B-B7E2-C6272C4A47FC}"/>
    <cellStyle name="Navadno 2 4 2 2" xfId="5705" xr:uid="{0173E0D1-1093-4B96-BD52-A404680EEE35}"/>
    <cellStyle name="Navadno 2 4 2 2 2" xfId="21804" xr:uid="{933D52CB-4E84-462C-8644-D49F4C14D816}"/>
    <cellStyle name="Navadno 2 4 2 3" xfId="21803" xr:uid="{3D1F9227-F2E4-45F6-BCCF-777EFC60C4DC}"/>
    <cellStyle name="Navadno 2 4 3" xfId="21802" xr:uid="{7A0EDDAC-75B2-4DA6-B0CD-E623F3FFBE24}"/>
    <cellStyle name="Navadno 2 5" xfId="300" xr:uid="{00000000-0005-0000-0000-00009B050000}"/>
    <cellStyle name="Navadno 2 5 2" xfId="1423" xr:uid="{00000000-0005-0000-0000-00009C050000}"/>
    <cellStyle name="Navadno 2 5 2 2" xfId="21806" xr:uid="{C22A45E0-034E-4DA3-A11B-0CFEF580A593}"/>
    <cellStyle name="Navadno 2 5 3" xfId="1424" xr:uid="{00000000-0005-0000-0000-00009D050000}"/>
    <cellStyle name="Navadno 2 5 3 2" xfId="3088" xr:uid="{00000000-0005-0000-0000-00009E050000}"/>
    <cellStyle name="Navadno 2 5 3 2 2" xfId="21808" xr:uid="{9777AD83-C965-448E-B86F-6C554AF67084}"/>
    <cellStyle name="Navadno 2 5 3 3" xfId="3089" xr:uid="{00000000-0005-0000-0000-00009F050000}"/>
    <cellStyle name="Navadno 2 5 3 3 2" xfId="21809" xr:uid="{61C9D06F-DD38-41EB-8D30-2B63DB047753}"/>
    <cellStyle name="Navadno 2 5 3 4" xfId="21807" xr:uid="{5058A039-7C2D-47D2-AAD3-D83A7E14E7D6}"/>
    <cellStyle name="Navadno 2 5 4" xfId="31" xr:uid="{00000000-0005-0000-0000-0000A0050000}"/>
    <cellStyle name="Navadno 2 5 4 2" xfId="3090" xr:uid="{00000000-0005-0000-0000-0000A1050000}"/>
    <cellStyle name="Navadno 2 5 4 2 2" xfId="21811" xr:uid="{4BA88A64-359E-4712-BB97-4EE1A3BDE0BF}"/>
    <cellStyle name="Navadno 2 5 4 3" xfId="21810" xr:uid="{CAD878DF-554E-4CF6-8762-17A6FDF8C94C}"/>
    <cellStyle name="Navadno 2 5 5" xfId="3087" xr:uid="{00000000-0005-0000-0000-0000A2050000}"/>
    <cellStyle name="Navadno 2 5 5 2" xfId="21812" xr:uid="{3FF93678-2E3A-4042-97AC-DCB51227D9A1}"/>
    <cellStyle name="Navadno 2 5 6" xfId="7810" xr:uid="{69C7BB3E-8CED-4CAF-BFCB-A90DC28666B6}"/>
    <cellStyle name="Navadno 2 5 6 2" xfId="21813" xr:uid="{DE60E160-4877-4ABB-80AF-E8C7605E8307}"/>
    <cellStyle name="Navadno 2 5 7" xfId="21805" xr:uid="{D9CB69AF-928F-483B-892F-A70C28A19A78}"/>
    <cellStyle name="Navadno 2 50" xfId="19662" xr:uid="{44FE602D-9961-4A5B-A093-10DBEF353F4B}"/>
    <cellStyle name="Navadno 2 50 2" xfId="21814" xr:uid="{7D1CB75F-F8A3-4AF4-A1DF-52FB2C2E2969}"/>
    <cellStyle name="Navadno 2 6" xfId="1425" xr:uid="{00000000-0005-0000-0000-0000A3050000}"/>
    <cellStyle name="Navadno 2 6 2" xfId="8558" xr:uid="{D9B2A9D0-DA95-456A-9828-D52AFC6ADD0C}"/>
    <cellStyle name="Navadno 2 6 2 2" xfId="21816" xr:uid="{411B1F33-BB85-40F6-84DC-6956E4DB89CC}"/>
    <cellStyle name="Navadno 2 6 3" xfId="21815" xr:uid="{C4A3B8A5-B1EB-4F61-8DC7-26F3480F9503}"/>
    <cellStyle name="Navadno 2 7" xfId="14" xr:uid="{00000000-0005-0000-0000-0000A4050000}"/>
    <cellStyle name="Navadno 2 7 2" xfId="3091" xr:uid="{00000000-0005-0000-0000-0000A5050000}"/>
    <cellStyle name="Navadno 2 7 2 2" xfId="21818" xr:uid="{03E1529D-0A55-440C-A763-334EDB724222}"/>
    <cellStyle name="Navadno 2 7 3" xfId="3092" xr:uid="{00000000-0005-0000-0000-0000A6050000}"/>
    <cellStyle name="Navadno 2 7 3 2" xfId="21819" xr:uid="{2316565F-5DE4-4D48-ADB1-06B162B8ED98}"/>
    <cellStyle name="Navadno 2 7 4" xfId="9528" xr:uid="{B9B80D92-6D34-4025-AC31-066C856242FD}"/>
    <cellStyle name="Navadno 2 7 4 2" xfId="21820" xr:uid="{10DF682C-D392-410F-9AC4-A5561D28263E}"/>
    <cellStyle name="Navadno 2 7 5" xfId="21817" xr:uid="{9E1D4394-D2B6-49E2-9F1D-010D17449B0B}"/>
    <cellStyle name="Navadno 2 8" xfId="3074" xr:uid="{00000000-0005-0000-0000-0000A7050000}"/>
    <cellStyle name="Navadno 2 8 2" xfId="9554" xr:uid="{4AC812E9-473B-4ECB-B470-E20BCD31983B}"/>
    <cellStyle name="Navadno 2 8 2 2" xfId="21822" xr:uid="{6DB5B44D-8D1A-4A51-9952-C74367CE120A}"/>
    <cellStyle name="Navadno 2 8 3" xfId="21821" xr:uid="{2A122521-E28A-41BB-9762-DEF592B33774}"/>
    <cellStyle name="Navadno 2 9" xfId="5624" xr:uid="{00000000-0005-0000-0000-0000A8050000}"/>
    <cellStyle name="Navadno 2 9 2" xfId="9489" xr:uid="{17C02C64-A624-4A2D-8552-CEB0F9E28376}"/>
    <cellStyle name="Navadno 2 9 2 2" xfId="21824" xr:uid="{D51E8C34-87D5-4943-9BE1-AFCD05E49606}"/>
    <cellStyle name="Navadno 2 9 3" xfId="21823" xr:uid="{13DE8104-35B0-46F2-BF6D-A0F1612B561E}"/>
    <cellStyle name="Navadno 2_Podatki o svetilkah" xfId="12260" xr:uid="{7C2264FB-3D7E-41EB-9AE8-18C98005038D}"/>
    <cellStyle name="Navadno 20" xfId="3093" xr:uid="{00000000-0005-0000-0000-0000A9050000}"/>
    <cellStyle name="Navadno 20 2" xfId="301" xr:uid="{00000000-0005-0000-0000-0000AA050000}"/>
    <cellStyle name="Navadno 20 2 2" xfId="302" xr:uid="{00000000-0005-0000-0000-0000AB050000}"/>
    <cellStyle name="Navadno 20 2 2 2" xfId="303" xr:uid="{00000000-0005-0000-0000-0000AC050000}"/>
    <cellStyle name="Navadno 20 2 2 2 2" xfId="304" xr:uid="{00000000-0005-0000-0000-0000AD050000}"/>
    <cellStyle name="Navadno 20 2 2 2 2 2" xfId="3094" xr:uid="{00000000-0005-0000-0000-0000AE050000}"/>
    <cellStyle name="Navadno 20 2 2 2 2 2 2" xfId="21830" xr:uid="{4E4F76B5-B573-4293-B58C-641559B0237C}"/>
    <cellStyle name="Navadno 20 2 2 2 2 3" xfId="21829" xr:uid="{5C97D783-A11E-4012-AE99-A41AEF769779}"/>
    <cellStyle name="Navadno 20 2 2 2 3" xfId="3095" xr:uid="{00000000-0005-0000-0000-0000AF050000}"/>
    <cellStyle name="Navadno 20 2 2 2 3 2" xfId="21831" xr:uid="{F01D758A-3AB3-4481-828B-F7895AB06749}"/>
    <cellStyle name="Navadno 20 2 2 2 4" xfId="21828" xr:uid="{67718DBE-437C-4F19-B705-18092F87A44A}"/>
    <cellStyle name="Navadno 20 2 2 3" xfId="305" xr:uid="{00000000-0005-0000-0000-0000B0050000}"/>
    <cellStyle name="Navadno 20 2 2 3 2" xfId="3096" xr:uid="{00000000-0005-0000-0000-0000B1050000}"/>
    <cellStyle name="Navadno 20 2 2 3 2 2" xfId="21833" xr:uid="{CFC7B328-B9F8-47DA-BB09-67BA1C1E8607}"/>
    <cellStyle name="Navadno 20 2 2 3 3" xfId="21832" xr:uid="{BE726C6E-A8E5-4702-B918-07BF0683FA60}"/>
    <cellStyle name="Navadno 20 2 2 4" xfId="3097" xr:uid="{00000000-0005-0000-0000-0000B2050000}"/>
    <cellStyle name="Navadno 20 2 2 4 2" xfId="21834" xr:uid="{9428C7D9-78F3-47B9-B2BD-EE520093876D}"/>
    <cellStyle name="Navadno 20 2 2 5" xfId="21827" xr:uid="{F1343473-4150-4560-BECB-937734D010B3}"/>
    <cellStyle name="Navadno 20 2 3" xfId="306" xr:uid="{00000000-0005-0000-0000-0000B3050000}"/>
    <cellStyle name="Navadno 20 2 3 2" xfId="307" xr:uid="{00000000-0005-0000-0000-0000B4050000}"/>
    <cellStyle name="Navadno 20 2 3 2 2" xfId="3098" xr:uid="{00000000-0005-0000-0000-0000B5050000}"/>
    <cellStyle name="Navadno 20 2 3 2 2 2" xfId="21837" xr:uid="{86863BD7-A637-45AD-8565-D26EC35BB965}"/>
    <cellStyle name="Navadno 20 2 3 2 3" xfId="21836" xr:uid="{82BC9580-1DE7-4A29-937F-FAFA2D74D9AD}"/>
    <cellStyle name="Navadno 20 2 3 3" xfId="3099" xr:uid="{00000000-0005-0000-0000-0000B6050000}"/>
    <cellStyle name="Navadno 20 2 3 3 2" xfId="21838" xr:uid="{2DDA3558-37F1-4F80-8282-BFA867A02B3C}"/>
    <cellStyle name="Navadno 20 2 3 4" xfId="21835" xr:uid="{630DA549-7EC6-420C-853E-33CDDBFE96AD}"/>
    <cellStyle name="Navadno 20 2 4" xfId="308" xr:uid="{00000000-0005-0000-0000-0000B7050000}"/>
    <cellStyle name="Navadno 20 2 4 2" xfId="3100" xr:uid="{00000000-0005-0000-0000-0000B8050000}"/>
    <cellStyle name="Navadno 20 2 4 2 2" xfId="21840" xr:uid="{DABEA739-549C-4981-8685-82E4502FEF9E}"/>
    <cellStyle name="Navadno 20 2 4 3" xfId="21839" xr:uid="{CC6F3012-3A08-4FCE-ACE3-B0F31ECB75E4}"/>
    <cellStyle name="Navadno 20 2 5" xfId="3101" xr:uid="{00000000-0005-0000-0000-0000B9050000}"/>
    <cellStyle name="Navadno 20 2 5 2" xfId="21841" xr:uid="{CFD49FB0-CD51-4FCC-AACA-648F78F1BC28}"/>
    <cellStyle name="Navadno 20 2 6" xfId="8142" xr:uid="{758F12AB-1787-4950-B337-7B3F35B4B7E9}"/>
    <cellStyle name="Navadno 20 2 6 2" xfId="21842" xr:uid="{D19F661E-3376-4ECB-A225-186434C74377}"/>
    <cellStyle name="Navadno 20 2 7" xfId="21826" xr:uid="{19CCB6A6-E08B-4F23-A10A-DFE0409810B3}"/>
    <cellStyle name="Navadno 20 3" xfId="309" xr:uid="{00000000-0005-0000-0000-0000BA050000}"/>
    <cellStyle name="Navadno 20 3 2" xfId="310" xr:uid="{00000000-0005-0000-0000-0000BB050000}"/>
    <cellStyle name="Navadno 20 3 2 2" xfId="311" xr:uid="{00000000-0005-0000-0000-0000BC050000}"/>
    <cellStyle name="Navadno 20 3 2 2 2" xfId="312" xr:uid="{00000000-0005-0000-0000-0000BD050000}"/>
    <cellStyle name="Navadno 20 3 2 2 2 2" xfId="3102" xr:uid="{00000000-0005-0000-0000-0000BE050000}"/>
    <cellStyle name="Navadno 20 3 2 2 2 2 2" xfId="21847" xr:uid="{9AF4B657-6500-43A0-81DA-BE5BD9DA413F}"/>
    <cellStyle name="Navadno 20 3 2 2 2 3" xfId="21846" xr:uid="{CE253B33-8D54-4B91-8965-71B70DD8C694}"/>
    <cellStyle name="Navadno 20 3 2 2 3" xfId="3103" xr:uid="{00000000-0005-0000-0000-0000BF050000}"/>
    <cellStyle name="Navadno 20 3 2 2 3 2" xfId="21848" xr:uid="{80F96151-25DD-4B69-8532-CC65695AEEE0}"/>
    <cellStyle name="Navadno 20 3 2 2 4" xfId="21845" xr:uid="{C8B02B5A-2B4C-4F21-8406-511595062BDD}"/>
    <cellStyle name="Navadno 20 3 2 3" xfId="313" xr:uid="{00000000-0005-0000-0000-0000C0050000}"/>
    <cellStyle name="Navadno 20 3 2 3 2" xfId="3104" xr:uid="{00000000-0005-0000-0000-0000C1050000}"/>
    <cellStyle name="Navadno 20 3 2 3 2 2" xfId="21850" xr:uid="{AC8F5791-4C28-490C-8DB8-10F4AFF66BD2}"/>
    <cellStyle name="Navadno 20 3 2 3 3" xfId="21849" xr:uid="{8709E724-102D-482A-ADF2-DD70B9AD3E77}"/>
    <cellStyle name="Navadno 20 3 2 4" xfId="3105" xr:uid="{00000000-0005-0000-0000-0000C2050000}"/>
    <cellStyle name="Navadno 20 3 2 4 2" xfId="21851" xr:uid="{33A5A91C-FDE1-481F-A08F-0478B199A047}"/>
    <cellStyle name="Navadno 20 3 2 5" xfId="21844" xr:uid="{FB0EC570-37A8-4AA1-B4F6-6B95DC92F5FE}"/>
    <cellStyle name="Navadno 20 3 3" xfId="314" xr:uid="{00000000-0005-0000-0000-0000C3050000}"/>
    <cellStyle name="Navadno 20 3 3 2" xfId="315" xr:uid="{00000000-0005-0000-0000-0000C4050000}"/>
    <cellStyle name="Navadno 20 3 3 2 2" xfId="3106" xr:uid="{00000000-0005-0000-0000-0000C5050000}"/>
    <cellStyle name="Navadno 20 3 3 2 2 2" xfId="21854" xr:uid="{38F2C358-96E1-4A1A-979A-299C323EDE14}"/>
    <cellStyle name="Navadno 20 3 3 2 3" xfId="21853" xr:uid="{BF06C61E-A0B5-4451-8619-D5E739D4B8C8}"/>
    <cellStyle name="Navadno 20 3 3 3" xfId="3107" xr:uid="{00000000-0005-0000-0000-0000C6050000}"/>
    <cellStyle name="Navadno 20 3 3 3 2" xfId="21855" xr:uid="{71B6F8A7-4F8C-4523-8C19-5EBB486C2A35}"/>
    <cellStyle name="Navadno 20 3 3 4" xfId="21852" xr:uid="{194B1F5E-DF39-4835-A942-714080A503C2}"/>
    <cellStyle name="Navadno 20 3 4" xfId="316" xr:uid="{00000000-0005-0000-0000-0000C7050000}"/>
    <cellStyle name="Navadno 20 3 4 2" xfId="3108" xr:uid="{00000000-0005-0000-0000-0000C8050000}"/>
    <cellStyle name="Navadno 20 3 4 2 2" xfId="21857" xr:uid="{A99FDC20-7D89-431D-8F23-2A74F5DB4873}"/>
    <cellStyle name="Navadno 20 3 4 3" xfId="21856" xr:uid="{43575D45-815F-4783-820E-6573B6C49F8E}"/>
    <cellStyle name="Navadno 20 3 5" xfId="3109" xr:uid="{00000000-0005-0000-0000-0000C9050000}"/>
    <cellStyle name="Navadno 20 3 5 2" xfId="21858" xr:uid="{D566E4B0-F105-4F57-8E85-F903E0B52009}"/>
    <cellStyle name="Navadno 20 3 6" xfId="10151" xr:uid="{578FDAC0-6649-48A7-AB90-75D0A4A5364D}"/>
    <cellStyle name="Navadno 20 3 6 2" xfId="21859" xr:uid="{F3B2B5F6-BDE6-4A78-BFCF-DB0160F466AD}"/>
    <cellStyle name="Navadno 20 3 7" xfId="21843" xr:uid="{8CAA686D-4CF3-499E-BD37-B0E1EBB377A0}"/>
    <cellStyle name="Navadno 20 4" xfId="9690" xr:uid="{C490DA2A-D50E-461A-8AEE-F50646953C44}"/>
    <cellStyle name="Navadno 20 4 2" xfId="21860" xr:uid="{44A142D4-B02A-4F90-BC40-C139C556B72E}"/>
    <cellStyle name="Navadno 20 5" xfId="21825" xr:uid="{45B6380A-C72A-42DA-9B80-B49D278F09EC}"/>
    <cellStyle name="Navadno 200" xfId="19813" xr:uid="{89E690A8-95C0-4A1B-AE31-D13D46D283E8}"/>
    <cellStyle name="Navadno 200 2" xfId="21861" xr:uid="{047476C9-0E81-4233-8AF4-25998E3B50EF}"/>
    <cellStyle name="Navadno 201" xfId="19925" xr:uid="{75EB2531-AB25-4584-AC17-18645AB43C08}"/>
    <cellStyle name="Navadno 201 2" xfId="21862" xr:uid="{BB8778FE-D5C5-4178-9A45-5F7C1F23F1AB}"/>
    <cellStyle name="Navadno 202" xfId="19926" xr:uid="{C00E6F09-A9A1-4DF6-828A-23681BB4FD0C}"/>
    <cellStyle name="Navadno 202 2" xfId="21863" xr:uid="{A7334E12-4C56-495A-BE43-A4CBC35FBC89}"/>
    <cellStyle name="Navadno 203" xfId="19927" xr:uid="{8898E471-6888-44CE-BDF5-77EC131BC09A}"/>
    <cellStyle name="Navadno 203 2" xfId="21864" xr:uid="{82F68284-DB14-4D14-B698-93F765EBBA2D}"/>
    <cellStyle name="Navadno 204" xfId="19956" xr:uid="{B4B62BDD-EAFB-4735-834B-D8545E1116C5}"/>
    <cellStyle name="Navadno 21" xfId="3110" xr:uid="{00000000-0005-0000-0000-0000CA050000}"/>
    <cellStyle name="Navadno 21 2" xfId="8492" xr:uid="{F8D9F24D-578B-496B-A6F0-88F21D4FC37E}"/>
    <cellStyle name="Navadno 21 2 2" xfId="21866" xr:uid="{04AC082D-51FE-42A6-82A7-93C391C7A961}"/>
    <cellStyle name="Navadno 21 3" xfId="21865" xr:uid="{B9D30B8E-E211-4EEC-87C8-9360A5BA7DE6}"/>
    <cellStyle name="Navadno 22" xfId="3111" xr:uid="{00000000-0005-0000-0000-0000CB050000}"/>
    <cellStyle name="Navadno 22 2" xfId="12420" xr:uid="{2C48A8C7-F042-4055-B866-32764BA75008}"/>
    <cellStyle name="Navadno 22 2 2" xfId="21868" xr:uid="{FC3993F7-2DFD-4C0E-B494-E543F698E6CC}"/>
    <cellStyle name="Navadno 22 3" xfId="9012" xr:uid="{D3BF0D6F-1160-4C68-9E1D-4901B369F0A9}"/>
    <cellStyle name="Navadno 22 3 2" xfId="21869" xr:uid="{9F098E35-29E9-4D28-B53E-9B9109C872C3}"/>
    <cellStyle name="Navadno 22 4" xfId="9418" xr:uid="{D1F30880-8B81-4150-BBC2-6430922DAA3A}"/>
    <cellStyle name="Navadno 22 4 2" xfId="21870" xr:uid="{4D5E80F4-15AA-4E01-9DD4-593C66BB5FD4}"/>
    <cellStyle name="Navadno 22 5" xfId="21867" xr:uid="{DFC34616-EDE6-439B-8A0A-7AA23EF1483A}"/>
    <cellStyle name="Navadno 23" xfId="3112" xr:uid="{00000000-0005-0000-0000-0000CC050000}"/>
    <cellStyle name="Navadno 23 2" xfId="9676" xr:uid="{5DEFC94E-4DB0-473B-8E74-D00070648682}"/>
    <cellStyle name="Navadno 23 2 2" xfId="21872" xr:uid="{694AA017-148E-4BC3-97E0-F1067E01B7EA}"/>
    <cellStyle name="Navadno 23 3" xfId="9055" xr:uid="{8E396D66-A45A-4842-ABF9-E4BA9DBBC888}"/>
    <cellStyle name="Navadno 23 3 2" xfId="21873" xr:uid="{5B611A49-6B88-453F-BBB1-71E58176ED1D}"/>
    <cellStyle name="Navadno 23 4" xfId="8161" xr:uid="{C880920C-41E8-4B68-A98E-4810E6D72214}"/>
    <cellStyle name="Navadno 23 4 2" xfId="21874" xr:uid="{E15F578C-5207-462A-AA64-0EB42DA61209}"/>
    <cellStyle name="Navadno 23 5" xfId="21871" xr:uid="{B920EB7A-65AF-4D0A-9E78-BB14E525224D}"/>
    <cellStyle name="Navadno 24" xfId="3113" xr:uid="{00000000-0005-0000-0000-0000CD050000}"/>
    <cellStyle name="Navadno 24 2" xfId="11780" xr:uid="{38FFE831-D7D2-46E8-A607-0491988ADD59}"/>
    <cellStyle name="Navadno 24 2 2" xfId="8361" xr:uid="{B4500203-E760-4DF7-806E-79AC00DA7710}"/>
    <cellStyle name="Navadno 24 2 2 2" xfId="8671" xr:uid="{1563F547-62A3-4F0D-8156-D6A88FAEEE7E}"/>
    <cellStyle name="Navadno 24 2 2 2 2" xfId="21878" xr:uid="{66B751CD-BE13-451D-8355-E713FF4DA6EE}"/>
    <cellStyle name="Navadno 24 2 2 3" xfId="21877" xr:uid="{3EFC3811-1DA5-445D-B013-844FC2789A77}"/>
    <cellStyle name="Navadno 24 2 3" xfId="12480" xr:uid="{8E52E28F-E9B3-44E6-829C-05D91284111F}"/>
    <cellStyle name="Navadno 24 2 3 2" xfId="8650" xr:uid="{F9861493-C30E-47E1-8242-CE46DF5F3988}"/>
    <cellStyle name="Navadno 24 2 3 2 2" xfId="21880" xr:uid="{E6376F86-E4D4-40C0-BBE7-945EB7B10306}"/>
    <cellStyle name="Navadno 24 2 3 3" xfId="21879" xr:uid="{78C88324-2096-46E6-8ABA-2465EABDF86F}"/>
    <cellStyle name="Navadno 24 2 4" xfId="9280" xr:uid="{C908C804-B0B6-4645-ABB9-A7FA229544FB}"/>
    <cellStyle name="Navadno 24 2 4 2" xfId="21881" xr:uid="{835D5AA3-4684-434C-B54A-3CE3CC0D9542}"/>
    <cellStyle name="Navadno 24 2 5" xfId="21876" xr:uid="{60C83D5F-4EB0-4958-ADB3-192CBCC409E9}"/>
    <cellStyle name="Navadno 24 3" xfId="9394" xr:uid="{E954F662-CE8E-4323-9497-E3E33CF2B94B}"/>
    <cellStyle name="Navadno 24 3 2" xfId="8501" xr:uid="{4670643E-5585-442B-B743-D2DC68A8340E}"/>
    <cellStyle name="Navadno 24 3 2 2" xfId="21883" xr:uid="{62E35C0E-7E7E-4E70-951E-5F598B00794C}"/>
    <cellStyle name="Navadno 24 3 3" xfId="21882" xr:uid="{8FDE53D6-84C3-49AF-A860-8CEE22EEF74F}"/>
    <cellStyle name="Navadno 24 4" xfId="8461" xr:uid="{7E9D907A-A487-4021-8F54-6914F8A02A60}"/>
    <cellStyle name="Navadno 24 4 2" xfId="9780" xr:uid="{41EDA39A-5048-478A-9795-2CC5CE43436F}"/>
    <cellStyle name="Navadno 24 4 2 2" xfId="21885" xr:uid="{CB695D5B-17AF-4780-A2D5-D1D4145D30B3}"/>
    <cellStyle name="Navadno 24 4 3" xfId="21884" xr:uid="{9B1FD7BF-282A-4CC7-954F-D169007B5C8F}"/>
    <cellStyle name="Navadno 24 5" xfId="9938" xr:uid="{CC469FA2-2453-46EA-B294-AFE55E46DCF5}"/>
    <cellStyle name="Navadno 24 5 2" xfId="8066" xr:uid="{53730471-61D8-4FAF-91A3-24826BB0BF32}"/>
    <cellStyle name="Navadno 24 5 2 2" xfId="21887" xr:uid="{D6290D0B-3E6D-4E0F-9D77-690300452B8A}"/>
    <cellStyle name="Navadno 24 5 3" xfId="21886" xr:uid="{9E85837E-7CB9-442D-818F-1940F56CB88D}"/>
    <cellStyle name="Navadno 24 6" xfId="9818" xr:uid="{43F8E29C-A8B8-42D8-855F-71DF5CD23E67}"/>
    <cellStyle name="Navadno 24 6 2" xfId="21888" xr:uid="{4140A679-FB2D-4BE4-98A4-A28606A3BBF3}"/>
    <cellStyle name="Navadno 24 7" xfId="8045" xr:uid="{7F706341-01C3-4756-B4AB-432DC41101A1}"/>
    <cellStyle name="Navadno 24 7 2" xfId="21889" xr:uid="{74429D7D-E59D-4EA7-833B-00F6E21F701B}"/>
    <cellStyle name="Navadno 24 8" xfId="21875" xr:uid="{2E03C5B4-8780-4177-BB54-1C05A21D7959}"/>
    <cellStyle name="Navadno 25" xfId="3114" xr:uid="{00000000-0005-0000-0000-0000CE050000}"/>
    <cellStyle name="Navadno 25 2" xfId="317" xr:uid="{00000000-0005-0000-0000-0000CF050000}"/>
    <cellStyle name="Navadno 25 2 2" xfId="318" xr:uid="{00000000-0005-0000-0000-0000D0050000}"/>
    <cellStyle name="Navadno 25 2 2 2" xfId="319" xr:uid="{00000000-0005-0000-0000-0000D1050000}"/>
    <cellStyle name="Navadno 25 2 2 2 2" xfId="320" xr:uid="{00000000-0005-0000-0000-0000D2050000}"/>
    <cellStyle name="Navadno 25 2 2 2 2 2" xfId="3115" xr:uid="{00000000-0005-0000-0000-0000D3050000}"/>
    <cellStyle name="Navadno 25 2 2 2 2 2 2" xfId="21895" xr:uid="{A42AF612-FC64-483A-B138-EBD1BD5DB71B}"/>
    <cellStyle name="Navadno 25 2 2 2 2 3" xfId="21894" xr:uid="{D73EB195-5E23-45D8-8FC2-E2BDC10FFF72}"/>
    <cellStyle name="Navadno 25 2 2 2 3" xfId="3116" xr:uid="{00000000-0005-0000-0000-0000D4050000}"/>
    <cellStyle name="Navadno 25 2 2 2 3 2" xfId="21896" xr:uid="{C77A538C-C4CD-44CE-BCBF-D08DD499C02F}"/>
    <cellStyle name="Navadno 25 2 2 2 4" xfId="21893" xr:uid="{4E220A27-BC48-42EB-B0D9-2F55D6F74819}"/>
    <cellStyle name="Navadno 25 2 2 3" xfId="321" xr:uid="{00000000-0005-0000-0000-0000D5050000}"/>
    <cellStyle name="Navadno 25 2 2 3 2" xfId="3117" xr:uid="{00000000-0005-0000-0000-0000D6050000}"/>
    <cellStyle name="Navadno 25 2 2 3 2 2" xfId="21898" xr:uid="{CF1F5B77-4218-465F-A65C-A0D3F4BEBD6B}"/>
    <cellStyle name="Navadno 25 2 2 3 3" xfId="21897" xr:uid="{7A200631-EABF-4381-96AF-BC1018B3C1ED}"/>
    <cellStyle name="Navadno 25 2 2 4" xfId="3118" xr:uid="{00000000-0005-0000-0000-0000D7050000}"/>
    <cellStyle name="Navadno 25 2 2 4 2" xfId="21899" xr:uid="{C44949FB-2914-49BB-8A07-239FDBAB9539}"/>
    <cellStyle name="Navadno 25 2 2 5" xfId="9355" xr:uid="{9F41D8A9-F005-4D56-8037-E2367F23E498}"/>
    <cellStyle name="Navadno 25 2 2 5 2" xfId="21900" xr:uid="{B5D55076-1198-4A0C-B141-83E6DFCD19D7}"/>
    <cellStyle name="Navadno 25 2 2 6" xfId="21892" xr:uid="{83FE04AC-C021-4840-9E42-595F1C0BE7CA}"/>
    <cellStyle name="Navadno 25 2 3" xfId="322" xr:uid="{00000000-0005-0000-0000-0000D8050000}"/>
    <cellStyle name="Navadno 25 2 3 2" xfId="323" xr:uid="{00000000-0005-0000-0000-0000D9050000}"/>
    <cellStyle name="Navadno 25 2 3 2 2" xfId="3119" xr:uid="{00000000-0005-0000-0000-0000DA050000}"/>
    <cellStyle name="Navadno 25 2 3 2 2 2" xfId="21903" xr:uid="{E45FA520-8A1C-4048-9E0B-9194298D1E53}"/>
    <cellStyle name="Navadno 25 2 3 2 3" xfId="21902" xr:uid="{B2563D0C-316F-4C27-838E-B02BC20439B4}"/>
    <cellStyle name="Navadno 25 2 3 3" xfId="3120" xr:uid="{00000000-0005-0000-0000-0000DB050000}"/>
    <cellStyle name="Navadno 25 2 3 3 2" xfId="21904" xr:uid="{01B003BA-5D9B-41BF-B058-05AE83D402F9}"/>
    <cellStyle name="Navadno 25 2 3 4" xfId="21901" xr:uid="{D44D03B4-2451-42C0-8525-F127FF0A3067}"/>
    <cellStyle name="Navadno 25 2 4" xfId="324" xr:uid="{00000000-0005-0000-0000-0000DC050000}"/>
    <cellStyle name="Navadno 25 2 4 2" xfId="3121" xr:uid="{00000000-0005-0000-0000-0000DD050000}"/>
    <cellStyle name="Navadno 25 2 4 2 2" xfId="21906" xr:uid="{C2058A56-4A20-4DEE-BB9B-D907632D6A07}"/>
    <cellStyle name="Navadno 25 2 4 3" xfId="21905" xr:uid="{2921335D-17D4-47A3-BF85-BBC78B35A11F}"/>
    <cellStyle name="Navadno 25 2 5" xfId="3122" xr:uid="{00000000-0005-0000-0000-0000DE050000}"/>
    <cellStyle name="Navadno 25 2 5 2" xfId="21907" xr:uid="{A480AA0C-CC32-4D10-AB65-C1E495B60E0A}"/>
    <cellStyle name="Navadno 25 2 6" xfId="8092" xr:uid="{826FC9DF-F86F-4C1E-BFE0-A7BF0E12E5AF}"/>
    <cellStyle name="Navadno 25 2 6 2" xfId="21908" xr:uid="{B8465A94-E698-4B34-AFF9-E8C2E123B6E0}"/>
    <cellStyle name="Navadno 25 2 7" xfId="21891" xr:uid="{37274574-8110-49E0-9B4D-9C4C10635985}"/>
    <cellStyle name="Navadno 25 3" xfId="325" xr:uid="{00000000-0005-0000-0000-0000DF050000}"/>
    <cellStyle name="Navadno 25 3 2" xfId="326" xr:uid="{00000000-0005-0000-0000-0000E0050000}"/>
    <cellStyle name="Navadno 25 3 2 2" xfId="327" xr:uid="{00000000-0005-0000-0000-0000E1050000}"/>
    <cellStyle name="Navadno 25 3 2 2 2" xfId="328" xr:uid="{00000000-0005-0000-0000-0000E2050000}"/>
    <cellStyle name="Navadno 25 3 2 2 2 2" xfId="3123" xr:uid="{00000000-0005-0000-0000-0000E3050000}"/>
    <cellStyle name="Navadno 25 3 2 2 2 2 2" xfId="21913" xr:uid="{F8DB0633-AF53-4179-9C79-1DE200612587}"/>
    <cellStyle name="Navadno 25 3 2 2 2 3" xfId="21912" xr:uid="{5484AFA6-1ABE-4411-BEA3-20320F5C9F07}"/>
    <cellStyle name="Navadno 25 3 2 2 3" xfId="3124" xr:uid="{00000000-0005-0000-0000-0000E4050000}"/>
    <cellStyle name="Navadno 25 3 2 2 3 2" xfId="21914" xr:uid="{937EFAE3-A404-49A3-98A1-49A3DDA71A9D}"/>
    <cellStyle name="Navadno 25 3 2 2 4" xfId="21911" xr:uid="{3B9C65E1-4E17-4C83-85B9-15D86A818DCC}"/>
    <cellStyle name="Navadno 25 3 2 3" xfId="329" xr:uid="{00000000-0005-0000-0000-0000E5050000}"/>
    <cellStyle name="Navadno 25 3 2 3 2" xfId="3125" xr:uid="{00000000-0005-0000-0000-0000E6050000}"/>
    <cellStyle name="Navadno 25 3 2 3 2 2" xfId="21916" xr:uid="{37069B13-BBB7-447A-A7EC-94C81511B91D}"/>
    <cellStyle name="Navadno 25 3 2 3 3" xfId="21915" xr:uid="{44F4C85C-B04F-45E3-89B6-B3A5043600C9}"/>
    <cellStyle name="Navadno 25 3 2 4" xfId="3126" xr:uid="{00000000-0005-0000-0000-0000E7050000}"/>
    <cellStyle name="Navadno 25 3 2 4 2" xfId="21917" xr:uid="{379C2D71-30F5-4A1D-AA57-CCFACA02E5A3}"/>
    <cellStyle name="Navadno 25 3 2 5" xfId="21910" xr:uid="{DD3966F8-8180-4C98-84DE-9DD90DF047AB}"/>
    <cellStyle name="Navadno 25 3 3" xfId="330" xr:uid="{00000000-0005-0000-0000-0000E8050000}"/>
    <cellStyle name="Navadno 25 3 3 2" xfId="331" xr:uid="{00000000-0005-0000-0000-0000E9050000}"/>
    <cellStyle name="Navadno 25 3 3 2 2" xfId="3127" xr:uid="{00000000-0005-0000-0000-0000EA050000}"/>
    <cellStyle name="Navadno 25 3 3 2 2 2" xfId="21920" xr:uid="{08948D9B-C256-4DC7-A49B-C7217F2CE297}"/>
    <cellStyle name="Navadno 25 3 3 2 3" xfId="21919" xr:uid="{556391CA-8B43-41EB-83B4-245B9F1C481A}"/>
    <cellStyle name="Navadno 25 3 3 3" xfId="3128" xr:uid="{00000000-0005-0000-0000-0000EB050000}"/>
    <cellStyle name="Navadno 25 3 3 3 2" xfId="21921" xr:uid="{DD53E8A4-BEEF-4C90-B041-9138A91C5AA8}"/>
    <cellStyle name="Navadno 25 3 3 4" xfId="21918" xr:uid="{9AF542E0-1343-44E8-80B6-77CF68775D2B}"/>
    <cellStyle name="Navadno 25 3 4" xfId="332" xr:uid="{00000000-0005-0000-0000-0000EC050000}"/>
    <cellStyle name="Navadno 25 3 4 2" xfId="3129" xr:uid="{00000000-0005-0000-0000-0000ED050000}"/>
    <cellStyle name="Navadno 25 3 4 2 2" xfId="21923" xr:uid="{CF5E9143-5B63-4441-A225-A0ECA306D326}"/>
    <cellStyle name="Navadno 25 3 4 3" xfId="21922" xr:uid="{FA3D118C-57B9-454D-A0F8-EEC3AC6A9C7E}"/>
    <cellStyle name="Navadno 25 3 5" xfId="3130" xr:uid="{00000000-0005-0000-0000-0000EE050000}"/>
    <cellStyle name="Navadno 25 3 5 2" xfId="21924" xr:uid="{943BA6A5-CCC7-4D09-A7DB-D222BE0A73DE}"/>
    <cellStyle name="Navadno 25 3 6" xfId="9618" xr:uid="{DB577C19-73F1-46AF-9B7D-336815B7E5A1}"/>
    <cellStyle name="Navadno 25 3 6 2" xfId="21925" xr:uid="{2BF09CD9-DD02-454D-9BA4-90545F3D20F6}"/>
    <cellStyle name="Navadno 25 3 7" xfId="21909" xr:uid="{14D30540-2C49-4E5E-BB39-FCF2F4A3A162}"/>
    <cellStyle name="Navadno 25 4" xfId="9821" xr:uid="{F03CF6B3-3F3D-4082-98FB-69D8D856BFC3}"/>
    <cellStyle name="Navadno 25 4 2" xfId="21926" xr:uid="{19AF6BE9-514C-4563-A008-AAFB771238EF}"/>
    <cellStyle name="Navadno 25 5" xfId="8935" xr:uid="{0F7E3C0F-4880-4659-817A-E2809DFDABE5}"/>
    <cellStyle name="Navadno 25 5 2" xfId="21927" xr:uid="{85D7CC4F-6AA4-41CD-8CE5-CA861B5979C5}"/>
    <cellStyle name="Navadno 25 6" xfId="21890" xr:uid="{15039EAD-AD0D-4046-8B60-D8AC9E0346D8}"/>
    <cellStyle name="Navadno 26" xfId="3131" xr:uid="{00000000-0005-0000-0000-0000EF050000}"/>
    <cellStyle name="Navadno 26 2" xfId="333" xr:uid="{00000000-0005-0000-0000-0000F0050000}"/>
    <cellStyle name="Navadno 26 2 2" xfId="334" xr:uid="{00000000-0005-0000-0000-0000F1050000}"/>
    <cellStyle name="Navadno 26 2 2 2" xfId="335" xr:uid="{00000000-0005-0000-0000-0000F2050000}"/>
    <cellStyle name="Navadno 26 2 2 2 2" xfId="336" xr:uid="{00000000-0005-0000-0000-0000F3050000}"/>
    <cellStyle name="Navadno 26 2 2 2 2 2" xfId="3132" xr:uid="{00000000-0005-0000-0000-0000F4050000}"/>
    <cellStyle name="Navadno 26 2 2 2 2 2 2" xfId="21933" xr:uid="{76584614-6ED0-4EB2-8395-774368E1068C}"/>
    <cellStyle name="Navadno 26 2 2 2 2 3" xfId="21932" xr:uid="{F234F2A9-C28D-49DF-BA71-8D2FA45E36F5}"/>
    <cellStyle name="Navadno 26 2 2 2 3" xfId="3133" xr:uid="{00000000-0005-0000-0000-0000F5050000}"/>
    <cellStyle name="Navadno 26 2 2 2 3 2" xfId="21934" xr:uid="{1F7C1133-8413-4041-A275-DF069ED640B2}"/>
    <cellStyle name="Navadno 26 2 2 2 4" xfId="21931" xr:uid="{6ABE97EE-91BA-42C6-8309-5AE6D4094AE8}"/>
    <cellStyle name="Navadno 26 2 2 3" xfId="337" xr:uid="{00000000-0005-0000-0000-0000F6050000}"/>
    <cellStyle name="Navadno 26 2 2 3 2" xfId="3134" xr:uid="{00000000-0005-0000-0000-0000F7050000}"/>
    <cellStyle name="Navadno 26 2 2 3 2 2" xfId="21936" xr:uid="{C5D681A1-78FD-44F6-96E1-FED91ED6038D}"/>
    <cellStyle name="Navadno 26 2 2 3 3" xfId="21935" xr:uid="{CF798D67-BE65-40B7-8732-5DD8DEFA2D7F}"/>
    <cellStyle name="Navadno 26 2 2 4" xfId="3135" xr:uid="{00000000-0005-0000-0000-0000F8050000}"/>
    <cellStyle name="Navadno 26 2 2 4 2" xfId="21937" xr:uid="{395F1F0E-9522-4F09-B8BD-1DF471F1A2B1}"/>
    <cellStyle name="Navadno 26 2 2 5" xfId="21930" xr:uid="{715997D5-3A94-4BBE-9A2E-723B6EA2B222}"/>
    <cellStyle name="Navadno 26 2 3" xfId="338" xr:uid="{00000000-0005-0000-0000-0000F9050000}"/>
    <cellStyle name="Navadno 26 2 3 2" xfId="339" xr:uid="{00000000-0005-0000-0000-0000FA050000}"/>
    <cellStyle name="Navadno 26 2 3 2 2" xfId="3136" xr:uid="{00000000-0005-0000-0000-0000FB050000}"/>
    <cellStyle name="Navadno 26 2 3 2 2 2" xfId="21940" xr:uid="{6C79B8F4-07DE-4DEA-AAFC-EC43AD478B9F}"/>
    <cellStyle name="Navadno 26 2 3 2 3" xfId="21939" xr:uid="{9ABA5CBC-71A3-4F18-A213-31710315CE9A}"/>
    <cellStyle name="Navadno 26 2 3 3" xfId="3137" xr:uid="{00000000-0005-0000-0000-0000FC050000}"/>
    <cellStyle name="Navadno 26 2 3 3 2" xfId="21941" xr:uid="{2D5C38F7-6E75-42FD-9578-2134DEE917B3}"/>
    <cellStyle name="Navadno 26 2 3 4" xfId="21938" xr:uid="{D6CD8F62-4482-4F5B-99C9-31032141D369}"/>
    <cellStyle name="Navadno 26 2 4" xfId="340" xr:uid="{00000000-0005-0000-0000-0000FD050000}"/>
    <cellStyle name="Navadno 26 2 4 2" xfId="3138" xr:uid="{00000000-0005-0000-0000-0000FE050000}"/>
    <cellStyle name="Navadno 26 2 4 2 2" xfId="21943" xr:uid="{E90429FD-37A4-4B28-997C-8E6FD8C35495}"/>
    <cellStyle name="Navadno 26 2 4 3" xfId="21942" xr:uid="{B1A5E365-EA67-443C-8119-8810BFBFFC1A}"/>
    <cellStyle name="Navadno 26 2 5" xfId="3139" xr:uid="{00000000-0005-0000-0000-0000FF050000}"/>
    <cellStyle name="Navadno 26 2 5 2" xfId="21944" xr:uid="{A426D46D-CA46-45C5-9155-FDE10B992A80}"/>
    <cellStyle name="Navadno 26 2 6" xfId="9572" xr:uid="{6D82E27B-FBCE-4492-912E-B867DD4A58E9}"/>
    <cellStyle name="Navadno 26 2 6 2" xfId="21945" xr:uid="{4CE033D0-3947-4791-A23E-6E93B54D9418}"/>
    <cellStyle name="Navadno 26 2 7" xfId="21929" xr:uid="{9768CE39-A9CD-4650-8C68-1F3CCEC09336}"/>
    <cellStyle name="Navadno 26 3" xfId="341" xr:uid="{00000000-0005-0000-0000-000000060000}"/>
    <cellStyle name="Navadno 26 3 2" xfId="342" xr:uid="{00000000-0005-0000-0000-000001060000}"/>
    <cellStyle name="Navadno 26 3 2 2" xfId="343" xr:uid="{00000000-0005-0000-0000-000002060000}"/>
    <cellStyle name="Navadno 26 3 2 2 2" xfId="344" xr:uid="{00000000-0005-0000-0000-000003060000}"/>
    <cellStyle name="Navadno 26 3 2 2 2 2" xfId="3140" xr:uid="{00000000-0005-0000-0000-000004060000}"/>
    <cellStyle name="Navadno 26 3 2 2 2 2 2" xfId="21950" xr:uid="{626A1A72-BF19-4740-9D40-B11B01DDC596}"/>
    <cellStyle name="Navadno 26 3 2 2 2 3" xfId="21949" xr:uid="{E0D07FF8-34C9-4B5B-A7CD-1CC2F9B43B17}"/>
    <cellStyle name="Navadno 26 3 2 2 3" xfId="3141" xr:uid="{00000000-0005-0000-0000-000005060000}"/>
    <cellStyle name="Navadno 26 3 2 2 3 2" xfId="21951" xr:uid="{009E2B66-1151-4399-BF4F-048DC4E76C2E}"/>
    <cellStyle name="Navadno 26 3 2 2 4" xfId="21948" xr:uid="{B1A340A7-1DF0-4201-A12D-0324BF4E3AA4}"/>
    <cellStyle name="Navadno 26 3 2 3" xfId="345" xr:uid="{00000000-0005-0000-0000-000006060000}"/>
    <cellStyle name="Navadno 26 3 2 3 2" xfId="3142" xr:uid="{00000000-0005-0000-0000-000007060000}"/>
    <cellStyle name="Navadno 26 3 2 3 2 2" xfId="21953" xr:uid="{8FC2F5A4-4A1B-4524-BC85-DB379FEF753E}"/>
    <cellStyle name="Navadno 26 3 2 3 3" xfId="21952" xr:uid="{D237B09B-F697-4838-99E9-BC738A5CFC07}"/>
    <cellStyle name="Navadno 26 3 2 4" xfId="3143" xr:uid="{00000000-0005-0000-0000-000008060000}"/>
    <cellStyle name="Navadno 26 3 2 4 2" xfId="21954" xr:uid="{FC544761-1602-4EAD-84D1-4EDC7B031E85}"/>
    <cellStyle name="Navadno 26 3 2 5" xfId="21947" xr:uid="{58F77F01-83D8-4F3B-9C67-1DD808F5FE40}"/>
    <cellStyle name="Navadno 26 3 3" xfId="346" xr:uid="{00000000-0005-0000-0000-000009060000}"/>
    <cellStyle name="Navadno 26 3 3 2" xfId="347" xr:uid="{00000000-0005-0000-0000-00000A060000}"/>
    <cellStyle name="Navadno 26 3 3 2 2" xfId="3144" xr:uid="{00000000-0005-0000-0000-00000B060000}"/>
    <cellStyle name="Navadno 26 3 3 2 2 2" xfId="21957" xr:uid="{0AEE7BCD-65C9-4A13-ACBE-101F9D68D8B8}"/>
    <cellStyle name="Navadno 26 3 3 2 3" xfId="21956" xr:uid="{0B2C681B-F237-4D1F-9930-7DE7ED08A534}"/>
    <cellStyle name="Navadno 26 3 3 3" xfId="3145" xr:uid="{00000000-0005-0000-0000-00000C060000}"/>
    <cellStyle name="Navadno 26 3 3 3 2" xfId="21958" xr:uid="{7A3E8960-2501-425B-8F37-8FA9092CD6A5}"/>
    <cellStyle name="Navadno 26 3 3 4" xfId="21955" xr:uid="{04D0198A-5C9E-43A7-B580-5AF7D07576E7}"/>
    <cellStyle name="Navadno 26 3 4" xfId="348" xr:uid="{00000000-0005-0000-0000-00000D060000}"/>
    <cellStyle name="Navadno 26 3 4 2" xfId="3146" xr:uid="{00000000-0005-0000-0000-00000E060000}"/>
    <cellStyle name="Navadno 26 3 4 2 2" xfId="21960" xr:uid="{0595AA30-239F-4C89-BCC6-51AEB8BC2440}"/>
    <cellStyle name="Navadno 26 3 4 3" xfId="21959" xr:uid="{973EADC2-8DE0-42DE-A308-50EAA5E0E7B1}"/>
    <cellStyle name="Navadno 26 3 5" xfId="3147" xr:uid="{00000000-0005-0000-0000-00000F060000}"/>
    <cellStyle name="Navadno 26 3 5 2" xfId="21961" xr:uid="{170722AE-BADD-4A25-8881-0A3975EF4C83}"/>
    <cellStyle name="Navadno 26 3 6" xfId="8402" xr:uid="{8C7A09FC-BF8A-4E75-8815-1A576C6DAB64}"/>
    <cellStyle name="Navadno 26 3 6 2" xfId="21962" xr:uid="{9FF5B921-AD15-4314-97BD-336BD6F65D96}"/>
    <cellStyle name="Navadno 26 3 7" xfId="21946" xr:uid="{1D85925F-305F-4B1E-85CB-A68E7AFA0734}"/>
    <cellStyle name="Navadno 26 4" xfId="9462" xr:uid="{8C578691-F4EF-465D-BE11-DA2385942195}"/>
    <cellStyle name="Navadno 26 4 2" xfId="21963" xr:uid="{87172871-0D58-4F02-8675-439822151E3D}"/>
    <cellStyle name="Navadno 26 5" xfId="21928" xr:uid="{77216F77-6143-4F74-9966-A304B0869103}"/>
    <cellStyle name="Navadno 27" xfId="3148" xr:uid="{00000000-0005-0000-0000-000010060000}"/>
    <cellStyle name="Navadno 27 2" xfId="349" xr:uid="{00000000-0005-0000-0000-000011060000}"/>
    <cellStyle name="Navadno 27 2 2" xfId="350" xr:uid="{00000000-0005-0000-0000-000012060000}"/>
    <cellStyle name="Navadno 27 2 2 2" xfId="351" xr:uid="{00000000-0005-0000-0000-000013060000}"/>
    <cellStyle name="Navadno 27 2 2 2 2" xfId="352" xr:uid="{00000000-0005-0000-0000-000014060000}"/>
    <cellStyle name="Navadno 27 2 2 2 2 2" xfId="3149" xr:uid="{00000000-0005-0000-0000-000015060000}"/>
    <cellStyle name="Navadno 27 2 2 2 2 2 2" xfId="21969" xr:uid="{4EC4AC28-8242-4A6D-AAE3-BE36BB362CE2}"/>
    <cellStyle name="Navadno 27 2 2 2 2 3" xfId="21968" xr:uid="{2D9C7C5E-645E-4CC2-A8B2-C52E8E47927A}"/>
    <cellStyle name="Navadno 27 2 2 2 3" xfId="3150" xr:uid="{00000000-0005-0000-0000-000016060000}"/>
    <cellStyle name="Navadno 27 2 2 2 3 2" xfId="21970" xr:uid="{93F17F61-D892-4932-B05B-8044AA469897}"/>
    <cellStyle name="Navadno 27 2 2 2 4" xfId="21967" xr:uid="{DD606AD1-BECF-4454-BE0B-4CFB303A54B9}"/>
    <cellStyle name="Navadno 27 2 2 3" xfId="353" xr:uid="{00000000-0005-0000-0000-000017060000}"/>
    <cellStyle name="Navadno 27 2 2 3 2" xfId="3151" xr:uid="{00000000-0005-0000-0000-000018060000}"/>
    <cellStyle name="Navadno 27 2 2 3 2 2" xfId="21972" xr:uid="{B56EBF6B-73DF-4CD5-847C-AC2DE4D08D84}"/>
    <cellStyle name="Navadno 27 2 2 3 3" xfId="21971" xr:uid="{5601BB4A-702B-4FC0-87B5-71C694DA2DAF}"/>
    <cellStyle name="Navadno 27 2 2 4" xfId="3152" xr:uid="{00000000-0005-0000-0000-000019060000}"/>
    <cellStyle name="Navadno 27 2 2 4 2" xfId="21973" xr:uid="{FD5350A5-CAC1-4EDF-BD63-AA6B40FDE572}"/>
    <cellStyle name="Navadno 27 2 2 5" xfId="11395" xr:uid="{05E395EE-521A-4B64-A02B-57C3309AFE55}"/>
    <cellStyle name="Navadno 27 2 2 5 2" xfId="21974" xr:uid="{DB222503-C5FB-4EA6-AE12-BA7653348164}"/>
    <cellStyle name="Navadno 27 2 2 6" xfId="21966" xr:uid="{7179A704-33C9-4B98-B818-7AAFDAA4416E}"/>
    <cellStyle name="Navadno 27 2 3" xfId="354" xr:uid="{00000000-0005-0000-0000-00001A060000}"/>
    <cellStyle name="Navadno 27 2 3 2" xfId="355" xr:uid="{00000000-0005-0000-0000-00001B060000}"/>
    <cellStyle name="Navadno 27 2 3 2 2" xfId="3153" xr:uid="{00000000-0005-0000-0000-00001C060000}"/>
    <cellStyle name="Navadno 27 2 3 2 2 2" xfId="21977" xr:uid="{CCCF9B26-CE9F-4D2F-961E-85E5B1DDB766}"/>
    <cellStyle name="Navadno 27 2 3 2 3" xfId="21976" xr:uid="{F7E3B861-882F-44F6-8FBF-24ACF6099D08}"/>
    <cellStyle name="Navadno 27 2 3 3" xfId="3154" xr:uid="{00000000-0005-0000-0000-00001D060000}"/>
    <cellStyle name="Navadno 27 2 3 3 2" xfId="21978" xr:uid="{A197CB97-A563-439B-AC03-A3DC8B6C6903}"/>
    <cellStyle name="Navadno 27 2 3 4" xfId="21975" xr:uid="{EEF71299-7522-404A-ADD2-F045820367CC}"/>
    <cellStyle name="Navadno 27 2 4" xfId="356" xr:uid="{00000000-0005-0000-0000-00001E060000}"/>
    <cellStyle name="Navadno 27 2 4 2" xfId="3155" xr:uid="{00000000-0005-0000-0000-00001F060000}"/>
    <cellStyle name="Navadno 27 2 4 2 2" xfId="21980" xr:uid="{5ADB0454-3558-481E-87A8-853EE0D6C836}"/>
    <cellStyle name="Navadno 27 2 4 3" xfId="21979" xr:uid="{EC9A81F7-438B-4BC8-B32D-0A3DE79E0CBB}"/>
    <cellStyle name="Navadno 27 2 5" xfId="3156" xr:uid="{00000000-0005-0000-0000-000020060000}"/>
    <cellStyle name="Navadno 27 2 5 2" xfId="21981" xr:uid="{6C3F1B49-8F95-40C0-89EC-26B639684128}"/>
    <cellStyle name="Navadno 27 2 6" xfId="9395" xr:uid="{E7E15CC0-050F-4722-ACF3-1D09FD683A03}"/>
    <cellStyle name="Navadno 27 2 6 2" xfId="21982" xr:uid="{2B0BF6FD-3F73-459C-B32B-22B60A14E6B5}"/>
    <cellStyle name="Navadno 27 2 7" xfId="21965" xr:uid="{013E691D-EC84-461D-A860-5367F18F48CE}"/>
    <cellStyle name="Navadno 27 3" xfId="357" xr:uid="{00000000-0005-0000-0000-000021060000}"/>
    <cellStyle name="Navadno 27 3 2" xfId="358" xr:uid="{00000000-0005-0000-0000-000022060000}"/>
    <cellStyle name="Navadno 27 3 2 2" xfId="359" xr:uid="{00000000-0005-0000-0000-000023060000}"/>
    <cellStyle name="Navadno 27 3 2 2 2" xfId="360" xr:uid="{00000000-0005-0000-0000-000024060000}"/>
    <cellStyle name="Navadno 27 3 2 2 2 2" xfId="3157" xr:uid="{00000000-0005-0000-0000-000025060000}"/>
    <cellStyle name="Navadno 27 3 2 2 2 2 2" xfId="21987" xr:uid="{DDCB2D65-021D-4040-BC7A-FB067C22F55F}"/>
    <cellStyle name="Navadno 27 3 2 2 2 3" xfId="21986" xr:uid="{0F742759-A1BD-4C99-810A-864C96561D8F}"/>
    <cellStyle name="Navadno 27 3 2 2 3" xfId="3158" xr:uid="{00000000-0005-0000-0000-000026060000}"/>
    <cellStyle name="Navadno 27 3 2 2 3 2" xfId="21988" xr:uid="{ABD3F2D8-0B1B-449E-8774-7E76F7AD72D2}"/>
    <cellStyle name="Navadno 27 3 2 2 4" xfId="21985" xr:uid="{F232D0DE-B73F-4435-832B-CBF1CED606B9}"/>
    <cellStyle name="Navadno 27 3 2 3" xfId="361" xr:uid="{00000000-0005-0000-0000-000027060000}"/>
    <cellStyle name="Navadno 27 3 2 3 2" xfId="3159" xr:uid="{00000000-0005-0000-0000-000028060000}"/>
    <cellStyle name="Navadno 27 3 2 3 2 2" xfId="21990" xr:uid="{E772DE07-B277-4E9B-9951-F83C744C5ADB}"/>
    <cellStyle name="Navadno 27 3 2 3 3" xfId="21989" xr:uid="{FF2EBA7B-713C-45F4-B943-29EB456F0BEB}"/>
    <cellStyle name="Navadno 27 3 2 4" xfId="3160" xr:uid="{00000000-0005-0000-0000-000029060000}"/>
    <cellStyle name="Navadno 27 3 2 4 2" xfId="21991" xr:uid="{CC025353-CCA5-4E05-8BFB-16515D420E70}"/>
    <cellStyle name="Navadno 27 3 2 5" xfId="21984" xr:uid="{6D41D6F9-C788-4061-A488-3E5AA4981D6C}"/>
    <cellStyle name="Navadno 27 3 3" xfId="362" xr:uid="{00000000-0005-0000-0000-00002A060000}"/>
    <cellStyle name="Navadno 27 3 3 2" xfId="363" xr:uid="{00000000-0005-0000-0000-00002B060000}"/>
    <cellStyle name="Navadno 27 3 3 2 2" xfId="3161" xr:uid="{00000000-0005-0000-0000-00002C060000}"/>
    <cellStyle name="Navadno 27 3 3 2 2 2" xfId="21994" xr:uid="{55DC81AD-6B4A-42B4-B9A2-74FCDD38E0AD}"/>
    <cellStyle name="Navadno 27 3 3 2 3" xfId="21993" xr:uid="{0D8E5A64-4013-4DE7-AD6C-457E025D31A7}"/>
    <cellStyle name="Navadno 27 3 3 3" xfId="3162" xr:uid="{00000000-0005-0000-0000-00002D060000}"/>
    <cellStyle name="Navadno 27 3 3 3 2" xfId="21995" xr:uid="{1E516C47-85E5-4F92-881B-4A41FBB6E052}"/>
    <cellStyle name="Navadno 27 3 3 4" xfId="21992" xr:uid="{B5A3FB4F-47E1-4C4C-AAAE-7CA44803ADB1}"/>
    <cellStyle name="Navadno 27 3 4" xfId="364" xr:uid="{00000000-0005-0000-0000-00002E060000}"/>
    <cellStyle name="Navadno 27 3 4 2" xfId="3163" xr:uid="{00000000-0005-0000-0000-00002F060000}"/>
    <cellStyle name="Navadno 27 3 4 2 2" xfId="21997" xr:uid="{23E4B57B-EC5B-4A93-824D-F563263293CF}"/>
    <cellStyle name="Navadno 27 3 4 3" xfId="21996" xr:uid="{9FCAD95B-079C-4423-B1D9-8E349A33D39C}"/>
    <cellStyle name="Navadno 27 3 5" xfId="3164" xr:uid="{00000000-0005-0000-0000-000030060000}"/>
    <cellStyle name="Navadno 27 3 5 2" xfId="21998" xr:uid="{A8F76146-1E36-4772-91AD-A1003B3885B3}"/>
    <cellStyle name="Navadno 27 3 6" xfId="7986" xr:uid="{F977251F-E77A-42AF-86D8-7CEAF7F598D4}"/>
    <cellStyle name="Navadno 27 3 6 2" xfId="21999" xr:uid="{6C6BDB09-9664-4136-857B-6ADEE4BD0D2F}"/>
    <cellStyle name="Navadno 27 3 7" xfId="21983" xr:uid="{4A640B0E-681E-433A-9AAD-620747E0BE70}"/>
    <cellStyle name="Navadno 27 4" xfId="12426" xr:uid="{DF0E3CF4-9ABA-4106-AF62-47E0AA208E39}"/>
    <cellStyle name="Navadno 27 4 2" xfId="22000" xr:uid="{443299B7-68E8-4DDC-8A81-915CB9B92091}"/>
    <cellStyle name="Navadno 27 5" xfId="21964" xr:uid="{54B5C232-1A61-4A0B-9FCF-68A030545709}"/>
    <cellStyle name="Navadno 28" xfId="3165" xr:uid="{00000000-0005-0000-0000-000031060000}"/>
    <cellStyle name="Navadno 28 2" xfId="365" xr:uid="{00000000-0005-0000-0000-000032060000}"/>
    <cellStyle name="Navadno 28 2 2" xfId="366" xr:uid="{00000000-0005-0000-0000-000033060000}"/>
    <cellStyle name="Navadno 28 2 2 2" xfId="367" xr:uid="{00000000-0005-0000-0000-000034060000}"/>
    <cellStyle name="Navadno 28 2 2 2 2" xfId="368" xr:uid="{00000000-0005-0000-0000-000035060000}"/>
    <cellStyle name="Navadno 28 2 2 2 2 2" xfId="3166" xr:uid="{00000000-0005-0000-0000-000036060000}"/>
    <cellStyle name="Navadno 28 2 2 2 2 2 2" xfId="22006" xr:uid="{90A2A5A0-0140-4F25-9506-A34670A3D5B7}"/>
    <cellStyle name="Navadno 28 2 2 2 2 3" xfId="22005" xr:uid="{BE63806C-5D31-4A5C-9196-97EF3C8F934B}"/>
    <cellStyle name="Navadno 28 2 2 2 3" xfId="3167" xr:uid="{00000000-0005-0000-0000-000037060000}"/>
    <cellStyle name="Navadno 28 2 2 2 3 2" xfId="22007" xr:uid="{937C27D2-36DD-4D1B-8902-6018EB3929A0}"/>
    <cellStyle name="Navadno 28 2 2 2 4" xfId="22004" xr:uid="{CF74BE2C-8F3B-4A01-BD71-BC35F9473117}"/>
    <cellStyle name="Navadno 28 2 2 3" xfId="369" xr:uid="{00000000-0005-0000-0000-000038060000}"/>
    <cellStyle name="Navadno 28 2 2 3 2" xfId="3168" xr:uid="{00000000-0005-0000-0000-000039060000}"/>
    <cellStyle name="Navadno 28 2 2 3 2 2" xfId="22009" xr:uid="{CF410EC7-E9D1-4735-A35C-0ED05F7EBA16}"/>
    <cellStyle name="Navadno 28 2 2 3 3" xfId="22008" xr:uid="{3BFAF247-0D31-4242-AA55-2B31D96569BB}"/>
    <cellStyle name="Navadno 28 2 2 4" xfId="3169" xr:uid="{00000000-0005-0000-0000-00003A060000}"/>
    <cellStyle name="Navadno 28 2 2 4 2" xfId="22010" xr:uid="{90D3F86A-C9B8-4612-8D4E-FFE4A45421BB}"/>
    <cellStyle name="Navadno 28 2 2 5" xfId="10254" xr:uid="{0F9C5997-37E3-49AF-B96F-0EB43D860328}"/>
    <cellStyle name="Navadno 28 2 2 5 2" xfId="22011" xr:uid="{A72122C7-454B-4295-B802-C01CEE6E2802}"/>
    <cellStyle name="Navadno 28 2 2 6" xfId="22003" xr:uid="{3716C2F6-0F59-4099-BE8E-C6ECA0A479EA}"/>
    <cellStyle name="Navadno 28 2 3" xfId="370" xr:uid="{00000000-0005-0000-0000-00003B060000}"/>
    <cellStyle name="Navadno 28 2 3 2" xfId="371" xr:uid="{00000000-0005-0000-0000-00003C060000}"/>
    <cellStyle name="Navadno 28 2 3 2 2" xfId="3170" xr:uid="{00000000-0005-0000-0000-00003D060000}"/>
    <cellStyle name="Navadno 28 2 3 2 2 2" xfId="22014" xr:uid="{3D28F317-E6F8-4E38-8F3D-9355ABC35CB6}"/>
    <cellStyle name="Navadno 28 2 3 2 3" xfId="22013" xr:uid="{59B7B606-4803-4D99-A46F-B5AC7171DFD2}"/>
    <cellStyle name="Navadno 28 2 3 3" xfId="3171" xr:uid="{00000000-0005-0000-0000-00003E060000}"/>
    <cellStyle name="Navadno 28 2 3 3 2" xfId="22015" xr:uid="{CAC25075-350E-4BF8-B7D7-7079DE0D4D62}"/>
    <cellStyle name="Navadno 28 2 3 4" xfId="22012" xr:uid="{245D06DF-A9DA-4F18-AB94-3721A39B95BF}"/>
    <cellStyle name="Navadno 28 2 4" xfId="372" xr:uid="{00000000-0005-0000-0000-00003F060000}"/>
    <cellStyle name="Navadno 28 2 4 2" xfId="3172" xr:uid="{00000000-0005-0000-0000-000040060000}"/>
    <cellStyle name="Navadno 28 2 4 2 2" xfId="22017" xr:uid="{13005576-0139-45D8-91F1-A557181B5EB6}"/>
    <cellStyle name="Navadno 28 2 4 3" xfId="22016" xr:uid="{24DE860A-6E42-458B-B551-49E33688B495}"/>
    <cellStyle name="Navadno 28 2 5" xfId="3173" xr:uid="{00000000-0005-0000-0000-000041060000}"/>
    <cellStyle name="Navadno 28 2 5 2" xfId="22018" xr:uid="{BCCB875C-557D-47B6-AEFB-9BAEE93CE3B8}"/>
    <cellStyle name="Navadno 28 2 6" xfId="9574" xr:uid="{463B1A95-B037-4640-8424-154B21DBDED3}"/>
    <cellStyle name="Navadno 28 2 6 2" xfId="22019" xr:uid="{D14377DC-4F31-435C-9D29-472FE0CB06DF}"/>
    <cellStyle name="Navadno 28 2 7" xfId="22002" xr:uid="{27D1C4C2-44AC-4814-B226-72856B2480CE}"/>
    <cellStyle name="Navadno 28 3" xfId="373" xr:uid="{00000000-0005-0000-0000-000042060000}"/>
    <cellStyle name="Navadno 28 3 2" xfId="374" xr:uid="{00000000-0005-0000-0000-000043060000}"/>
    <cellStyle name="Navadno 28 3 2 2" xfId="375" xr:uid="{00000000-0005-0000-0000-000044060000}"/>
    <cellStyle name="Navadno 28 3 2 2 2" xfId="376" xr:uid="{00000000-0005-0000-0000-000045060000}"/>
    <cellStyle name="Navadno 28 3 2 2 2 2" xfId="3174" xr:uid="{00000000-0005-0000-0000-000046060000}"/>
    <cellStyle name="Navadno 28 3 2 2 2 2 2" xfId="22024" xr:uid="{F8D527CC-E5BD-4719-B78B-C6D475DB7CCE}"/>
    <cellStyle name="Navadno 28 3 2 2 2 3" xfId="22023" xr:uid="{97A29497-1004-4908-B959-280E7952413D}"/>
    <cellStyle name="Navadno 28 3 2 2 3" xfId="3175" xr:uid="{00000000-0005-0000-0000-000047060000}"/>
    <cellStyle name="Navadno 28 3 2 2 3 2" xfId="22025" xr:uid="{9CA6B6F7-13A9-4191-8242-61CEEAB56866}"/>
    <cellStyle name="Navadno 28 3 2 2 4" xfId="22022" xr:uid="{08470FC2-6E7D-46AB-97E9-BDE8143E9E82}"/>
    <cellStyle name="Navadno 28 3 2 3" xfId="377" xr:uid="{00000000-0005-0000-0000-000048060000}"/>
    <cellStyle name="Navadno 28 3 2 3 2" xfId="3176" xr:uid="{00000000-0005-0000-0000-000049060000}"/>
    <cellStyle name="Navadno 28 3 2 3 2 2" xfId="22027" xr:uid="{3576084C-40E8-49D0-B133-582FDB0D38D8}"/>
    <cellStyle name="Navadno 28 3 2 3 3" xfId="22026" xr:uid="{42CD18CC-CD51-43E2-A148-2E8AC814864A}"/>
    <cellStyle name="Navadno 28 3 2 4" xfId="3177" xr:uid="{00000000-0005-0000-0000-00004A060000}"/>
    <cellStyle name="Navadno 28 3 2 4 2" xfId="22028" xr:uid="{7A7E3E77-C83A-40EF-9D66-CCE281BBE841}"/>
    <cellStyle name="Navadno 28 3 2 5" xfId="22021" xr:uid="{48983AA2-2C88-4D62-98CF-B7ED3AC2BC5E}"/>
    <cellStyle name="Navadno 28 3 3" xfId="378" xr:uid="{00000000-0005-0000-0000-00004B060000}"/>
    <cellStyle name="Navadno 28 3 3 2" xfId="379" xr:uid="{00000000-0005-0000-0000-00004C060000}"/>
    <cellStyle name="Navadno 28 3 3 2 2" xfId="3178" xr:uid="{00000000-0005-0000-0000-00004D060000}"/>
    <cellStyle name="Navadno 28 3 3 2 2 2" xfId="22031" xr:uid="{9E13A347-49F4-41CB-9A69-ADAC6ED191C4}"/>
    <cellStyle name="Navadno 28 3 3 2 3" xfId="22030" xr:uid="{8A3D6154-4173-4CF6-8FAD-E6327C86CFEB}"/>
    <cellStyle name="Navadno 28 3 3 3" xfId="3179" xr:uid="{00000000-0005-0000-0000-00004E060000}"/>
    <cellStyle name="Navadno 28 3 3 3 2" xfId="22032" xr:uid="{D9BF8B5A-4CD9-44E2-B6BA-EDF9DCD8602E}"/>
    <cellStyle name="Navadno 28 3 3 4" xfId="22029" xr:uid="{0C630AF8-69EF-4216-B72F-FDA879EF6230}"/>
    <cellStyle name="Navadno 28 3 4" xfId="380" xr:uid="{00000000-0005-0000-0000-00004F060000}"/>
    <cellStyle name="Navadno 28 3 4 2" xfId="3180" xr:uid="{00000000-0005-0000-0000-000050060000}"/>
    <cellStyle name="Navadno 28 3 4 2 2" xfId="22034" xr:uid="{E18D782F-DB1F-4EF4-9AAD-F7C852120E29}"/>
    <cellStyle name="Navadno 28 3 4 3" xfId="22033" xr:uid="{3BFEEEBC-B40F-4BDD-AE82-698AFD43AC4C}"/>
    <cellStyle name="Navadno 28 3 5" xfId="3181" xr:uid="{00000000-0005-0000-0000-000051060000}"/>
    <cellStyle name="Navadno 28 3 5 2" xfId="22035" xr:uid="{B41A2822-C324-4263-9AD9-B4B4087EF33B}"/>
    <cellStyle name="Navadno 28 3 6" xfId="8915" xr:uid="{B0181098-6D66-4116-9E0C-A32F16C05F3C}"/>
    <cellStyle name="Navadno 28 3 6 2" xfId="22036" xr:uid="{70C559C0-1892-4116-9CBB-177793AD5BDA}"/>
    <cellStyle name="Navadno 28 3 7" xfId="22020" xr:uid="{4AB79C65-7908-45AD-AEDE-1A79823E48F9}"/>
    <cellStyle name="Navadno 28 4" xfId="9052" xr:uid="{9D496550-D08C-4A46-A5E0-34A41A52AA57}"/>
    <cellStyle name="Navadno 28 4 2" xfId="22037" xr:uid="{4DA0D5E2-B8A0-4EB7-8F9D-45E42E2E6E2C}"/>
    <cellStyle name="Navadno 28 5" xfId="9459" xr:uid="{67CBA0CD-8B03-4634-ADA6-862D157D3413}"/>
    <cellStyle name="Navadno 28 5 2" xfId="22038" xr:uid="{9D0F6964-C1DB-4680-BC5E-A2C2E5D516DA}"/>
    <cellStyle name="Navadno 28 6" xfId="22001" xr:uid="{CF58E732-6278-405F-91C4-4CBBA4A1D67E}"/>
    <cellStyle name="Navadno 29" xfId="381" xr:uid="{00000000-0005-0000-0000-000052060000}"/>
    <cellStyle name="Navadno 29 10" xfId="22039" xr:uid="{D83DAE04-C4F0-481B-B32B-8D36FCDBC496}"/>
    <cellStyle name="Navadno 29 2" xfId="382" xr:uid="{00000000-0005-0000-0000-000053060000}"/>
    <cellStyle name="Navadno 29 2 2" xfId="383" xr:uid="{00000000-0005-0000-0000-000054060000}"/>
    <cellStyle name="Navadno 29 2 2 2" xfId="384" xr:uid="{00000000-0005-0000-0000-000055060000}"/>
    <cellStyle name="Navadno 29 2 2 2 2" xfId="385" xr:uid="{00000000-0005-0000-0000-000056060000}"/>
    <cellStyle name="Navadno 29 2 2 2 2 2" xfId="3182" xr:uid="{00000000-0005-0000-0000-000057060000}"/>
    <cellStyle name="Navadno 29 2 2 2 2 2 2" xfId="22044" xr:uid="{3128B805-47AE-4D37-98C9-B9DB827D4315}"/>
    <cellStyle name="Navadno 29 2 2 2 2 3" xfId="22043" xr:uid="{C3D9A433-20DB-4EDF-9BF1-D1524581ED9D}"/>
    <cellStyle name="Navadno 29 2 2 2 3" xfId="3183" xr:uid="{00000000-0005-0000-0000-000058060000}"/>
    <cellStyle name="Navadno 29 2 2 2 3 2" xfId="22045" xr:uid="{3A2F919D-A3DD-409E-9901-49FB09C407FF}"/>
    <cellStyle name="Navadno 29 2 2 2 4" xfId="22042" xr:uid="{AD157F3C-FE9A-4531-BBE8-9C48442A6DA2}"/>
    <cellStyle name="Navadno 29 2 2 3" xfId="386" xr:uid="{00000000-0005-0000-0000-000059060000}"/>
    <cellStyle name="Navadno 29 2 2 3 2" xfId="3184" xr:uid="{00000000-0005-0000-0000-00005A060000}"/>
    <cellStyle name="Navadno 29 2 2 3 2 2" xfId="22047" xr:uid="{CAE3FBDA-9FC8-414D-AD68-51C029AF2184}"/>
    <cellStyle name="Navadno 29 2 2 3 3" xfId="22046" xr:uid="{C8DDEBF1-9A68-4326-B8B5-6205813E242C}"/>
    <cellStyle name="Navadno 29 2 2 4" xfId="3185" xr:uid="{00000000-0005-0000-0000-00005B060000}"/>
    <cellStyle name="Navadno 29 2 2 4 2" xfId="22048" xr:uid="{72E10E68-9CD6-4549-A2F6-95A3A2AA8F0B}"/>
    <cellStyle name="Navadno 29 2 2 5" xfId="9091" xr:uid="{EC355532-B80C-4573-A4C5-38EB212D6260}"/>
    <cellStyle name="Navadno 29 2 2 5 2" xfId="22049" xr:uid="{829F5847-7E18-423B-8588-E2204AFF0E16}"/>
    <cellStyle name="Navadno 29 2 2 6" xfId="22041" xr:uid="{6C9ECAE8-C318-43F9-A7F9-7F506193C39D}"/>
    <cellStyle name="Navadno 29 2 3" xfId="387" xr:uid="{00000000-0005-0000-0000-00005C060000}"/>
    <cellStyle name="Navadno 29 2 3 2" xfId="388" xr:uid="{00000000-0005-0000-0000-00005D060000}"/>
    <cellStyle name="Navadno 29 2 3 2 2" xfId="3186" xr:uid="{00000000-0005-0000-0000-00005E060000}"/>
    <cellStyle name="Navadno 29 2 3 2 2 2" xfId="22052" xr:uid="{5876687F-4661-40A0-B9AE-2B5453CFF9D4}"/>
    <cellStyle name="Navadno 29 2 3 2 3" xfId="22051" xr:uid="{B45089E9-8743-4F18-B544-DCD58687998B}"/>
    <cellStyle name="Navadno 29 2 3 3" xfId="3187" xr:uid="{00000000-0005-0000-0000-00005F060000}"/>
    <cellStyle name="Navadno 29 2 3 3 2" xfId="22053" xr:uid="{426303DA-1A09-49D0-A4B0-3E6BEAC9EEB7}"/>
    <cellStyle name="Navadno 29 2 3 4" xfId="22050" xr:uid="{B0C8B93A-D2BC-4069-A62E-E781D2B33BAA}"/>
    <cellStyle name="Navadno 29 2 4" xfId="389" xr:uid="{00000000-0005-0000-0000-000060060000}"/>
    <cellStyle name="Navadno 29 2 4 2" xfId="3188" xr:uid="{00000000-0005-0000-0000-000061060000}"/>
    <cellStyle name="Navadno 29 2 4 2 2" xfId="22055" xr:uid="{9606114A-0706-4AC1-BA21-112E59F848A2}"/>
    <cellStyle name="Navadno 29 2 4 3" xfId="22054" xr:uid="{3E7C507B-97A4-4175-B185-E8B495BCECEB}"/>
    <cellStyle name="Navadno 29 2 5" xfId="3189" xr:uid="{00000000-0005-0000-0000-000062060000}"/>
    <cellStyle name="Navadno 29 2 5 2" xfId="22056" xr:uid="{01DBF608-6A41-4FB5-BF68-8D3611A674C2}"/>
    <cellStyle name="Navadno 29 2 6" xfId="8987" xr:uid="{E7ED065E-4FA6-4CFC-886E-5FE59BCB8D0B}"/>
    <cellStyle name="Navadno 29 2 6 2" xfId="22057" xr:uid="{A3BF2F15-A37B-4517-9DDD-9179089A4EEF}"/>
    <cellStyle name="Navadno 29 2 7" xfId="22040" xr:uid="{2DAAD4F3-3981-4396-890C-B7649812C03B}"/>
    <cellStyle name="Navadno 29 3" xfId="390" xr:uid="{00000000-0005-0000-0000-000063060000}"/>
    <cellStyle name="Navadno 29 3 2" xfId="391" xr:uid="{00000000-0005-0000-0000-000064060000}"/>
    <cellStyle name="Navadno 29 3 2 2" xfId="392" xr:uid="{00000000-0005-0000-0000-000065060000}"/>
    <cellStyle name="Navadno 29 3 2 2 2" xfId="393" xr:uid="{00000000-0005-0000-0000-000066060000}"/>
    <cellStyle name="Navadno 29 3 2 2 2 2" xfId="3190" xr:uid="{00000000-0005-0000-0000-000067060000}"/>
    <cellStyle name="Navadno 29 3 2 2 2 2 2" xfId="22062" xr:uid="{C37B81EF-91F0-4D39-B14E-65A3F984ECB0}"/>
    <cellStyle name="Navadno 29 3 2 2 2 3" xfId="22061" xr:uid="{91958A84-5015-4448-B8C2-327425245096}"/>
    <cellStyle name="Navadno 29 3 2 2 3" xfId="3191" xr:uid="{00000000-0005-0000-0000-000068060000}"/>
    <cellStyle name="Navadno 29 3 2 2 3 2" xfId="22063" xr:uid="{6FBEEA81-8FC2-4687-B729-396915920668}"/>
    <cellStyle name="Navadno 29 3 2 2 4" xfId="22060" xr:uid="{E1713208-5CE1-4D71-AD4E-B9F5C24D53C7}"/>
    <cellStyle name="Navadno 29 3 2 3" xfId="394" xr:uid="{00000000-0005-0000-0000-000069060000}"/>
    <cellStyle name="Navadno 29 3 2 3 2" xfId="3192" xr:uid="{00000000-0005-0000-0000-00006A060000}"/>
    <cellStyle name="Navadno 29 3 2 3 2 2" xfId="22065" xr:uid="{2D6DA1A4-2624-4768-8AC7-D6CACF58295E}"/>
    <cellStyle name="Navadno 29 3 2 3 3" xfId="22064" xr:uid="{D9E3D526-FE58-45D9-B91A-61582264A104}"/>
    <cellStyle name="Navadno 29 3 2 4" xfId="3193" xr:uid="{00000000-0005-0000-0000-00006B060000}"/>
    <cellStyle name="Navadno 29 3 2 4 2" xfId="22066" xr:uid="{29C02C21-2782-4C99-840D-7F5D4131BF23}"/>
    <cellStyle name="Navadno 29 3 2 5" xfId="22059" xr:uid="{6890A9D5-A035-4EC3-AACA-4309D65D3301}"/>
    <cellStyle name="Navadno 29 3 3" xfId="395" xr:uid="{00000000-0005-0000-0000-00006C060000}"/>
    <cellStyle name="Navadno 29 3 3 2" xfId="396" xr:uid="{00000000-0005-0000-0000-00006D060000}"/>
    <cellStyle name="Navadno 29 3 3 2 2" xfId="3194" xr:uid="{00000000-0005-0000-0000-00006E060000}"/>
    <cellStyle name="Navadno 29 3 3 2 2 2" xfId="22069" xr:uid="{04F620AB-D01A-435F-AB63-4DD477D58ACE}"/>
    <cellStyle name="Navadno 29 3 3 2 3" xfId="22068" xr:uid="{3D68E012-D672-4B15-9027-9A07AC149724}"/>
    <cellStyle name="Navadno 29 3 3 3" xfId="3195" xr:uid="{00000000-0005-0000-0000-00006F060000}"/>
    <cellStyle name="Navadno 29 3 3 3 2" xfId="22070" xr:uid="{52ADD770-222B-4BEC-876A-1BCAE4EEFD6E}"/>
    <cellStyle name="Navadno 29 3 3 4" xfId="22067" xr:uid="{6423CA2B-C88B-44C1-88A4-84543BD51CAE}"/>
    <cellStyle name="Navadno 29 3 4" xfId="397" xr:uid="{00000000-0005-0000-0000-000070060000}"/>
    <cellStyle name="Navadno 29 3 4 2" xfId="3196" xr:uid="{00000000-0005-0000-0000-000071060000}"/>
    <cellStyle name="Navadno 29 3 4 2 2" xfId="22072" xr:uid="{AA4F2DF6-3629-4F32-A0EB-EC322AF019AF}"/>
    <cellStyle name="Navadno 29 3 4 3" xfId="22071" xr:uid="{385E42B8-5085-4414-97E2-86F7C3C7B7E8}"/>
    <cellStyle name="Navadno 29 3 5" xfId="3197" xr:uid="{00000000-0005-0000-0000-000072060000}"/>
    <cellStyle name="Navadno 29 3 5 2" xfId="22073" xr:uid="{FA5873FD-3DF5-462B-9690-9393A4224C68}"/>
    <cellStyle name="Navadno 29 3 6" xfId="9588" xr:uid="{BB316C58-7195-4F89-A1F4-2CDAE46C9225}"/>
    <cellStyle name="Navadno 29 3 6 2" xfId="22074" xr:uid="{0C2AEAE3-0241-4B01-87AB-37788B08F66D}"/>
    <cellStyle name="Navadno 29 3 7" xfId="22058" xr:uid="{2FF6F7F4-EE95-4776-9ADC-93E759B3C4E5}"/>
    <cellStyle name="Navadno 29 4" xfId="398" xr:uid="{00000000-0005-0000-0000-000073060000}"/>
    <cellStyle name="Navadno 29 4 2" xfId="399" xr:uid="{00000000-0005-0000-0000-000074060000}"/>
    <cellStyle name="Navadno 29 4 2 2" xfId="400" xr:uid="{00000000-0005-0000-0000-000075060000}"/>
    <cellStyle name="Navadno 29 4 2 2 2" xfId="3198" xr:uid="{00000000-0005-0000-0000-000076060000}"/>
    <cellStyle name="Navadno 29 4 2 2 2 2" xfId="22078" xr:uid="{1D32880E-3590-40B0-865B-32CC5100C811}"/>
    <cellStyle name="Navadno 29 4 2 2 3" xfId="22077" xr:uid="{69AEE380-6A8B-4DFA-8824-A90AB61BD041}"/>
    <cellStyle name="Navadno 29 4 2 3" xfId="3199" xr:uid="{00000000-0005-0000-0000-000077060000}"/>
    <cellStyle name="Navadno 29 4 2 3 2" xfId="22079" xr:uid="{96BF5805-212D-401C-AAF6-7F2E54A513B3}"/>
    <cellStyle name="Navadno 29 4 2 4" xfId="22076" xr:uid="{BB0CF0C0-E41C-44FB-A283-56AC745296E9}"/>
    <cellStyle name="Navadno 29 4 3" xfId="401" xr:uid="{00000000-0005-0000-0000-000078060000}"/>
    <cellStyle name="Navadno 29 4 3 2" xfId="3200" xr:uid="{00000000-0005-0000-0000-000079060000}"/>
    <cellStyle name="Navadno 29 4 3 2 2" xfId="22081" xr:uid="{51B9A154-2E00-4E7F-9245-E0DA40859D93}"/>
    <cellStyle name="Navadno 29 4 3 3" xfId="22080" xr:uid="{24D4344C-9CA8-4910-936C-61EC81DA34C2}"/>
    <cellStyle name="Navadno 29 4 4" xfId="3201" xr:uid="{00000000-0005-0000-0000-00007A060000}"/>
    <cellStyle name="Navadno 29 4 4 2" xfId="22082" xr:uid="{515EFB00-A7E7-44C5-80DC-3B0387C4A0B7}"/>
    <cellStyle name="Navadno 29 4 5" xfId="22075" xr:uid="{A56CEC1F-8EF8-4AF3-B6E0-C1148A01460C}"/>
    <cellStyle name="Navadno 29 5" xfId="402" xr:uid="{00000000-0005-0000-0000-00007B060000}"/>
    <cellStyle name="Navadno 29 5 2" xfId="403" xr:uid="{00000000-0005-0000-0000-00007C060000}"/>
    <cellStyle name="Navadno 29 5 2 2" xfId="404" xr:uid="{00000000-0005-0000-0000-00007D060000}"/>
    <cellStyle name="Navadno 29 5 2 2 2" xfId="3202" xr:uid="{00000000-0005-0000-0000-00007E060000}"/>
    <cellStyle name="Navadno 29 5 2 2 2 2" xfId="22086" xr:uid="{6CB9CAA3-50CA-4273-8000-92DF0FD46376}"/>
    <cellStyle name="Navadno 29 5 2 2 3" xfId="22085" xr:uid="{72658B3C-7A34-4EF5-919C-8D07A3555322}"/>
    <cellStyle name="Navadno 29 5 2 3" xfId="3203" xr:uid="{00000000-0005-0000-0000-00007F060000}"/>
    <cellStyle name="Navadno 29 5 2 3 2" xfId="22087" xr:uid="{0E4F88D7-86E5-4DE8-8D34-225D51E36252}"/>
    <cellStyle name="Navadno 29 5 2 4" xfId="22084" xr:uid="{40B65855-BE6C-474F-B9B3-304A59F63483}"/>
    <cellStyle name="Navadno 29 5 3" xfId="405" xr:uid="{00000000-0005-0000-0000-000080060000}"/>
    <cellStyle name="Navadno 29 5 3 2" xfId="3204" xr:uid="{00000000-0005-0000-0000-000081060000}"/>
    <cellStyle name="Navadno 29 5 3 2 2" xfId="22089" xr:uid="{9C4123A4-3030-4444-AD8B-58E2A15C0AB2}"/>
    <cellStyle name="Navadno 29 5 3 3" xfId="22088" xr:uid="{8CE4897D-4CBD-4F12-8308-13C214E2F431}"/>
    <cellStyle name="Navadno 29 5 4" xfId="3205" xr:uid="{00000000-0005-0000-0000-000082060000}"/>
    <cellStyle name="Navadno 29 5 4 2" xfId="22090" xr:uid="{9F00B0CA-6029-4158-AA4F-3A4D9CE623AE}"/>
    <cellStyle name="Navadno 29 5 5" xfId="22083" xr:uid="{02FC9832-C515-4340-8EB1-E2EAE3924D6D}"/>
    <cellStyle name="Navadno 29 6" xfId="406" xr:uid="{00000000-0005-0000-0000-000083060000}"/>
    <cellStyle name="Navadno 29 6 2" xfId="407" xr:uid="{00000000-0005-0000-0000-000084060000}"/>
    <cellStyle name="Navadno 29 6 2 2" xfId="3206" xr:uid="{00000000-0005-0000-0000-000085060000}"/>
    <cellStyle name="Navadno 29 6 2 2 2" xfId="22093" xr:uid="{12329ADA-9892-434F-95D8-AD3650D4ED6B}"/>
    <cellStyle name="Navadno 29 6 2 3" xfId="22092" xr:uid="{93B4EF36-18DE-4DD5-B51A-81DF2464B11A}"/>
    <cellStyle name="Navadno 29 6 3" xfId="3207" xr:uid="{00000000-0005-0000-0000-000086060000}"/>
    <cellStyle name="Navadno 29 6 3 2" xfId="22094" xr:uid="{BD80FF77-DAE0-441E-8B0A-22AD236B4AC6}"/>
    <cellStyle name="Navadno 29 6 4" xfId="22091" xr:uid="{89C87702-03DC-485E-87E8-0E320840FABB}"/>
    <cellStyle name="Navadno 29 7" xfId="408" xr:uid="{00000000-0005-0000-0000-000087060000}"/>
    <cellStyle name="Navadno 29 7 2" xfId="3208" xr:uid="{00000000-0005-0000-0000-000088060000}"/>
    <cellStyle name="Navadno 29 7 2 2" xfId="22096" xr:uid="{AE8D86A2-A80D-4D66-A441-9EB67D9A33E9}"/>
    <cellStyle name="Navadno 29 7 3" xfId="22095" xr:uid="{AD8FF453-E346-4702-A59C-CDD3771B8B67}"/>
    <cellStyle name="Navadno 29 8" xfId="3209" xr:uid="{00000000-0005-0000-0000-000089060000}"/>
    <cellStyle name="Navadno 29 8 2" xfId="22097" xr:uid="{DB483A76-7100-4F34-A69B-21188371CCB0}"/>
    <cellStyle name="Navadno 29 9" xfId="11776" xr:uid="{D088EE35-7EF5-4692-BE33-D00218793EC0}"/>
    <cellStyle name="Navadno 29 9 2" xfId="22098" xr:uid="{9E819C3D-B9EA-4091-AF61-73DFD7386879}"/>
    <cellStyle name="Navadno 29_SELNICA POPISI GOI ZBIR - FAZNO - z dopolnitvami marec 2013" xfId="1426" xr:uid="{00000000-0005-0000-0000-00008A060000}"/>
    <cellStyle name="Navadno 3" xfId="46" xr:uid="{00000000-0005-0000-0000-00008B060000}"/>
    <cellStyle name="Navadno 3 10" xfId="1427" xr:uid="{00000000-0005-0000-0000-00008C060000}"/>
    <cellStyle name="Navadno 3 10 2" xfId="1428" xr:uid="{00000000-0005-0000-0000-00008D060000}"/>
    <cellStyle name="Navadno 3 10 2 2" xfId="22101" xr:uid="{ADABB200-E7CB-4148-A9F1-17C7ADA12AFB}"/>
    <cellStyle name="Navadno 3 10 3" xfId="3211" xr:uid="{00000000-0005-0000-0000-00008E060000}"/>
    <cellStyle name="Navadno 3 10 3 2" xfId="22102" xr:uid="{0EA76807-EC38-4EF9-A68B-1FFC80177162}"/>
    <cellStyle name="Navadno 3 10 4" xfId="3210" xr:uid="{00000000-0005-0000-0000-00008F060000}"/>
    <cellStyle name="Navadno 3 10 4 2" xfId="22103" xr:uid="{CC0E2693-A3A2-4DFE-9970-AC11ED38F81D}"/>
    <cellStyle name="Navadno 3 10 5" xfId="22100" xr:uid="{3F8389FA-61A7-4504-B702-5A317B37827C}"/>
    <cellStyle name="Navadno 3 11" xfId="1429" xr:uid="{00000000-0005-0000-0000-000090060000}"/>
    <cellStyle name="Navadno 3 11 2" xfId="22104" xr:uid="{EA220270-598C-4377-9D28-D7AC5ADC77A6}"/>
    <cellStyle name="Navadno 3 12" xfId="5621" xr:uid="{00000000-0005-0000-0000-000091060000}"/>
    <cellStyle name="Navadno 3 12 2" xfId="22105" xr:uid="{75327866-D42D-4F1F-9B0A-DDF7045DF1DC}"/>
    <cellStyle name="Navadno 3 13" xfId="54" xr:uid="{00000000-0005-0000-0000-000092060000}"/>
    <cellStyle name="Navadno 3 13 2" xfId="6845" xr:uid="{47161B2B-2B26-4509-A7AC-C8F2D05C0B8F}"/>
    <cellStyle name="Navadno 3 13 2 2" xfId="22107" xr:uid="{FA60CCCA-33CF-4F21-B74D-C98EE3C6F391}"/>
    <cellStyle name="Navadno 3 13 3" xfId="6222" xr:uid="{BA03BECF-7DC2-4E63-AE4F-0C02C6A218B8}"/>
    <cellStyle name="Navadno 3 13 3 2" xfId="22108" xr:uid="{89FB79C8-631C-4541-BFD7-915EDB20354B}"/>
    <cellStyle name="Navadno 3 13 4" xfId="22106" xr:uid="{15E88057-3A78-45FC-AA83-A572B668FBEC}"/>
    <cellStyle name="Navadno 3 14" xfId="5698" xr:uid="{00000000-0005-0000-0000-000093060000}"/>
    <cellStyle name="Navadno 3 14 2" xfId="22109" xr:uid="{43B9BC2E-04DB-40E5-9FBB-98144C091B4D}"/>
    <cellStyle name="Navadno 3 15" xfId="12456" xr:uid="{9A7851C5-DFB9-4015-B4A1-3B24751387A7}"/>
    <cellStyle name="Navadno 3 15 2" xfId="22110" xr:uid="{4E63DF41-0656-461D-B066-2A2C47964736}"/>
    <cellStyle name="Navadno 3 16" xfId="19950" xr:uid="{8DB0C658-880A-4702-BDC0-9C4D9F3E4000}"/>
    <cellStyle name="Navadno 3 16 2" xfId="22111" xr:uid="{41737F70-EBF2-4E7B-8AA8-BD18C628D80F}"/>
    <cellStyle name="Navadno 3 17" xfId="22099" xr:uid="{0928BF7E-6814-4EC3-8C39-456DAFBF0EEF}"/>
    <cellStyle name="Navadno 3 2" xfId="409" xr:uid="{00000000-0005-0000-0000-000094060000}"/>
    <cellStyle name="Navadno 3 2 2" xfId="410" xr:uid="{00000000-0005-0000-0000-000095060000}"/>
    <cellStyle name="Navadno 3 2 2 2" xfId="1430" xr:uid="{00000000-0005-0000-0000-000096060000}"/>
    <cellStyle name="Navadno 3 2 2 2 2" xfId="22114" xr:uid="{A330EB00-E05B-4C5C-80C1-221B8F4504A0}"/>
    <cellStyle name="Navadno 3 2 2 3" xfId="1431" xr:uid="{00000000-0005-0000-0000-000097060000}"/>
    <cellStyle name="Navadno 3 2 2 3 2" xfId="3214" xr:uid="{00000000-0005-0000-0000-000098060000}"/>
    <cellStyle name="Navadno 3 2 2 3 2 2" xfId="22116" xr:uid="{F9A50CFE-4AF8-4FF1-9529-38DCD96A01F3}"/>
    <cellStyle name="Navadno 3 2 2 3 3" xfId="3215" xr:uid="{00000000-0005-0000-0000-000099060000}"/>
    <cellStyle name="Navadno 3 2 2 3 3 2" xfId="22117" xr:uid="{FDA2A093-BB2D-4068-A1BB-31BA61508934}"/>
    <cellStyle name="Navadno 3 2 2 3 4" xfId="22115" xr:uid="{6A36DC5E-F677-400D-9CB6-5C0DCE8F4477}"/>
    <cellStyle name="Navadno 3 2 2 4" xfId="3213" xr:uid="{00000000-0005-0000-0000-00009A060000}"/>
    <cellStyle name="Navadno 3 2 2 4 2" xfId="22118" xr:uid="{65893D5D-07DA-4A2A-89C5-B8F9D2FD2A9D}"/>
    <cellStyle name="Navadno 3 2 2 5" xfId="22113" xr:uid="{983DEA42-2CE4-4743-8F3E-8CBEAA5C8CE6}"/>
    <cellStyle name="Navadno 3 2 3" xfId="1432" xr:uid="{00000000-0005-0000-0000-00009B060000}"/>
    <cellStyle name="Navadno 3 2 3 2" xfId="22119" xr:uid="{42502C0B-A121-4380-BE75-94A9BEA108A9}"/>
    <cellStyle name="Navadno 3 2 4" xfId="1433" xr:uid="{00000000-0005-0000-0000-00009C060000}"/>
    <cellStyle name="Navadno 3 2 4 2" xfId="3216" xr:uid="{00000000-0005-0000-0000-00009D060000}"/>
    <cellStyle name="Navadno 3 2 4 2 2" xfId="22121" xr:uid="{B10095EA-80B0-4C11-9B45-F2457FA28A36}"/>
    <cellStyle name="Navadno 3 2 4 3" xfId="3217" xr:uid="{00000000-0005-0000-0000-00009E060000}"/>
    <cellStyle name="Navadno 3 2 4 3 2" xfId="22122" xr:uid="{ACCB33A9-7304-4C69-9CB9-C879C5061029}"/>
    <cellStyle name="Navadno 3 2 4 4" xfId="22120" xr:uid="{F88AB519-3166-4122-8826-95502EFFF159}"/>
    <cellStyle name="Navadno 3 2 5" xfId="3212" xr:uid="{00000000-0005-0000-0000-00009F060000}"/>
    <cellStyle name="Navadno 3 2 5 2" xfId="22123" xr:uid="{5D2FFD7F-1DD7-4FA7-B78F-FBE27B70553C}"/>
    <cellStyle name="Navadno 3 2 6" xfId="5737" xr:uid="{28E45E82-44A2-4269-9EAA-64E640D030A3}"/>
    <cellStyle name="Navadno 3 2 6 2" xfId="6225" xr:uid="{3A177A9C-99E8-4A04-ACC8-4E2784643C34}"/>
    <cellStyle name="Navadno 3 2 6 2 2" xfId="22125" xr:uid="{1812C3F8-DDDC-4B78-9B71-61447352EA74}"/>
    <cellStyle name="Navadno 3 2 6 3" xfId="22124" xr:uid="{1DC90B33-6A0C-4400-BA7F-BBD982E9ED7E}"/>
    <cellStyle name="Navadno 3 2 7" xfId="5757" xr:uid="{B4548CD3-178F-4143-A37A-3E5D303668A0}"/>
    <cellStyle name="Navadno 3 2 7 2" xfId="22126" xr:uid="{DB33652A-D70E-43A6-8C3A-9B683653EA7C}"/>
    <cellStyle name="Navadno 3 2 8" xfId="12485" xr:uid="{5068783D-B252-4D47-B7B4-965303D957EB}"/>
    <cellStyle name="Navadno 3 2 8 2" xfId="22127" xr:uid="{CEFA78C3-6850-4CAC-8FFA-FC6A90708783}"/>
    <cellStyle name="Navadno 3 2 9" xfId="22112" xr:uid="{F8BFB671-5EDE-408A-B6AE-20D77786A2A4}"/>
    <cellStyle name="Navadno 3 3" xfId="411" xr:uid="{00000000-0005-0000-0000-0000A0060000}"/>
    <cellStyle name="Navadno 3 3 2" xfId="1434" xr:uid="{00000000-0005-0000-0000-0000A1060000}"/>
    <cellStyle name="Navadno 3 3 2 2" xfId="12090" xr:uid="{EE8F67F1-D3D4-4C16-8552-4612F2C07571}"/>
    <cellStyle name="Navadno 3 3 2 2 2" xfId="22130" xr:uid="{5C533A95-317B-4EC9-AE95-B2198EA3B08C}"/>
    <cellStyle name="Navadno 3 3 2 3" xfId="22129" xr:uid="{1C8A221D-F782-46C2-8A63-82BF51470067}"/>
    <cellStyle name="Navadno 3 3 3" xfId="1435" xr:uid="{00000000-0005-0000-0000-0000A2060000}"/>
    <cellStyle name="Navadno 3 3 3 2" xfId="3219" xr:uid="{00000000-0005-0000-0000-0000A3060000}"/>
    <cellStyle name="Navadno 3 3 3 2 2" xfId="22132" xr:uid="{9A3E968D-3678-4332-A337-EC48E0F2EFD5}"/>
    <cellStyle name="Navadno 3 3 3 3" xfId="3220" xr:uid="{00000000-0005-0000-0000-0000A4060000}"/>
    <cellStyle name="Navadno 3 3 3 3 2" xfId="22133" xr:uid="{C331B894-3EFE-4140-8DFF-A0A0EA76D2E7}"/>
    <cellStyle name="Navadno 3 3 3 4" xfId="22131" xr:uid="{5D78AE4A-95F5-452D-9601-FC89D93F98E7}"/>
    <cellStyle name="Navadno 3 3 4" xfId="3218" xr:uid="{00000000-0005-0000-0000-0000A5060000}"/>
    <cellStyle name="Navadno 3 3 4 2" xfId="22134" xr:uid="{F67919D6-A70A-406F-9A83-BFACBFFDBDF7}"/>
    <cellStyle name="Navadno 3 3 5" xfId="8494" xr:uid="{C08FB2AF-773C-44BE-BCE2-48087009E936}"/>
    <cellStyle name="Navadno 3 3 5 2" xfId="22135" xr:uid="{353BF55B-45D7-4D5D-B757-9144F48D3C07}"/>
    <cellStyle name="Navadno 3 3 6" xfId="22128" xr:uid="{1E9117A1-C5AD-4750-9CC2-ABFC950F3E69}"/>
    <cellStyle name="Navadno 3 4" xfId="412" xr:uid="{00000000-0005-0000-0000-0000A6060000}"/>
    <cellStyle name="Navadno 3 4 2" xfId="1436" xr:uid="{00000000-0005-0000-0000-0000A7060000}"/>
    <cellStyle name="Navadno 3 4 2 2" xfId="22137" xr:uid="{070D2414-0BEB-40C7-948C-181A650D311A}"/>
    <cellStyle name="Navadno 3 4 3" xfId="1437" xr:uid="{00000000-0005-0000-0000-0000A8060000}"/>
    <cellStyle name="Navadno 3 4 3 2" xfId="3222" xr:uid="{00000000-0005-0000-0000-0000A9060000}"/>
    <cellStyle name="Navadno 3 4 3 2 2" xfId="22139" xr:uid="{8AD0C43D-1878-47E8-BDFB-D04B5383F73D}"/>
    <cellStyle name="Navadno 3 4 3 3" xfId="3223" xr:uid="{00000000-0005-0000-0000-0000AA060000}"/>
    <cellStyle name="Navadno 3 4 3 3 2" xfId="22140" xr:uid="{F5B572FC-52F1-40DE-844B-3DD7B7A7DE4F}"/>
    <cellStyle name="Navadno 3 4 3 4" xfId="22138" xr:uid="{B01FB5B0-6798-4C53-98FD-5501C2236EA7}"/>
    <cellStyle name="Navadno 3 4 4" xfId="3221" xr:uid="{00000000-0005-0000-0000-0000AB060000}"/>
    <cellStyle name="Navadno 3 4 4 2" xfId="22141" xr:uid="{EC40EB87-4BBE-4523-A2FE-29D016050DAB}"/>
    <cellStyle name="Navadno 3 4 5" xfId="8715" xr:uid="{8ACF7F6D-FD8B-49FE-80B7-9ED9737955A4}"/>
    <cellStyle name="Navadno 3 4 5 2" xfId="22142" xr:uid="{ECBC053E-20F9-4386-B12D-554ACEA20BCA}"/>
    <cellStyle name="Navadno 3 4 6" xfId="19954" xr:uid="{F326B732-D057-44C9-808E-3215337C0251}"/>
    <cellStyle name="Navadno 3 4 6 2" xfId="22143" xr:uid="{DBC717EA-ADA2-4198-B5D2-3B6AA6948326}"/>
    <cellStyle name="Navadno 3 4 7" xfId="22136" xr:uid="{CE5977F5-00A3-46D3-8E3B-71CE40CDC2F6}"/>
    <cellStyle name="Navadno 3 5" xfId="413" xr:uid="{00000000-0005-0000-0000-0000AC060000}"/>
    <cellStyle name="Navadno 3 5 2" xfId="1438" xr:uid="{00000000-0005-0000-0000-0000AD060000}"/>
    <cellStyle name="Navadno 3 5 2 2" xfId="22145" xr:uid="{37EC8331-8943-4227-AC85-6DE6ABC3555A}"/>
    <cellStyle name="Navadno 3 5 3" xfId="1439" xr:uid="{00000000-0005-0000-0000-0000AE060000}"/>
    <cellStyle name="Navadno 3 5 3 2" xfId="3225" xr:uid="{00000000-0005-0000-0000-0000AF060000}"/>
    <cellStyle name="Navadno 3 5 3 2 2" xfId="22147" xr:uid="{37A4DB2B-1E41-4A54-9989-3FF04FBE9545}"/>
    <cellStyle name="Navadno 3 5 3 3" xfId="3226" xr:uid="{00000000-0005-0000-0000-0000B0060000}"/>
    <cellStyle name="Navadno 3 5 3 3 2" xfId="22148" xr:uid="{9AD4F29A-5DA6-442F-8E59-45BA8B41DEDA}"/>
    <cellStyle name="Navadno 3 5 3 4" xfId="22146" xr:uid="{3B7713F9-8579-497D-9501-799DF5966833}"/>
    <cellStyle name="Navadno 3 5 4" xfId="3224" xr:uid="{00000000-0005-0000-0000-0000B1060000}"/>
    <cellStyle name="Navadno 3 5 4 2" xfId="22149" xr:uid="{5FBA71E2-FC1D-46AF-8C20-FA849B3DF5FC}"/>
    <cellStyle name="Navadno 3 5 5" xfId="12335" xr:uid="{09075899-33F5-4D8C-9533-D92BDB749DBC}"/>
    <cellStyle name="Navadno 3 5 5 2" xfId="22150" xr:uid="{027DBEC0-5611-49D3-84AC-7856189CE7B6}"/>
    <cellStyle name="Navadno 3 5 6" xfId="22144" xr:uid="{13A435CB-22AD-4329-BED5-F29EA34A1AAA}"/>
    <cellStyle name="Navadno 3 6" xfId="414" xr:uid="{00000000-0005-0000-0000-0000B2060000}"/>
    <cellStyle name="Navadno 3 6 2" xfId="1440" xr:uid="{00000000-0005-0000-0000-0000B3060000}"/>
    <cellStyle name="Navadno 3 6 2 2" xfId="22152" xr:uid="{09C3B22A-5FD5-41A1-B780-D17719CA2B9D}"/>
    <cellStyle name="Navadno 3 6 3" xfId="1441" xr:uid="{00000000-0005-0000-0000-0000B4060000}"/>
    <cellStyle name="Navadno 3 6 3 2" xfId="3228" xr:uid="{00000000-0005-0000-0000-0000B5060000}"/>
    <cellStyle name="Navadno 3 6 3 2 2" xfId="22154" xr:uid="{6B230567-7B22-4A48-B950-B94400DBC849}"/>
    <cellStyle name="Navadno 3 6 3 3" xfId="3229" xr:uid="{00000000-0005-0000-0000-0000B6060000}"/>
    <cellStyle name="Navadno 3 6 3 3 2" xfId="22155" xr:uid="{1B586640-9CCD-4F53-B388-76624A1B09BB}"/>
    <cellStyle name="Navadno 3 6 3 4" xfId="22153" xr:uid="{8129BDB2-440A-446A-97A1-EB931917C047}"/>
    <cellStyle name="Navadno 3 6 4" xfId="3227" xr:uid="{00000000-0005-0000-0000-0000B7060000}"/>
    <cellStyle name="Navadno 3 6 4 2" xfId="22156" xr:uid="{C8F0EBE2-1926-469E-B430-D70E6818D790}"/>
    <cellStyle name="Navadno 3 6 5" xfId="7984" xr:uid="{B464EA9D-0DBA-44DF-A201-8CCD4EC55395}"/>
    <cellStyle name="Navadno 3 6 5 2" xfId="22157" xr:uid="{FA286C7C-70C1-4F06-B581-DEBC577BAC02}"/>
    <cellStyle name="Navadno 3 6 6" xfId="22151" xr:uid="{789A4436-9200-4025-BE43-F2E5A717629D}"/>
    <cellStyle name="Navadno 3 7" xfId="415" xr:uid="{00000000-0005-0000-0000-0000B8060000}"/>
    <cellStyle name="Navadno 3 7 2" xfId="1442" xr:uid="{00000000-0005-0000-0000-0000B9060000}"/>
    <cellStyle name="Navadno 3 7 2 2" xfId="22159" xr:uid="{F576FF59-19F2-49EF-9AB8-F8B3F1C1084C}"/>
    <cellStyle name="Navadno 3 7 3" xfId="1443" xr:uid="{00000000-0005-0000-0000-0000BA060000}"/>
    <cellStyle name="Navadno 3 7 3 2" xfId="3231" xr:uid="{00000000-0005-0000-0000-0000BB060000}"/>
    <cellStyle name="Navadno 3 7 3 2 2" xfId="22161" xr:uid="{4F835655-9ADF-4761-8BDB-96FB165F1075}"/>
    <cellStyle name="Navadno 3 7 3 3" xfId="3232" xr:uid="{00000000-0005-0000-0000-0000BC060000}"/>
    <cellStyle name="Navadno 3 7 3 3 2" xfId="22162" xr:uid="{E2B39EEC-E1C4-4E29-9F43-34442711863F}"/>
    <cellStyle name="Navadno 3 7 3 4" xfId="22160" xr:uid="{D55FFFB7-9BDF-48B4-95EA-A81A96AA1090}"/>
    <cellStyle name="Navadno 3 7 4" xfId="3230" xr:uid="{00000000-0005-0000-0000-0000BD060000}"/>
    <cellStyle name="Navadno 3 7 4 2" xfId="22163" xr:uid="{575C48F0-A81C-4203-9E6B-6007046DC5D5}"/>
    <cellStyle name="Navadno 3 7 5" xfId="22158" xr:uid="{882F01F2-902D-4AD2-963D-871451AB0C1F}"/>
    <cellStyle name="Navadno 3 8" xfId="416" xr:uid="{00000000-0005-0000-0000-0000BE060000}"/>
    <cellStyle name="Navadno 3 8 2" xfId="1444" xr:uid="{00000000-0005-0000-0000-0000BF060000}"/>
    <cellStyle name="Navadno 3 8 2 2" xfId="22165" xr:uid="{D3DEC0CB-51CC-412A-AE48-C92E523AE87A}"/>
    <cellStyle name="Navadno 3 8 3" xfId="1445" xr:uid="{00000000-0005-0000-0000-0000C0060000}"/>
    <cellStyle name="Navadno 3 8 3 2" xfId="3234" xr:uid="{00000000-0005-0000-0000-0000C1060000}"/>
    <cellStyle name="Navadno 3 8 3 2 2" xfId="22167" xr:uid="{1F12CCBD-C8AB-4CC8-BFC0-34FEB33C9A98}"/>
    <cellStyle name="Navadno 3 8 3 3" xfId="3235" xr:uid="{00000000-0005-0000-0000-0000C2060000}"/>
    <cellStyle name="Navadno 3 8 3 3 2" xfId="22168" xr:uid="{AF272164-1778-462E-8881-717DE045C068}"/>
    <cellStyle name="Navadno 3 8 3 4" xfId="22166" xr:uid="{5A569FF0-ECD7-4CB1-A665-A61D0B79AE33}"/>
    <cellStyle name="Navadno 3 8 4" xfId="3233" xr:uid="{00000000-0005-0000-0000-0000C3060000}"/>
    <cellStyle name="Navadno 3 8 4 2" xfId="22169" xr:uid="{FA7C8ECD-08B0-47A9-B44C-EAFE4AF3590B}"/>
    <cellStyle name="Navadno 3 8 5" xfId="22164" xr:uid="{3B9B6BDA-445D-4F21-96CC-F4B7DA17270F}"/>
    <cellStyle name="Navadno 3 9" xfId="417" xr:uid="{00000000-0005-0000-0000-0000C4060000}"/>
    <cellStyle name="Navadno 3 9 2" xfId="1446" xr:uid="{00000000-0005-0000-0000-0000C5060000}"/>
    <cellStyle name="Navadno 3 9 2 2" xfId="22171" xr:uid="{2E0D85DF-F8BF-43BD-8F9C-EE159A06BB78}"/>
    <cellStyle name="Navadno 3 9 3" xfId="1447" xr:uid="{00000000-0005-0000-0000-0000C6060000}"/>
    <cellStyle name="Navadno 3 9 3 2" xfId="3237" xr:uid="{00000000-0005-0000-0000-0000C7060000}"/>
    <cellStyle name="Navadno 3 9 3 2 2" xfId="22173" xr:uid="{80936A4F-A4CF-4306-9256-01CA2EF820C5}"/>
    <cellStyle name="Navadno 3 9 3 3" xfId="3238" xr:uid="{00000000-0005-0000-0000-0000C8060000}"/>
    <cellStyle name="Navadno 3 9 3 3 2" xfId="22174" xr:uid="{5A38243F-261D-4C65-8D35-45F01B020412}"/>
    <cellStyle name="Navadno 3 9 3 4" xfId="22172" xr:uid="{B74C39CB-52CF-440A-BE51-9D8BFA8FAED8}"/>
    <cellStyle name="Navadno 3 9 4" xfId="3236" xr:uid="{00000000-0005-0000-0000-0000C9060000}"/>
    <cellStyle name="Navadno 3 9 4 2" xfId="22175" xr:uid="{D8806D9B-B4FC-469F-9048-798C28A7FB5A}"/>
    <cellStyle name="Navadno 3 9 5" xfId="22170" xr:uid="{2E2BC083-287F-4D3C-909A-37BE64172385}"/>
    <cellStyle name="Navadno 30" xfId="3239" xr:uid="{00000000-0005-0000-0000-0000CA060000}"/>
    <cellStyle name="Navadno 30 2" xfId="418" xr:uid="{00000000-0005-0000-0000-0000CB060000}"/>
    <cellStyle name="Navadno 30 2 2" xfId="419" xr:uid="{00000000-0005-0000-0000-0000CC060000}"/>
    <cellStyle name="Navadno 30 2 2 2" xfId="420" xr:uid="{00000000-0005-0000-0000-0000CD060000}"/>
    <cellStyle name="Navadno 30 2 2 2 2" xfId="421" xr:uid="{00000000-0005-0000-0000-0000CE060000}"/>
    <cellStyle name="Navadno 30 2 2 2 2 2" xfId="3240" xr:uid="{00000000-0005-0000-0000-0000CF060000}"/>
    <cellStyle name="Navadno 30 2 2 2 2 2 2" xfId="22181" xr:uid="{33AFB0AD-C693-47A2-AF3F-35E94991C451}"/>
    <cellStyle name="Navadno 30 2 2 2 2 3" xfId="22180" xr:uid="{2C24B9AF-5BD1-4182-A83B-B1CC9CA2DA28}"/>
    <cellStyle name="Navadno 30 2 2 2 3" xfId="3241" xr:uid="{00000000-0005-0000-0000-0000D0060000}"/>
    <cellStyle name="Navadno 30 2 2 2 3 2" xfId="22182" xr:uid="{6D534E88-EF26-4EB8-8F5F-3905304E7FFD}"/>
    <cellStyle name="Navadno 30 2 2 2 4" xfId="22179" xr:uid="{F1DCFBAE-4F9A-4209-AF6A-A84D87465C4E}"/>
    <cellStyle name="Navadno 30 2 2 3" xfId="422" xr:uid="{00000000-0005-0000-0000-0000D1060000}"/>
    <cellStyle name="Navadno 30 2 2 3 2" xfId="3242" xr:uid="{00000000-0005-0000-0000-0000D2060000}"/>
    <cellStyle name="Navadno 30 2 2 3 2 2" xfId="22184" xr:uid="{9FFD78B7-0A19-48A8-8260-54997493B3E8}"/>
    <cellStyle name="Navadno 30 2 2 3 3" xfId="22183" xr:uid="{714AA2FA-A239-441E-852B-99AB6AD64A88}"/>
    <cellStyle name="Navadno 30 2 2 4" xfId="3243" xr:uid="{00000000-0005-0000-0000-0000D3060000}"/>
    <cellStyle name="Navadno 30 2 2 4 2" xfId="22185" xr:uid="{917DAD5F-A1D4-4E50-8491-500B50AA3722}"/>
    <cellStyle name="Navadno 30 2 2 5" xfId="9002" xr:uid="{A8DF316F-98DF-4A89-9839-ABBCA96A7053}"/>
    <cellStyle name="Navadno 30 2 2 5 2" xfId="22186" xr:uid="{65B5A6FD-17A8-4BA6-BFD9-42C59840B711}"/>
    <cellStyle name="Navadno 30 2 2 6" xfId="22178" xr:uid="{099D4656-38C6-4A84-AB32-3D10119EE4B4}"/>
    <cellStyle name="Navadno 30 2 3" xfId="423" xr:uid="{00000000-0005-0000-0000-0000D4060000}"/>
    <cellStyle name="Navadno 30 2 3 2" xfId="424" xr:uid="{00000000-0005-0000-0000-0000D5060000}"/>
    <cellStyle name="Navadno 30 2 3 2 2" xfId="3244" xr:uid="{00000000-0005-0000-0000-0000D6060000}"/>
    <cellStyle name="Navadno 30 2 3 2 2 2" xfId="22189" xr:uid="{D9C5601B-B895-43B8-B273-AA0ABE54A874}"/>
    <cellStyle name="Navadno 30 2 3 2 3" xfId="22188" xr:uid="{1621BD68-2E66-4716-8F47-B8592EC39701}"/>
    <cellStyle name="Navadno 30 2 3 3" xfId="3245" xr:uid="{00000000-0005-0000-0000-0000D7060000}"/>
    <cellStyle name="Navadno 30 2 3 3 2" xfId="22190" xr:uid="{826613CD-5E05-4CAF-82FE-876683D82DC6}"/>
    <cellStyle name="Navadno 30 2 3 4" xfId="22187" xr:uid="{2FB9EC4A-A868-46A5-B13C-BA2CB8289A0D}"/>
    <cellStyle name="Navadno 30 2 4" xfId="425" xr:uid="{00000000-0005-0000-0000-0000D8060000}"/>
    <cellStyle name="Navadno 30 2 4 2" xfId="3246" xr:uid="{00000000-0005-0000-0000-0000D9060000}"/>
    <cellStyle name="Navadno 30 2 4 2 2" xfId="22192" xr:uid="{80DE7B0A-689D-4B43-B30E-3E6D76D5CE79}"/>
    <cellStyle name="Navadno 30 2 4 3" xfId="22191" xr:uid="{09BDA886-431F-4CBD-A268-57CE662BEC0C}"/>
    <cellStyle name="Navadno 30 2 5" xfId="3247" xr:uid="{00000000-0005-0000-0000-0000DA060000}"/>
    <cellStyle name="Navadno 30 2 5 2" xfId="22193" xr:uid="{7F722A3E-8344-4901-B7DC-0DF65E064BA9}"/>
    <cellStyle name="Navadno 30 2 6" xfId="12467" xr:uid="{D0E367A4-53C9-4D8D-B1AE-D7BF76E068B7}"/>
    <cellStyle name="Navadno 30 2 6 2" xfId="22194" xr:uid="{BF9D9668-60DB-4045-BF0B-FE7D1F846887}"/>
    <cellStyle name="Navadno 30 2 7" xfId="22177" xr:uid="{59E98947-66AB-4E9C-860F-E4EEB40F7F05}"/>
    <cellStyle name="Navadno 30 3" xfId="426" xr:uid="{00000000-0005-0000-0000-0000DB060000}"/>
    <cellStyle name="Navadno 30 3 2" xfId="427" xr:uid="{00000000-0005-0000-0000-0000DC060000}"/>
    <cellStyle name="Navadno 30 3 2 2" xfId="428" xr:uid="{00000000-0005-0000-0000-0000DD060000}"/>
    <cellStyle name="Navadno 30 3 2 2 2" xfId="429" xr:uid="{00000000-0005-0000-0000-0000DE060000}"/>
    <cellStyle name="Navadno 30 3 2 2 2 2" xfId="3248" xr:uid="{00000000-0005-0000-0000-0000DF060000}"/>
    <cellStyle name="Navadno 30 3 2 2 2 2 2" xfId="22199" xr:uid="{5F494C7C-5B01-4D3E-87F9-368CC4A657F4}"/>
    <cellStyle name="Navadno 30 3 2 2 2 3" xfId="22198" xr:uid="{A63154F8-4E59-4963-A2E8-0D6A8CD15E8A}"/>
    <cellStyle name="Navadno 30 3 2 2 3" xfId="3249" xr:uid="{00000000-0005-0000-0000-0000E0060000}"/>
    <cellStyle name="Navadno 30 3 2 2 3 2" xfId="22200" xr:uid="{EE6302D9-5922-4A69-8DDF-5DD2696923A8}"/>
    <cellStyle name="Navadno 30 3 2 2 4" xfId="22197" xr:uid="{4BC6C978-48B3-4157-A55E-990F42CC5D2E}"/>
    <cellStyle name="Navadno 30 3 2 3" xfId="430" xr:uid="{00000000-0005-0000-0000-0000E1060000}"/>
    <cellStyle name="Navadno 30 3 2 3 2" xfId="3250" xr:uid="{00000000-0005-0000-0000-0000E2060000}"/>
    <cellStyle name="Navadno 30 3 2 3 2 2" xfId="22202" xr:uid="{708812B0-53D7-46E3-BBF3-1E2CD770596B}"/>
    <cellStyle name="Navadno 30 3 2 3 3" xfId="22201" xr:uid="{2ECA5F1F-924A-4532-A419-2592846417FD}"/>
    <cellStyle name="Navadno 30 3 2 4" xfId="3251" xr:uid="{00000000-0005-0000-0000-0000E3060000}"/>
    <cellStyle name="Navadno 30 3 2 4 2" xfId="22203" xr:uid="{0B8605BA-CBFD-49AE-8A83-18604FC1F92E}"/>
    <cellStyle name="Navadno 30 3 2 5" xfId="9281" xr:uid="{A46E109D-6FA4-4284-8968-A0EA7BAC1BEB}"/>
    <cellStyle name="Navadno 30 3 2 5 2" xfId="22204" xr:uid="{3254F666-3527-4ED7-9938-A6122ADBB96E}"/>
    <cellStyle name="Navadno 30 3 2 6" xfId="22196" xr:uid="{0D0EB75D-2410-472E-B496-D95A3477E887}"/>
    <cellStyle name="Navadno 30 3 3" xfId="431" xr:uid="{00000000-0005-0000-0000-0000E4060000}"/>
    <cellStyle name="Navadno 30 3 3 2" xfId="432" xr:uid="{00000000-0005-0000-0000-0000E5060000}"/>
    <cellStyle name="Navadno 30 3 3 2 2" xfId="3252" xr:uid="{00000000-0005-0000-0000-0000E6060000}"/>
    <cellStyle name="Navadno 30 3 3 2 2 2" xfId="22207" xr:uid="{4E7CAECB-24EF-4437-895B-FBB8D2564FBC}"/>
    <cellStyle name="Navadno 30 3 3 2 3" xfId="22206" xr:uid="{BDB762F2-EA39-4850-BE78-07A4F93F5564}"/>
    <cellStyle name="Navadno 30 3 3 3" xfId="3253" xr:uid="{00000000-0005-0000-0000-0000E7060000}"/>
    <cellStyle name="Navadno 30 3 3 3 2" xfId="22208" xr:uid="{D3DC48A0-8EEA-4E81-B226-FD4F498ED2FD}"/>
    <cellStyle name="Navadno 30 3 3 4" xfId="22205" xr:uid="{B60BDF4F-217E-4028-9495-023FC2B45E8D}"/>
    <cellStyle name="Navadno 30 3 4" xfId="433" xr:uid="{00000000-0005-0000-0000-0000E8060000}"/>
    <cellStyle name="Navadno 30 3 4 2" xfId="3254" xr:uid="{00000000-0005-0000-0000-0000E9060000}"/>
    <cellStyle name="Navadno 30 3 4 2 2" xfId="22210" xr:uid="{4AA310AE-0E98-451A-8B3F-FB15EA4CF142}"/>
    <cellStyle name="Navadno 30 3 4 3" xfId="22209" xr:uid="{8B47D385-4E23-4288-AB75-03EA7E5276FE}"/>
    <cellStyle name="Navadno 30 3 5" xfId="3255" xr:uid="{00000000-0005-0000-0000-0000EA060000}"/>
    <cellStyle name="Navadno 30 3 5 2" xfId="22211" xr:uid="{C8813A72-B65D-42CD-8894-16D2AFA1B49D}"/>
    <cellStyle name="Navadno 30 3 6" xfId="12487" xr:uid="{CF97533C-5450-493F-AD78-94977E365AA6}"/>
    <cellStyle name="Navadno 30 3 6 2" xfId="22212" xr:uid="{FE0DFDFF-07C0-4103-A433-75E89DA51F56}"/>
    <cellStyle name="Navadno 30 3 7" xfId="22195" xr:uid="{35B435F9-8A86-4E5E-8DDB-74B00FB2BC2D}"/>
    <cellStyle name="Navadno 30 4" xfId="9950" xr:uid="{734D6189-421B-4681-8168-E5E935B693F9}"/>
    <cellStyle name="Navadno 30 4 2" xfId="7756" xr:uid="{7A29CBCA-BD31-48DD-A114-662669E46907}"/>
    <cellStyle name="Navadno 30 4 2 2" xfId="22214" xr:uid="{341D5211-CD17-44D7-AB84-DF4C87BF5C6D}"/>
    <cellStyle name="Navadno 30 4 3" xfId="22213" xr:uid="{1BA2A101-A3D4-4014-911D-5CAAAEA3EC41}"/>
    <cellStyle name="Navadno 30 5" xfId="7786" xr:uid="{72450E9B-A6F0-4494-AD19-EE986EC18509}"/>
    <cellStyle name="Navadno 30 5 2" xfId="22215" xr:uid="{6ABA23DE-B324-4AB9-B6E8-A8E706992728}"/>
    <cellStyle name="Navadno 30 6" xfId="8637" xr:uid="{CA8239EF-B1EE-41F1-BF95-DD2AFD144DDA}"/>
    <cellStyle name="Navadno 30 6 2" xfId="22216" xr:uid="{EDDF0733-C1DC-44C5-8460-EE4E5DC81AC5}"/>
    <cellStyle name="Navadno 30 7" xfId="8474" xr:uid="{74A38DA1-2F59-4270-AA8C-E47415059A08}"/>
    <cellStyle name="Navadno 30 7 2" xfId="22217" xr:uid="{DB08E061-206E-40B4-A222-41426CBC7E72}"/>
    <cellStyle name="Navadno 30 8" xfId="22176" xr:uid="{5E51F928-D462-4786-B641-A8D86FF6FC37}"/>
    <cellStyle name="Navadno 31" xfId="11" xr:uid="{00000000-0005-0000-0000-0000EB060000}"/>
    <cellStyle name="Navadno 31 10" xfId="22218" xr:uid="{3F04F99F-50DC-4CB2-8019-4A75BAE1EE9E}"/>
    <cellStyle name="Navadno 31 2" xfId="434" xr:uid="{00000000-0005-0000-0000-0000EC060000}"/>
    <cellStyle name="Navadno 31 2 2" xfId="435" xr:uid="{00000000-0005-0000-0000-0000ED060000}"/>
    <cellStyle name="Navadno 31 2 2 2" xfId="436" xr:uid="{00000000-0005-0000-0000-0000EE060000}"/>
    <cellStyle name="Navadno 31 2 2 2 2" xfId="437" xr:uid="{00000000-0005-0000-0000-0000EF060000}"/>
    <cellStyle name="Navadno 31 2 2 2 2 2" xfId="3256" xr:uid="{00000000-0005-0000-0000-0000F0060000}"/>
    <cellStyle name="Navadno 31 2 2 2 2 2 2" xfId="22223" xr:uid="{534993F3-9221-493C-965A-08987008B5C9}"/>
    <cellStyle name="Navadno 31 2 2 2 2 3" xfId="22222" xr:uid="{A6A3AE02-B758-4D54-8924-257E66E8A1E3}"/>
    <cellStyle name="Navadno 31 2 2 2 3" xfId="3257" xr:uid="{00000000-0005-0000-0000-0000F1060000}"/>
    <cellStyle name="Navadno 31 2 2 2 3 2" xfId="22224" xr:uid="{D79CE636-1A64-42C4-862E-1D81452D27F8}"/>
    <cellStyle name="Navadno 31 2 2 2 4" xfId="22221" xr:uid="{16325C0F-D57A-444C-A9ED-922338A4D746}"/>
    <cellStyle name="Navadno 31 2 2 3" xfId="438" xr:uid="{00000000-0005-0000-0000-0000F2060000}"/>
    <cellStyle name="Navadno 31 2 2 3 2" xfId="3258" xr:uid="{00000000-0005-0000-0000-0000F3060000}"/>
    <cellStyle name="Navadno 31 2 2 3 2 2" xfId="22226" xr:uid="{389C3E20-D692-4F61-BB29-1B40FDDEEFDF}"/>
    <cellStyle name="Navadno 31 2 2 3 3" xfId="22225" xr:uid="{DD10FDF3-1456-430A-82D4-F0F45C79E375}"/>
    <cellStyle name="Navadno 31 2 2 4" xfId="3259" xr:uid="{00000000-0005-0000-0000-0000F4060000}"/>
    <cellStyle name="Navadno 31 2 2 4 2" xfId="22227" xr:uid="{9D674C17-3FDE-4D1A-881A-28DA3C3A1C29}"/>
    <cellStyle name="Navadno 31 2 2 5" xfId="9513" xr:uid="{6FC5204A-6891-4E92-A23A-4864EC88076C}"/>
    <cellStyle name="Navadno 31 2 2 5 2" xfId="22228" xr:uid="{5BBDBAA1-7F1C-496A-9788-F5CBD5611AF7}"/>
    <cellStyle name="Navadno 31 2 2 6" xfId="22220" xr:uid="{95E58D11-859D-45A4-9B7F-EF9857992766}"/>
    <cellStyle name="Navadno 31 2 3" xfId="439" xr:uid="{00000000-0005-0000-0000-0000F5060000}"/>
    <cellStyle name="Navadno 31 2 3 2" xfId="440" xr:uid="{00000000-0005-0000-0000-0000F6060000}"/>
    <cellStyle name="Navadno 31 2 3 2 2" xfId="3260" xr:uid="{00000000-0005-0000-0000-0000F7060000}"/>
    <cellStyle name="Navadno 31 2 3 2 2 2" xfId="22231" xr:uid="{8AACA186-6CC9-4F48-8C1F-2079128EEB10}"/>
    <cellStyle name="Navadno 31 2 3 2 3" xfId="22230" xr:uid="{6BF9D59D-C6A9-4899-9AD5-62254F8763CD}"/>
    <cellStyle name="Navadno 31 2 3 3" xfId="3261" xr:uid="{00000000-0005-0000-0000-0000F8060000}"/>
    <cellStyle name="Navadno 31 2 3 3 2" xfId="22232" xr:uid="{2F53C419-8AAC-48B0-AF46-AE8E55384CEA}"/>
    <cellStyle name="Navadno 31 2 3 4" xfId="22229" xr:uid="{F1C165D5-5C46-465D-9E17-9DF7BEC0886F}"/>
    <cellStyle name="Navadno 31 2 4" xfId="441" xr:uid="{00000000-0005-0000-0000-0000F9060000}"/>
    <cellStyle name="Navadno 31 2 4 2" xfId="3262" xr:uid="{00000000-0005-0000-0000-0000FA060000}"/>
    <cellStyle name="Navadno 31 2 4 2 2" xfId="22234" xr:uid="{FF905AC1-E5F3-4C1B-A31D-E7C7009283B1}"/>
    <cellStyle name="Navadno 31 2 4 3" xfId="22233" xr:uid="{70F5447B-B03E-464D-9087-43FA4872D68B}"/>
    <cellStyle name="Navadno 31 2 5" xfId="3263" xr:uid="{00000000-0005-0000-0000-0000FB060000}"/>
    <cellStyle name="Navadno 31 2 5 2" xfId="22235" xr:uid="{5FF52C0A-F2D4-4B56-84B6-EC9A45D155E2}"/>
    <cellStyle name="Navadno 31 2 6" xfId="7643" xr:uid="{ABE123C6-7EFA-4D54-9E6D-11613E1283F9}"/>
    <cellStyle name="Navadno 31 2 6 2" xfId="22236" xr:uid="{F014B697-B623-423C-8958-8CBF9645E38A}"/>
    <cellStyle name="Navadno 31 2 7" xfId="22219" xr:uid="{A598D54A-2BB4-491F-9A0C-A901D0CA0AE2}"/>
    <cellStyle name="Navadno 31 3" xfId="442" xr:uid="{00000000-0005-0000-0000-0000FC060000}"/>
    <cellStyle name="Navadno 31 3 2" xfId="443" xr:uid="{00000000-0005-0000-0000-0000FD060000}"/>
    <cellStyle name="Navadno 31 3 2 2" xfId="444" xr:uid="{00000000-0005-0000-0000-0000FE060000}"/>
    <cellStyle name="Navadno 31 3 2 2 2" xfId="445" xr:uid="{00000000-0005-0000-0000-0000FF060000}"/>
    <cellStyle name="Navadno 31 3 2 2 2 2" xfId="3264" xr:uid="{00000000-0005-0000-0000-000000070000}"/>
    <cellStyle name="Navadno 31 3 2 2 2 2 2" xfId="22241" xr:uid="{0AA2A2C1-2226-48F3-9EB3-E408044049AA}"/>
    <cellStyle name="Navadno 31 3 2 2 2 3" xfId="22240" xr:uid="{F0599E14-0A0D-474D-9902-A9E1C2583337}"/>
    <cellStyle name="Navadno 31 3 2 2 3" xfId="3265" xr:uid="{00000000-0005-0000-0000-000001070000}"/>
    <cellStyle name="Navadno 31 3 2 2 3 2" xfId="22242" xr:uid="{730E3613-C0A4-4F72-ACE3-709ACA47BF32}"/>
    <cellStyle name="Navadno 31 3 2 2 4" xfId="22239" xr:uid="{756348C1-6656-4928-B467-2B1551E57DEF}"/>
    <cellStyle name="Navadno 31 3 2 3" xfId="446" xr:uid="{00000000-0005-0000-0000-000002070000}"/>
    <cellStyle name="Navadno 31 3 2 3 2" xfId="3266" xr:uid="{00000000-0005-0000-0000-000003070000}"/>
    <cellStyle name="Navadno 31 3 2 3 2 2" xfId="22244" xr:uid="{0D62DB69-18ED-4736-A6F6-5E44A481A87E}"/>
    <cellStyle name="Navadno 31 3 2 3 3" xfId="22243" xr:uid="{8771F529-6353-4C64-B533-CA82B0FDBA1E}"/>
    <cellStyle name="Navadno 31 3 2 4" xfId="3267" xr:uid="{00000000-0005-0000-0000-000004070000}"/>
    <cellStyle name="Navadno 31 3 2 4 2" xfId="22245" xr:uid="{A515A660-6D3F-4D33-9449-37D128F57BED}"/>
    <cellStyle name="Navadno 31 3 2 5" xfId="22238" xr:uid="{D2E87761-D888-4784-BDB7-566F42F1B43F}"/>
    <cellStyle name="Navadno 31 3 3" xfId="447" xr:uid="{00000000-0005-0000-0000-000005070000}"/>
    <cellStyle name="Navadno 31 3 3 2" xfId="448" xr:uid="{00000000-0005-0000-0000-000006070000}"/>
    <cellStyle name="Navadno 31 3 3 2 2" xfId="3268" xr:uid="{00000000-0005-0000-0000-000007070000}"/>
    <cellStyle name="Navadno 31 3 3 2 2 2" xfId="22248" xr:uid="{9CD102AE-624A-4616-A255-23324FC32C4B}"/>
    <cellStyle name="Navadno 31 3 3 2 3" xfId="22247" xr:uid="{6441E3CB-6503-4503-86B6-E92F91EF46A9}"/>
    <cellStyle name="Navadno 31 3 3 3" xfId="3269" xr:uid="{00000000-0005-0000-0000-000008070000}"/>
    <cellStyle name="Navadno 31 3 3 3 2" xfId="22249" xr:uid="{070495D6-8201-476B-AE45-4698A8F7A849}"/>
    <cellStyle name="Navadno 31 3 3 4" xfId="22246" xr:uid="{8A61BE59-0670-4DA1-8547-B6D1C3CFF4EC}"/>
    <cellStyle name="Navadno 31 3 4" xfId="449" xr:uid="{00000000-0005-0000-0000-000009070000}"/>
    <cellStyle name="Navadno 31 3 4 2" xfId="3270" xr:uid="{00000000-0005-0000-0000-00000A070000}"/>
    <cellStyle name="Navadno 31 3 4 2 2" xfId="22251" xr:uid="{A037DEDA-2984-4CD3-BCA6-4B1FFA1100CE}"/>
    <cellStyle name="Navadno 31 3 4 3" xfId="22250" xr:uid="{36EED963-B01A-4FAF-86CA-C1932E3CC525}"/>
    <cellStyle name="Navadno 31 3 5" xfId="3271" xr:uid="{00000000-0005-0000-0000-00000B070000}"/>
    <cellStyle name="Navadno 31 3 5 2" xfId="22252" xr:uid="{C2569B4B-5255-499B-9799-3A9903B41282}"/>
    <cellStyle name="Navadno 31 3 6" xfId="8188" xr:uid="{965533F2-AC53-4CE3-AAA9-D1DE165894B7}"/>
    <cellStyle name="Navadno 31 3 6 2" xfId="22253" xr:uid="{48632738-99D9-4E39-87F3-2A85C11B3A26}"/>
    <cellStyle name="Navadno 31 3 7" xfId="22237" xr:uid="{723B1342-AAF2-48E2-9391-700228E2E065}"/>
    <cellStyle name="Navadno 31 4" xfId="450" xr:uid="{00000000-0005-0000-0000-00000C070000}"/>
    <cellStyle name="Navadno 31 4 2" xfId="451" xr:uid="{00000000-0005-0000-0000-00000D070000}"/>
    <cellStyle name="Navadno 31 4 2 2" xfId="452" xr:uid="{00000000-0005-0000-0000-00000E070000}"/>
    <cellStyle name="Navadno 31 4 2 2 2" xfId="3272" xr:uid="{00000000-0005-0000-0000-00000F070000}"/>
    <cellStyle name="Navadno 31 4 2 2 2 2" xfId="22257" xr:uid="{A00FB834-0992-4E61-A91C-8A47B2351BE8}"/>
    <cellStyle name="Navadno 31 4 2 2 3" xfId="22256" xr:uid="{4E559876-21FE-4549-A41B-A209D7D1CFB9}"/>
    <cellStyle name="Navadno 31 4 2 3" xfId="3273" xr:uid="{00000000-0005-0000-0000-000010070000}"/>
    <cellStyle name="Navadno 31 4 2 3 2" xfId="22258" xr:uid="{AB95A4DE-BE25-4243-A3E4-8913A0B28C57}"/>
    <cellStyle name="Navadno 31 4 2 4" xfId="22255" xr:uid="{327F0FB7-CD77-4C27-88E3-AFBCF63D6911}"/>
    <cellStyle name="Navadno 31 4 3" xfId="453" xr:uid="{00000000-0005-0000-0000-000011070000}"/>
    <cellStyle name="Navadno 31 4 3 2" xfId="3274" xr:uid="{00000000-0005-0000-0000-000012070000}"/>
    <cellStyle name="Navadno 31 4 3 2 2" xfId="22260" xr:uid="{A31F694D-D4CA-4FAE-8593-9D6F666EB725}"/>
    <cellStyle name="Navadno 31 4 3 3" xfId="22259" xr:uid="{EDFDE99E-EAFD-4893-8ECA-D6858282FFF0}"/>
    <cellStyle name="Navadno 31 4 4" xfId="3275" xr:uid="{00000000-0005-0000-0000-000013070000}"/>
    <cellStyle name="Navadno 31 4 4 2" xfId="22261" xr:uid="{4F82396A-6686-45FF-A4D4-6364D8EDED2C}"/>
    <cellStyle name="Navadno 31 4 5" xfId="8037" xr:uid="{A2040BF7-E478-4B92-B82B-AD851AB6E197}"/>
    <cellStyle name="Navadno 31 4 5 2" xfId="22262" xr:uid="{BF97D5E2-9FAB-41D0-82F1-FB0E9282CDB2}"/>
    <cellStyle name="Navadno 31 4 6" xfId="22254" xr:uid="{D088E2D6-1924-455D-BA57-551F17C92949}"/>
    <cellStyle name="Navadno 31 5" xfId="454" xr:uid="{00000000-0005-0000-0000-000014070000}"/>
    <cellStyle name="Navadno 31 5 2" xfId="455" xr:uid="{00000000-0005-0000-0000-000015070000}"/>
    <cellStyle name="Navadno 31 5 2 2" xfId="456" xr:uid="{00000000-0005-0000-0000-000016070000}"/>
    <cellStyle name="Navadno 31 5 2 2 2" xfId="3276" xr:uid="{00000000-0005-0000-0000-000017070000}"/>
    <cellStyle name="Navadno 31 5 2 2 2 2" xfId="22266" xr:uid="{8D87CDA5-4E2B-4A6D-80C1-4FC4AB477251}"/>
    <cellStyle name="Navadno 31 5 2 2 3" xfId="22265" xr:uid="{E4895E92-8483-4FCF-94B3-BDE21C0E7BB3}"/>
    <cellStyle name="Navadno 31 5 2 3" xfId="3277" xr:uid="{00000000-0005-0000-0000-000018070000}"/>
    <cellStyle name="Navadno 31 5 2 3 2" xfId="22267" xr:uid="{8B66D7DD-F377-4D45-93FE-24969E24956B}"/>
    <cellStyle name="Navadno 31 5 2 4" xfId="22264" xr:uid="{2B76B1DD-C1C0-4872-8AE6-B3D9EB15731E}"/>
    <cellStyle name="Navadno 31 5 3" xfId="457" xr:uid="{00000000-0005-0000-0000-000019070000}"/>
    <cellStyle name="Navadno 31 5 3 2" xfId="3278" xr:uid="{00000000-0005-0000-0000-00001A070000}"/>
    <cellStyle name="Navadno 31 5 3 2 2" xfId="22269" xr:uid="{16F81295-A4DE-40F6-9779-8003BCAB4D7C}"/>
    <cellStyle name="Navadno 31 5 3 3" xfId="22268" xr:uid="{AB43587E-C622-48E0-9CE0-0DCA0FA2ED38}"/>
    <cellStyle name="Navadno 31 5 4" xfId="3279" xr:uid="{00000000-0005-0000-0000-00001B070000}"/>
    <cellStyle name="Navadno 31 5 4 2" xfId="22270" xr:uid="{DBBDBEB1-70D3-44D6-81C0-07C49997296B}"/>
    <cellStyle name="Navadno 31 5 5" xfId="22263" xr:uid="{0DF44ACA-2809-4AF3-B63A-47BA63B334E2}"/>
    <cellStyle name="Navadno 31 6" xfId="458" xr:uid="{00000000-0005-0000-0000-00001C070000}"/>
    <cellStyle name="Navadno 31 6 2" xfId="459" xr:uid="{00000000-0005-0000-0000-00001D070000}"/>
    <cellStyle name="Navadno 31 6 2 2" xfId="3280" xr:uid="{00000000-0005-0000-0000-00001E070000}"/>
    <cellStyle name="Navadno 31 6 2 2 2" xfId="22273" xr:uid="{B8993AEE-0257-408A-BD25-292F5788DC8A}"/>
    <cellStyle name="Navadno 31 6 2 3" xfId="22272" xr:uid="{6828E134-A512-464C-88C0-F86303FEF0E3}"/>
    <cellStyle name="Navadno 31 6 3" xfId="3281" xr:uid="{00000000-0005-0000-0000-00001F070000}"/>
    <cellStyle name="Navadno 31 6 3 2" xfId="22274" xr:uid="{266CC099-4E8B-497D-89C8-A8497419A095}"/>
    <cellStyle name="Navadno 31 6 4" xfId="22271" xr:uid="{0D047EE0-CBF4-402A-924E-C9C07F066DC9}"/>
    <cellStyle name="Navadno 31 7" xfId="460" xr:uid="{00000000-0005-0000-0000-000020070000}"/>
    <cellStyle name="Navadno 31 7 2" xfId="3282" xr:uid="{00000000-0005-0000-0000-000021070000}"/>
    <cellStyle name="Navadno 31 7 2 2" xfId="22276" xr:uid="{1814DFEC-ECAF-478B-913F-C528817B6B3F}"/>
    <cellStyle name="Navadno 31 7 3" xfId="22275" xr:uid="{0780F121-A9F6-4D69-9F03-D5A4FE56FF51}"/>
    <cellStyle name="Navadno 31 8" xfId="3283" xr:uid="{00000000-0005-0000-0000-000022070000}"/>
    <cellStyle name="Navadno 31 8 2" xfId="22277" xr:uid="{3AF38BCB-3E96-4B32-9F65-3859A72C394C}"/>
    <cellStyle name="Navadno 31 9" xfId="10029" xr:uid="{95AFE627-BC17-4868-A44F-786FFD9FDCEB}"/>
    <cellStyle name="Navadno 31 9 2" xfId="22278" xr:uid="{CEC4E3C3-EADB-4B95-BE25-BC2A45BC9799}"/>
    <cellStyle name="Navadno 31_SELNICA POPISI GOI ZBIR - FAZNO - z dopolnitvami marec 2013" xfId="1448" xr:uid="{00000000-0005-0000-0000-000023070000}"/>
    <cellStyle name="Navadno 32" xfId="3284" xr:uid="{00000000-0005-0000-0000-000024070000}"/>
    <cellStyle name="Navadno 32 2" xfId="461" xr:uid="{00000000-0005-0000-0000-000025070000}"/>
    <cellStyle name="Navadno 32 2 2" xfId="462" xr:uid="{00000000-0005-0000-0000-000026070000}"/>
    <cellStyle name="Navadno 32 2 2 2" xfId="463" xr:uid="{00000000-0005-0000-0000-000027070000}"/>
    <cellStyle name="Navadno 32 2 2 2 2" xfId="464" xr:uid="{00000000-0005-0000-0000-000028070000}"/>
    <cellStyle name="Navadno 32 2 2 2 2 2" xfId="3285" xr:uid="{00000000-0005-0000-0000-000029070000}"/>
    <cellStyle name="Navadno 32 2 2 2 2 2 2" xfId="22284" xr:uid="{FB617BFD-BEF1-41DC-B8FA-048EE1947745}"/>
    <cellStyle name="Navadno 32 2 2 2 2 3" xfId="22283" xr:uid="{55120B00-E7B7-4502-A8C2-EE85B6349C64}"/>
    <cellStyle name="Navadno 32 2 2 2 3" xfId="3286" xr:uid="{00000000-0005-0000-0000-00002A070000}"/>
    <cellStyle name="Navadno 32 2 2 2 3 2" xfId="22285" xr:uid="{8848751D-8489-4991-9CEE-CA407D993BFD}"/>
    <cellStyle name="Navadno 32 2 2 2 4" xfId="22282" xr:uid="{1347C30C-E126-4581-8622-5C7B0ECC9442}"/>
    <cellStyle name="Navadno 32 2 2 3" xfId="465" xr:uid="{00000000-0005-0000-0000-00002B070000}"/>
    <cellStyle name="Navadno 32 2 2 3 2" xfId="3287" xr:uid="{00000000-0005-0000-0000-00002C070000}"/>
    <cellStyle name="Navadno 32 2 2 3 2 2" xfId="22287" xr:uid="{B2042E3D-30AB-4A4D-A2D0-82DF759EE5AC}"/>
    <cellStyle name="Navadno 32 2 2 3 3" xfId="22286" xr:uid="{F09FDBAB-2D20-4FF6-9E6F-4DC70B0C7FB9}"/>
    <cellStyle name="Navadno 32 2 2 4" xfId="3288" xr:uid="{00000000-0005-0000-0000-00002D070000}"/>
    <cellStyle name="Navadno 32 2 2 4 2" xfId="22288" xr:uid="{135174ED-0253-461A-A80B-8E422B957FF1}"/>
    <cellStyle name="Navadno 32 2 2 5" xfId="12425" xr:uid="{22E1E0F7-0D3C-4EDF-A0CE-0E320210428B}"/>
    <cellStyle name="Navadno 32 2 2 5 2" xfId="22289" xr:uid="{0A621CF8-9578-4937-8395-836629A9A3D0}"/>
    <cellStyle name="Navadno 32 2 2 6" xfId="22281" xr:uid="{6483AB41-71AA-47A9-AB09-D44F439642FB}"/>
    <cellStyle name="Navadno 32 2 3" xfId="466" xr:uid="{00000000-0005-0000-0000-00002E070000}"/>
    <cellStyle name="Navadno 32 2 3 2" xfId="467" xr:uid="{00000000-0005-0000-0000-00002F070000}"/>
    <cellStyle name="Navadno 32 2 3 2 2" xfId="3289" xr:uid="{00000000-0005-0000-0000-000030070000}"/>
    <cellStyle name="Navadno 32 2 3 2 2 2" xfId="22292" xr:uid="{36298BF4-753E-4FF4-9F03-52E416CABCE8}"/>
    <cellStyle name="Navadno 32 2 3 2 3" xfId="22291" xr:uid="{1F54A71A-8E90-4A75-B0C2-04DDAF74F315}"/>
    <cellStyle name="Navadno 32 2 3 3" xfId="3290" xr:uid="{00000000-0005-0000-0000-000031070000}"/>
    <cellStyle name="Navadno 32 2 3 3 2" xfId="22293" xr:uid="{79E7355C-DD95-4659-B342-094790D1DA3D}"/>
    <cellStyle name="Navadno 32 2 3 4" xfId="22290" xr:uid="{0C18FDCD-1F14-4638-B67E-F058BC293526}"/>
    <cellStyle name="Navadno 32 2 4" xfId="468" xr:uid="{00000000-0005-0000-0000-000032070000}"/>
    <cellStyle name="Navadno 32 2 4 2" xfId="3291" xr:uid="{00000000-0005-0000-0000-000033070000}"/>
    <cellStyle name="Navadno 32 2 4 2 2" xfId="22295" xr:uid="{777C1094-BC82-4E19-9333-00C1C4BF1910}"/>
    <cellStyle name="Navadno 32 2 4 3" xfId="22294" xr:uid="{7CD7111C-9FAF-452B-BE02-B4E843978C34}"/>
    <cellStyle name="Navadno 32 2 5" xfId="3292" xr:uid="{00000000-0005-0000-0000-000034070000}"/>
    <cellStyle name="Navadno 32 2 5 2" xfId="22296" xr:uid="{12E9C380-6444-44D1-AC43-1D65E7E6E37B}"/>
    <cellStyle name="Navadno 32 2 6" xfId="9455" xr:uid="{B62D3C9F-818D-47C3-BDF2-C574BA007ADF}"/>
    <cellStyle name="Navadno 32 2 6 2" xfId="22297" xr:uid="{1A09D2FD-0CC9-40F6-A050-00EB62A64968}"/>
    <cellStyle name="Navadno 32 2 7" xfId="22280" xr:uid="{33FB5D4C-519C-4E50-B505-0C236D5EB3D2}"/>
    <cellStyle name="Navadno 32 3" xfId="469" xr:uid="{00000000-0005-0000-0000-000035070000}"/>
    <cellStyle name="Navadno 32 3 2" xfId="470" xr:uid="{00000000-0005-0000-0000-000036070000}"/>
    <cellStyle name="Navadno 32 3 2 2" xfId="471" xr:uid="{00000000-0005-0000-0000-000037070000}"/>
    <cellStyle name="Navadno 32 3 2 2 2" xfId="472" xr:uid="{00000000-0005-0000-0000-000038070000}"/>
    <cellStyle name="Navadno 32 3 2 2 2 2" xfId="3293" xr:uid="{00000000-0005-0000-0000-000039070000}"/>
    <cellStyle name="Navadno 32 3 2 2 2 2 2" xfId="22302" xr:uid="{DB0B3750-1069-4B34-8CD2-27A85D93E226}"/>
    <cellStyle name="Navadno 32 3 2 2 2 3" xfId="22301" xr:uid="{AF53B9AC-CD4E-4735-9BC5-1B2ACF7F4B24}"/>
    <cellStyle name="Navadno 32 3 2 2 3" xfId="3294" xr:uid="{00000000-0005-0000-0000-00003A070000}"/>
    <cellStyle name="Navadno 32 3 2 2 3 2" xfId="22303" xr:uid="{2B570BCF-2F39-4565-9676-8DBB46A11966}"/>
    <cellStyle name="Navadno 32 3 2 2 4" xfId="22300" xr:uid="{B3B52937-1299-4FE3-A65E-545454963AC0}"/>
    <cellStyle name="Navadno 32 3 2 3" xfId="473" xr:uid="{00000000-0005-0000-0000-00003B070000}"/>
    <cellStyle name="Navadno 32 3 2 3 2" xfId="3295" xr:uid="{00000000-0005-0000-0000-00003C070000}"/>
    <cellStyle name="Navadno 32 3 2 3 2 2" xfId="22305" xr:uid="{DEC1C3FC-9322-401B-B038-DA3BA0691607}"/>
    <cellStyle name="Navadno 32 3 2 3 3" xfId="22304" xr:uid="{ABB84735-6529-4803-9885-11554D827685}"/>
    <cellStyle name="Navadno 32 3 2 4" xfId="3296" xr:uid="{00000000-0005-0000-0000-00003D070000}"/>
    <cellStyle name="Navadno 32 3 2 4 2" xfId="22306" xr:uid="{40E75DEA-26E2-4E96-9E18-3AD0A1AD24FF}"/>
    <cellStyle name="Navadno 32 3 2 5" xfId="22299" xr:uid="{FED4E454-BDF8-499D-AF0A-037EF9292F02}"/>
    <cellStyle name="Navadno 32 3 3" xfId="474" xr:uid="{00000000-0005-0000-0000-00003E070000}"/>
    <cellStyle name="Navadno 32 3 3 2" xfId="475" xr:uid="{00000000-0005-0000-0000-00003F070000}"/>
    <cellStyle name="Navadno 32 3 3 2 2" xfId="3297" xr:uid="{00000000-0005-0000-0000-000040070000}"/>
    <cellStyle name="Navadno 32 3 3 2 2 2" xfId="22309" xr:uid="{F718DD1D-FFAE-4DD1-933B-83FDE7AC46D0}"/>
    <cellStyle name="Navadno 32 3 3 2 3" xfId="22308" xr:uid="{28A8DA93-D704-4C89-B3FC-AD90C88C23A6}"/>
    <cellStyle name="Navadno 32 3 3 3" xfId="3298" xr:uid="{00000000-0005-0000-0000-000041070000}"/>
    <cellStyle name="Navadno 32 3 3 3 2" xfId="22310" xr:uid="{F19F690E-B3C2-4D15-BD91-9DE0C69CC6E2}"/>
    <cellStyle name="Navadno 32 3 3 4" xfId="22307" xr:uid="{C3B150BE-1B5F-49B2-B49E-948CD9F82809}"/>
    <cellStyle name="Navadno 32 3 4" xfId="476" xr:uid="{00000000-0005-0000-0000-000042070000}"/>
    <cellStyle name="Navadno 32 3 4 2" xfId="3299" xr:uid="{00000000-0005-0000-0000-000043070000}"/>
    <cellStyle name="Navadno 32 3 4 2 2" xfId="22312" xr:uid="{53358477-205C-40BD-B1E5-A90590C9E159}"/>
    <cellStyle name="Navadno 32 3 4 3" xfId="22311" xr:uid="{0EC9B002-992B-43F6-BBCC-9F8C7310F9DD}"/>
    <cellStyle name="Navadno 32 3 5" xfId="3300" xr:uid="{00000000-0005-0000-0000-000044070000}"/>
    <cellStyle name="Navadno 32 3 5 2" xfId="22313" xr:uid="{F28C044B-C921-444A-876A-41AC36754C74}"/>
    <cellStyle name="Navadno 32 3 6" xfId="9354" xr:uid="{001FE9B0-794B-4789-85A1-B509AE7897BB}"/>
    <cellStyle name="Navadno 32 3 6 2" xfId="22314" xr:uid="{FFFAD5D3-0B58-4F17-A628-EB4817DE3C13}"/>
    <cellStyle name="Navadno 32 3 7" xfId="22298" xr:uid="{79563A6A-0A51-49A8-8C08-EBC59869213A}"/>
    <cellStyle name="Navadno 32 4" xfId="7664" xr:uid="{7D032A91-2A2F-4572-9DE8-5BEE9748BC27}"/>
    <cellStyle name="Navadno 32 4 2" xfId="22315" xr:uid="{CAE42A80-51C8-4DB6-A34A-165B73BFC08C}"/>
    <cellStyle name="Navadno 32 5" xfId="11791" xr:uid="{DA1E7B70-09C9-49D4-A59B-4A52976520D7}"/>
    <cellStyle name="Navadno 32 5 2" xfId="22316" xr:uid="{158C6DB6-6EF6-47F6-B13B-208181E01AE8}"/>
    <cellStyle name="Navadno 32 6" xfId="22279" xr:uid="{410D1C11-E1FC-4FCC-AF9F-D9E0C06A4395}"/>
    <cellStyle name="Navadno 33" xfId="3301" xr:uid="{00000000-0005-0000-0000-000045070000}"/>
    <cellStyle name="Navadno 33 2" xfId="8227" xr:uid="{65B66FCF-8826-4BEB-A141-737807F973D7}"/>
    <cellStyle name="Navadno 33 2 2" xfId="8772" xr:uid="{DC71AED4-199D-4706-BC66-4B31987D89D9}"/>
    <cellStyle name="Navadno 33 2 2 2" xfId="22319" xr:uid="{E29C8E1C-8722-4F55-918B-94274557EC65}"/>
    <cellStyle name="Navadno 33 2 3" xfId="22318" xr:uid="{5C343676-7747-4021-B880-8034B3701CC2}"/>
    <cellStyle name="Navadno 33 3" xfId="8145" xr:uid="{A37B237A-BF80-449F-8C8A-033D108348C6}"/>
    <cellStyle name="Navadno 33 3 2" xfId="22320" xr:uid="{7423C867-599A-459E-B957-611EC2EF00B0}"/>
    <cellStyle name="Navadno 33 4" xfId="10025" xr:uid="{CD9A7B41-9820-44BF-A0B6-35F631A48546}"/>
    <cellStyle name="Navadno 33 4 2" xfId="22321" xr:uid="{2EDBE774-D886-4ED3-A578-382F97C8C88B}"/>
    <cellStyle name="Navadno 33 5" xfId="22317" xr:uid="{BB5ED617-64BA-494D-88B1-C9CDF323B485}"/>
    <cellStyle name="Navadno 34" xfId="477" xr:uid="{00000000-0005-0000-0000-000046070000}"/>
    <cellStyle name="Navadno 34 2" xfId="478" xr:uid="{00000000-0005-0000-0000-000047070000}"/>
    <cellStyle name="Navadno 34 2 2" xfId="1449" xr:uid="{00000000-0005-0000-0000-000048070000}"/>
    <cellStyle name="Navadno 34 2 2 2" xfId="11843" xr:uid="{23929303-C989-4AE0-A9F0-AAD16D46F6A4}"/>
    <cellStyle name="Navadno 34 2 2 2 2" xfId="22325" xr:uid="{CB955614-C6BE-4DB5-B959-1383D20EC7E7}"/>
    <cellStyle name="Navadno 34 2 2 3" xfId="22324" xr:uid="{ED54D335-A0C8-4F3B-8CB1-2B1DF0056D6D}"/>
    <cellStyle name="Navadno 34 2 3" xfId="1450" xr:uid="{00000000-0005-0000-0000-000049070000}"/>
    <cellStyle name="Navadno 34 2 3 2" xfId="3304" xr:uid="{00000000-0005-0000-0000-00004A070000}"/>
    <cellStyle name="Navadno 34 2 3 2 2" xfId="22327" xr:uid="{CE8E3D15-95B1-4828-B3B2-E54C9EE5773E}"/>
    <cellStyle name="Navadno 34 2 3 3" xfId="3305" xr:uid="{00000000-0005-0000-0000-00004B070000}"/>
    <cellStyle name="Navadno 34 2 3 3 2" xfId="22328" xr:uid="{CE084D6B-754E-49E9-A452-F7F8AF0A913C}"/>
    <cellStyle name="Navadno 34 2 3 4" xfId="22326" xr:uid="{F328EBCB-79CA-4556-A0FC-7ADB275052B3}"/>
    <cellStyle name="Navadno 34 2 4" xfId="3303" xr:uid="{00000000-0005-0000-0000-00004C070000}"/>
    <cellStyle name="Navadno 34 2 4 2" xfId="22329" xr:uid="{6AC79A10-DECB-4963-BFBF-3480D762E4F7}"/>
    <cellStyle name="Navadno 34 2 5" xfId="9635" xr:uid="{BF2EFB6E-D906-4F0F-A515-AFACEB7E9177}"/>
    <cellStyle name="Navadno 34 2 5 2" xfId="22330" xr:uid="{3B848483-925B-4F32-9126-F10C0F5A10A0}"/>
    <cellStyle name="Navadno 34 2 6" xfId="22323" xr:uid="{6461B660-71F1-48BF-82DC-2838D8066DB7}"/>
    <cellStyle name="Navadno 34 3" xfId="479" xr:uid="{00000000-0005-0000-0000-00004D070000}"/>
    <cellStyle name="Navadno 34 3 2" xfId="1451" xr:uid="{00000000-0005-0000-0000-00004E070000}"/>
    <cellStyle name="Navadno 34 3 2 2" xfId="22332" xr:uid="{462122BC-F4BE-4EEC-8C4B-72D12BA2263A}"/>
    <cellStyle name="Navadno 34 3 3" xfId="1452" xr:uid="{00000000-0005-0000-0000-00004F070000}"/>
    <cellStyle name="Navadno 34 3 3 2" xfId="3307" xr:uid="{00000000-0005-0000-0000-000050070000}"/>
    <cellStyle name="Navadno 34 3 3 2 2" xfId="22334" xr:uid="{18DAE227-D0F4-4CD4-A805-02E19AC00D2D}"/>
    <cellStyle name="Navadno 34 3 3 3" xfId="3308" xr:uid="{00000000-0005-0000-0000-000051070000}"/>
    <cellStyle name="Navadno 34 3 3 3 2" xfId="22335" xr:uid="{96DE440F-F7AC-4B28-8259-961E2346A9B1}"/>
    <cellStyle name="Navadno 34 3 3 4" xfId="22333" xr:uid="{F9EC2EB3-FBC7-49C0-A59B-B289796C2507}"/>
    <cellStyle name="Navadno 34 3 4" xfId="3306" xr:uid="{00000000-0005-0000-0000-000052070000}"/>
    <cellStyle name="Navadno 34 3 4 2" xfId="22336" xr:uid="{A97DD7A9-DE56-473A-A365-BF760A3C4D83}"/>
    <cellStyle name="Navadno 34 3 5" xfId="9353" xr:uid="{B4E458B2-E1C8-4DB1-B287-ADEB481547B8}"/>
    <cellStyle name="Navadno 34 3 5 2" xfId="22337" xr:uid="{A9528834-BB62-41CF-9667-3FC83C671120}"/>
    <cellStyle name="Navadno 34 3 6" xfId="22331" xr:uid="{E68AF858-69E3-4316-BEF8-DB2ED6121F4F}"/>
    <cellStyle name="Navadno 34 4" xfId="1453" xr:uid="{00000000-0005-0000-0000-000053070000}"/>
    <cellStyle name="Navadno 34 4 2" xfId="12202" xr:uid="{8B0F7B30-E41D-4AF3-890B-A372B41D987E}"/>
    <cellStyle name="Navadno 34 4 2 2" xfId="22339" xr:uid="{5FCABF53-8F3E-42F1-8CAC-87A50AECAA77}"/>
    <cellStyle name="Navadno 34 4 3" xfId="22338" xr:uid="{DF4393D3-313D-4AFD-A941-BCBFBA3172E7}"/>
    <cellStyle name="Navadno 34 5" xfId="1454" xr:uid="{00000000-0005-0000-0000-000054070000}"/>
    <cellStyle name="Navadno 34 5 2" xfId="3309" xr:uid="{00000000-0005-0000-0000-000055070000}"/>
    <cellStyle name="Navadno 34 5 2 2" xfId="22341" xr:uid="{3CA447F9-1F30-49D7-A5F3-3FD9A7DD97BF}"/>
    <cellStyle name="Navadno 34 5 3" xfId="3310" xr:uid="{00000000-0005-0000-0000-000056070000}"/>
    <cellStyle name="Navadno 34 5 3 2" xfId="22342" xr:uid="{A2BECA97-1809-4A6D-A6B5-A15748881C22}"/>
    <cellStyle name="Navadno 34 5 4" xfId="22340" xr:uid="{5C600183-B707-48D7-92B5-4183A1E87C5C}"/>
    <cellStyle name="Navadno 34 6" xfId="3302" xr:uid="{00000000-0005-0000-0000-000057070000}"/>
    <cellStyle name="Navadno 34 6 2" xfId="22343" xr:uid="{52927BFB-D6CD-48A6-9FE1-59DEE63912D6}"/>
    <cellStyle name="Navadno 34 7" xfId="11825" xr:uid="{452BBB24-FFC1-48AA-BEA7-BF295BDFFF04}"/>
    <cellStyle name="Navadno 34 7 2" xfId="22344" xr:uid="{1E5FD5CE-8404-4C32-8414-6A34A9412CF3}"/>
    <cellStyle name="Navadno 34 8" xfId="22322" xr:uid="{8784FB50-A657-45D9-B05B-AC75C72C0BA3}"/>
    <cellStyle name="Navadno 35" xfId="3311" xr:uid="{00000000-0005-0000-0000-000058070000}"/>
    <cellStyle name="Navadno 35 2" xfId="480" xr:uid="{00000000-0005-0000-0000-000059070000}"/>
    <cellStyle name="Navadno 35 2 2" xfId="1455" xr:uid="{00000000-0005-0000-0000-00005A070000}"/>
    <cellStyle name="Navadno 35 2 2 2" xfId="7714" xr:uid="{6B430BFE-7CB9-4730-99FD-CDB1BFAADF23}"/>
    <cellStyle name="Navadno 35 2 2 2 2" xfId="22348" xr:uid="{53005C47-A462-4C80-A6B2-0862A56807A6}"/>
    <cellStyle name="Navadno 35 2 2 3" xfId="22347" xr:uid="{040E3B2B-18CB-4D6D-83B3-76D1D97FC265}"/>
    <cellStyle name="Navadno 35 2 3" xfId="1456" xr:uid="{00000000-0005-0000-0000-00005B070000}"/>
    <cellStyle name="Navadno 35 2 3 2" xfId="3313" xr:uid="{00000000-0005-0000-0000-00005C070000}"/>
    <cellStyle name="Navadno 35 2 3 2 2" xfId="22350" xr:uid="{3FDA9ECE-0F13-45BF-B747-B519C1514456}"/>
    <cellStyle name="Navadno 35 2 3 3" xfId="3314" xr:uid="{00000000-0005-0000-0000-00005D070000}"/>
    <cellStyle name="Navadno 35 2 3 3 2" xfId="22351" xr:uid="{553A44D3-9B74-486F-85AB-934BA6844FD8}"/>
    <cellStyle name="Navadno 35 2 3 4" xfId="22349" xr:uid="{4DE0FEE3-EE25-48FF-983E-A768C6BCA40B}"/>
    <cellStyle name="Navadno 35 2 4" xfId="3312" xr:uid="{00000000-0005-0000-0000-00005E070000}"/>
    <cellStyle name="Navadno 35 2 4 2" xfId="22352" xr:uid="{E8D72B58-AF8A-4CA2-BCFB-16890FEA927D}"/>
    <cellStyle name="Navadno 35 2 5" xfId="8780" xr:uid="{51D3D110-8DBC-46ED-B926-423474866E9D}"/>
    <cellStyle name="Navadno 35 2 5 2" xfId="22353" xr:uid="{F92CE094-2B62-40C4-A9EB-C5901025E4C9}"/>
    <cellStyle name="Navadno 35 2 6" xfId="22346" xr:uid="{CBCCF2E2-197A-40A8-B9AC-3094F73EAEA8}"/>
    <cellStyle name="Navadno 35 3" xfId="481" xr:uid="{00000000-0005-0000-0000-00005F070000}"/>
    <cellStyle name="Navadno 35 3 2" xfId="1457" xr:uid="{00000000-0005-0000-0000-000060070000}"/>
    <cellStyle name="Navadno 35 3 2 2" xfId="22355" xr:uid="{7FE47068-D12D-4679-AF82-550D4E08E35B}"/>
    <cellStyle name="Navadno 35 3 3" xfId="1458" xr:uid="{00000000-0005-0000-0000-000061070000}"/>
    <cellStyle name="Navadno 35 3 3 2" xfId="3316" xr:uid="{00000000-0005-0000-0000-000062070000}"/>
    <cellStyle name="Navadno 35 3 3 2 2" xfId="22357" xr:uid="{4886B93B-6660-4E78-9A34-F9BACD06044E}"/>
    <cellStyle name="Navadno 35 3 3 3" xfId="3317" xr:uid="{00000000-0005-0000-0000-000063070000}"/>
    <cellStyle name="Navadno 35 3 3 3 2" xfId="22358" xr:uid="{0E2531FD-4D17-4084-90FA-E91009A29572}"/>
    <cellStyle name="Navadno 35 3 3 4" xfId="22356" xr:uid="{912940F0-28D3-42C4-A51F-73727CB2D94E}"/>
    <cellStyle name="Navadno 35 3 4" xfId="3315" xr:uid="{00000000-0005-0000-0000-000064070000}"/>
    <cellStyle name="Navadno 35 3 4 2" xfId="22359" xr:uid="{89DD76D3-F15A-42BA-9E61-3920444FBCA3}"/>
    <cellStyle name="Navadno 35 3 5" xfId="8144" xr:uid="{EEE3F5AE-89C8-4A1B-85AD-D9359A720807}"/>
    <cellStyle name="Navadno 35 3 5 2" xfId="22360" xr:uid="{2CA96D00-8F7C-4FBB-8243-3E7C9B07ED75}"/>
    <cellStyle name="Navadno 35 3 6" xfId="22354" xr:uid="{0857B932-2584-4164-AEF3-D84FE097F6D0}"/>
    <cellStyle name="Navadno 35 4" xfId="7722" xr:uid="{B4D9C596-087D-4EA1-A743-C0DCCF66CBD7}"/>
    <cellStyle name="Navadno 35 4 2" xfId="22361" xr:uid="{6B6F83EB-ADAC-43DE-944F-2BE2CBB00A59}"/>
    <cellStyle name="Navadno 35 5" xfId="22345" xr:uid="{D4CF129F-78E5-4407-AD72-E35F11587ADC}"/>
    <cellStyle name="Navadno 36" xfId="2535" xr:uid="{00000000-0005-0000-0000-000065070000}"/>
    <cellStyle name="Navadno 36 2" xfId="482" xr:uid="{00000000-0005-0000-0000-000066070000}"/>
    <cellStyle name="Navadno 36 2 2" xfId="1459" xr:uid="{00000000-0005-0000-0000-000067070000}"/>
    <cellStyle name="Navadno 36 2 2 2" xfId="7713" xr:uid="{9CECFE61-0B2D-430A-9F6E-60EDD8A82ACE}"/>
    <cellStyle name="Navadno 36 2 2 2 2" xfId="22365" xr:uid="{3F6EA37C-6669-4948-8A76-F1A446FB04B4}"/>
    <cellStyle name="Navadno 36 2 2 3" xfId="22364" xr:uid="{4AD27176-360A-4FB5-B2CF-BFE4ECB973EC}"/>
    <cellStyle name="Navadno 36 2 3" xfId="1460" xr:uid="{00000000-0005-0000-0000-000068070000}"/>
    <cellStyle name="Navadno 36 2 3 2" xfId="3319" xr:uid="{00000000-0005-0000-0000-000069070000}"/>
    <cellStyle name="Navadno 36 2 3 2 2" xfId="22367" xr:uid="{EB91F4A7-FFF3-4559-A250-E3178870E5AD}"/>
    <cellStyle name="Navadno 36 2 3 3" xfId="3320" xr:uid="{00000000-0005-0000-0000-00006A070000}"/>
    <cellStyle name="Navadno 36 2 3 3 2" xfId="22368" xr:uid="{2FF304B0-5B4A-40D9-B70D-73E00FD12656}"/>
    <cellStyle name="Navadno 36 2 3 4" xfId="22366" xr:uid="{44AC8F69-656F-401F-A365-07AAB287D66E}"/>
    <cellStyle name="Navadno 36 2 4" xfId="3318" xr:uid="{00000000-0005-0000-0000-00006B070000}"/>
    <cellStyle name="Navadno 36 2 4 2" xfId="22369" xr:uid="{78C2FD4F-0BC6-4B14-8E5C-48A2AE002655}"/>
    <cellStyle name="Navadno 36 2 5" xfId="8465" xr:uid="{8F1AFCF8-91B5-4193-BA52-4E243D6E8DF2}"/>
    <cellStyle name="Navadno 36 2 5 2" xfId="22370" xr:uid="{E1C69545-86A4-4AC8-9401-62247AB4ED22}"/>
    <cellStyle name="Navadno 36 2 6" xfId="22363" xr:uid="{B816C845-A5A7-4E0D-8D7A-2346267919BC}"/>
    <cellStyle name="Navadno 36 3" xfId="483" xr:uid="{00000000-0005-0000-0000-00006C070000}"/>
    <cellStyle name="Navadno 36 3 2" xfId="1461" xr:uid="{00000000-0005-0000-0000-00006D070000}"/>
    <cellStyle name="Navadno 36 3 2 2" xfId="22372" xr:uid="{754ADF70-DC77-41A6-B184-17076B0123D6}"/>
    <cellStyle name="Navadno 36 3 3" xfId="1462" xr:uid="{00000000-0005-0000-0000-00006E070000}"/>
    <cellStyle name="Navadno 36 3 3 2" xfId="3322" xr:uid="{00000000-0005-0000-0000-00006F070000}"/>
    <cellStyle name="Navadno 36 3 3 2 2" xfId="22374" xr:uid="{7BF04857-FF27-48D6-AA39-CB142E7A4724}"/>
    <cellStyle name="Navadno 36 3 3 3" xfId="3323" xr:uid="{00000000-0005-0000-0000-000070070000}"/>
    <cellStyle name="Navadno 36 3 3 3 2" xfId="22375" xr:uid="{9CD0DFE0-EDE6-42DD-85FE-D0820C02FF84}"/>
    <cellStyle name="Navadno 36 3 3 4" xfId="22373" xr:uid="{2DF45C03-51F5-4165-8301-2BF2993E162C}"/>
    <cellStyle name="Navadno 36 3 4" xfId="3321" xr:uid="{00000000-0005-0000-0000-000071070000}"/>
    <cellStyle name="Navadno 36 3 4 2" xfId="22376" xr:uid="{B2CEF4FE-D5B0-4B97-A133-32B6C095CCE5}"/>
    <cellStyle name="Navadno 36 3 5" xfId="9476" xr:uid="{2757FEED-FDF1-4ED5-85E2-C726EC2858DE}"/>
    <cellStyle name="Navadno 36 3 5 2" xfId="22377" xr:uid="{C4E06493-1D1B-497B-8111-0AE387C50388}"/>
    <cellStyle name="Navadno 36 3 6" xfId="22371" xr:uid="{441A76B2-5F39-4A72-9D78-51DD083A4C2F}"/>
    <cellStyle name="Navadno 36 4" xfId="8240" xr:uid="{ACFAFE3B-7D0E-4E23-98D8-19213171C778}"/>
    <cellStyle name="Navadno 36 4 2" xfId="22378" xr:uid="{77CDC88C-E5FA-4398-B889-375BB6C80540}"/>
    <cellStyle name="Navadno 36 5" xfId="12285" xr:uid="{D44FCE22-CA41-4C31-A802-070377C4D15D}"/>
    <cellStyle name="Navadno 36 5 2" xfId="22379" xr:uid="{E4538AB1-EBE6-4EEE-A8A1-AF56C1D64E61}"/>
    <cellStyle name="Navadno 36 6" xfId="22362" xr:uid="{E965D242-D3C6-4B56-A34D-58474CB90BF2}"/>
    <cellStyle name="Navadno 37" xfId="5208" xr:uid="{00000000-0005-0000-0000-000072070000}"/>
    <cellStyle name="Navadno 37 2" xfId="484" xr:uid="{00000000-0005-0000-0000-000073070000}"/>
    <cellStyle name="Navadno 37 2 2" xfId="1463" xr:uid="{00000000-0005-0000-0000-000074070000}"/>
    <cellStyle name="Navadno 37 2 2 2" xfId="22382" xr:uid="{1B07D789-2C8D-4609-9F32-A5E7F8A69186}"/>
    <cellStyle name="Navadno 37 2 3" xfId="1464" xr:uid="{00000000-0005-0000-0000-000075070000}"/>
    <cellStyle name="Navadno 37 2 3 2" xfId="3325" xr:uid="{00000000-0005-0000-0000-000076070000}"/>
    <cellStyle name="Navadno 37 2 3 2 2" xfId="22384" xr:uid="{DF1FC2C7-6A77-4C88-A56E-BC79B83108EF}"/>
    <cellStyle name="Navadno 37 2 3 3" xfId="3326" xr:uid="{00000000-0005-0000-0000-000077070000}"/>
    <cellStyle name="Navadno 37 2 3 3 2" xfId="22385" xr:uid="{C1EFA658-560B-4552-B402-F76B54A4275B}"/>
    <cellStyle name="Navadno 37 2 3 4" xfId="22383" xr:uid="{9AAA65F1-18FA-4A83-B5F6-9EACF6B56F9A}"/>
    <cellStyle name="Navadno 37 2 4" xfId="3324" xr:uid="{00000000-0005-0000-0000-000078070000}"/>
    <cellStyle name="Navadno 37 2 4 2" xfId="22386" xr:uid="{14E3580A-E256-4705-8E92-68C21B795ABD}"/>
    <cellStyle name="Navadno 37 2 5" xfId="9723" xr:uid="{E44279F8-CEF5-4DEE-ACC3-246A4408754F}"/>
    <cellStyle name="Navadno 37 2 5 2" xfId="22387" xr:uid="{BCE75731-4B1C-437A-B508-3712108C2491}"/>
    <cellStyle name="Navadno 37 2 6" xfId="22381" xr:uid="{81C5DA21-4FF3-4818-8243-A381AA533015}"/>
    <cellStyle name="Navadno 37 3" xfId="485" xr:uid="{00000000-0005-0000-0000-000079070000}"/>
    <cellStyle name="Navadno 37 3 2" xfId="1465" xr:uid="{00000000-0005-0000-0000-00007A070000}"/>
    <cellStyle name="Navadno 37 3 2 2" xfId="22389" xr:uid="{C7AB5752-CA34-4499-8313-D5BC5605E58A}"/>
    <cellStyle name="Navadno 37 3 3" xfId="1466" xr:uid="{00000000-0005-0000-0000-00007B070000}"/>
    <cellStyle name="Navadno 37 3 3 2" xfId="3328" xr:uid="{00000000-0005-0000-0000-00007C070000}"/>
    <cellStyle name="Navadno 37 3 3 2 2" xfId="22391" xr:uid="{566DB3F3-FB38-4566-ACEA-881441864357}"/>
    <cellStyle name="Navadno 37 3 3 3" xfId="3329" xr:uid="{00000000-0005-0000-0000-00007D070000}"/>
    <cellStyle name="Navadno 37 3 3 3 2" xfId="22392" xr:uid="{035B810D-612B-4833-818A-F1D747F44351}"/>
    <cellStyle name="Navadno 37 3 3 4" xfId="22390" xr:uid="{55FB35CF-6AB4-4417-B654-22666594EEDE}"/>
    <cellStyle name="Navadno 37 3 4" xfId="3327" xr:uid="{00000000-0005-0000-0000-00007E070000}"/>
    <cellStyle name="Navadno 37 3 4 2" xfId="22393" xr:uid="{F131E926-C848-4057-8334-BFFB5DCEBCC4}"/>
    <cellStyle name="Navadno 37 3 5" xfId="22388" xr:uid="{81F7499A-7F68-49A2-89BC-74821C9D8305}"/>
    <cellStyle name="Navadno 37 4" xfId="10003" xr:uid="{CC7D24F8-23C7-474A-AD5B-48C40D2EA75C}"/>
    <cellStyle name="Navadno 37 4 2" xfId="22394" xr:uid="{E8818892-6F64-41B4-861A-0EA4921F8DA3}"/>
    <cellStyle name="Navadno 37 5" xfId="22380" xr:uid="{FCF107E7-EC03-4DCB-9A5A-FA8B29323FCA}"/>
    <cellStyle name="Navadno 38" xfId="5209" xr:uid="{00000000-0005-0000-0000-00007F070000}"/>
    <cellStyle name="Navadno 38 2" xfId="486" xr:uid="{00000000-0005-0000-0000-000080070000}"/>
    <cellStyle name="Navadno 38 2 2" xfId="1467" xr:uid="{00000000-0005-0000-0000-000081070000}"/>
    <cellStyle name="Navadno 38 2 2 2" xfId="22397" xr:uid="{F8985F7C-A1B9-42CE-B825-19E54F105E37}"/>
    <cellStyle name="Navadno 38 2 3" xfId="1468" xr:uid="{00000000-0005-0000-0000-000082070000}"/>
    <cellStyle name="Navadno 38 2 3 2" xfId="3331" xr:uid="{00000000-0005-0000-0000-000083070000}"/>
    <cellStyle name="Navadno 38 2 3 2 2" xfId="22399" xr:uid="{63623F0B-A33F-4EF8-84DA-69B08F68F549}"/>
    <cellStyle name="Navadno 38 2 3 3" xfId="3332" xr:uid="{00000000-0005-0000-0000-000084070000}"/>
    <cellStyle name="Navadno 38 2 3 3 2" xfId="22400" xr:uid="{8CC58934-D840-428B-8A73-B7D37760B200}"/>
    <cellStyle name="Navadno 38 2 3 4" xfId="22398" xr:uid="{A75F4591-7933-46EC-BE1A-EDDBE585634F}"/>
    <cellStyle name="Navadno 38 2 4" xfId="3330" xr:uid="{00000000-0005-0000-0000-000085070000}"/>
    <cellStyle name="Navadno 38 2 4 2" xfId="22401" xr:uid="{52ACBD1E-B758-494D-A62D-5A4DBA2E24A5}"/>
    <cellStyle name="Navadno 38 2 5" xfId="9700" xr:uid="{E53539B8-22BB-4B75-9651-F042B20652EA}"/>
    <cellStyle name="Navadno 38 2 5 2" xfId="22402" xr:uid="{A778F2ED-7114-4D5E-911C-DC9DB2DD4D37}"/>
    <cellStyle name="Navadno 38 2 6" xfId="22396" xr:uid="{5CC137FC-A34A-4691-A63A-09F1C1D60332}"/>
    <cellStyle name="Navadno 38 3" xfId="487" xr:uid="{00000000-0005-0000-0000-000086070000}"/>
    <cellStyle name="Navadno 38 3 2" xfId="1469" xr:uid="{00000000-0005-0000-0000-000087070000}"/>
    <cellStyle name="Navadno 38 3 2 2" xfId="22404" xr:uid="{15E87B86-AA7B-4731-8869-9CCBA0AF9E3F}"/>
    <cellStyle name="Navadno 38 3 3" xfId="1470" xr:uid="{00000000-0005-0000-0000-000088070000}"/>
    <cellStyle name="Navadno 38 3 3 2" xfId="3334" xr:uid="{00000000-0005-0000-0000-000089070000}"/>
    <cellStyle name="Navadno 38 3 3 2 2" xfId="22406" xr:uid="{EBA4B62B-26E4-4398-BD03-5EA34B611BED}"/>
    <cellStyle name="Navadno 38 3 3 3" xfId="3335" xr:uid="{00000000-0005-0000-0000-00008A070000}"/>
    <cellStyle name="Navadno 38 3 3 3 2" xfId="22407" xr:uid="{1EC54F25-F597-4853-9E27-D9F8F21FFC86}"/>
    <cellStyle name="Navadno 38 3 3 4" xfId="22405" xr:uid="{7D97607D-E9D4-4AD0-86AE-86137E2468A8}"/>
    <cellStyle name="Navadno 38 3 4" xfId="3333" xr:uid="{00000000-0005-0000-0000-00008B070000}"/>
    <cellStyle name="Navadno 38 3 4 2" xfId="22408" xr:uid="{DEF14AAB-E8F3-4321-9BAF-ABA3DC46A616}"/>
    <cellStyle name="Navadno 38 3 5" xfId="22403" xr:uid="{603349AC-A0DD-4505-8FDF-0336999FC9D4}"/>
    <cellStyle name="Navadno 38 4" xfId="10035" xr:uid="{EE4DCBA6-E7F0-4D12-BF65-862D2CEC1425}"/>
    <cellStyle name="Navadno 38 4 2" xfId="22409" xr:uid="{781C3107-1E3F-43D0-9C87-B3BF7B00A4F9}"/>
    <cellStyle name="Navadno 38 5" xfId="22395" xr:uid="{58716079-749C-4D7B-AC21-FF117B558364}"/>
    <cellStyle name="Navadno 39" xfId="5277" xr:uid="{00000000-0005-0000-0000-00008C070000}"/>
    <cellStyle name="Navadno 39 2" xfId="488" xr:uid="{00000000-0005-0000-0000-00008D070000}"/>
    <cellStyle name="Navadno 39 2 2" xfId="1471" xr:uid="{00000000-0005-0000-0000-00008E070000}"/>
    <cellStyle name="Navadno 39 2 2 2" xfId="22412" xr:uid="{3219D967-F572-40DC-AB05-EDFED3D51AAE}"/>
    <cellStyle name="Navadno 39 2 3" xfId="1472" xr:uid="{00000000-0005-0000-0000-00008F070000}"/>
    <cellStyle name="Navadno 39 2 3 2" xfId="3337" xr:uid="{00000000-0005-0000-0000-000090070000}"/>
    <cellStyle name="Navadno 39 2 3 2 2" xfId="22414" xr:uid="{31162AB3-B917-4B06-9B61-83B4F8F3A18D}"/>
    <cellStyle name="Navadno 39 2 3 3" xfId="3338" xr:uid="{00000000-0005-0000-0000-000091070000}"/>
    <cellStyle name="Navadno 39 2 3 3 2" xfId="22415" xr:uid="{E2A29862-BCE7-4D24-9031-F98EDC4C6A37}"/>
    <cellStyle name="Navadno 39 2 3 4" xfId="22413" xr:uid="{4B3B0257-9D19-48FB-A6AF-2E3042BBE825}"/>
    <cellStyle name="Navadno 39 2 4" xfId="3336" xr:uid="{00000000-0005-0000-0000-000092070000}"/>
    <cellStyle name="Navadno 39 2 4 2" xfId="22416" xr:uid="{48DA7D6C-A40A-48A1-8B4F-F894828F30E8}"/>
    <cellStyle name="Navadno 39 2 5" xfId="8143" xr:uid="{955D1515-D752-4F75-BF20-967CD726004A}"/>
    <cellStyle name="Navadno 39 2 5 2" xfId="22417" xr:uid="{C0CDBAD5-FEBB-4A80-9BC8-CF699E8CDB45}"/>
    <cellStyle name="Navadno 39 2 6" xfId="22411" xr:uid="{86013337-ABCF-4BA4-93AC-9A2C48808193}"/>
    <cellStyle name="Navadno 39 3" xfId="489" xr:uid="{00000000-0005-0000-0000-000093070000}"/>
    <cellStyle name="Navadno 39 3 2" xfId="1473" xr:uid="{00000000-0005-0000-0000-000094070000}"/>
    <cellStyle name="Navadno 39 3 2 2" xfId="22419" xr:uid="{9C70DD9B-FFC3-4C36-BD3A-3037CFAAD0A1}"/>
    <cellStyle name="Navadno 39 3 3" xfId="1474" xr:uid="{00000000-0005-0000-0000-000095070000}"/>
    <cellStyle name="Navadno 39 3 3 2" xfId="3340" xr:uid="{00000000-0005-0000-0000-000096070000}"/>
    <cellStyle name="Navadno 39 3 3 2 2" xfId="22421" xr:uid="{2E05A67C-B886-4B20-86E2-63A02BDFD916}"/>
    <cellStyle name="Navadno 39 3 3 3" xfId="3341" xr:uid="{00000000-0005-0000-0000-000097070000}"/>
    <cellStyle name="Navadno 39 3 3 3 2" xfId="22422" xr:uid="{2FD42585-734E-4E16-9B6D-DE4163DA7A79}"/>
    <cellStyle name="Navadno 39 3 3 4" xfId="22420" xr:uid="{3C35F8B8-830F-4378-BF92-CAA4E8EAD06F}"/>
    <cellStyle name="Navadno 39 3 4" xfId="3339" xr:uid="{00000000-0005-0000-0000-000098070000}"/>
    <cellStyle name="Navadno 39 3 4 2" xfId="22423" xr:uid="{7E5CF8B2-4906-49FF-854D-6C58F1C44375}"/>
    <cellStyle name="Navadno 39 3 5" xfId="22418" xr:uid="{22C77BFF-CF32-4CB5-8BAD-985135DBB17E}"/>
    <cellStyle name="Navadno 39 4" xfId="9687" xr:uid="{81CDF456-70C3-4C59-9433-B9501B501283}"/>
    <cellStyle name="Navadno 39 4 2" xfId="22424" xr:uid="{30E7C6AA-E938-4744-886C-8BDD7F46855A}"/>
    <cellStyle name="Navadno 39 5" xfId="22410" xr:uid="{2BCD3F8F-CF3B-40E0-842D-F4C84A44DC3A}"/>
    <cellStyle name="Navadno 4" xfId="47" xr:uid="{00000000-0005-0000-0000-000099070000}"/>
    <cellStyle name="Navadno 4 10" xfId="1475" xr:uid="{00000000-0005-0000-0000-00009A070000}"/>
    <cellStyle name="Navadno 4 10 2" xfId="3343" xr:uid="{00000000-0005-0000-0000-00009B070000}"/>
    <cellStyle name="Navadno 4 10 2 2" xfId="7676" xr:uid="{215B4024-6FAA-491F-91A9-2357B47448B4}"/>
    <cellStyle name="Navadno 4 10 2 2 2" xfId="22428" xr:uid="{EE0810F4-B8C8-4189-B2FC-8CA026297119}"/>
    <cellStyle name="Navadno 4 10 2 3" xfId="8457" xr:uid="{00D90802-D65F-4259-95DD-32B799B8DF35}"/>
    <cellStyle name="Navadno 4 10 2 3 2" xfId="22429" xr:uid="{DFD77775-3515-47C7-9F51-8424101C1488}"/>
    <cellStyle name="Navadno 4 10 2 4" xfId="22427" xr:uid="{CA43DC17-402D-467B-95DF-FD517CFFC145}"/>
    <cellStyle name="Navadno 4 10 3" xfId="12494" xr:uid="{90E6F046-D876-409E-BCDA-668330F3FA83}"/>
    <cellStyle name="Navadno 4 10 3 2" xfId="9072" xr:uid="{7CC095AA-D64F-41D6-A320-73C5604E0186}"/>
    <cellStyle name="Navadno 4 10 3 2 2" xfId="22431" xr:uid="{017782E8-D3F7-4BD3-9C12-E904E0E81827}"/>
    <cellStyle name="Navadno 4 10 3 3" xfId="22430" xr:uid="{504704C6-F373-4E4E-BEAF-F3D9488FEA8B}"/>
    <cellStyle name="Navadno 4 10 4" xfId="7693" xr:uid="{F352E495-E17E-4278-9175-CBE3325E0713}"/>
    <cellStyle name="Navadno 4 10 4 2" xfId="22432" xr:uid="{8A7D2731-E299-4623-9022-465C90407765}"/>
    <cellStyle name="Navadno 4 10 5" xfId="9416" xr:uid="{09D0852D-04FD-4E7A-853D-5FC1E7667CFA}"/>
    <cellStyle name="Navadno 4 10 5 2" xfId="22433" xr:uid="{34636794-D117-435D-B82E-FFF1079A749B}"/>
    <cellStyle name="Navadno 4 10 6" xfId="22426" xr:uid="{B7EF42C6-4A40-4265-8EDC-5BA462C57589}"/>
    <cellStyle name="Navadno 4 11" xfId="1476" xr:uid="{00000000-0005-0000-0000-00009C070000}"/>
    <cellStyle name="Navadno 4 11 2" xfId="3344" xr:uid="{00000000-0005-0000-0000-00009D070000}"/>
    <cellStyle name="Navadno 4 11 2 2" xfId="22435" xr:uid="{D1B8A412-61C7-4571-85D3-A0DA1E44FAB7}"/>
    <cellStyle name="Navadno 4 11 3" xfId="3345" xr:uid="{00000000-0005-0000-0000-00009E070000}"/>
    <cellStyle name="Navadno 4 11 3 2" xfId="3346" xr:uid="{00000000-0005-0000-0000-00009F070000}"/>
    <cellStyle name="Navadno 4 11 3 2 2" xfId="22437" xr:uid="{8D4ECB41-4C82-47AD-9359-7FAF42BEEB7C}"/>
    <cellStyle name="Navadno 4 11 3 3" xfId="22436" xr:uid="{A3ED5977-EF6E-4AB6-866E-043046B6252D}"/>
    <cellStyle name="Navadno 4 11 4" xfId="22434" xr:uid="{CA429649-A458-464B-89CA-59D5CD935414}"/>
    <cellStyle name="Navadno 4 12" xfId="3347" xr:uid="{00000000-0005-0000-0000-0000A0070000}"/>
    <cellStyle name="Navadno 4 12 2" xfId="6005" xr:uid="{FC128FB7-1BDD-4173-8E64-0BD8FBCDE3D3}"/>
    <cellStyle name="Navadno 4 12 2 2" xfId="12166" xr:uid="{0A4E62F8-E916-434D-90A8-36A718169FD4}"/>
    <cellStyle name="Navadno 4 12 2 2 2" xfId="22440" xr:uid="{537E933E-BA65-4E47-A850-6D070E2F2C90}"/>
    <cellStyle name="Navadno 4 12 2 3" xfId="22439" xr:uid="{D74C853E-1D72-47C4-91F0-607C034AAEE6}"/>
    <cellStyle name="Navadno 4 12 3" xfId="7808" xr:uid="{8FC5B454-D4BC-433F-822A-F45E24726CBC}"/>
    <cellStyle name="Navadno 4 12 3 2" xfId="22441" xr:uid="{26C4B41E-4DD7-4878-9850-2FFFA4062CFB}"/>
    <cellStyle name="Navadno 4 12 4" xfId="22438" xr:uid="{937C0FEB-8970-462B-AEAB-060C62B99792}"/>
    <cellStyle name="Navadno 4 13" xfId="3348" xr:uid="{00000000-0005-0000-0000-0000A1070000}"/>
    <cellStyle name="Navadno 4 13 2" xfId="8114" xr:uid="{BECFE16F-0C6A-4125-9C18-4F74BA3A685D}"/>
    <cellStyle name="Navadno 4 13 2 2" xfId="22443" xr:uid="{70985EF1-BF02-4ADD-B047-4A433DB3DAC7}"/>
    <cellStyle name="Navadno 4 13 3" xfId="22442" xr:uid="{35BEA018-537B-4443-A7D4-0E1DD4880FCA}"/>
    <cellStyle name="Navadno 4 14" xfId="3342" xr:uid="{00000000-0005-0000-0000-0000A2070000}"/>
    <cellStyle name="Navadno 4 14 2" xfId="9912" xr:uid="{82C5AE6D-668B-4203-8AD2-F553E2E41698}"/>
    <cellStyle name="Navadno 4 14 2 2" xfId="22445" xr:uid="{650B3301-B1BC-43A7-9E0C-6A3D440E6EE1}"/>
    <cellStyle name="Navadno 4 14 3" xfId="22444" xr:uid="{96A53888-9F4E-4F7B-8CF6-A3B9001C19C3}"/>
    <cellStyle name="Navadno 4 15" xfId="5575" xr:uid="{00000000-0005-0000-0000-0000A3070000}"/>
    <cellStyle name="Navadno 4 15 2" xfId="22446" xr:uid="{C217C34A-6680-48A8-A4C3-A3DDA411FA66}"/>
    <cellStyle name="Navadno 4 16" xfId="5625" xr:uid="{00000000-0005-0000-0000-0000A4070000}"/>
    <cellStyle name="Navadno 4 16 2" xfId="22447" xr:uid="{106D75DD-FC2B-4EA5-80F9-5C560F7A060C}"/>
    <cellStyle name="Navadno 4 17" xfId="490" xr:uid="{00000000-0005-0000-0000-0000A5070000}"/>
    <cellStyle name="Navadno 4 17 2" xfId="6846" xr:uid="{6A6C7F15-12C4-4A47-AE4C-313675B86789}"/>
    <cellStyle name="Navadno 4 17 2 2" xfId="22449" xr:uid="{5733DE47-45AC-4E39-B785-153FF3973516}"/>
    <cellStyle name="Navadno 4 17 3" xfId="19642" xr:uid="{09BD6C33-1EC9-489B-8A2D-6D008497C3AA}"/>
    <cellStyle name="Navadno 4 17 3 2" xfId="22450" xr:uid="{7C51E87F-338F-497C-BD78-D784DC65E408}"/>
    <cellStyle name="Navadno 4 17 4" xfId="6224" xr:uid="{BB8CB504-BE97-4E34-9F67-47934DA9136F}"/>
    <cellStyle name="Navadno 4 17 4 2" xfId="22451" xr:uid="{1DD3C6FE-4069-4FC4-B92C-9DFE28D32015}"/>
    <cellStyle name="Navadno 4 17 5" xfId="22448" xr:uid="{44C52A1A-31DF-4BD5-AC4A-AAC217D971B9}"/>
    <cellStyle name="Navadno 4 18" xfId="5738" xr:uid="{532BA942-FC5D-4548-B395-0E43C72D9AAB}"/>
    <cellStyle name="Navadno 4 18 2" xfId="22452" xr:uid="{A6A49B96-9BDF-4911-AAF8-A2EECD174A7B}"/>
    <cellStyle name="Navadno 4 19" xfId="22425" xr:uid="{630174BF-59B6-4CE1-8F36-A33DD0FF12D9}"/>
    <cellStyle name="Navadno 4 2" xfId="491" xr:uid="{00000000-0005-0000-0000-0000A6070000}"/>
    <cellStyle name="Navadno 4 2 10" xfId="7794" xr:uid="{2EB9B37D-32AC-467C-B860-045ADE8179C5}"/>
    <cellStyle name="Navadno 4 2 10 2" xfId="22454" xr:uid="{7EF891B0-34D0-46E1-A722-CB9EBC0DE1C6}"/>
    <cellStyle name="Navadno 4 2 11" xfId="12096" xr:uid="{4D90CCCE-D73E-46DB-BFD3-2F87942AF594}"/>
    <cellStyle name="Navadno 4 2 11 2" xfId="22455" xr:uid="{90379A13-8502-404B-89C3-5B513F49289F}"/>
    <cellStyle name="Navadno 4 2 12" xfId="19861" xr:uid="{BF77E122-0012-4D97-8318-2123C88DE181}"/>
    <cellStyle name="Navadno 4 2 12 2" xfId="22456" xr:uid="{92BFC4AC-22B9-4D77-8991-A1C1F1E8D3BD}"/>
    <cellStyle name="Navadno 4 2 13" xfId="22453" xr:uid="{F2A77AF7-2CE2-45B9-A04D-F6A203D10B6F}"/>
    <cellStyle name="Navadno 4 2 2" xfId="1477" xr:uid="{00000000-0005-0000-0000-0000A7070000}"/>
    <cellStyle name="Navadno 4 2 2 10" xfId="22457" xr:uid="{492548A7-398A-447D-B9C4-AF4BB9C077C6}"/>
    <cellStyle name="Navadno 4 2 2 2" xfId="8491" xr:uid="{31E90662-C0D5-4B9E-9BC2-71FB5DD78AFC}"/>
    <cellStyle name="Navadno 4 2 2 2 2" xfId="11806" xr:uid="{8722D976-959E-4F25-A4EB-B5A2EA9ADC21}"/>
    <cellStyle name="Navadno 4 2 2 2 2 2" xfId="7724" xr:uid="{EB97EC18-2295-4727-A911-F82F75D566ED}"/>
    <cellStyle name="Navadno 4 2 2 2 2 2 2" xfId="11829" xr:uid="{ECF225EA-11F1-42C7-ABF5-ED685BD35864}"/>
    <cellStyle name="Navadno 4 2 2 2 2 2 2 2" xfId="8154" xr:uid="{ACA1C163-A8BB-4C88-AA97-3BEDB190F986}"/>
    <cellStyle name="Navadno 4 2 2 2 2 2 2 2 2" xfId="8407" xr:uid="{06122304-C4E3-4191-9314-FF313744F7A7}"/>
    <cellStyle name="Navadno 4 2 2 2 2 2 2 2 2 2" xfId="22463" xr:uid="{CA665473-C15A-4C79-96BA-132E091F9E35}"/>
    <cellStyle name="Navadno 4 2 2 2 2 2 2 2 3" xfId="22462" xr:uid="{2709F2EA-473E-44F5-9872-199200293146}"/>
    <cellStyle name="Navadno 4 2 2 2 2 2 2 3" xfId="9451" xr:uid="{83884B93-9906-44E6-8B5C-8998C311F385}"/>
    <cellStyle name="Navadno 4 2 2 2 2 2 2 3 2" xfId="12352" xr:uid="{3907D26D-391E-4464-AEA7-0A1A3FD865F1}"/>
    <cellStyle name="Navadno 4 2 2 2 2 2 2 3 2 2" xfId="22465" xr:uid="{5A39437D-FA05-4CAA-B3ED-476DF69DE1EB}"/>
    <cellStyle name="Navadno 4 2 2 2 2 2 2 3 3" xfId="22464" xr:uid="{11DA391D-9577-4FF8-84CB-9C03C5154A67}"/>
    <cellStyle name="Navadno 4 2 2 2 2 2 2 4" xfId="8748" xr:uid="{F3F4C26D-954F-4B85-B324-B007CB99FB93}"/>
    <cellStyle name="Navadno 4 2 2 2 2 2 2 4 2" xfId="22466" xr:uid="{C3825EE0-1813-4141-864C-C6F162A23669}"/>
    <cellStyle name="Navadno 4 2 2 2 2 2 2 5" xfId="22461" xr:uid="{61C6215D-E209-4623-AEF9-1BD58A75A68E}"/>
    <cellStyle name="Navadno 4 2 2 2 2 2 3" xfId="9382" xr:uid="{CA14B8ED-11D3-4010-9B3E-915A609FC791}"/>
    <cellStyle name="Navadno 4 2 2 2 2 2 3 2" xfId="9663" xr:uid="{40EEA6A5-ED5B-4FC3-84DE-29B44A2659E4}"/>
    <cellStyle name="Navadno 4 2 2 2 2 2 3 2 2" xfId="22468" xr:uid="{B56595ED-6E99-4B42-9920-56BD57235FDD}"/>
    <cellStyle name="Navadno 4 2 2 2 2 2 3 3" xfId="22467" xr:uid="{DDCBAC98-BBAE-423B-85FF-2F66F8724169}"/>
    <cellStyle name="Navadno 4 2 2 2 2 2 4" xfId="8916" xr:uid="{4776065B-243E-41BE-A802-94ECB474CBD0}"/>
    <cellStyle name="Navadno 4 2 2 2 2 2 4 2" xfId="8655" xr:uid="{33ADC1D9-5D87-43D8-9869-2661B70FC7A1}"/>
    <cellStyle name="Navadno 4 2 2 2 2 2 4 2 2" xfId="22470" xr:uid="{452FCC31-D480-473F-A582-4596C9A3448F}"/>
    <cellStyle name="Navadno 4 2 2 2 2 2 4 3" xfId="22469" xr:uid="{0668DABC-22E2-4BF3-BE0B-1C3BC025FDB2}"/>
    <cellStyle name="Navadno 4 2 2 2 2 2 5" xfId="8010" xr:uid="{B77AEBB2-F8DF-486F-AEAE-84792A3112BA}"/>
    <cellStyle name="Navadno 4 2 2 2 2 2 5 2" xfId="22471" xr:uid="{FF29EAC0-0558-4A33-9578-B1AC20DC7D0B}"/>
    <cellStyle name="Navadno 4 2 2 2 2 2 6" xfId="22460" xr:uid="{9AA4C477-5A7E-43B5-A064-9BCCEC2A8AE4}"/>
    <cellStyle name="Navadno 4 2 2 2 2 3" xfId="9403" xr:uid="{CE533A4F-ECFC-4E99-8E42-59158F996CD9}"/>
    <cellStyle name="Navadno 4 2 2 2 2 3 2" xfId="8934" xr:uid="{043DB288-2C60-41BA-BDFA-808F59D06BA4}"/>
    <cellStyle name="Navadno 4 2 2 2 2 3 2 2" xfId="12201" xr:uid="{7E3B1CC1-137B-46C5-93B3-C35B3E9AFF45}"/>
    <cellStyle name="Navadno 4 2 2 2 2 3 2 2 2" xfId="22474" xr:uid="{F98618C1-E543-4F32-ACF5-0AC990A7BA8E}"/>
    <cellStyle name="Navadno 4 2 2 2 2 3 2 3" xfId="22473" xr:uid="{895C13E6-60A5-44D0-BF97-3EA66D71D289}"/>
    <cellStyle name="Navadno 4 2 2 2 2 3 3" xfId="9679" xr:uid="{FB266C84-7DEF-4740-8964-589727CDB772}"/>
    <cellStyle name="Navadno 4 2 2 2 2 3 3 2" xfId="8587" xr:uid="{C75D265C-3D44-4EB9-BB96-5103730F6881}"/>
    <cellStyle name="Navadno 4 2 2 2 2 3 3 2 2" xfId="22476" xr:uid="{55C4BAAF-D9D8-43F6-889D-88C3ED83C98E}"/>
    <cellStyle name="Navadno 4 2 2 2 2 3 3 3" xfId="22475" xr:uid="{11D2149A-2DB4-4D1B-90A6-F59430AFAD07}"/>
    <cellStyle name="Navadno 4 2 2 2 2 3 4" xfId="9781" xr:uid="{F31B7339-7C79-4BE9-835D-E0B5CC8C6915}"/>
    <cellStyle name="Navadno 4 2 2 2 2 3 4 2" xfId="22477" xr:uid="{7CC9D64D-652D-4F42-969F-1D131B70678C}"/>
    <cellStyle name="Navadno 4 2 2 2 2 3 5" xfId="22472" xr:uid="{F03F471E-9E41-4E0C-8A4D-5D0AA8A0BA93}"/>
    <cellStyle name="Navadno 4 2 2 2 2 4" xfId="10021" xr:uid="{6B6E1858-47FB-4D5B-8A2B-279A198F1E82}"/>
    <cellStyle name="Navadno 4 2 2 2 2 4 2" xfId="9070" xr:uid="{0B447B2D-34D1-429A-BD0A-4ED8A7C067E3}"/>
    <cellStyle name="Navadno 4 2 2 2 2 4 2 2" xfId="22479" xr:uid="{C6A5BEE6-C49B-4EA1-9BC5-0A2A38139BC3}"/>
    <cellStyle name="Navadno 4 2 2 2 2 4 3" xfId="22478" xr:uid="{38E1A4B7-76B8-42F8-B2BC-A24DDF51107A}"/>
    <cellStyle name="Navadno 4 2 2 2 2 5" xfId="9855" xr:uid="{4AB243B5-8316-4D5C-9D0A-9704A0F0F124}"/>
    <cellStyle name="Navadno 4 2 2 2 2 5 2" xfId="9276" xr:uid="{BB273D36-73CF-4B11-B023-CBCC5C1987BA}"/>
    <cellStyle name="Navadno 4 2 2 2 2 5 2 2" xfId="22481" xr:uid="{A1F7E35E-800F-4F3C-9F20-D102A1D1891F}"/>
    <cellStyle name="Navadno 4 2 2 2 2 5 3" xfId="22480" xr:uid="{2285AD9F-9F66-4B7B-B9B4-7E05E792B21E}"/>
    <cellStyle name="Navadno 4 2 2 2 2 6" xfId="8347" xr:uid="{ECCDB89C-6F37-4222-9E90-D4725BF0B4B8}"/>
    <cellStyle name="Navadno 4 2 2 2 2 6 2" xfId="22482" xr:uid="{D8948E12-5F45-46BA-9A75-772D0EF6532D}"/>
    <cellStyle name="Navadno 4 2 2 2 2 7" xfId="22459" xr:uid="{DD771335-2613-4998-9092-490FE400131B}"/>
    <cellStyle name="Navadno 4 2 2 2 3" xfId="9118" xr:uid="{2CF7D23B-53D2-402E-9121-9B065B0F2D86}"/>
    <cellStyle name="Navadno 4 2 2 2 3 2" xfId="10033" xr:uid="{7F677F52-CC25-4E5C-83FE-B036C6176A8A}"/>
    <cellStyle name="Navadno 4 2 2 2 3 2 2" xfId="9367" xr:uid="{C5BF7D9F-B94C-4190-B378-0A71F2931611}"/>
    <cellStyle name="Navadno 4 2 2 2 3 2 2 2" xfId="12165" xr:uid="{F2D278B0-4AAF-4D81-B44E-77CCC6460D9F}"/>
    <cellStyle name="Navadno 4 2 2 2 3 2 2 2 2" xfId="22486" xr:uid="{7D14AC5C-1089-4CC4-9D11-CE97EE763026}"/>
    <cellStyle name="Navadno 4 2 2 2 3 2 2 3" xfId="22485" xr:uid="{B51BC047-83C1-4958-8F5E-EF709A408604}"/>
    <cellStyle name="Navadno 4 2 2 2 3 2 3" xfId="9837" xr:uid="{44882F6E-23A8-4608-AC1D-15A1D2149112}"/>
    <cellStyle name="Navadno 4 2 2 2 3 2 3 2" xfId="8970" xr:uid="{320745F5-7C19-4EA1-927F-3E0F3C9419AD}"/>
    <cellStyle name="Navadno 4 2 2 2 3 2 3 2 2" xfId="22488" xr:uid="{E2F3625D-F7B4-485F-9139-1B512CA06A8C}"/>
    <cellStyle name="Navadno 4 2 2 2 3 2 3 3" xfId="22487" xr:uid="{3C07460E-EBB8-41F0-BE71-6888108A1B9E}"/>
    <cellStyle name="Navadno 4 2 2 2 3 2 4" xfId="9293" xr:uid="{BA4E84CE-6308-406B-891B-3539EBD928B8}"/>
    <cellStyle name="Navadno 4 2 2 2 3 2 4 2" xfId="22489" xr:uid="{36B30814-BC5A-48B4-94E1-935140E4B6B2}"/>
    <cellStyle name="Navadno 4 2 2 2 3 2 5" xfId="22484" xr:uid="{6FC4CF6F-DAC5-470A-90EA-CA2E8F55B820}"/>
    <cellStyle name="Navadno 4 2 2 2 3 3" xfId="11841" xr:uid="{E1477A89-0230-4A22-A4D4-2AD99F26A677}"/>
    <cellStyle name="Navadno 4 2 2 2 3 3 2" xfId="8171" xr:uid="{8B94B6FA-6988-4E57-8F83-5ECA49CF2995}"/>
    <cellStyle name="Navadno 4 2 2 2 3 3 2 2" xfId="22491" xr:uid="{59B4A79A-75EE-402F-92DC-ED46A8CDE801}"/>
    <cellStyle name="Navadno 4 2 2 2 3 3 3" xfId="22490" xr:uid="{7753EDF1-9CCF-44DE-9224-DC64AB2FA89E}"/>
    <cellStyle name="Navadno 4 2 2 2 3 4" xfId="9503" xr:uid="{39FCF36F-5E77-4CAC-94D0-E940D18E61E7}"/>
    <cellStyle name="Navadno 4 2 2 2 3 4 2" xfId="12052" xr:uid="{25BD7631-37A4-438C-B947-293A1A05A1DD}"/>
    <cellStyle name="Navadno 4 2 2 2 3 4 2 2" xfId="22493" xr:uid="{15272E97-946A-4F70-9317-67689D9929B5}"/>
    <cellStyle name="Navadno 4 2 2 2 3 4 3" xfId="22492" xr:uid="{6B155B14-F038-4EBA-8838-BB6E722BC73C}"/>
    <cellStyle name="Navadno 4 2 2 2 3 5" xfId="8747" xr:uid="{3ECD04E0-B28B-4130-B3E2-D0E4FD90D3C8}"/>
    <cellStyle name="Navadno 4 2 2 2 3 5 2" xfId="22494" xr:uid="{59029F75-A619-4C5A-8758-DFF661E04BE7}"/>
    <cellStyle name="Navadno 4 2 2 2 3 6" xfId="22483" xr:uid="{DD872F76-731C-4D33-8B2C-1835C5BD5300}"/>
    <cellStyle name="Navadno 4 2 2 2 4" xfId="11867" xr:uid="{E6726F57-CC76-482B-AACF-4392BDB95490}"/>
    <cellStyle name="Navadno 4 2 2 2 4 2" xfId="8047" xr:uid="{F87D9B9B-9F37-47EA-935A-8FA712216E9E}"/>
    <cellStyle name="Navadno 4 2 2 2 4 2 2" xfId="8729" xr:uid="{87123B92-5EC1-411E-8C7A-30D2E460EB93}"/>
    <cellStyle name="Navadno 4 2 2 2 4 2 2 2" xfId="22497" xr:uid="{E55369FD-3CEC-4D7D-B4CD-FAD3EE2D6BAD}"/>
    <cellStyle name="Navadno 4 2 2 2 4 2 3" xfId="22496" xr:uid="{02F26147-6DB9-4A5D-85D0-7FC9D9BE19B6}"/>
    <cellStyle name="Navadno 4 2 2 2 4 3" xfId="8630" xr:uid="{E4185FD6-D7F5-4D7B-A1E3-3CB9F5CD89C6}"/>
    <cellStyle name="Navadno 4 2 2 2 4 3 2" xfId="7754" xr:uid="{AA685B02-20CB-4A0D-B919-967375CAF95E}"/>
    <cellStyle name="Navadno 4 2 2 2 4 3 2 2" xfId="22499" xr:uid="{3EAB6E3A-ACC6-4779-8157-15A0AC77857D}"/>
    <cellStyle name="Navadno 4 2 2 2 4 3 3" xfId="22498" xr:uid="{D98C16B7-8817-483D-9020-09189B175A55}"/>
    <cellStyle name="Navadno 4 2 2 2 4 4" xfId="9183" xr:uid="{BDE704C8-178D-4BBE-986E-0F9625001DC4}"/>
    <cellStyle name="Navadno 4 2 2 2 4 4 2" xfId="22500" xr:uid="{5E375E6D-0EA5-46C3-BEB2-E90170052AA2}"/>
    <cellStyle name="Navadno 4 2 2 2 4 5" xfId="22495" xr:uid="{6D57CA6E-630C-476F-A3B9-0D05114D7CB4}"/>
    <cellStyle name="Navadno 4 2 2 2 5" xfId="9390" xr:uid="{403ED2B9-9A24-4A7E-9330-1130A9EAF5EC}"/>
    <cellStyle name="Navadno 4 2 2 2 5 2" xfId="7681" xr:uid="{397F51F0-D10D-4F23-9C11-1FC5F946F7F2}"/>
    <cellStyle name="Navadno 4 2 2 2 5 2 2" xfId="22502" xr:uid="{8D9AEEE9-B0B8-432B-8625-246E8356B1C1}"/>
    <cellStyle name="Navadno 4 2 2 2 5 3" xfId="22501" xr:uid="{625191F1-3702-4B46-BE5E-12078047246C}"/>
    <cellStyle name="Navadno 4 2 2 2 6" xfId="9634" xr:uid="{FA376064-4BE4-4AE0-90F2-B4AA52293416}"/>
    <cellStyle name="Navadno 4 2 2 2 6 2" xfId="7769" xr:uid="{E4E38608-044D-45AC-A6E1-0E3504422E6D}"/>
    <cellStyle name="Navadno 4 2 2 2 6 2 2" xfId="22504" xr:uid="{6DADF4FE-B285-404B-9587-9F34E86826A3}"/>
    <cellStyle name="Navadno 4 2 2 2 6 3" xfId="22503" xr:uid="{212FE17C-7BE6-4A50-AA9F-AA64D8E768B3}"/>
    <cellStyle name="Navadno 4 2 2 2 7" xfId="9310" xr:uid="{E8FEDB5E-7C54-471E-A77B-A1213D94785C}"/>
    <cellStyle name="Navadno 4 2 2 2 7 2" xfId="22505" xr:uid="{3126F9EC-DF01-4319-8EBD-79EC7B9D9C5B}"/>
    <cellStyle name="Navadno 4 2 2 2 8" xfId="22458" xr:uid="{87629B19-541B-44AD-8901-9AA9EC5BD5B2}"/>
    <cellStyle name="Navadno 4 2 2 2_Podatki o svetilkah" xfId="11792" xr:uid="{F633888A-E556-484A-9269-5CAE0126F4D4}"/>
    <cellStyle name="Navadno 4 2 2 3" xfId="9219" xr:uid="{C78C51FC-E439-4EF3-A9BD-54A3A364AA69}"/>
    <cellStyle name="Navadno 4 2 2 3 2" xfId="8091" xr:uid="{A2D018AB-DCCB-471A-A7E7-93BAEE48BDDA}"/>
    <cellStyle name="Navadno 4 2 2 3 2 2" xfId="11803" xr:uid="{8529BA1F-C961-4E73-8646-6A14056B4C37}"/>
    <cellStyle name="Navadno 4 2 2 3 2 2 2" xfId="12073" xr:uid="{F0456A8B-7C83-498F-91BA-6AEA00F2DECA}"/>
    <cellStyle name="Navadno 4 2 2 3 2 2 2 2" xfId="7649" xr:uid="{5C2F82D5-64A3-4EB2-AB04-A717FF03CA6C}"/>
    <cellStyle name="Navadno 4 2 2 3 2 2 2 2 2" xfId="22510" xr:uid="{09A11C99-A194-45DD-A368-42F27425838A}"/>
    <cellStyle name="Navadno 4 2 2 3 2 2 2 3" xfId="22509" xr:uid="{C7AA399C-B2A2-42DD-9BE2-5BFBBD849F19}"/>
    <cellStyle name="Navadno 4 2 2 3 2 2 3" xfId="9038" xr:uid="{0339AF0F-7677-4F58-9F7F-10F723124377}"/>
    <cellStyle name="Navadno 4 2 2 3 2 2 3 2" xfId="9264" xr:uid="{EFC7F38D-3C55-4333-9D43-D54E53CEC264}"/>
    <cellStyle name="Navadno 4 2 2 3 2 2 3 2 2" xfId="22512" xr:uid="{08597F85-71EB-4BD0-8D3C-710E09D9EF54}"/>
    <cellStyle name="Navadno 4 2 2 3 2 2 3 3" xfId="22511" xr:uid="{76D1F5CA-B3B1-4749-8DF1-E626149B0E69}"/>
    <cellStyle name="Navadno 4 2 2 3 2 2 4" xfId="9313" xr:uid="{447B9FE7-0AF6-4BE0-AA89-2F5ABDAFB443}"/>
    <cellStyle name="Navadno 4 2 2 3 2 2 4 2" xfId="22513" xr:uid="{66FC1B5D-4C36-46C4-BDAE-51DF65D0C2F7}"/>
    <cellStyle name="Navadno 4 2 2 3 2 2 5" xfId="22508" xr:uid="{F4BE2F95-647E-4416-B7FB-046028F89868}"/>
    <cellStyle name="Navadno 4 2 2 3 2 3" xfId="8085" xr:uid="{01EEDB80-0316-4F34-AB2D-ABC77B2A1F98}"/>
    <cellStyle name="Navadno 4 2 2 3 2 3 2" xfId="11954" xr:uid="{1FB0ADA2-5140-49EB-BC5D-B5267C7CD78B}"/>
    <cellStyle name="Navadno 4 2 2 3 2 3 2 2" xfId="22515" xr:uid="{4B0D872E-4E78-4663-86CB-E74500CC0D83}"/>
    <cellStyle name="Navadno 4 2 2 3 2 3 3" xfId="22514" xr:uid="{601D9C98-B52C-4929-9B37-3DFD232490D0}"/>
    <cellStyle name="Navadno 4 2 2 3 2 4" xfId="8025" xr:uid="{24E0F35A-091F-4F46-8A31-A7FD03F32CDF}"/>
    <cellStyle name="Navadno 4 2 2 3 2 4 2" xfId="9629" xr:uid="{F8A15CD6-617A-4135-8AD9-5BAF213E7A5D}"/>
    <cellStyle name="Navadno 4 2 2 3 2 4 2 2" xfId="22517" xr:uid="{B5DE1D9B-A0C9-4AA0-B629-DEA50F3DD34D}"/>
    <cellStyle name="Navadno 4 2 2 3 2 4 3" xfId="22516" xr:uid="{99E8F450-A0C5-41C0-9AE2-4D36134868BD}"/>
    <cellStyle name="Navadno 4 2 2 3 2 5" xfId="8864" xr:uid="{5D80A910-D4D6-4EDF-9640-6437C58200D6}"/>
    <cellStyle name="Navadno 4 2 2 3 2 5 2" xfId="22518" xr:uid="{3CBE6CC9-49BD-4E39-9E71-6CC7993B9676}"/>
    <cellStyle name="Navadno 4 2 2 3 2 6" xfId="22507" xr:uid="{85169AC2-50D6-44D6-B323-9A77412AC9EE}"/>
    <cellStyle name="Navadno 4 2 2 3 3" xfId="7971" xr:uid="{732211A1-B106-480C-9D20-7A455E5B50A9}"/>
    <cellStyle name="Navadno 4 2 2 3 3 2" xfId="8455" xr:uid="{D5E00F56-B9E6-4F24-B3D5-F4DA3A34806A}"/>
    <cellStyle name="Navadno 4 2 2 3 3 2 2" xfId="7852" xr:uid="{CB1B3979-E76E-43C0-92B1-122699F2FEB9}"/>
    <cellStyle name="Navadno 4 2 2 3 3 2 2 2" xfId="22521" xr:uid="{7905C7F2-69D4-4414-975A-2625649F27D1}"/>
    <cellStyle name="Navadno 4 2 2 3 3 2 3" xfId="22520" xr:uid="{C31D37E3-AB11-4E68-95B2-E9ACA4544342}"/>
    <cellStyle name="Navadno 4 2 2 3 3 3" xfId="9739" xr:uid="{49A7CDEF-DCB5-4B3B-9EED-FC95B252ED88}"/>
    <cellStyle name="Navadno 4 2 2 3 3 3 2" xfId="11980" xr:uid="{61B5D4A0-05CD-415B-A160-128F7B281836}"/>
    <cellStyle name="Navadno 4 2 2 3 3 3 2 2" xfId="22523" xr:uid="{F28C8755-81FA-4A9E-B72B-D1DF31ACB06F}"/>
    <cellStyle name="Navadno 4 2 2 3 3 3 3" xfId="22522" xr:uid="{3898F3A4-9F49-4D47-89C2-94BE9EF597A4}"/>
    <cellStyle name="Navadno 4 2 2 3 3 4" xfId="7701" xr:uid="{2EB8B7E0-42E5-44F7-9ADF-7D5C025C71B8}"/>
    <cellStyle name="Navadno 4 2 2 3 3 4 2" xfId="22524" xr:uid="{28455622-2FB6-4003-9A80-73E678A3330C}"/>
    <cellStyle name="Navadno 4 2 2 3 3 5" xfId="22519" xr:uid="{4AC01D0F-B803-4212-B063-4CFC52B7559A}"/>
    <cellStyle name="Navadno 4 2 2 3 4" xfId="10047" xr:uid="{1007DCB9-D59D-408A-BCAE-437E89F22AB9}"/>
    <cellStyle name="Navadno 4 2 2 3 4 2" xfId="7777" xr:uid="{74A8D4E3-CF02-4ED7-ACFC-DD53FB1F944B}"/>
    <cellStyle name="Navadno 4 2 2 3 4 2 2" xfId="22526" xr:uid="{EA7BA9D3-1D64-435B-BC33-163B8D55A4E1}"/>
    <cellStyle name="Navadno 4 2 2 3 4 3" xfId="22525" xr:uid="{21529E26-EEC4-4874-8C2A-F1F94AF3AAD8}"/>
    <cellStyle name="Navadno 4 2 2 3 5" xfId="9883" xr:uid="{E0A45D06-8007-40B5-A789-FFF360ED6FC1}"/>
    <cellStyle name="Navadno 4 2 2 3 5 2" xfId="12243" xr:uid="{EC7506C3-5874-4F8A-A48A-0DD8AC05C375}"/>
    <cellStyle name="Navadno 4 2 2 3 5 2 2" xfId="22528" xr:uid="{CE0EFBAF-ADF4-4846-87A2-DE22F85C319B}"/>
    <cellStyle name="Navadno 4 2 2 3 5 3" xfId="22527" xr:uid="{15039C5B-3FDF-426F-BF9F-17025AA45850}"/>
    <cellStyle name="Navadno 4 2 2 3 6" xfId="12193" xr:uid="{989D2900-82C9-405D-B23E-315A305271DD}"/>
    <cellStyle name="Navadno 4 2 2 3 6 2" xfId="22529" xr:uid="{B1621FCE-DA31-4FE7-9097-FA3E625DC243}"/>
    <cellStyle name="Navadno 4 2 2 3 7" xfId="22506" xr:uid="{92C36DCA-690A-445B-835E-4E8CC49D3B3D}"/>
    <cellStyle name="Navadno 4 2 2 4" xfId="9703" xr:uid="{0F103477-B92B-4D08-8621-41024AD8D5E6}"/>
    <cellStyle name="Navadno 4 2 2 4 2" xfId="9402" xr:uid="{AF6EC071-53DA-4923-A2B0-3875EB24AFD9}"/>
    <cellStyle name="Navadno 4 2 2 4 2 2" xfId="9947" xr:uid="{044DFC90-C85B-403F-BD1E-733166B50B4F}"/>
    <cellStyle name="Navadno 4 2 2 4 2 2 2" xfId="9648" xr:uid="{375135A5-8A7F-4229-B0A1-71ED6497875A}"/>
    <cellStyle name="Navadno 4 2 2 4 2 2 2 2" xfId="22533" xr:uid="{4B3B68BB-D4A1-4CD9-BBB4-D9EE8DF2CB76}"/>
    <cellStyle name="Navadno 4 2 2 4 2 2 3" xfId="22532" xr:uid="{BCE9A552-78FA-4D43-A82E-4FAF963C7C15}"/>
    <cellStyle name="Navadno 4 2 2 4 2 3" xfId="11866" xr:uid="{D6F257D6-293A-4695-8FF8-29C7CD9112F1}"/>
    <cellStyle name="Navadno 4 2 2 4 2 3 2" xfId="8231" xr:uid="{E0F9D2AF-C64B-4B62-96DF-55C0F1FE0FD6}"/>
    <cellStyle name="Navadno 4 2 2 4 2 3 2 2" xfId="22535" xr:uid="{C14599E1-6900-4611-A9E4-8D96438A09F5}"/>
    <cellStyle name="Navadno 4 2 2 4 2 3 3" xfId="22534" xr:uid="{A21B47B1-CD4F-45A4-A250-C66728936539}"/>
    <cellStyle name="Navadno 4 2 2 4 2 4" xfId="7688" xr:uid="{B18C79C9-1A1E-492E-98B5-9A09A52AFA99}"/>
    <cellStyle name="Navadno 4 2 2 4 2 4 2" xfId="22536" xr:uid="{0FE98A3E-FD70-4F8B-891D-6298897548A4}"/>
    <cellStyle name="Navadno 4 2 2 4 2 5" xfId="22531" xr:uid="{41BDFB66-3EBC-4B26-AD04-2D4BBE4CF6D3}"/>
    <cellStyle name="Navadno 4 2 2 4 3" xfId="11768" xr:uid="{7F908A8F-CB85-46DB-AAEB-A6C692ED676C}"/>
    <cellStyle name="Navadno 4 2 2 4 3 2" xfId="9014" xr:uid="{51B93EA0-10C4-4250-B50A-4B2626DA1EE0}"/>
    <cellStyle name="Navadno 4 2 2 4 3 2 2" xfId="22538" xr:uid="{606583CC-F482-49F9-9EF5-B86300379224}"/>
    <cellStyle name="Navadno 4 2 2 4 3 3" xfId="22537" xr:uid="{AD3EC1F0-C08C-48D0-B5B2-335C39A33D88}"/>
    <cellStyle name="Navadno 4 2 2 4 4" xfId="8444" xr:uid="{09DC4EA6-66C8-40FD-91E7-E3B2B113C1B9}"/>
    <cellStyle name="Navadno 4 2 2 4 4 2" xfId="8588" xr:uid="{DCA6C767-F132-4F62-BB1E-52F0C291A5F7}"/>
    <cellStyle name="Navadno 4 2 2 4 4 2 2" xfId="22540" xr:uid="{75E1067F-C746-45C8-B98F-FD99BC8DCB1A}"/>
    <cellStyle name="Navadno 4 2 2 4 4 3" xfId="22539" xr:uid="{154FF887-1CBB-490D-96AB-D1F06CAD7910}"/>
    <cellStyle name="Navadno 4 2 2 4 5" xfId="11905" xr:uid="{02EA7A6C-F516-4FF3-B6FA-C0DD809B14D6}"/>
    <cellStyle name="Navadno 4 2 2 4 5 2" xfId="22541" xr:uid="{36B8A644-1FC8-40C9-8B17-A01334EBE05F}"/>
    <cellStyle name="Navadno 4 2 2 4 6" xfId="22530" xr:uid="{6DF1877A-4226-464E-B7D4-97B3CF063E18}"/>
    <cellStyle name="Navadno 4 2 2 5" xfId="11758" xr:uid="{AC9A50EF-F278-4D8F-8ECB-5A92B8CA55CF}"/>
    <cellStyle name="Navadno 4 2 2 5 2" xfId="12492" xr:uid="{F9B413AE-07A1-4CFB-8FD5-0D3DB82D5BDB}"/>
    <cellStyle name="Navadno 4 2 2 5 2 2" xfId="8829" xr:uid="{02C98BA8-9352-45AF-9AAF-0BEF508920FB}"/>
    <cellStyle name="Navadno 4 2 2 5 2 2 2" xfId="22544" xr:uid="{A717110D-0D58-451C-97D7-080678B61B8F}"/>
    <cellStyle name="Navadno 4 2 2 5 2 3" xfId="22543" xr:uid="{79FC978E-2E08-4502-B0DD-34AB251B46CC}"/>
    <cellStyle name="Navadno 4 2 2 5 3" xfId="8784" xr:uid="{9DC524C3-484D-4DAA-AD63-984D3491EBB5}"/>
    <cellStyle name="Navadno 4 2 2 5 3 2" xfId="8972" xr:uid="{4480F8A7-D01D-408F-ADB5-0AA00BD87AE7}"/>
    <cellStyle name="Navadno 4 2 2 5 3 2 2" xfId="22546" xr:uid="{79BB0081-B03B-4BF9-B87D-DEBF13C93191}"/>
    <cellStyle name="Navadno 4 2 2 5 3 3" xfId="22545" xr:uid="{27BA9B9D-5FF3-47A0-BBC1-F9D48E75920F}"/>
    <cellStyle name="Navadno 4 2 2 5 4" xfId="8846" xr:uid="{7EC1C396-6B1A-40B8-84F2-24571EFD51E7}"/>
    <cellStyle name="Navadno 4 2 2 5 4 2" xfId="22547" xr:uid="{51C1AE82-9F78-4535-9D71-762B3236192F}"/>
    <cellStyle name="Navadno 4 2 2 5 5" xfId="22542" xr:uid="{7FC952E3-9679-484B-AAB3-F738339E0500}"/>
    <cellStyle name="Navadno 4 2 2 6" xfId="8559" xr:uid="{A5395DC6-04C2-4BBA-938E-A9FE9BE59DB9}"/>
    <cellStyle name="Navadno 4 2 2 6 2" xfId="12157" xr:uid="{2A3FF7D3-A75A-4E63-A58F-5FA7EACDE03B}"/>
    <cellStyle name="Navadno 4 2 2 6 2 2" xfId="22549" xr:uid="{F1A6DF5B-6906-430E-AF79-F1FF4E7990C2}"/>
    <cellStyle name="Navadno 4 2 2 6 3" xfId="22548" xr:uid="{570B4923-3CA6-45DB-9449-92D0E5E31728}"/>
    <cellStyle name="Navadno 4 2 2 7" xfId="8443" xr:uid="{3E93EDE9-EE27-457C-8156-F5690338FF0B}"/>
    <cellStyle name="Navadno 4 2 2 7 2" xfId="12359" xr:uid="{0C4DFCC9-D87E-459D-AF86-5E7C66E50DD5}"/>
    <cellStyle name="Navadno 4 2 2 7 2 2" xfId="22551" xr:uid="{8F4E7F94-313C-4520-87C0-B69A34D7AB1E}"/>
    <cellStyle name="Navadno 4 2 2 7 3" xfId="22550" xr:uid="{A326BEC8-5957-413C-BCC6-5B95FD55978C}"/>
    <cellStyle name="Navadno 4 2 2 8" xfId="9309" xr:uid="{7891E487-24DC-4CAC-8AFD-40B28A8C4751}"/>
    <cellStyle name="Navadno 4 2 2 8 2" xfId="22552" xr:uid="{592495EE-8D9D-4D36-BBFF-1B8A965548F7}"/>
    <cellStyle name="Navadno 4 2 2 9" xfId="10036" xr:uid="{0B3BDB23-68C3-4BB6-83F0-B371351D6516}"/>
    <cellStyle name="Navadno 4 2 2 9 2" xfId="22553" xr:uid="{BFE03459-5B49-4B34-857C-39C48F5F4EC2}"/>
    <cellStyle name="Navadno 4 2 2_Podatki o svetilkah" xfId="12397" xr:uid="{4AEFDFE2-7985-49BC-A08F-2E803B09CB97}"/>
    <cellStyle name="Navadno 4 2 3" xfId="1478" xr:uid="{00000000-0005-0000-0000-0000A8070000}"/>
    <cellStyle name="Navadno 4 2 3 10" xfId="22554" xr:uid="{67A71C72-36B4-4425-89B5-D72B4C829BA6}"/>
    <cellStyle name="Navadno 4 2 3 2" xfId="9436" xr:uid="{25B04AEE-7316-4FC7-86C4-F8D132C7744B}"/>
    <cellStyle name="Navadno 4 2 3 2 2" xfId="12176" xr:uid="{3218A2CF-15AD-48D2-92A5-CEB8EAB23BEE}"/>
    <cellStyle name="Navadno 4 2 3 2 2 2" xfId="7726" xr:uid="{7484B35C-CCF7-40C1-AF4F-065BAEC74059}"/>
    <cellStyle name="Navadno 4 2 3 2 2 2 2" xfId="9398" xr:uid="{E8E45171-CF40-4AFB-8A02-2D6F3FFBE312}"/>
    <cellStyle name="Navadno 4 2 3 2 2 2 2 2" xfId="12435" xr:uid="{76050D31-5373-4D05-9F9D-537CDB10D25F}"/>
    <cellStyle name="Navadno 4 2 3 2 2 2 2 2 2" xfId="12324" xr:uid="{F290D50D-0D7E-446A-938B-0D6DD9221C6F}"/>
    <cellStyle name="Navadno 4 2 3 2 2 2 2 2 2 2" xfId="22560" xr:uid="{C8BC8830-C330-4660-ACB9-A69EF3F271D7}"/>
    <cellStyle name="Navadno 4 2 3 2 2 2 2 2 3" xfId="22559" xr:uid="{69A4883A-9F60-48D7-9BEA-6CD7BC5BADC0}"/>
    <cellStyle name="Navadno 4 2 3 2 2 2 2 3" xfId="8913" xr:uid="{77FBCA51-CFC0-4906-BA75-CBBE4B72033E}"/>
    <cellStyle name="Navadno 4 2 3 2 2 2 2 3 2" xfId="8969" xr:uid="{08242DA8-5251-4EB7-993D-5C4807C4F96A}"/>
    <cellStyle name="Navadno 4 2 3 2 2 2 2 3 2 2" xfId="22562" xr:uid="{9A6E6A8F-4A56-4F71-AFF8-15D31EBAF922}"/>
    <cellStyle name="Navadno 4 2 3 2 2 2 2 3 3" xfId="22561" xr:uid="{B638735D-131D-4A16-B606-C56872195C4E}"/>
    <cellStyle name="Navadno 4 2 3 2 2 2 2 4" xfId="8420" xr:uid="{21B7B827-14BC-48D4-945C-312D8DF93E2D}"/>
    <cellStyle name="Navadno 4 2 3 2 2 2 2 4 2" xfId="22563" xr:uid="{0BC47EDC-0B0A-45AD-9CAE-676965FCE6DE}"/>
    <cellStyle name="Navadno 4 2 3 2 2 2 2 5" xfId="22558" xr:uid="{0596663D-2CCC-40F1-8A39-15F5D7A315DA}"/>
    <cellStyle name="Navadno 4 2 3 2 2 2 3" xfId="12491" xr:uid="{AAA86716-F77F-4BF2-8F18-815E49424706}"/>
    <cellStyle name="Navadno 4 2 3 2 2 2 3 2" xfId="7774" xr:uid="{139FD6B3-67C2-4751-81A5-9AFD6C7D69EE}"/>
    <cellStyle name="Navadno 4 2 3 2 2 2 3 2 2" xfId="22565" xr:uid="{7A201B03-8BA3-43F5-BA83-A910077084A9}"/>
    <cellStyle name="Navadno 4 2 3 2 2 2 3 3" xfId="22564" xr:uid="{6CF75CE6-C0E0-4FF5-9D91-4AEC6BC54A85}"/>
    <cellStyle name="Navadno 4 2 3 2 2 2 4" xfId="8601" xr:uid="{CEDB8E57-5EDD-4116-A82C-C1C7A2338D4E}"/>
    <cellStyle name="Navadno 4 2 3 2 2 2 4 2" xfId="7668" xr:uid="{2EC8F160-3ADD-49C7-9B3B-6EA7644E1A11}"/>
    <cellStyle name="Navadno 4 2 3 2 2 2 4 2 2" xfId="22567" xr:uid="{16785E22-03EF-4DD0-AF04-7661D5261154}"/>
    <cellStyle name="Navadno 4 2 3 2 2 2 4 3" xfId="22566" xr:uid="{1448D682-A0B5-4C4B-9E39-75FC53140428}"/>
    <cellStyle name="Navadno 4 2 3 2 2 2 5" xfId="7694" xr:uid="{9FCD1147-A074-48A3-B20E-9A120B8EB304}"/>
    <cellStyle name="Navadno 4 2 3 2 2 2 5 2" xfId="22568" xr:uid="{4AB6B8BB-B85A-4CA2-9AA1-A43E012C0FED}"/>
    <cellStyle name="Navadno 4 2 3 2 2 2 6" xfId="22557" xr:uid="{5743E989-8E2F-4D03-A161-8A42832F0373}"/>
    <cellStyle name="Navadno 4 2 3 2 2 3" xfId="12296" xr:uid="{DD905893-68AD-4E20-B4BB-07511742F98A}"/>
    <cellStyle name="Navadno 4 2 3 2 2 3 2" xfId="9371" xr:uid="{D915F0F5-7D84-4502-8B34-E79D139A3E72}"/>
    <cellStyle name="Navadno 4 2 3 2 2 3 2 2" xfId="9790" xr:uid="{F672EEF3-F37F-400F-8C4F-D93D67D6996C}"/>
    <cellStyle name="Navadno 4 2 3 2 2 3 2 2 2" xfId="22571" xr:uid="{6E2962F3-BC66-497F-A8D9-8AAD71FDE8DF}"/>
    <cellStyle name="Navadno 4 2 3 2 2 3 2 3" xfId="22570" xr:uid="{D838D12A-5311-4544-810D-B1FF1A1EA72E}"/>
    <cellStyle name="Navadno 4 2 3 2 2 3 3" xfId="8912" xr:uid="{C91D1BD7-54B4-4026-B906-C271EA458590}"/>
    <cellStyle name="Navadno 4 2 3 2 2 3 3 2" xfId="9265" xr:uid="{363D1ADD-738B-4CD5-B5F8-ECC84C94489B}"/>
    <cellStyle name="Navadno 4 2 3 2 2 3 3 2 2" xfId="22573" xr:uid="{10624C30-CC81-46C8-9136-568E14C29287}"/>
    <cellStyle name="Navadno 4 2 3 2 2 3 3 3" xfId="22572" xr:uid="{51750CAA-C9DC-4CDD-BA54-8EB7E95411B4}"/>
    <cellStyle name="Navadno 4 2 3 2 2 3 4" xfId="8419" xr:uid="{549DDE78-2622-4A26-94F2-853F5674113F}"/>
    <cellStyle name="Navadno 4 2 3 2 2 3 4 2" xfId="22574" xr:uid="{D6793169-6FCE-4624-9B02-DE73A89EB4DD}"/>
    <cellStyle name="Navadno 4 2 3 2 2 3 5" xfId="22569" xr:uid="{45C89060-31AC-47EA-AA1F-3700B915214B}"/>
    <cellStyle name="Navadno 4 2 3 2 2 4" xfId="12002" xr:uid="{D0A69AB9-2C6F-4D9A-846E-AEA2DAD4728A}"/>
    <cellStyle name="Navadno 4 2 3 2 2 4 2" xfId="7776" xr:uid="{8D373A1F-DF7A-4FEB-9DFA-5DE840250F0E}"/>
    <cellStyle name="Navadno 4 2 3 2 2 4 2 2" xfId="22576" xr:uid="{689E1637-F906-4854-9DFF-019EF92E1636}"/>
    <cellStyle name="Navadno 4 2 3 2 2 4 3" xfId="22575" xr:uid="{7FCA6834-0C5C-4523-B240-AA8E4067B956}"/>
    <cellStyle name="Navadno 4 2 3 2 2 5" xfId="9051" xr:uid="{3F1BFC31-930F-41BB-A2A9-81A37781793E}"/>
    <cellStyle name="Navadno 4 2 3 2 2 5 2" xfId="7670" xr:uid="{60642B9B-200C-4BF7-9331-5B741B7FAF6F}"/>
    <cellStyle name="Navadno 4 2 3 2 2 5 2 2" xfId="22578" xr:uid="{32248DBF-E0F7-416E-BE6B-94DA9B4EBED8}"/>
    <cellStyle name="Navadno 4 2 3 2 2 5 3" xfId="22577" xr:uid="{D1FC943B-D470-4339-AFF7-EB6754D77CBE}"/>
    <cellStyle name="Navadno 4 2 3 2 2 6" xfId="11957" xr:uid="{243C20A5-48B3-4436-B377-56D5FFFDE199}"/>
    <cellStyle name="Navadno 4 2 3 2 2 6 2" xfId="22579" xr:uid="{372CEA06-63AF-43E9-9094-09343134C377}"/>
    <cellStyle name="Navadno 4 2 3 2 2 7" xfId="22556" xr:uid="{D2EF3B70-AAF0-4A00-9DDC-AEF65CD4B20B}"/>
    <cellStyle name="Navadno 4 2 3 2 3" xfId="9998" xr:uid="{635DCC3D-12DB-40C3-8E36-7F754D072E50}"/>
    <cellStyle name="Navadno 4 2 3 2 3 2" xfId="11820" xr:uid="{D53658A7-D954-44BA-A7A7-30808D48232A}"/>
    <cellStyle name="Navadno 4 2 3 2 3 2 2" xfId="12453" xr:uid="{CDB73244-1FF3-465A-8ED1-672E7F74D0C5}"/>
    <cellStyle name="Navadno 4 2 3 2 3 2 2 2" xfId="8068" xr:uid="{D5BD1FEB-7FBB-4438-866A-57B115219B6C}"/>
    <cellStyle name="Navadno 4 2 3 2 3 2 2 2 2" xfId="22583" xr:uid="{D765ADCA-B24E-4389-96F5-366D567F7CC9}"/>
    <cellStyle name="Navadno 4 2 3 2 3 2 2 3" xfId="22582" xr:uid="{8B1B97E4-AE98-4173-B895-E2BE7DBAB4C9}"/>
    <cellStyle name="Navadno 4 2 3 2 3 2 3" xfId="7997" xr:uid="{B41CC409-442D-43B6-AE4E-D1B9A1D1C28A}"/>
    <cellStyle name="Navadno 4 2 3 2 3 2 3 2" xfId="7835" xr:uid="{FA18E6A1-B2FC-4C93-98B8-263F8E1F079C}"/>
    <cellStyle name="Navadno 4 2 3 2 3 2 3 2 2" xfId="22585" xr:uid="{B991A86A-1E78-409D-87E4-7338E50F5139}"/>
    <cellStyle name="Navadno 4 2 3 2 3 2 3 3" xfId="22584" xr:uid="{364B1447-C3BA-4042-B0BB-DE76CCDB794F}"/>
    <cellStyle name="Navadno 4 2 3 2 3 2 4" xfId="9300" xr:uid="{6043FC3B-814D-4CDC-AE61-35B104ADACC6}"/>
    <cellStyle name="Navadno 4 2 3 2 3 2 4 2" xfId="22586" xr:uid="{624AFB77-1002-4E3C-83AB-A2DF6AC712BD}"/>
    <cellStyle name="Navadno 4 2 3 2 3 2 5" xfId="22581" xr:uid="{EE5ED5C5-1381-44C5-B3DF-07A2643D086E}"/>
    <cellStyle name="Navadno 4 2 3 2 3 3" xfId="11757" xr:uid="{D569FB00-7265-4E76-BB20-A8D3A374C47F}"/>
    <cellStyle name="Navadno 4 2 3 2 3 3 2" xfId="12021" xr:uid="{C9927457-8CD7-401A-9B2B-508104A48DBE}"/>
    <cellStyle name="Navadno 4 2 3 2 3 3 2 2" xfId="22588" xr:uid="{D75E372D-43C9-4AE4-9025-230D8E628C8B}"/>
    <cellStyle name="Navadno 4 2 3 2 3 3 3" xfId="22587" xr:uid="{CDC86E64-AB36-41CD-8760-2B36F189BFBF}"/>
    <cellStyle name="Navadno 4 2 3 2 3 4" xfId="8984" xr:uid="{FB5DD6F4-40C1-4443-8567-C21E14529B18}"/>
    <cellStyle name="Navadno 4 2 3 2 3 4 2" xfId="7840" xr:uid="{45CCCBE6-A2D4-4F7A-BA9D-909D674752A6}"/>
    <cellStyle name="Navadno 4 2 3 2 3 4 2 2" xfId="22590" xr:uid="{97B68B3B-7A8A-423A-B191-6922B7FAA713}"/>
    <cellStyle name="Navadno 4 2 3 2 3 4 3" xfId="22589" xr:uid="{CBD54D9B-D0B9-495F-9873-DA8318DC434E}"/>
    <cellStyle name="Navadno 4 2 3 2 3 5" xfId="8117" xr:uid="{72D8D193-90F3-425E-AECD-D192797C58E7}"/>
    <cellStyle name="Navadno 4 2 3 2 3 5 2" xfId="22591" xr:uid="{013FDC68-1E8B-4799-A941-3C6C727B2A8B}"/>
    <cellStyle name="Navadno 4 2 3 2 3 6" xfId="22580" xr:uid="{E14F341F-9316-44B0-AB14-47609B9BF1D6}"/>
    <cellStyle name="Navadno 4 2 3 2 4" xfId="8473" xr:uid="{A9318341-E700-415D-9140-41DBED64690F}"/>
    <cellStyle name="Navadno 4 2 3 2 4 2" xfId="9379" xr:uid="{4C79BBB5-E305-4C35-9EEB-7A57BB8177CE}"/>
    <cellStyle name="Navadno 4 2 3 2 4 2 2" xfId="7771" xr:uid="{8E3CBE07-C748-40E5-8CFD-BBDDCDB13437}"/>
    <cellStyle name="Navadno 4 2 3 2 4 2 2 2" xfId="22594" xr:uid="{910D67B1-F050-4B7B-96C5-89216E4980DB}"/>
    <cellStyle name="Navadno 4 2 3 2 4 2 3" xfId="22593" xr:uid="{C07D6D7A-9702-4275-A0F8-4F055D2FB6DE}"/>
    <cellStyle name="Navadno 4 2 3 2 4 3" xfId="9062" xr:uid="{65B554D1-E4EA-4508-97C3-531BE394FFB7}"/>
    <cellStyle name="Navadno 4 2 3 2 4 3 2" xfId="7825" xr:uid="{3E60871D-BD81-4D57-889F-7F764FFDD229}"/>
    <cellStyle name="Navadno 4 2 3 2 4 3 2 2" xfId="22596" xr:uid="{3C81F441-3205-4479-9E9C-12B505116EDE}"/>
    <cellStyle name="Navadno 4 2 3 2 4 3 3" xfId="22595" xr:uid="{5883FD57-DC11-4977-8D19-F83657A1BBC6}"/>
    <cellStyle name="Navadno 4 2 3 2 4 4" xfId="8860" xr:uid="{CDE9882C-171C-438B-B383-9BAA37C6242F}"/>
    <cellStyle name="Navadno 4 2 3 2 4 4 2" xfId="22597" xr:uid="{EC037728-6DEE-4CE2-B950-A3F589D9F963}"/>
    <cellStyle name="Navadno 4 2 3 2 4 5" xfId="22592" xr:uid="{94A52D15-2931-4F82-AFCF-A7B573797484}"/>
    <cellStyle name="Navadno 4 2 3 2 5" xfId="12385" xr:uid="{BF56F5D4-52FB-41B0-831B-E335F792A918}"/>
    <cellStyle name="Navadno 4 2 3 2 5 2" xfId="12222" xr:uid="{4912CC3A-10A7-4DA7-8D4A-D3AE49DF302E}"/>
    <cellStyle name="Navadno 4 2 3 2 5 2 2" xfId="22599" xr:uid="{CFD8D919-7358-4C8B-BA06-5C94FFC87CBA}"/>
    <cellStyle name="Navadno 4 2 3 2 5 3" xfId="22598" xr:uid="{FE307DDD-B711-42E7-B10B-7E039DC1D230}"/>
    <cellStyle name="Navadno 4 2 3 2 6" xfId="8581" xr:uid="{155E8A07-3F04-445D-BFC1-D5130237E532}"/>
    <cellStyle name="Navadno 4 2 3 2 6 2" xfId="8702" xr:uid="{2223CFBA-005D-44EB-813D-EE9C26272D93}"/>
    <cellStyle name="Navadno 4 2 3 2 6 2 2" xfId="22601" xr:uid="{BD5B5234-74E5-452C-BF5D-314F66F4F9A5}"/>
    <cellStyle name="Navadno 4 2 3 2 6 3" xfId="22600" xr:uid="{D1D982AC-D72B-4186-A2E6-DF580FFAC65A}"/>
    <cellStyle name="Navadno 4 2 3 2 7" xfId="8752" xr:uid="{EB597A08-4107-4A49-95FE-B08B76A5217C}"/>
    <cellStyle name="Navadno 4 2 3 2 7 2" xfId="22602" xr:uid="{EE764A12-C2B7-451A-A2ED-C7150280DC02}"/>
    <cellStyle name="Navadno 4 2 3 2 8" xfId="22555" xr:uid="{D2411DDF-E87D-4FBE-A770-927EB1F7BD6D}"/>
    <cellStyle name="Navadno 4 2 3 2_Podatki o svetilkah" xfId="11759" xr:uid="{6F00E81E-C297-4F5C-9A27-B6271121DF57}"/>
    <cellStyle name="Navadno 4 2 3 3" xfId="9220" xr:uid="{834E4949-B288-4D59-BA80-14257AB394EE}"/>
    <cellStyle name="Navadno 4 2 3 3 2" xfId="9993" xr:uid="{C601F874-2030-469B-9876-CC2984E5A32C}"/>
    <cellStyle name="Navadno 4 2 3 3 2 2" xfId="12479" xr:uid="{59487049-7C1A-46DC-9EB2-76052C5D0C9A}"/>
    <cellStyle name="Navadno 4 2 3 3 2 2 2" xfId="11944" xr:uid="{59DEE6B1-CAD1-470D-834B-6C8F7CA7EDA4}"/>
    <cellStyle name="Navadno 4 2 3 3 2 2 2 2" xfId="12216" xr:uid="{2C928711-0389-4D9F-9072-07FD37B45DC5}"/>
    <cellStyle name="Navadno 4 2 3 3 2 2 2 2 2" xfId="22607" xr:uid="{A73208AC-0D46-469C-874D-462FAAF4B31A}"/>
    <cellStyle name="Navadno 4 2 3 3 2 2 2 3" xfId="22606" xr:uid="{C31649C3-5A4C-4AFF-B766-CB7FAFBECD9E}"/>
    <cellStyle name="Navadno 4 2 3 3 2 2 3" xfId="8983" xr:uid="{957D0794-17DA-4D84-A9A5-0BD77BACD64B}"/>
    <cellStyle name="Navadno 4 2 3 3 2 2 3 2" xfId="9788" xr:uid="{FC96266B-2CC6-489F-8EE5-9375BCFBD138}"/>
    <cellStyle name="Navadno 4 2 3 3 2 2 3 2 2" xfId="22609" xr:uid="{0B8425B3-0D9D-4447-961D-95B0BA54C78D}"/>
    <cellStyle name="Navadno 4 2 3 3 2 2 3 3" xfId="22608" xr:uid="{CB081277-DFC5-49C5-8E71-F96D67BFF9B2}"/>
    <cellStyle name="Navadno 4 2 3 3 2 2 4" xfId="7783" xr:uid="{90AFE48F-7EE8-4C66-BBA9-B93B1B4961A4}"/>
    <cellStyle name="Navadno 4 2 3 3 2 2 4 2" xfId="22610" xr:uid="{F74E9B0C-F9FF-4582-9EA3-A401C3156801}"/>
    <cellStyle name="Navadno 4 2 3 3 2 2 5" xfId="22605" xr:uid="{0EEDFAF7-AA6C-4109-BC6C-C2FA696DCD36}"/>
    <cellStyle name="Navadno 4 2 3 3 2 3" xfId="12344" xr:uid="{3FFB5CC1-61A0-440D-8460-A9B0B4520292}"/>
    <cellStyle name="Navadno 4 2 3 3 2 3 2" xfId="8584" xr:uid="{7ED952C0-7DCD-4B9C-9DFE-485E3A8A8DF7}"/>
    <cellStyle name="Navadno 4 2 3 3 2 3 2 2" xfId="22612" xr:uid="{D62D833C-C7FF-46EC-BC43-F5226F0F5BCF}"/>
    <cellStyle name="Navadno 4 2 3 3 2 3 3" xfId="22611" xr:uid="{40347FBD-6922-4767-BBF3-03EA9130A5D5}"/>
    <cellStyle name="Navadno 4 2 3 3 2 4" xfId="8517" xr:uid="{F471530E-31AE-4699-BF3C-88EAE7419C17}"/>
    <cellStyle name="Navadno 4 2 3 3 2 4 2" xfId="9902" xr:uid="{0EA133BA-9605-4345-B2A4-36628547A054}"/>
    <cellStyle name="Navadno 4 2 3 3 2 4 2 2" xfId="22614" xr:uid="{218261B9-A3B4-49D8-8F8F-91E80BA6FD36}"/>
    <cellStyle name="Navadno 4 2 3 3 2 4 3" xfId="22613" xr:uid="{CD5169AA-5270-4647-997A-14D921FB9BDD}"/>
    <cellStyle name="Navadno 4 2 3 3 2 5" xfId="8839" xr:uid="{886D646A-BDEF-4859-99B6-3DFB1D681820}"/>
    <cellStyle name="Navadno 4 2 3 3 2 5 2" xfId="22615" xr:uid="{F3514725-3E8D-4638-943C-9A510C3DD923}"/>
    <cellStyle name="Navadno 4 2 3 3 2 6" xfId="22604" xr:uid="{8CCB2B44-F669-4E32-8D0B-D2806E7C8E4B}"/>
    <cellStyle name="Navadno 4 2 3 3 3" xfId="9655" xr:uid="{6E540C86-8CEF-4DD8-B36C-CD5A88462BD9}"/>
    <cellStyle name="Navadno 4 2 3 3 3 2" xfId="8932" xr:uid="{9908F736-1E00-4A09-8A48-4E39FAE55520}"/>
    <cellStyle name="Navadno 4 2 3 3 3 2 2" xfId="9499" xr:uid="{40EBB0D3-F7F3-4233-898A-30FBA4F0C661}"/>
    <cellStyle name="Navadno 4 2 3 3 3 2 2 2" xfId="22618" xr:uid="{971391A8-5807-41E3-A111-DAEC490BB44E}"/>
    <cellStyle name="Navadno 4 2 3 3 3 2 3" xfId="22617" xr:uid="{25E89580-EF95-4CA4-AF7A-36C5301D1C0B}"/>
    <cellStyle name="Navadno 4 2 3 3 3 3" xfId="7828" xr:uid="{DDCD8055-FF60-4E15-B572-77094C8D193B}"/>
    <cellStyle name="Navadno 4 2 3 3 3 3 2" xfId="8638" xr:uid="{71FC843E-8F9F-47CE-A8C4-CCA0C3E8AA4E}"/>
    <cellStyle name="Navadno 4 2 3 3 3 3 2 2" xfId="22620" xr:uid="{FAE975C3-8F59-4C4E-A267-0D0181E9C4B2}"/>
    <cellStyle name="Navadno 4 2 3 3 3 3 3" xfId="22619" xr:uid="{F4D0BFBB-1D02-4A3A-9FA1-A171798727B0}"/>
    <cellStyle name="Navadno 4 2 3 3 3 4" xfId="9096" xr:uid="{F4703F12-97A1-426D-A850-E82258709E1D}"/>
    <cellStyle name="Navadno 4 2 3 3 3 4 2" xfId="22621" xr:uid="{785090E9-10EA-4188-949C-6444BE013E45}"/>
    <cellStyle name="Navadno 4 2 3 3 3 5" xfId="22616" xr:uid="{426E0D12-7016-4E86-89C6-5ED0F956E4A0}"/>
    <cellStyle name="Navadno 4 2 3 3 4" xfId="9213" xr:uid="{33B93888-4BD5-43E3-84DD-84BCBB004A0A}"/>
    <cellStyle name="Navadno 4 2 3 3 4 2" xfId="8735" xr:uid="{90FB285E-F986-4674-BD8F-712259E8AE9C}"/>
    <cellStyle name="Navadno 4 2 3 3 4 2 2" xfId="22623" xr:uid="{DE752764-ED56-41CD-84E2-4DA41BE769B8}"/>
    <cellStyle name="Navadno 4 2 3 3 4 3" xfId="22622" xr:uid="{0A73CCC2-D526-4403-AFE9-80C44E4AB280}"/>
    <cellStyle name="Navadno 4 2 3 3 5" xfId="9112" xr:uid="{BD65E1B9-08D9-49D6-B9FD-000E43E29E48}"/>
    <cellStyle name="Navadno 4 2 3 3 5 2" xfId="7762" xr:uid="{081159C9-7315-4153-9C29-E817D2E1AAC7}"/>
    <cellStyle name="Navadno 4 2 3 3 5 2 2" xfId="22625" xr:uid="{36A1A726-0DAB-4F41-B997-3474460A008F}"/>
    <cellStyle name="Navadno 4 2 3 3 5 3" xfId="22624" xr:uid="{F8FD88E0-3467-475B-A9EC-647906E49B48}"/>
    <cellStyle name="Navadno 4 2 3 3 6" xfId="8108" xr:uid="{4671F80A-D04D-4BD0-9828-71E1DCF72BEF}"/>
    <cellStyle name="Navadno 4 2 3 3 6 2" xfId="22626" xr:uid="{29BEF5F2-2195-4732-B475-CAB6B8B7C35E}"/>
    <cellStyle name="Navadno 4 2 3 3 7" xfId="22603" xr:uid="{18EDA1DC-1251-4D5E-B659-2D57FE9B7542}"/>
    <cellStyle name="Navadno 4 2 3 4" xfId="12233" xr:uid="{C6020F1B-CFAD-4AC5-8936-5A3C0A50F707}"/>
    <cellStyle name="Navadno 4 2 3 4 2" xfId="8365" xr:uid="{A91AD78F-CAFD-465A-BDAE-D7039F93EF06}"/>
    <cellStyle name="Navadno 4 2 3 4 2 2" xfId="9915" xr:uid="{A0DB49B9-235A-4815-A8C3-47245057FEE6}"/>
    <cellStyle name="Navadno 4 2 3 4 2 2 2" xfId="9283" xr:uid="{511E06F3-6F7B-4F3C-8845-AA650CCDD893}"/>
    <cellStyle name="Navadno 4 2 3 4 2 2 2 2" xfId="22630" xr:uid="{D50DEE73-1D08-4836-84F2-DF784562AF63}"/>
    <cellStyle name="Navadno 4 2 3 4 2 2 3" xfId="22629" xr:uid="{DFBBA181-3F8A-4FBB-9E67-43BE6746737F}"/>
    <cellStyle name="Navadno 4 2 3 4 2 3" xfId="9046" xr:uid="{9A048AEC-7393-402A-B677-90DE58C6D473}"/>
    <cellStyle name="Navadno 4 2 3 4 2 3 2" xfId="12189" xr:uid="{C60CD2BF-3EA9-44C9-9A22-B9D6F7DD2ACB}"/>
    <cellStyle name="Navadno 4 2 3 4 2 3 2 2" xfId="22632" xr:uid="{F54D8FEA-5554-4D92-8D56-2524F08243FE}"/>
    <cellStyle name="Navadno 4 2 3 4 2 3 3" xfId="22631" xr:uid="{C410463C-11EA-4B97-9CDE-703C56BE8052}"/>
    <cellStyle name="Navadno 4 2 3 4 2 4" xfId="9671" xr:uid="{B914695A-4D7D-43CD-B2EE-8B824C6C4F86}"/>
    <cellStyle name="Navadno 4 2 3 4 2 4 2" xfId="22633" xr:uid="{FFA378D3-DCFF-4A12-AC9E-1AC92727B6F4}"/>
    <cellStyle name="Navadno 4 2 3 4 2 5" xfId="22628" xr:uid="{4A660C55-1144-48F6-9A2D-5478520E24A1}"/>
    <cellStyle name="Navadno 4 2 3 4 3" xfId="12423" xr:uid="{C8D49BE5-2252-4CD0-BE5B-8AECE70DEDD0}"/>
    <cellStyle name="Navadno 4 2 3 4 3 2" xfId="11929" xr:uid="{2AF52FA3-3020-4EE8-AD3E-BD528EBA8BF4}"/>
    <cellStyle name="Navadno 4 2 3 4 3 2 2" xfId="22635" xr:uid="{D7643898-05CC-477A-8C3A-9BE833DD3205}"/>
    <cellStyle name="Navadno 4 2 3 4 3 3" xfId="22634" xr:uid="{91C85FEB-FCB9-4A80-8FA4-998A508ADA9E}"/>
    <cellStyle name="Navadno 4 2 3 4 4" xfId="9505" xr:uid="{1C063709-7D36-4CF0-B5A3-9A02974BBFAA}"/>
    <cellStyle name="Navadno 4 2 3 4 4 2" xfId="11932" xr:uid="{E0AA8C77-99B7-4D82-B377-C0492AE3FAB4}"/>
    <cellStyle name="Navadno 4 2 3 4 4 2 2" xfId="22637" xr:uid="{9ADED666-E836-4517-A7E5-7CA9A1488BE5}"/>
    <cellStyle name="Navadno 4 2 3 4 4 3" xfId="22636" xr:uid="{07277017-B9FE-44ED-A507-AA4201BFDE77}"/>
    <cellStyle name="Navadno 4 2 3 4 5" xfId="7784" xr:uid="{83F6216F-D1C6-4BC5-80BF-A2C03E6549AB}"/>
    <cellStyle name="Navadno 4 2 3 4 5 2" xfId="22638" xr:uid="{55FDE2F1-F610-4E54-9FD4-FA69F5B8D7CA}"/>
    <cellStyle name="Navadno 4 2 3 4 6" xfId="22627" xr:uid="{17E5C5B3-DDC2-43EF-9F40-99FD94C23CD7}"/>
    <cellStyle name="Navadno 4 2 3 5" xfId="12044" xr:uid="{AC11F66D-9A74-4BCD-AC8E-FEBA312E4497}"/>
    <cellStyle name="Navadno 4 2 3 5 2" xfId="11784" xr:uid="{195C8BF8-12C8-46C2-B2C2-D86766CD8617}"/>
    <cellStyle name="Navadno 4 2 3 5 2 2" xfId="12162" xr:uid="{A93CA708-1E54-4D99-B137-5132C05415A3}"/>
    <cellStyle name="Navadno 4 2 3 5 2 2 2" xfId="22641" xr:uid="{9D79E18F-EEFE-48BB-B304-FE7F1DA25331}"/>
    <cellStyle name="Navadno 4 2 3 5 2 3" xfId="22640" xr:uid="{116F690C-BC95-4799-8105-8244D8080154}"/>
    <cellStyle name="Navadno 4 2 3 5 3" xfId="8643" xr:uid="{293E6B18-FA93-4FB7-B620-498309DA3B11}"/>
    <cellStyle name="Navadno 4 2 3 5 3 2" xfId="9468" xr:uid="{60F621E2-4A38-4046-93C5-640A8F0F9A0D}"/>
    <cellStyle name="Navadno 4 2 3 5 3 2 2" xfId="22643" xr:uid="{8B067082-4FFF-4C4A-9E42-D97A3A1AFF52}"/>
    <cellStyle name="Navadno 4 2 3 5 3 3" xfId="22642" xr:uid="{E36EC97B-A0B3-4339-B57D-E3FB0E060DF8}"/>
    <cellStyle name="Navadno 4 2 3 5 4" xfId="8070" xr:uid="{00A22C1C-8BFB-4B7F-ACCB-C93934AC660F}"/>
    <cellStyle name="Navadno 4 2 3 5 4 2" xfId="22644" xr:uid="{188F9383-6A4C-4CE3-A20F-9A651C432F27}"/>
    <cellStyle name="Navadno 4 2 3 5 5" xfId="22639" xr:uid="{F6A4A86F-6C58-44AF-BD8C-AD210E40F95C}"/>
    <cellStyle name="Navadno 4 2 3 6" xfId="9386" xr:uid="{9FFC4FA1-9BA3-494E-9C47-896B0B870B49}"/>
    <cellStyle name="Navadno 4 2 3 6 2" xfId="8075" xr:uid="{26B4BB7C-9F15-46AB-992C-F28DD72E538B}"/>
    <cellStyle name="Navadno 4 2 3 6 2 2" xfId="22646" xr:uid="{27155620-D67B-44A5-9EF7-19C3077A14B9}"/>
    <cellStyle name="Navadno 4 2 3 6 3" xfId="22645" xr:uid="{FEFE2326-6464-4EC9-8271-63C14492AE82}"/>
    <cellStyle name="Navadno 4 2 3 7" xfId="8516" xr:uid="{B88A1EF0-15F9-448D-B2A2-53DF2FC042C1}"/>
    <cellStyle name="Navadno 4 2 3 7 2" xfId="8724" xr:uid="{73CD0714-7586-47D0-95D4-36F35B822280}"/>
    <cellStyle name="Navadno 4 2 3 7 2 2" xfId="22648" xr:uid="{075502B1-6768-4875-A506-FEE7D682BF19}"/>
    <cellStyle name="Navadno 4 2 3 7 3" xfId="22647" xr:uid="{3A90D251-011D-427F-970F-10DF9591F6A6}"/>
    <cellStyle name="Navadno 4 2 3 8" xfId="8848" xr:uid="{CB945747-5F59-4D8A-898A-3AEABD6A3D65}"/>
    <cellStyle name="Navadno 4 2 3 8 2" xfId="22649" xr:uid="{34B49101-1427-4D67-BC47-6021E022C09C}"/>
    <cellStyle name="Navadno 4 2 3 9" xfId="7976" xr:uid="{35272D38-5623-4BA2-83AD-502E9B73CC6D}"/>
    <cellStyle name="Navadno 4 2 3 9 2" xfId="22650" xr:uid="{AF69C490-61DB-4E17-81AB-2B09C733E485}"/>
    <cellStyle name="Navadno 4 2 3_Podatki o svetilkah" xfId="7979" xr:uid="{EAAF6360-6FD5-4093-907F-6CB80A924E13}"/>
    <cellStyle name="Navadno 4 2 4" xfId="1479" xr:uid="{00000000-0005-0000-0000-0000A9070000}"/>
    <cellStyle name="Navadno 4 2 4 2" xfId="3350" xr:uid="{00000000-0005-0000-0000-0000AA070000}"/>
    <cellStyle name="Navadno 4 2 4 2 2" xfId="9421" xr:uid="{E634533C-D9A6-416A-A52C-2BCA47EB4B38}"/>
    <cellStyle name="Navadno 4 2 4 2 2 2" xfId="12098" xr:uid="{3075A2B1-B581-47D2-A3E0-EA9579B084FD}"/>
    <cellStyle name="Navadno 4 2 4 2 2 2 2" xfId="9706" xr:uid="{38980223-EEC1-4B8B-BAE6-88E4EDB0A02E}"/>
    <cellStyle name="Navadno 4 2 4 2 2 2 2 2" xfId="9649" xr:uid="{8AD50E1A-DC11-4EA9-9CED-81316819557E}"/>
    <cellStyle name="Navadno 4 2 4 2 2 2 2 2 2" xfId="22656" xr:uid="{BF646ED4-27C1-45FB-82B4-1EA0C878A068}"/>
    <cellStyle name="Navadno 4 2 4 2 2 2 2 3" xfId="22655" xr:uid="{36DDF92F-4896-402E-87AF-69233D91632C}"/>
    <cellStyle name="Navadno 4 2 4 2 2 2 3" xfId="8945" xr:uid="{5E00E21B-C8AF-4286-987D-536BBC7EA4E2}"/>
    <cellStyle name="Navadno 4 2 4 2 2 2 3 2" xfId="9085" xr:uid="{B64ABD2A-0484-4431-B356-4235D35E8F5F}"/>
    <cellStyle name="Navadno 4 2 4 2 2 2 3 2 2" xfId="22658" xr:uid="{3230A709-A111-475C-B808-E5B5329D8CD8}"/>
    <cellStyle name="Navadno 4 2 4 2 2 2 3 3" xfId="22657" xr:uid="{3039B0A9-019A-4075-85B0-A7D6EA7843F4}"/>
    <cellStyle name="Navadno 4 2 4 2 2 2 4" xfId="9190" xr:uid="{0E9EABC0-725D-429B-B389-2A0A3763D357}"/>
    <cellStyle name="Navadno 4 2 4 2 2 2 4 2" xfId="22659" xr:uid="{8FD01AA1-D129-484C-A16C-90B0B455ACEC}"/>
    <cellStyle name="Navadno 4 2 4 2 2 2 5" xfId="22654" xr:uid="{3C7E683C-6782-4844-BE1E-C874C52FD049}"/>
    <cellStyle name="Navadno 4 2 4 2 2 3" xfId="10028" xr:uid="{B70674EA-AE62-412F-90B2-46485BD793EA}"/>
    <cellStyle name="Navadno 4 2 4 2 2 3 2" xfId="9863" xr:uid="{3A212B19-609E-445A-9142-E2335EE34AE6}"/>
    <cellStyle name="Navadno 4 2 4 2 2 3 2 2" xfId="22661" xr:uid="{DF592829-5EAA-4233-BB11-79FBA029ED29}"/>
    <cellStyle name="Navadno 4 2 4 2 2 3 3" xfId="22660" xr:uid="{E9336DE2-85A2-4893-9E7A-F257C619734D}"/>
    <cellStyle name="Navadno 4 2 4 2 2 4" xfId="12029" xr:uid="{318E6F0D-85BE-4F1F-9D54-B81B26559B0C}"/>
    <cellStyle name="Navadno 4 2 4 2 2 4 2" xfId="8341" xr:uid="{D6FF59DE-16C3-4881-8166-64CF6D0347CA}"/>
    <cellStyle name="Navadno 4 2 4 2 2 4 2 2" xfId="22663" xr:uid="{1F104DF6-1D08-4D04-AA83-13B2FBFB8582}"/>
    <cellStyle name="Navadno 4 2 4 2 2 4 3" xfId="22662" xr:uid="{D89CF1CC-BF1F-49C6-AEC7-B8647F176B9F}"/>
    <cellStyle name="Navadno 4 2 4 2 2 5" xfId="8072" xr:uid="{4D975AA5-18FF-4F17-8ED5-FD1F576EB49F}"/>
    <cellStyle name="Navadno 4 2 4 2 2 5 2" xfId="22664" xr:uid="{CE50257E-421B-4436-812A-D86F685708B7}"/>
    <cellStyle name="Navadno 4 2 4 2 2 6" xfId="22653" xr:uid="{4751D3BF-DE5F-4D87-8DA5-127EF288BDCB}"/>
    <cellStyle name="Navadno 4 2 4 2 3" xfId="9823" xr:uid="{1FCD38A7-4952-4FC5-A32A-16CCC38B838F}"/>
    <cellStyle name="Navadno 4 2 4 2 3 2" xfId="9372" xr:uid="{71FD71E2-3DE9-470C-A224-2EC55533B7D4}"/>
    <cellStyle name="Navadno 4 2 4 2 3 2 2" xfId="7674" xr:uid="{D0BD078E-1CB1-43AB-8AC2-676773C9C743}"/>
    <cellStyle name="Navadno 4 2 4 2 3 2 2 2" xfId="22667" xr:uid="{E858D865-4046-489F-8B5A-30C6BADB63CD}"/>
    <cellStyle name="Navadno 4 2 4 2 3 2 3" xfId="22666" xr:uid="{81F355BC-ECE5-496B-BFA5-F6711ADA0B8E}"/>
    <cellStyle name="Navadno 4 2 4 2 3 3" xfId="8082" xr:uid="{B3EBF63E-AC4D-40AC-81C0-A7DFAFD28909}"/>
    <cellStyle name="Navadno 4 2 4 2 3 3 2" xfId="9537" xr:uid="{A7A1141D-7E68-44AC-B17E-6EC659CAB04E}"/>
    <cellStyle name="Navadno 4 2 4 2 3 3 2 2" xfId="22669" xr:uid="{9EA5287A-5D27-4A4D-A4E1-65A2221AF14F}"/>
    <cellStyle name="Navadno 4 2 4 2 3 3 3" xfId="22668" xr:uid="{1EF768F9-B091-46D0-8A35-55577C3018C1}"/>
    <cellStyle name="Navadno 4 2 4 2 3 4" xfId="8074" xr:uid="{556AEC4B-24DC-4F9A-A9B8-BAFE76C91849}"/>
    <cellStyle name="Navadno 4 2 4 2 3 4 2" xfId="22670" xr:uid="{02243C73-036D-418B-AE65-3374B3CB861E}"/>
    <cellStyle name="Navadno 4 2 4 2 3 5" xfId="22665" xr:uid="{FFDED5B0-0089-457A-B49B-C0F5515DC0C9}"/>
    <cellStyle name="Navadno 4 2 4 2 4" xfId="8462" xr:uid="{B311BDE3-CD8E-4FF1-9C8E-8684594ACF2D}"/>
    <cellStyle name="Navadno 4 2 4 2 4 2" xfId="12384" xr:uid="{67191546-9053-492E-B2D7-158228F4D859}"/>
    <cellStyle name="Navadno 4 2 4 2 4 2 2" xfId="22672" xr:uid="{CBA30FB1-218C-4A1F-AC94-E4B54CD51124}"/>
    <cellStyle name="Navadno 4 2 4 2 4 3" xfId="22671" xr:uid="{5E7EA704-09D7-49CD-BAB4-B99427528E83}"/>
    <cellStyle name="Navadno 4 2 4 2 5" xfId="8015" xr:uid="{442C6A38-F5C1-4E9A-8D0A-76270DAD2C5D}"/>
    <cellStyle name="Navadno 4 2 4 2 5 2" xfId="12351" xr:uid="{5CAAC0FB-FE36-45AB-A839-BD0E941877C7}"/>
    <cellStyle name="Navadno 4 2 4 2 5 2 2" xfId="22674" xr:uid="{65945EF9-AF0E-4BB0-B3E7-FC6496D43F71}"/>
    <cellStyle name="Navadno 4 2 4 2 5 3" xfId="22673" xr:uid="{2EA600C9-6335-4978-B067-E3148E517902}"/>
    <cellStyle name="Navadno 4 2 4 2 6" xfId="7696" xr:uid="{21F9556B-D3E6-41EA-AFCD-2147EDB426EB}"/>
    <cellStyle name="Navadno 4 2 4 2 6 2" xfId="22675" xr:uid="{C5EDAAE4-511B-4FF0-B7BF-997585D373DB}"/>
    <cellStyle name="Navadno 4 2 4 2 7" xfId="9429" xr:uid="{10B6A730-22E0-4507-B40B-0213CF5CC82F}"/>
    <cellStyle name="Navadno 4 2 4 2 7 2" xfId="22676" xr:uid="{1FCEC41D-5C7D-40D0-849A-30E3A3A489EB}"/>
    <cellStyle name="Navadno 4 2 4 2 8" xfId="22652" xr:uid="{684A41EA-3137-4C3D-A59A-F12FA6828970}"/>
    <cellStyle name="Navadno 4 2 4 3" xfId="3351" xr:uid="{00000000-0005-0000-0000-0000AB070000}"/>
    <cellStyle name="Navadno 4 2 4 3 2" xfId="11767" xr:uid="{F8C13BBC-12B8-420A-A09D-AB5907790BBA}"/>
    <cellStyle name="Navadno 4 2 4 3 2 2" xfId="8933" xr:uid="{1A7D5DFC-4FA2-4093-920A-EB9250C25D2C}"/>
    <cellStyle name="Navadno 4 2 4 3 2 2 2" xfId="9956" xr:uid="{EC99F023-FACD-4DCB-BC21-C53B66D74EE3}"/>
    <cellStyle name="Navadno 4 2 4 3 2 2 2 2" xfId="22680" xr:uid="{7D2609FA-9683-4BAF-AD80-0EE3A0FD20EE}"/>
    <cellStyle name="Navadno 4 2 4 3 2 2 3" xfId="22679" xr:uid="{80F09ADF-ECB8-4A33-AD20-803C07DDB1E0}"/>
    <cellStyle name="Navadno 4 2 4 3 2 3" xfId="8141" xr:uid="{DC552A15-6FD3-4815-A41F-76F3AAB6FA21}"/>
    <cellStyle name="Navadno 4 2 4 3 2 3 2" xfId="8564" xr:uid="{811CA364-7E4D-4BAD-8D62-6D5D558871AA}"/>
    <cellStyle name="Navadno 4 2 4 3 2 3 2 2" xfId="22682" xr:uid="{1A61BDC5-4F3E-45C7-85D6-02C05F7DC570}"/>
    <cellStyle name="Navadno 4 2 4 3 2 3 3" xfId="22681" xr:uid="{B50648DC-143F-4B42-94C6-F9D895C81703}"/>
    <cellStyle name="Navadno 4 2 4 3 2 4" xfId="12078" xr:uid="{176562F9-48B3-4CFB-843C-1CDA39AE79B1}"/>
    <cellStyle name="Navadno 4 2 4 3 2 4 2" xfId="22683" xr:uid="{5A46D1E4-DF4A-45AA-8267-BC8B524850D4}"/>
    <cellStyle name="Navadno 4 2 4 3 2 5" xfId="22678" xr:uid="{942E6470-EFA6-43B3-BC7D-AD31988772C7}"/>
    <cellStyle name="Navadno 4 2 4 3 3" xfId="12151" xr:uid="{F65C7313-C200-4BB8-93D1-FD0D49A790E4}"/>
    <cellStyle name="Navadno 4 2 4 3 3 2" xfId="9567" xr:uid="{51F5A42F-68DB-4F05-9C43-A02D65F8CC22}"/>
    <cellStyle name="Navadno 4 2 4 3 3 2 2" xfId="22685" xr:uid="{2CB64212-F153-4505-AB3F-19A348E9B0EB}"/>
    <cellStyle name="Navadno 4 2 4 3 3 3" xfId="22684" xr:uid="{6FE72F74-B10F-4AC1-8D79-21BAE6999778}"/>
    <cellStyle name="Navadno 4 2 4 3 4" xfId="9636" xr:uid="{EAD69331-FD47-4FF1-99C8-DC95187A0C7C}"/>
    <cellStyle name="Navadno 4 2 4 3 4 2" xfId="8997" xr:uid="{0F3126D9-154D-4875-BDFD-B7DC471122EB}"/>
    <cellStyle name="Navadno 4 2 4 3 4 2 2" xfId="22687" xr:uid="{515D71BF-C3BD-4DF3-B679-9053ABCF8342}"/>
    <cellStyle name="Navadno 4 2 4 3 4 3" xfId="22686" xr:uid="{FBECEE38-0534-4AB0-8CA2-5033C251B831}"/>
    <cellStyle name="Navadno 4 2 4 3 5" xfId="8865" xr:uid="{59B7E326-CFDE-403D-B9A5-4F1E20916102}"/>
    <cellStyle name="Navadno 4 2 4 3 5 2" xfId="22688" xr:uid="{7447FAA8-ACD2-48A8-A261-ED02A7C8D532}"/>
    <cellStyle name="Navadno 4 2 4 3 6" xfId="9978" xr:uid="{103BD131-340E-4BD4-9897-6EEB9A25626D}"/>
    <cellStyle name="Navadno 4 2 4 3 6 2" xfId="22689" xr:uid="{81024F9C-D9BB-492F-8F17-B833BB33E6C3}"/>
    <cellStyle name="Navadno 4 2 4 3 7" xfId="22677" xr:uid="{8748E290-224D-425E-A780-61C6FAAD138C}"/>
    <cellStyle name="Navadno 4 2 4 4" xfId="8036" xr:uid="{FDCC484A-496E-41F0-8205-D1EA9E7B38C4}"/>
    <cellStyle name="Navadno 4 2 4 4 2" xfId="11917" xr:uid="{ECF06B3A-D92E-4117-BB6A-D1F034517CA1}"/>
    <cellStyle name="Navadno 4 2 4 4 2 2" xfId="8826" xr:uid="{F9834B2E-54FC-471F-9BA9-E35A93EBAF40}"/>
    <cellStyle name="Navadno 4 2 4 4 2 2 2" xfId="22692" xr:uid="{BE9CD71B-7FFA-476E-A4B9-3D57E5D7C9EB}"/>
    <cellStyle name="Navadno 4 2 4 4 2 3" xfId="22691" xr:uid="{63B419E0-35CA-4586-9571-A0555A919629}"/>
    <cellStyle name="Navadno 4 2 4 4 3" xfId="10052" xr:uid="{8024FF13-9652-49AA-8557-3562D40FA6A5}"/>
    <cellStyle name="Navadno 4 2 4 4 3 2" xfId="12010" xr:uid="{D24F2C68-C084-4888-8186-FDE9D5E671F7}"/>
    <cellStyle name="Navadno 4 2 4 4 3 2 2" xfId="22694" xr:uid="{2FCB0FE8-8A9B-4D84-A1CC-B6D13FEE137A}"/>
    <cellStyle name="Navadno 4 2 4 4 3 3" xfId="22693" xr:uid="{60515F89-CAA3-4743-BB4C-D755559FF63B}"/>
    <cellStyle name="Navadno 4 2 4 4 4" xfId="8413" xr:uid="{6C705A73-4739-4764-BCA7-394683B0E3AE}"/>
    <cellStyle name="Navadno 4 2 4 4 4 2" xfId="22695" xr:uid="{055BFA52-34C3-4FFB-99B3-4D89193FB8AD}"/>
    <cellStyle name="Navadno 4 2 4 4 5" xfId="22690" xr:uid="{7A1DDDDC-73B1-4B02-8400-ECF544F77795}"/>
    <cellStyle name="Navadno 4 2 4 5" xfId="9477" xr:uid="{513B16FB-1FCC-4205-8398-C9DD4F293011}"/>
    <cellStyle name="Navadno 4 2 4 5 2" xfId="8836" xr:uid="{535EF6DB-337B-4CEF-B2FC-301B7AFCEF49}"/>
    <cellStyle name="Navadno 4 2 4 5 2 2" xfId="22697" xr:uid="{DC4D01D4-20F5-475C-AC6D-C3CEC78B8341}"/>
    <cellStyle name="Navadno 4 2 4 5 3" xfId="22696" xr:uid="{B073F3C3-D381-4441-8186-4F409B68F981}"/>
    <cellStyle name="Navadno 4 2 4 6" xfId="8908" xr:uid="{DBEC4559-AB5A-47CE-948F-B28AC217E8B3}"/>
    <cellStyle name="Navadno 4 2 4 6 2" xfId="12106" xr:uid="{890CB473-9E6D-4AC3-B85A-F1FB6869E7DC}"/>
    <cellStyle name="Navadno 4 2 4 6 2 2" xfId="22699" xr:uid="{68439A50-846E-4A88-A6B0-462D0782A20E}"/>
    <cellStyle name="Navadno 4 2 4 6 3" xfId="22698" xr:uid="{B33843E8-F702-41B7-A8E9-E9E07D5D0119}"/>
    <cellStyle name="Navadno 4 2 4 7" xfId="12017" xr:uid="{7690DCA7-F290-47EC-99B9-82AABC881401}"/>
    <cellStyle name="Navadno 4 2 4 7 2" xfId="22700" xr:uid="{F4C17756-E54B-4684-8B50-3B72B912DAE4}"/>
    <cellStyle name="Navadno 4 2 4 8" xfId="9452" xr:uid="{806EFC11-C401-4983-BD29-C12C6D2A762B}"/>
    <cellStyle name="Navadno 4 2 4 8 2" xfId="22701" xr:uid="{C4411A0E-C614-40D0-98DD-623FC004B4AE}"/>
    <cellStyle name="Navadno 4 2 4 9" xfId="22651" xr:uid="{9DCA59A7-3D9F-40AC-81D0-D384B542242C}"/>
    <cellStyle name="Navadno 4 2 4_Podatki o svetilkah" xfId="11766" xr:uid="{403486F4-5C09-4DD8-9813-494FC087302C}"/>
    <cellStyle name="Navadno 4 2 5" xfId="3349" xr:uid="{00000000-0005-0000-0000-0000AC070000}"/>
    <cellStyle name="Navadno 4 2 5 2" xfId="9099" xr:uid="{37F07A20-6C59-4176-9CC0-8756C912E61B}"/>
    <cellStyle name="Navadno 4 2 5 2 2" xfId="8043" xr:uid="{B00141D6-D5C9-4500-B4F1-B9086DB3D937}"/>
    <cellStyle name="Navadno 4 2 5 2 2 2" xfId="8157" xr:uid="{16071EC8-A914-4F18-9851-B938A372BCF5}"/>
    <cellStyle name="Navadno 4 2 5 2 2 2 2" xfId="12358" xr:uid="{40DF9E63-7F2F-433E-AFD5-5471473F8AFE}"/>
    <cellStyle name="Navadno 4 2 5 2 2 2 2 2" xfId="22706" xr:uid="{A2BE5060-770F-4C6C-B7C3-D787ED36FE20}"/>
    <cellStyle name="Navadno 4 2 5 2 2 2 3" xfId="22705" xr:uid="{DBAB4046-7B4B-4C40-8B63-EC2798B7A95D}"/>
    <cellStyle name="Navadno 4 2 5 2 2 3" xfId="7807" xr:uid="{5439DCE4-9A1C-430A-AE7B-8CCE0EEC5780}"/>
    <cellStyle name="Navadno 4 2 5 2 2 3 2" xfId="8266" xr:uid="{D262286B-B7BB-444F-9FA6-F9988BB4391F}"/>
    <cellStyle name="Navadno 4 2 5 2 2 3 2 2" xfId="22708" xr:uid="{2D249D4D-6748-4421-98A4-B04F1527AEE7}"/>
    <cellStyle name="Navadno 4 2 5 2 2 3 3" xfId="22707" xr:uid="{ACADBE03-78FA-4A72-8B25-8AB48392A039}"/>
    <cellStyle name="Navadno 4 2 5 2 2 4" xfId="9198" xr:uid="{71443575-4761-4AD6-9D77-CAE6A548D864}"/>
    <cellStyle name="Navadno 4 2 5 2 2 4 2" xfId="22709" xr:uid="{6C4A0E5A-4F95-4E94-93FB-982C265758BB}"/>
    <cellStyle name="Navadno 4 2 5 2 2 5" xfId="22704" xr:uid="{76326E4F-5F73-4948-998B-BF2977B44AEA}"/>
    <cellStyle name="Navadno 4 2 5 2 3" xfId="10053" xr:uid="{B11F2762-4211-47E7-AC1A-7BE21F77E6D4}"/>
    <cellStyle name="Navadno 4 2 5 2 3 2" xfId="9061" xr:uid="{07830FE5-C8CA-4D92-8B1E-0AF2E386E7BB}"/>
    <cellStyle name="Navadno 4 2 5 2 3 2 2" xfId="22711" xr:uid="{6C6F3C1A-714E-417B-BC62-05578FAFD85C}"/>
    <cellStyle name="Navadno 4 2 5 2 3 3" xfId="22710" xr:uid="{C6D5E637-B6B2-4738-A225-31F4B8549CB9}"/>
    <cellStyle name="Navadno 4 2 5 2 4" xfId="12213" xr:uid="{E374DC9A-820B-4592-BB4E-3C89A33869A2}"/>
    <cellStyle name="Navadno 4 2 5 2 4 2" xfId="9662" xr:uid="{43700268-E20E-466A-8C2E-51E6B7D4A51C}"/>
    <cellStyle name="Navadno 4 2 5 2 4 2 2" xfId="22713" xr:uid="{25C8CC5C-D52D-4EBF-BA6C-571BABD56B79}"/>
    <cellStyle name="Navadno 4 2 5 2 4 3" xfId="22712" xr:uid="{14EABF0F-F0E5-4D7D-8B80-4206FC2029F8}"/>
    <cellStyle name="Navadno 4 2 5 2 5" xfId="8102" xr:uid="{97F96625-E9A6-4B20-820B-61C7058AAA6D}"/>
    <cellStyle name="Navadno 4 2 5 2 5 2" xfId="22714" xr:uid="{9930A4F8-B0FB-4D90-B922-F07C2AA27922}"/>
    <cellStyle name="Navadno 4 2 5 2 6" xfId="22703" xr:uid="{B552315F-C8F4-403D-A58E-8A700F3A7E2B}"/>
    <cellStyle name="Navadno 4 2 5 3" xfId="9410" xr:uid="{9BF80A9B-33C8-4597-B97F-EA49C069F157}"/>
    <cellStyle name="Navadno 4 2 5 3 2" xfId="9995" xr:uid="{7726C280-BAA2-4A7C-B9F3-0BA55D76048B}"/>
    <cellStyle name="Navadno 4 2 5 3 2 2" xfId="9614" xr:uid="{0520C843-91B9-45FA-B03C-A7576F3501B2}"/>
    <cellStyle name="Navadno 4 2 5 3 2 2 2" xfId="22717" xr:uid="{7C5246AC-F48F-41A5-BBE4-EDC5A5C98541}"/>
    <cellStyle name="Navadno 4 2 5 3 2 3" xfId="22716" xr:uid="{79F84EE5-321E-418F-8B36-0E28E6017984}"/>
    <cellStyle name="Navadno 4 2 5 3 3" xfId="8909" xr:uid="{182A054A-2829-43C3-B386-89338D341624}"/>
    <cellStyle name="Navadno 4 2 5 3 3 2" xfId="9778" xr:uid="{508DDD9A-CC9D-4F0F-901E-FE5D240DB49B}"/>
    <cellStyle name="Navadno 4 2 5 3 3 2 2" xfId="22719" xr:uid="{7D55B05E-FFE0-4E1F-A858-2FB9C0D525AF}"/>
    <cellStyle name="Navadno 4 2 5 3 3 3" xfId="22718" xr:uid="{1C37FE7C-821E-4C47-97A9-463D83EC0108}"/>
    <cellStyle name="Navadno 4 2 5 3 4" xfId="8105" xr:uid="{418E4275-7DDA-403C-91D6-47BBCEC57703}"/>
    <cellStyle name="Navadno 4 2 5 3 4 2" xfId="22720" xr:uid="{4A91C906-8656-4677-86AF-303EA6B6C65E}"/>
    <cellStyle name="Navadno 4 2 5 3 5" xfId="22715" xr:uid="{D7B194A3-BF8C-4C4D-9B5C-798E08B7CC7B}"/>
    <cellStyle name="Navadno 4 2 5 4" xfId="11808" xr:uid="{96C7CB72-C678-4359-AF74-B04128253BBE}"/>
    <cellStyle name="Navadno 4 2 5 4 2" xfId="9168" xr:uid="{7756DE10-C223-4FB3-8C40-F3E9211DD451}"/>
    <cellStyle name="Navadno 4 2 5 4 2 2" xfId="22722" xr:uid="{28B5DD74-4D7E-483A-BB57-8E5D073A776D}"/>
    <cellStyle name="Navadno 4 2 5 4 3" xfId="22721" xr:uid="{32E40650-900B-4746-83FC-40F0CDFABD0A}"/>
    <cellStyle name="Navadno 4 2 5 5" xfId="11883" xr:uid="{84229483-0A5C-4E8D-BCF5-294B29EBA34D}"/>
    <cellStyle name="Navadno 4 2 5 5 2" xfId="9656" xr:uid="{C284C855-F98F-4984-A532-64D58FF4F31B}"/>
    <cellStyle name="Navadno 4 2 5 5 2 2" xfId="22724" xr:uid="{F42616FE-8A1C-45AA-8793-0690B0B6D710}"/>
    <cellStyle name="Navadno 4 2 5 5 3" xfId="22723" xr:uid="{EE6BFE12-9DEA-4456-A1A4-457AE24D2C23}"/>
    <cellStyle name="Navadno 4 2 5 6" xfId="9197" xr:uid="{8CA5537D-17A7-4F22-BDE9-594F97F44562}"/>
    <cellStyle name="Navadno 4 2 5 6 2" xfId="22725" xr:uid="{32FBA8C8-646A-4F91-A397-AAE94774C954}"/>
    <cellStyle name="Navadno 4 2 5 7" xfId="9430" xr:uid="{33AE328E-E910-4B7B-A5AD-8BA9025F8995}"/>
    <cellStyle name="Navadno 4 2 5 7 2" xfId="22726" xr:uid="{E0AB54FC-D2A9-4C33-8C53-17F19E2BD6B1}"/>
    <cellStyle name="Navadno 4 2 5 8" xfId="22702" xr:uid="{A2B34FAF-BA82-4821-B88E-740295907877}"/>
    <cellStyle name="Navadno 4 2 6" xfId="5739" xr:uid="{041D01EB-B9FB-470C-A902-ED80F45CBF43}"/>
    <cellStyle name="Navadno 4 2 6 2" xfId="9941" xr:uid="{57CE7995-DD88-48B4-BFA7-486BB7EC6B41}"/>
    <cellStyle name="Navadno 4 2 6 2 2" xfId="9446" xr:uid="{C310BEF1-3986-4CC8-9F7B-702AF62712B5}"/>
    <cellStyle name="Navadno 4 2 6 2 2 2" xfId="9948" xr:uid="{1CD968AE-3289-4120-91D4-619AEE1765BB}"/>
    <cellStyle name="Navadno 4 2 6 2 2 2 2" xfId="22730" xr:uid="{767022FA-6042-4560-A464-EE1B57B65E13}"/>
    <cellStyle name="Navadno 4 2 6 2 2 3" xfId="22729" xr:uid="{E566AE72-3988-4F8B-8522-5766F744845F}"/>
    <cellStyle name="Navadno 4 2 6 2 3" xfId="8442" xr:uid="{99547BC3-EC30-499B-8DD5-3C878FD1E63E}"/>
    <cellStyle name="Navadno 4 2 6 2 3 2" xfId="9746" xr:uid="{0122DE1A-235E-4F08-BEA9-1D576F901AF6}"/>
    <cellStyle name="Navadno 4 2 6 2 3 2 2" xfId="22732" xr:uid="{779943C3-20B2-4D97-86E2-E1D6333A260D}"/>
    <cellStyle name="Navadno 4 2 6 2 3 3" xfId="22731" xr:uid="{66A0BF24-48B9-4EDE-A619-1798335C98D9}"/>
    <cellStyle name="Navadno 4 2 6 2 4" xfId="9664" xr:uid="{2576B253-F64A-42C7-9924-CE874523EB07}"/>
    <cellStyle name="Navadno 4 2 6 2 4 2" xfId="22733" xr:uid="{A1209711-BBB6-4E0B-A2F9-453B6BCFC95C}"/>
    <cellStyle name="Navadno 4 2 6 2 5" xfId="22728" xr:uid="{B657319A-1261-4F64-9659-CD5DF1CCC7C6}"/>
    <cellStyle name="Navadno 4 2 6 3" xfId="9384" xr:uid="{C530358D-581D-4862-8781-E8AB84EE8C69}"/>
    <cellStyle name="Navadno 4 2 6 3 2" xfId="8180" xr:uid="{6C3092A9-4BD2-4F11-B56C-E532B68EAA44}"/>
    <cellStyle name="Navadno 4 2 6 3 2 2" xfId="22735" xr:uid="{AD789956-18E0-40C2-BA05-4786E725A47A}"/>
    <cellStyle name="Navadno 4 2 6 3 3" xfId="22734" xr:uid="{ACC6DD56-0F65-4FB5-90CE-E703BFEB51F3}"/>
    <cellStyle name="Navadno 4 2 6 4" xfId="12297" xr:uid="{7637E12F-5057-4346-9BD0-298E915E8D70}"/>
    <cellStyle name="Navadno 4 2 6 4 2" xfId="12141" xr:uid="{CF763691-4B7D-49FF-92CA-346163735AED}"/>
    <cellStyle name="Navadno 4 2 6 4 2 2" xfId="22737" xr:uid="{D02EAB66-09BF-428E-9F79-5DE2ADEA5945}"/>
    <cellStyle name="Navadno 4 2 6 4 3" xfId="22736" xr:uid="{4D3EB3FE-D8FA-4129-BAE8-4F373F2831C8}"/>
    <cellStyle name="Navadno 4 2 6 5" xfId="7790" xr:uid="{B562641D-4B52-4814-BE7D-46094D90D720}"/>
    <cellStyle name="Navadno 4 2 6 5 2" xfId="22738" xr:uid="{A5AD74B5-73DF-4E62-A920-78FCCFDF705F}"/>
    <cellStyle name="Navadno 4 2 6 6" xfId="9425" xr:uid="{F90727D1-9678-4FA0-9354-76A8FEE711CC}"/>
    <cellStyle name="Navadno 4 2 6 6 2" xfId="22739" xr:uid="{CF6D8A37-A3C8-4B74-BC89-1D5116F290D6}"/>
    <cellStyle name="Navadno 4 2 6 7" xfId="7151" xr:uid="{7EAFC0B4-1BA9-498A-9DBA-C0E0DB635B67}"/>
    <cellStyle name="Navadno 4 2 6 7 2" xfId="22740" xr:uid="{908A360A-26B0-47FB-BA3C-847B26907402}"/>
    <cellStyle name="Navadno 4 2 6 8" xfId="22727" xr:uid="{DF672597-3D6B-4A8D-8927-141E0D0AF7E6}"/>
    <cellStyle name="Navadno 4 2 7" xfId="5758" xr:uid="{C5D5F2D1-1B1C-4769-B7EE-0FB8A6DB6653}"/>
    <cellStyle name="Navadno 4 2 7 2" xfId="7719" xr:uid="{BE081576-5752-449B-A2B7-42BA9AFC0BFC}"/>
    <cellStyle name="Navadno 4 2 7 2 2" xfId="8831" xr:uid="{923FB808-BC8A-4B42-8242-E25D73B1634A}"/>
    <cellStyle name="Navadno 4 2 7 2 2 2" xfId="22743" xr:uid="{6A437FD9-4514-4192-919F-8B4376864804}"/>
    <cellStyle name="Navadno 4 2 7 2 3" xfId="22742" xr:uid="{C064616C-34AD-4C43-AFDF-E61AD0C43FA0}"/>
    <cellStyle name="Navadno 4 2 7 3" xfId="7962" xr:uid="{1233FA2F-0E31-4722-9570-828F964B728E}"/>
    <cellStyle name="Navadno 4 2 7 3 2" xfId="9565" xr:uid="{7DEDB38D-35F8-4B11-8D40-FECF6C64349E}"/>
    <cellStyle name="Navadno 4 2 7 3 2 2" xfId="22745" xr:uid="{176C3328-304C-4B36-AA2E-CF07FB009753}"/>
    <cellStyle name="Navadno 4 2 7 3 3" xfId="22744" xr:uid="{7459F953-2E38-4E8E-9484-F00A112D4FC3}"/>
    <cellStyle name="Navadno 4 2 7 4" xfId="7699" xr:uid="{6A4E18DE-9974-4F8C-A555-149B4E42E277}"/>
    <cellStyle name="Navadno 4 2 7 4 2" xfId="22746" xr:uid="{3C934F55-C4AE-4B3A-9A16-CF62980955DD}"/>
    <cellStyle name="Navadno 4 2 7 5" xfId="7819" xr:uid="{DC733F32-7605-4BEA-8E7A-65382E4ACA51}"/>
    <cellStyle name="Navadno 4 2 7 5 2" xfId="22747" xr:uid="{05CF155B-BE2C-432D-A149-6EE81267C371}"/>
    <cellStyle name="Navadno 4 2 7 6" xfId="22741" xr:uid="{F84B6D04-B6D0-4ACA-8437-C218E7F94CD8}"/>
    <cellStyle name="Navadno 4 2 8" xfId="12127" xr:uid="{618A193D-6407-4AF5-9F2C-6242D80F7284}"/>
    <cellStyle name="Navadno 4 2 8 2" xfId="12105" xr:uid="{084D1025-8172-4C92-A522-EBD58B9A1070}"/>
    <cellStyle name="Navadno 4 2 8 2 2" xfId="22749" xr:uid="{8920933A-B669-420F-BF22-57B52803F8F9}"/>
    <cellStyle name="Navadno 4 2 8 3" xfId="22748" xr:uid="{9D5B85EE-B8A1-4596-ADDA-C22F49353023}"/>
    <cellStyle name="Navadno 4 2 9" xfId="12320" xr:uid="{A1F009B6-E8D7-428C-B215-6314D86F701A}"/>
    <cellStyle name="Navadno 4 2 9 2" xfId="11960" xr:uid="{2DD8C949-AAFB-4CF0-8ECE-509DE38C535F}"/>
    <cellStyle name="Navadno 4 2 9 2 2" xfId="22751" xr:uid="{531B524E-A69A-44C2-9A7D-D691D6B43CDA}"/>
    <cellStyle name="Navadno 4 2 9 3" xfId="22750" xr:uid="{0D72CAA8-1E2B-46B1-B18A-84D1A07D2D40}"/>
    <cellStyle name="Navadno 4 2_Podatki o svetilkah" xfId="9917" xr:uid="{9F17DCF1-A36A-47BD-8847-F3FDBB6F971B}"/>
    <cellStyle name="Navadno 4 3" xfId="492" xr:uid="{00000000-0005-0000-0000-0000AD070000}"/>
    <cellStyle name="Navadno 4 3 10" xfId="8116" xr:uid="{D36F67AB-BF73-4591-9234-C5A6D5ECB9D0}"/>
    <cellStyle name="Navadno 4 3 10 2" xfId="22753" xr:uid="{4178627F-E73B-4F07-A73F-35BB78EE1A84}"/>
    <cellStyle name="Navadno 4 3 11" xfId="11893" xr:uid="{8A3D73B7-FFD9-4415-9C16-65A112CBA022}"/>
    <cellStyle name="Navadno 4 3 11 2" xfId="22754" xr:uid="{7C8E8858-D443-42B5-B923-FF6818B588FA}"/>
    <cellStyle name="Navadno 4 3 12" xfId="22752" xr:uid="{BB7BB15B-B1DC-4D0C-AB9C-2AECBED550D2}"/>
    <cellStyle name="Navadno 4 3 2" xfId="1480" xr:uid="{00000000-0005-0000-0000-0000AE070000}"/>
    <cellStyle name="Navadno 4 3 2 10" xfId="22755" xr:uid="{D77D8FC6-F3B8-489F-83FD-DA319A0582EB}"/>
    <cellStyle name="Navadno 4 3 2 2" xfId="8786" xr:uid="{550C90CB-A7A3-4077-8B14-3C5B63436510}"/>
    <cellStyle name="Navadno 4 3 2 2 2" xfId="8498" xr:uid="{A4380EFB-C343-40D0-BA0E-2EA19EC145EE}"/>
    <cellStyle name="Navadno 4 3 2 2 2 2" xfId="8044" xr:uid="{CB5977B2-C31B-44D0-94FD-6509E9F0712E}"/>
    <cellStyle name="Navadno 4 3 2 2 2 2 2" xfId="12369" xr:uid="{7AE7C551-4ABA-45E7-82EB-277B4C5EA7EC}"/>
    <cellStyle name="Navadno 4 3 2 2 2 2 2 2" xfId="7813" xr:uid="{5E4D36F8-0488-4290-A9C2-AFB470EBA791}"/>
    <cellStyle name="Navadno 4 3 2 2 2 2 2 2 2" xfId="8406" xr:uid="{10D21DBC-5AE5-451C-91AB-FC21104817E2}"/>
    <cellStyle name="Navadno 4 3 2 2 2 2 2 2 2 2" xfId="22761" xr:uid="{D2646CC6-DA7C-416F-9079-A81ED49E2721}"/>
    <cellStyle name="Navadno 4 3 2 2 2 2 2 2 3" xfId="22760" xr:uid="{D09D980E-4584-4F91-AA34-D56E7242B2F1}"/>
    <cellStyle name="Navadno 4 3 2 2 2 2 2 3" xfId="12393" xr:uid="{5DF3CCDD-459B-4E7C-BC18-22A736FAFCBB}"/>
    <cellStyle name="Navadno 4 3 2 2 2 2 2 3 2" xfId="8807" xr:uid="{4400CDA5-CD9E-4001-97AB-4C128BD8CBEE}"/>
    <cellStyle name="Navadno 4 3 2 2 2 2 2 3 2 2" xfId="22763" xr:uid="{29A2E120-8B91-4FEE-AD9F-F26AB8DC178E}"/>
    <cellStyle name="Navadno 4 3 2 2 2 2 2 3 3" xfId="22762" xr:uid="{44DB1A88-E905-44A3-B017-325287697A3E}"/>
    <cellStyle name="Navadno 4 3 2 2 2 2 2 4" xfId="8701" xr:uid="{06B328D5-A702-4397-89B7-C447DFBE5CB8}"/>
    <cellStyle name="Navadno 4 3 2 2 2 2 2 4 2" xfId="22764" xr:uid="{00C9A94D-71B5-4EBB-9E6B-E80257154522}"/>
    <cellStyle name="Navadno 4 3 2 2 2 2 2 5" xfId="22759" xr:uid="{CCED9F84-C7DE-48F7-A732-5D7DDCEC8903}"/>
    <cellStyle name="Navadno 4 3 2 2 2 2 3" xfId="9380" xr:uid="{B9B1290A-6003-4EA9-B48C-42FCEF86A8F0}"/>
    <cellStyle name="Navadno 4 3 2 2 2 2 3 2" xfId="7677" xr:uid="{9C256164-B01B-4055-A7F0-9977550A5C80}"/>
    <cellStyle name="Navadno 4 3 2 2 2 2 3 2 2" xfId="22766" xr:uid="{B1DAA5C2-9D66-4CC1-9DCD-CA8655556CED}"/>
    <cellStyle name="Navadno 4 3 2 2 2 2 3 3" xfId="22765" xr:uid="{A8A16A5F-6117-42F0-893F-78469D9163BF}"/>
    <cellStyle name="Navadno 4 3 2 2 2 2 4" xfId="8906" xr:uid="{CE58E79F-B6FC-4880-868B-B37772374B8F}"/>
    <cellStyle name="Navadno 4 3 2 2 2 2 4 2" xfId="9718" xr:uid="{F917FE69-4EEA-481E-A9F3-FBCE0DD1E731}"/>
    <cellStyle name="Navadno 4 3 2 2 2 2 4 2 2" xfId="22768" xr:uid="{D5187CFD-FA43-48CC-A427-1A7E4909EED8}"/>
    <cellStyle name="Navadno 4 3 2 2 2 2 4 3" xfId="22767" xr:uid="{FB42777F-0B5D-42BA-B639-35E88CEEAC36}"/>
    <cellStyle name="Navadno 4 3 2 2 2 2 5" xfId="11938" xr:uid="{CAF63DC5-0DB8-4CE4-BF3F-A9473F83170C}"/>
    <cellStyle name="Navadno 4 3 2 2 2 2 5 2" xfId="22769" xr:uid="{C1D62737-3F40-440C-AF4A-145C68A16370}"/>
    <cellStyle name="Navadno 4 3 2 2 2 2 6" xfId="22758" xr:uid="{9B2FB6C7-8661-4EAB-ACFE-21C42590E879}"/>
    <cellStyle name="Navadno 4 3 2 2 2 3" xfId="11807" xr:uid="{2E5E56EE-CD8C-4A40-BCF8-9B9A364366E1}"/>
    <cellStyle name="Navadno 4 3 2 2 2 3 2" xfId="8362" xr:uid="{98644A77-04A5-48EE-B123-A31DE6CFA236}"/>
    <cellStyle name="Navadno 4 3 2 2 2 3 2 2" xfId="12308" xr:uid="{10771ADF-8371-4369-90B4-BD2017DD8AA2}"/>
    <cellStyle name="Navadno 4 3 2 2 2 3 2 2 2" xfId="22772" xr:uid="{11DC74EB-4CE3-41E2-9E0F-7CAC31A5C6F3}"/>
    <cellStyle name="Navadno 4 3 2 2 2 3 2 3" xfId="22771" xr:uid="{56C1E795-1A00-4057-8635-544841A41585}"/>
    <cellStyle name="Navadno 4 3 2 2 2 3 3" xfId="8140" xr:uid="{C7F7FD1F-12E5-426B-BFE2-F7CBD78AE480}"/>
    <cellStyle name="Navadno 4 3 2 2 2 3 3 2" xfId="9563" xr:uid="{F06EE472-06B4-4C27-BFC5-445A09CF8B09}"/>
    <cellStyle name="Navadno 4 3 2 2 2 3 3 2 2" xfId="22774" xr:uid="{B5249C39-B316-451D-A434-10CDB9B6BCCD}"/>
    <cellStyle name="Navadno 4 3 2 2 2 3 3 3" xfId="22773" xr:uid="{D7B3CBE0-5E63-49B7-996D-BC74D985C34B}"/>
    <cellStyle name="Navadno 4 3 2 2 2 3 4" xfId="9037" xr:uid="{3C67AFE7-F961-4087-A89D-B18FE06D9898}"/>
    <cellStyle name="Navadno 4 3 2 2 2 3 4 2" xfId="22775" xr:uid="{2C78243E-4E0E-42C4-BD5E-1A738E092D8A}"/>
    <cellStyle name="Navadno 4 3 2 2 2 3 5" xfId="22770" xr:uid="{615219B3-B095-47F4-A443-C3D024022FCE}"/>
    <cellStyle name="Navadno 4 3 2 2 2 4" xfId="11972" xr:uid="{BA646DA7-6CE3-4028-82A9-856D4070911B}"/>
    <cellStyle name="Navadno 4 3 2 2 2 4 2" xfId="9568" xr:uid="{E32DF3F9-5905-41AC-957F-228AE0119B38}"/>
    <cellStyle name="Navadno 4 3 2 2 2 4 2 2" xfId="22777" xr:uid="{299C2A19-9733-4DEA-9D5E-E171D4A610AE}"/>
    <cellStyle name="Navadno 4 3 2 2 2 4 3" xfId="22776" xr:uid="{88EC3A30-AA13-4B1C-B6CB-2DB8DBC68AA0}"/>
    <cellStyle name="Navadno 4 3 2 2 2 5" xfId="11870" xr:uid="{C7D5E375-007C-49E8-874A-106921CDAF0B}"/>
    <cellStyle name="Navadno 4 3 2 2 2 5 2" xfId="7760" xr:uid="{0148ECF2-09AF-4EC4-986C-E1FCF2D3D398}"/>
    <cellStyle name="Navadno 4 3 2 2 2 5 2 2" xfId="22779" xr:uid="{28CB6310-0459-47F3-92B1-1B862E49192F}"/>
    <cellStyle name="Navadno 4 3 2 2 2 5 3" xfId="22778" xr:uid="{A7ACEE01-8471-46E8-8C48-B250BB487F83}"/>
    <cellStyle name="Navadno 4 3 2 2 2 6" xfId="7956" xr:uid="{D8951F4D-0F74-4C37-A4F0-8B6DDF8726B8}"/>
    <cellStyle name="Navadno 4 3 2 2 2 6 2" xfId="22780" xr:uid="{61D87F5D-0B11-4BF4-B220-9B2D4B579ED8}"/>
    <cellStyle name="Navadno 4 3 2 2 2 7" xfId="22757" xr:uid="{37F2849C-325A-42C6-979C-462BC666B826}"/>
    <cellStyle name="Navadno 4 3 2 2 3" xfId="11824" xr:uid="{F04308D4-4063-4F9F-B97A-52FF849CA0BE}"/>
    <cellStyle name="Navadno 4 3 2 2 3 2" xfId="8781" xr:uid="{4A881F9A-F881-43C5-A698-3FFBBD845A9C}"/>
    <cellStyle name="Navadno 4 3 2 2 3 2 2" xfId="12263" xr:uid="{2AB9CEF1-8C73-4C91-929D-5AAB5D6AE53D}"/>
    <cellStyle name="Navadno 4 3 2 2 3 2 2 2" xfId="11959" xr:uid="{D835F125-3047-4AB4-991D-17E8B6ACFB2F}"/>
    <cellStyle name="Navadno 4 3 2 2 3 2 2 2 2" xfId="22784" xr:uid="{8AAFD529-67CA-48C6-A01F-DF03B7075F50}"/>
    <cellStyle name="Navadno 4 3 2 2 3 2 2 3" xfId="22783" xr:uid="{8B225E3A-31FB-46AE-A3B0-53818C4175D6}"/>
    <cellStyle name="Navadno 4 3 2 2 3 2 3" xfId="10027" xr:uid="{D167965D-649A-404C-8C4B-6E02C5220A2F}"/>
    <cellStyle name="Navadno 4 3 2 2 3 2 3 2" xfId="9794" xr:uid="{244C75B4-CE69-434B-B6F3-7D34FB8ED8E3}"/>
    <cellStyle name="Navadno 4 3 2 2 3 2 3 2 2" xfId="22786" xr:uid="{72B4190B-0425-4866-9F6D-74444A213BFE}"/>
    <cellStyle name="Navadno 4 3 2 2 3 2 3 3" xfId="22785" xr:uid="{09B1808C-4009-4CCC-8958-149A06908219}"/>
    <cellStyle name="Navadno 4 3 2 2 3 2 4" xfId="8417" xr:uid="{10AE2283-AB8B-47F9-98F2-B6B10FC09AC2}"/>
    <cellStyle name="Navadno 4 3 2 2 3 2 4 2" xfId="22787" xr:uid="{84019FA5-7E3A-4DD3-BBA9-C7DF24F69612}"/>
    <cellStyle name="Navadno 4 3 2 2 3 2 5" xfId="22782" xr:uid="{CC9F1214-21FE-476D-AB1F-D7B582C2F7BC}"/>
    <cellStyle name="Navadno 4 3 2 2 3 3" xfId="9458" xr:uid="{17177CEC-5131-4897-A9D2-90FB7E268ECD}"/>
    <cellStyle name="Navadno 4 3 2 2 3 3 2" xfId="9961" xr:uid="{F500DD55-FB1F-464F-9DE5-382181D26EC7}"/>
    <cellStyle name="Navadno 4 3 2 2 3 3 2 2" xfId="22789" xr:uid="{8F9C8FB8-BA84-4CBA-AA1B-63ADBABBD3B3}"/>
    <cellStyle name="Navadno 4 3 2 2 3 3 3" xfId="22788" xr:uid="{D2370A68-82F8-42F4-B6A3-DDC420698ABF}"/>
    <cellStyle name="Navadno 4 3 2 2 3 4" xfId="7806" xr:uid="{DB835465-2109-4E62-A226-6E9A1C272A60}"/>
    <cellStyle name="Navadno 4 3 2 2 3 4 2" xfId="8815" xr:uid="{4293B01D-FDED-4D40-A733-0045352C52F5}"/>
    <cellStyle name="Navadno 4 3 2 2 3 4 2 2" xfId="22791" xr:uid="{545D53FC-A1F6-413C-B061-2076D832DCAB}"/>
    <cellStyle name="Navadno 4 3 2 2 3 4 3" xfId="22790" xr:uid="{D30A16BE-241D-41C0-B412-40B5B44B6468}"/>
    <cellStyle name="Navadno 4 3 2 2 3 5" xfId="12147" xr:uid="{A87D9502-60DB-4773-9C5E-4F0BE8A609E0}"/>
    <cellStyle name="Navadno 4 3 2 2 3 5 2" xfId="22792" xr:uid="{DA07282E-2811-4B06-9DFF-2AC372BBE52B}"/>
    <cellStyle name="Navadno 4 3 2 2 3 6" xfId="22781" xr:uid="{E3EFA4A3-D4A0-4F16-B329-F769D55A6AEA}"/>
    <cellStyle name="Navadno 4 3 2 2 4" xfId="7972" xr:uid="{9D59B84E-5A87-4D42-9B04-2F8304AC163A}"/>
    <cellStyle name="Navadno 4 3 2 2 4 2" xfId="8620" xr:uid="{4409FB96-A891-4508-BEDD-DC032D65031F}"/>
    <cellStyle name="Navadno 4 3 2 2 4 2 2" xfId="9174" xr:uid="{F7489E31-7D44-4239-B3DD-E1C0E0C2D2D1}"/>
    <cellStyle name="Navadno 4 3 2 2 4 2 2 2" xfId="22795" xr:uid="{D1E9B33A-17F9-4226-9E42-F629B8CBEDB5}"/>
    <cellStyle name="Navadno 4 3 2 2 4 2 3" xfId="22794" xr:uid="{84764536-F88C-4E7D-8B8E-77B9FAC1DC05}"/>
    <cellStyle name="Navadno 4 3 2 2 4 3" xfId="8914" xr:uid="{11B7E417-D633-4CA8-9C19-EFB66FDD1C37}"/>
    <cellStyle name="Navadno 4 3 2 2 4 3 2" xfId="9613" xr:uid="{90829FE1-247F-4E21-9E41-4D56C36E54CB}"/>
    <cellStyle name="Navadno 4 3 2 2 4 3 2 2" xfId="22797" xr:uid="{D85DAC16-1AA2-4EBB-93B1-346423DAFD2F}"/>
    <cellStyle name="Navadno 4 3 2 2 4 3 3" xfId="22796" xr:uid="{7FA17EB1-441E-4622-99FD-03D69EE3411C}"/>
    <cellStyle name="Navadno 4 3 2 2 4 4" xfId="12376" xr:uid="{DE97A666-FF4A-4AF4-80B9-CB28EF70ADBF}"/>
    <cellStyle name="Navadno 4 3 2 2 4 4 2" xfId="22798" xr:uid="{7904494D-B77E-4198-80CB-FAA4D06DDEB9}"/>
    <cellStyle name="Navadno 4 3 2 2 4 5" xfId="22793" xr:uid="{4E2C0220-9318-4478-8A20-2BE455E24C88}"/>
    <cellStyle name="Navadno 4 3 2 2 5" xfId="8500" xr:uid="{517EC3CC-A1F8-4C64-A28D-0BDE85CA31E6}"/>
    <cellStyle name="Navadno 4 3 2 2 5 2" xfId="8738" xr:uid="{9EF653C7-58D2-4D6D-9DE5-B7EC85227494}"/>
    <cellStyle name="Navadno 4 3 2 2 5 2 2" xfId="22800" xr:uid="{6DEBB723-0C73-4458-90B6-878A65265952}"/>
    <cellStyle name="Navadno 4 3 2 2 5 3" xfId="22799" xr:uid="{39E234F1-107D-4465-93DD-6EDC33DC8B7F}"/>
    <cellStyle name="Navadno 4 3 2 2 6" xfId="9677" xr:uid="{FE10E973-9BED-421E-AB50-64825C81F537}"/>
    <cellStyle name="Navadno 4 3 2 2 6 2" xfId="11907" xr:uid="{C470FD35-8364-4807-A330-021121A10FE3}"/>
    <cellStyle name="Navadno 4 3 2 2 6 2 2" xfId="22802" xr:uid="{FA59509B-E819-468D-AC81-9BEDC72B067B}"/>
    <cellStyle name="Navadno 4 3 2 2 6 3" xfId="22801" xr:uid="{9F691B33-44EE-4715-89C6-1EAE8E60C8F0}"/>
    <cellStyle name="Navadno 4 3 2 2 7" xfId="9974" xr:uid="{4CE4F1AB-3E80-49ED-AE52-5B3FB9F117CF}"/>
    <cellStyle name="Navadno 4 3 2 2 7 2" xfId="22803" xr:uid="{5E0FE698-4477-4483-8081-F66BE771A9AF}"/>
    <cellStyle name="Navadno 4 3 2 2 8" xfId="22756" xr:uid="{65325E6A-9CF4-44FA-BBCB-D9A572E09A86}"/>
    <cellStyle name="Navadno 4 3 2 2_Podatki o svetilkah" xfId="12471" xr:uid="{8E601862-53F8-4977-8B02-1D4AF5249D83}"/>
    <cellStyle name="Navadno 4 3 2 3" xfId="8785" xr:uid="{14CAF900-3B09-42FF-8ED2-022B8169E602}"/>
    <cellStyle name="Navadno 4 3 2 3 2" xfId="12026" xr:uid="{0B9E8DA3-2796-4166-8A4D-ADE878F7E5E7}"/>
    <cellStyle name="Navadno 4 3 2 3 2 2" xfId="12410" xr:uid="{E3575C43-4003-4069-AF98-CD18A919C45C}"/>
    <cellStyle name="Navadno 4 3 2 3 2 2 2" xfId="9364" xr:uid="{5F67D006-A64A-49DB-82AB-821063675528}"/>
    <cellStyle name="Navadno 4 3 2 3 2 2 2 2" xfId="8699" xr:uid="{917ED425-F3FF-4E58-9C2A-FE6B8B7A1240}"/>
    <cellStyle name="Navadno 4 3 2 3 2 2 2 2 2" xfId="22808" xr:uid="{6535C156-9241-42FB-91E0-E5847B0AA330}"/>
    <cellStyle name="Navadno 4 3 2 3 2 2 2 3" xfId="22807" xr:uid="{506A840D-29B5-4D4F-8477-A99C9BDCD08C}"/>
    <cellStyle name="Navadno 4 3 2 3 2 2 3" xfId="8012" xr:uid="{502A68E1-CBDA-4478-BF05-F99A5C52AC73}"/>
    <cellStyle name="Navadno 4 3 2 3 2 2 3 2" xfId="7751" xr:uid="{678237A5-3455-4C67-AFD1-024578AB4722}"/>
    <cellStyle name="Navadno 4 3 2 3 2 2 3 2 2" xfId="22810" xr:uid="{A52F24B6-7113-461E-B40C-B65868F6A9F1}"/>
    <cellStyle name="Navadno 4 3 2 3 2 2 3 3" xfId="22809" xr:uid="{F97CF036-7806-4FC2-A6E8-8B0CAE60E3A2}"/>
    <cellStyle name="Navadno 4 3 2 3 2 2 4" xfId="12242" xr:uid="{5C6AD867-3609-4239-B250-C600BC307B08}"/>
    <cellStyle name="Navadno 4 3 2 3 2 2 4 2" xfId="22811" xr:uid="{3E2EF1F8-3D1F-45A5-B018-BFC96824FD58}"/>
    <cellStyle name="Navadno 4 3 2 3 2 2 5" xfId="22806" xr:uid="{24174A25-32FA-4231-85AD-9D2310D1703C}"/>
    <cellStyle name="Navadno 4 3 2 3 2 3" xfId="9803" xr:uid="{74D48FDF-2EEC-4459-9DD5-6EA7C2A1BF06}"/>
    <cellStyle name="Navadno 4 3 2 3 2 3 2" xfId="9630" xr:uid="{9E7EA457-3A6A-4FBA-AB9C-841D1597274F}"/>
    <cellStyle name="Navadno 4 3 2 3 2 3 2 2" xfId="22813" xr:uid="{CA759EB6-168B-4F20-8A18-1F3AFF157662}"/>
    <cellStyle name="Navadno 4 3 2 3 2 3 3" xfId="22812" xr:uid="{430450D9-3A59-4DB6-AD68-4DCA614F62C5}"/>
    <cellStyle name="Navadno 4 3 2 3 2 4" xfId="9811" xr:uid="{40F040D9-0B10-4638-962D-9D3AB054755F}"/>
    <cellStyle name="Navadno 4 3 2 3 2 4 2" xfId="9035" xr:uid="{5A5F3324-4079-4BB7-9A79-3C6201DFA175}"/>
    <cellStyle name="Navadno 4 3 2 3 2 4 2 2" xfId="22815" xr:uid="{F0BCBB02-AB5F-4255-ADAD-82C77CC20DD0}"/>
    <cellStyle name="Navadno 4 3 2 3 2 4 3" xfId="22814" xr:uid="{C0420A99-8D47-48BA-988B-B9ED31BED297}"/>
    <cellStyle name="Navadno 4 3 2 3 2 5" xfId="8693" xr:uid="{9E3234ED-DC61-4B33-A3D9-EFA13B49AB9D}"/>
    <cellStyle name="Navadno 4 3 2 3 2 5 2" xfId="22816" xr:uid="{45150316-46DF-48FB-8351-AD16DB58A181}"/>
    <cellStyle name="Navadno 4 3 2 3 2 6" xfId="22805" xr:uid="{B483092B-355A-4DDF-ACCC-4E42BDC44D00}"/>
    <cellStyle name="Navadno 4 3 2 3 3" xfId="11903" xr:uid="{99D6C9E2-262B-488F-9D28-DB7E2C1EA499}"/>
    <cellStyle name="Navadno 4 3 2 3 3 2" xfId="12319" xr:uid="{E1F140D9-1238-49BF-81EA-2A030DD1E284}"/>
    <cellStyle name="Navadno 4 3 2 3 3 2 2" xfId="9728" xr:uid="{8B8384C8-0895-4CA1-9AC9-DA893525F324}"/>
    <cellStyle name="Navadno 4 3 2 3 3 2 2 2" xfId="22819" xr:uid="{F0AC9803-F300-4DA7-A104-417976DE2B11}"/>
    <cellStyle name="Navadno 4 3 2 3 3 2 3" xfId="22818" xr:uid="{6B561199-230B-426D-9AA6-F784BA40E01B}"/>
    <cellStyle name="Navadno 4 3 2 3 3 3" xfId="12400" xr:uid="{47291CF6-E156-421C-B502-AEEF2CB0AD10}"/>
    <cellStyle name="Navadno 4 3 2 3 3 3 2" xfId="12107" xr:uid="{B46CAB0C-5865-4FC3-ABAC-5FBE1CA5CDB3}"/>
    <cellStyle name="Navadno 4 3 2 3 3 3 2 2" xfId="22821" xr:uid="{2198EC6D-38FA-4E2F-BDA2-5A862C38F475}"/>
    <cellStyle name="Navadno 4 3 2 3 3 3 3" xfId="22820" xr:uid="{60C72FC0-1F9A-47A0-98C5-9E5F0F14CAB5}"/>
    <cellStyle name="Navadno 4 3 2 3 3 4" xfId="8745" xr:uid="{3F442130-3E96-460F-92D8-21A09555B967}"/>
    <cellStyle name="Navadno 4 3 2 3 3 4 2" xfId="22822" xr:uid="{BF9188CA-C121-4523-A170-176F5391178E}"/>
    <cellStyle name="Navadno 4 3 2 3 3 5" xfId="22817" xr:uid="{D5346520-1E3D-49CC-B146-C5C30F6E684F}"/>
    <cellStyle name="Navadno 4 3 2 3 4" xfId="11856" xr:uid="{847A2D3A-1544-4BF3-A794-F9D4E1D3DC23}"/>
    <cellStyle name="Navadno 4 3 2 3 4 2" xfId="8411" xr:uid="{3156652A-6A9C-4BA5-AC2E-3E4B3F05A169}"/>
    <cellStyle name="Navadno 4 3 2 3 4 2 2" xfId="22824" xr:uid="{D6512971-5CCD-4490-89CE-FE1FA3955154}"/>
    <cellStyle name="Navadno 4 3 2 3 4 3" xfId="22823" xr:uid="{0DAF46E6-DDE7-4F6E-822A-23B8D0A8E15F}"/>
    <cellStyle name="Navadno 4 3 2 3 5" xfId="9939" xr:uid="{17323B25-22C2-4DB1-BB12-EEF3A76BF7E9}"/>
    <cellStyle name="Navadno 4 3 2 3 5 2" xfId="9973" xr:uid="{1023CD03-816C-4BB4-B2BA-AE9E41534ED5}"/>
    <cellStyle name="Navadno 4 3 2 3 5 2 2" xfId="22826" xr:uid="{DE9EFAE9-1D25-40D3-803A-BAFEBAA5EB2F}"/>
    <cellStyle name="Navadno 4 3 2 3 5 3" xfId="22825" xr:uid="{EC4C01A4-34F9-4F53-BCE8-E2DE9BD32500}"/>
    <cellStyle name="Navadno 4 3 2 3 6" xfId="8353" xr:uid="{08ACC1C7-2665-4687-AFCF-921043B0F384}"/>
    <cellStyle name="Navadno 4 3 2 3 6 2" xfId="22827" xr:uid="{2549DDF3-0C8F-482A-9728-C8D97BA74276}"/>
    <cellStyle name="Navadno 4 3 2 3 7" xfId="22804" xr:uid="{0F7313EB-F91E-4313-8208-6193A4A751B1}"/>
    <cellStyle name="Navadno 4 3 2 4" xfId="9098" xr:uid="{B6F74F94-D42B-4F2C-BCB4-A7E32C06C557}"/>
    <cellStyle name="Navadno 4 3 2 4 2" xfId="8782" xr:uid="{EC6B1056-CC8A-49C6-90AE-764C62CEFA4C}"/>
    <cellStyle name="Navadno 4 3 2 4 2 2" xfId="8032" xr:uid="{CFFA3CC4-BF63-4BCC-A720-4FEF99EF29EA}"/>
    <cellStyle name="Navadno 4 3 2 4 2 2 2" xfId="9060" xr:uid="{FE32465F-ED2B-498E-94C6-35D9B9D12E0F}"/>
    <cellStyle name="Navadno 4 3 2 4 2 2 2 2" xfId="22831" xr:uid="{272D5106-E83E-48D8-AC53-75406629152A}"/>
    <cellStyle name="Navadno 4 3 2 4 2 2 3" xfId="22830" xr:uid="{AC90EE7E-40AD-4521-9F23-5E63D769849D}"/>
    <cellStyle name="Navadno 4 3 2 4 2 3" xfId="12214" xr:uid="{10BD3A8C-B31F-407B-9FE1-69B439976D87}"/>
    <cellStyle name="Navadno 4 3 2 4 2 3 2" xfId="8941" xr:uid="{6F2FA74F-106C-4541-8C80-052ABC9FC633}"/>
    <cellStyle name="Navadno 4 3 2 4 2 3 2 2" xfId="22833" xr:uid="{92B097A2-FE12-43F6-A458-017D19C76F33}"/>
    <cellStyle name="Navadno 4 3 2 4 2 3 3" xfId="22832" xr:uid="{DD46BF61-4D63-4E8D-A3BD-710906D40CB7}"/>
    <cellStyle name="Navadno 4 3 2 4 2 4" xfId="7782" xr:uid="{0E6AF158-79F2-42B1-B788-7680FFF9CB4E}"/>
    <cellStyle name="Navadno 4 3 2 4 2 4 2" xfId="22834" xr:uid="{44FCD6BA-0112-4D92-92DE-CE8D07A58984}"/>
    <cellStyle name="Navadno 4 3 2 4 2 5" xfId="22829" xr:uid="{A69E6BBE-15AD-4218-A48D-26C36005F1D9}"/>
    <cellStyle name="Navadno 4 3 2 4 3" xfId="12444" xr:uid="{2F34AC34-1A28-4529-B242-A243EE846BE3}"/>
    <cellStyle name="Navadno 4 3 2 4 3 2" xfId="7826" xr:uid="{AB5F0817-7EDB-4754-A086-B1A53C669EC4}"/>
    <cellStyle name="Navadno 4 3 2 4 3 2 2" xfId="22836" xr:uid="{617E1DB0-1617-41D1-8B1B-23682FF821A6}"/>
    <cellStyle name="Navadno 4 3 2 4 3 3" xfId="22835" xr:uid="{1206B024-BD33-45A8-A64E-3A8E4CF3B92F}"/>
    <cellStyle name="Navadno 4 3 2 4 4" xfId="9339" xr:uid="{D8FB50BB-6826-4856-B3D5-0B15351F532F}"/>
    <cellStyle name="Navadno 4 3 2 4 4 2" xfId="9564" xr:uid="{E007A7A4-D7F4-4271-87F5-7B141258569A}"/>
    <cellStyle name="Navadno 4 3 2 4 4 2 2" xfId="22838" xr:uid="{F224CCA3-1C30-490B-9EEC-1D6D6EB3D316}"/>
    <cellStyle name="Navadno 4 3 2 4 4 3" xfId="22837" xr:uid="{F40B960D-E0F2-4B6B-8380-3B1F910EED29}"/>
    <cellStyle name="Navadno 4 3 2 4 5" xfId="9311" xr:uid="{EB7A14D3-5F99-4428-9B2F-7203AD882905}"/>
    <cellStyle name="Navadno 4 3 2 4 5 2" xfId="22839" xr:uid="{201E27D8-0C1A-4F1C-83BB-A5631BC8036A}"/>
    <cellStyle name="Navadno 4 3 2 4 6" xfId="22828" xr:uid="{F6719FB9-072C-4D14-A7EF-BDBEC74B9313}"/>
    <cellStyle name="Navadno 4 3 2 5" xfId="12258" xr:uid="{1C24F067-AF67-48EE-ADF4-742AD5905B91}"/>
    <cellStyle name="Navadno 4 3 2 5 2" xfId="11814" xr:uid="{A866938E-961F-4D92-BE44-5769219DDEE0}"/>
    <cellStyle name="Navadno 4 3 2 5 2 2" xfId="12247" xr:uid="{07A577CE-2062-40E6-A529-47C69156DAF4}"/>
    <cellStyle name="Navadno 4 3 2 5 2 2 2" xfId="22842" xr:uid="{FA5910D7-369A-4FCE-96A4-EEDAF3DAEAAE}"/>
    <cellStyle name="Navadno 4 3 2 5 2 3" xfId="22841" xr:uid="{7C8D44A0-AAC8-40EB-AD7F-14BAE9DEB02F}"/>
    <cellStyle name="Navadno 4 3 2 5 3" xfId="12321" xr:uid="{5D049D09-8897-4B7B-9498-394C0773072F}"/>
    <cellStyle name="Navadno 4 3 2 5 3 2" xfId="9510" xr:uid="{C45D7FB7-F7C0-40C8-B0DE-B006F41C3E58}"/>
    <cellStyle name="Navadno 4 3 2 5 3 2 2" xfId="22844" xr:uid="{C2BEFFC7-CCEC-4593-8A32-10E10B2CF317}"/>
    <cellStyle name="Navadno 4 3 2 5 3 3" xfId="22843" xr:uid="{51E2E9E5-3A5D-43D9-88E4-892AFC5DFAC1}"/>
    <cellStyle name="Navadno 4 3 2 5 4" xfId="9668" xr:uid="{77CAC398-D70A-4A89-A6E7-71E48833D543}"/>
    <cellStyle name="Navadno 4 3 2 5 4 2" xfId="22845" xr:uid="{A1DCDE04-2459-4EEC-9D5E-9063619E861E}"/>
    <cellStyle name="Navadno 4 3 2 5 5" xfId="22840" xr:uid="{D15F1CF4-735A-4420-BB6C-E6C63FB0390B}"/>
    <cellStyle name="Navadno 4 3 2 6" xfId="9764" xr:uid="{E685F7A7-C1AF-4B94-BFDA-7227FAD8A8D2}"/>
    <cellStyle name="Navadno 4 3 2 6 2" xfId="8609" xr:uid="{C853F253-17DB-43EC-A0A8-114FAD4AE828}"/>
    <cellStyle name="Navadno 4 3 2 6 2 2" xfId="22847" xr:uid="{3CC66BE9-467A-428D-BF7C-F79B85506F3F}"/>
    <cellStyle name="Navadno 4 3 2 6 3" xfId="22846" xr:uid="{DE200EA5-D2F1-42A6-AC88-8793055F7D0F}"/>
    <cellStyle name="Navadno 4 3 2 7" xfId="8080" xr:uid="{2CACB5E7-4C69-47E5-BAF4-376DBC74BCE5}"/>
    <cellStyle name="Navadno 4 3 2 7 2" xfId="11931" xr:uid="{E1866F5A-FE8E-4712-A3ED-8E05CB508454}"/>
    <cellStyle name="Navadno 4 3 2 7 2 2" xfId="22849" xr:uid="{6A7DF06A-DB94-4FC9-BA19-397CC7819084}"/>
    <cellStyle name="Navadno 4 3 2 7 3" xfId="22848" xr:uid="{1BB8EFDE-BFD0-4412-9B0F-51BEE7F62B9D}"/>
    <cellStyle name="Navadno 4 3 2 8" xfId="9936" xr:uid="{2C2CEE79-9BCE-4351-B2C0-3CD23DA55DC1}"/>
    <cellStyle name="Navadno 4 3 2 8 2" xfId="22850" xr:uid="{72DB4BF1-7EFB-4343-ADE8-A10F225292C7}"/>
    <cellStyle name="Navadno 4 3 2 9" xfId="12411" xr:uid="{A9FE19C3-4030-47B0-83B1-92722516B27F}"/>
    <cellStyle name="Navadno 4 3 2 9 2" xfId="22851" xr:uid="{858B43F8-A9A9-403A-9B2C-E55C3CBA9547}"/>
    <cellStyle name="Navadno 4 3 2_Podatki o svetilkah" xfId="8484" xr:uid="{1986B463-09E3-43F6-B349-3DBFFE8989EA}"/>
    <cellStyle name="Navadno 4 3 3" xfId="1481" xr:uid="{00000000-0005-0000-0000-0000AF070000}"/>
    <cellStyle name="Navadno 4 3 3 10" xfId="22852" xr:uid="{28FA6EA5-C773-4237-9ABF-3222AA5C23FC}"/>
    <cellStyle name="Navadno 4 3 3 2" xfId="3353" xr:uid="{00000000-0005-0000-0000-0000B0070000}"/>
    <cellStyle name="Navadno 4 3 3 2 2" xfId="12024" xr:uid="{0C26EFEB-CEAC-4AE9-BD9D-7AF1AA1EB876}"/>
    <cellStyle name="Navadno 4 3 3 2 2 2" xfId="8477" xr:uid="{3BBB75EB-0CAB-4060-A30A-69C58119B2A3}"/>
    <cellStyle name="Navadno 4 3 3 2 2 2 2" xfId="12261" xr:uid="{0A3DED36-FCCB-4104-A377-5856099E4576}"/>
    <cellStyle name="Navadno 4 3 3 2 2 2 2 2" xfId="8155" xr:uid="{69C35A6A-D19B-44D0-BB32-E901E39EB113}"/>
    <cellStyle name="Navadno 4 3 3 2 2 2 2 2 2" xfId="7952" xr:uid="{6CFF9222-7174-46D4-A072-D40514D1F2A0}"/>
    <cellStyle name="Navadno 4 3 3 2 2 2 2 2 2 2" xfId="22858" xr:uid="{D350B288-CE0B-4554-8A2F-70C3B343230D}"/>
    <cellStyle name="Navadno 4 3 3 2 2 2 2 2 3" xfId="22857" xr:uid="{AAD9A293-4FC9-4DF7-9E09-A77106985312}"/>
    <cellStyle name="Navadno 4 3 3 2 2 2 2 3" xfId="12025" xr:uid="{88CE0DAB-3920-47DA-91B3-534A7F9F6401}"/>
    <cellStyle name="Navadno 4 3 3 2 2 2 2 3 2" xfId="9509" xr:uid="{C8FA941C-F34F-4E41-852E-DC2F3B81B938}"/>
    <cellStyle name="Navadno 4 3 3 2 2 2 2 3 2 2" xfId="22860" xr:uid="{6CEE7A4D-EA74-4D03-858C-110EA0D60465}"/>
    <cellStyle name="Navadno 4 3 3 2 2 2 2 3 3" xfId="22859" xr:uid="{A2688CA3-861E-4343-8012-B1F270840012}"/>
    <cellStyle name="Navadno 4 3 3 2 2 2 2 4" xfId="8113" xr:uid="{E619A6A6-6320-4299-AAFE-117A04063995}"/>
    <cellStyle name="Navadno 4 3 3 2 2 2 2 4 2" xfId="22861" xr:uid="{4AA1EF7D-1E28-4774-96EC-E34C87430BEB}"/>
    <cellStyle name="Navadno 4 3 3 2 2 2 2 5" xfId="22856" xr:uid="{DD8A19A0-8707-416A-8DBE-FD966093AAE3}"/>
    <cellStyle name="Navadno 4 3 3 2 2 2 3" xfId="9383" xr:uid="{4F45EB26-82F8-4446-96D1-0C5329922684}"/>
    <cellStyle name="Navadno 4 3 3 2 2 2 3 2" xfId="7780" xr:uid="{DDFD5428-63AF-423E-AA2E-FAC43E13B4C1}"/>
    <cellStyle name="Navadno 4 3 3 2 2 2 3 2 2" xfId="22863" xr:uid="{988C5972-6D23-490B-8CD5-62B2EB7A1623}"/>
    <cellStyle name="Navadno 4 3 3 2 2 2 3 3" xfId="22862" xr:uid="{7B78EC3A-2BB0-4B9C-8B3D-9AE9D6AEA847}"/>
    <cellStyle name="Navadno 4 3 3 2 2 2 4" xfId="9348" xr:uid="{F3B60BDC-83EB-4ABC-8AAB-7744E250EC2B}"/>
    <cellStyle name="Navadno 4 3 3 2 2 2 4 2" xfId="8659" xr:uid="{E3E141EB-F816-4B1C-9BE4-5899C6F95C5F}"/>
    <cellStyle name="Navadno 4 3 3 2 2 2 4 2 2" xfId="22865" xr:uid="{784FA381-DF4C-47AF-B437-A83A30B97028}"/>
    <cellStyle name="Navadno 4 3 3 2 2 2 4 3" xfId="22864" xr:uid="{8758866D-C854-4FEF-910A-B30C29A89115}"/>
    <cellStyle name="Navadno 4 3 3 2 2 2 5" xfId="9180" xr:uid="{71DA4BE6-F699-4BAC-865E-BBC1884E22A3}"/>
    <cellStyle name="Navadno 4 3 3 2 2 2 5 2" xfId="22866" xr:uid="{E78CD789-2046-48CD-AF11-F1D2F3AD3A6A}"/>
    <cellStyle name="Navadno 4 3 3 2 2 2 6" xfId="22855" xr:uid="{94CD598C-4913-4C6E-B007-72CFEFDA6FF8}"/>
    <cellStyle name="Navadno 4 3 3 2 2 3" xfId="12317" xr:uid="{37BC858D-A932-438F-9654-70469EAACF2B}"/>
    <cellStyle name="Navadno 4 3 3 2 2 3 2" xfId="9370" xr:uid="{B0C71F75-9D04-4EFC-B4BF-FDF253DF86C8}"/>
    <cellStyle name="Navadno 4 3 3 2 2 3 2 2" xfId="9720" xr:uid="{110D8F6E-406C-41D3-9309-447252A7F768}"/>
    <cellStyle name="Navadno 4 3 3 2 2 3 2 2 2" xfId="22869" xr:uid="{25BEABBB-1EE7-4B9F-90B9-62CAFE28A0FE}"/>
    <cellStyle name="Navadno 4 3 3 2 2 3 2 3" xfId="22868" xr:uid="{94968296-6F4D-4A91-9FD8-F329BBA276FF}"/>
    <cellStyle name="Navadno 4 3 3 2 2 3 3" xfId="11860" xr:uid="{C8E39376-BD6C-444E-B9CE-78163C2C2A17}"/>
    <cellStyle name="Navadno 4 3 3 2 2 3 3 2" xfId="8809" xr:uid="{DCD440F0-05EF-428B-BFBA-2B99EFEF8221}"/>
    <cellStyle name="Navadno 4 3 3 2 2 3 3 2 2" xfId="22871" xr:uid="{75CD0EDB-C127-432E-8D30-D4B4EEA34450}"/>
    <cellStyle name="Navadno 4 3 3 2 2 3 3 3" xfId="22870" xr:uid="{19AF9FE7-255E-4A26-938C-39A855A0A5DD}"/>
    <cellStyle name="Navadno 4 3 3 2 2 3 4" xfId="8112" xr:uid="{1512505B-089F-4F9A-9766-CD9C43DB188B}"/>
    <cellStyle name="Navadno 4 3 3 2 2 3 4 2" xfId="22872" xr:uid="{FA7DB79C-E95F-4DD5-856E-642BECA145B2}"/>
    <cellStyle name="Navadno 4 3 3 2 2 3 5" xfId="22867" xr:uid="{F653D4F1-9028-43C5-A11B-14F197E3DAF9}"/>
    <cellStyle name="Navadno 4 3 3 2 2 4" xfId="12178" xr:uid="{3A8447FD-3CD3-48E9-89FA-D86D33E764E6}"/>
    <cellStyle name="Navadno 4 3 3 2 2 4 2" xfId="11958" xr:uid="{9C14C97F-9F78-446E-A6E3-5FA8681F6023}"/>
    <cellStyle name="Navadno 4 3 3 2 2 4 2 2" xfId="22874" xr:uid="{8F14B337-1B80-4C3B-9B0F-AAEE132D4907}"/>
    <cellStyle name="Navadno 4 3 3 2 2 4 3" xfId="22873" xr:uid="{35846B00-D846-463B-B297-F92E95A8B2F0}"/>
    <cellStyle name="Navadno 4 3 3 2 2 5" xfId="9350" xr:uid="{2EB8A260-193F-4BCF-A55D-16548712FB8B}"/>
    <cellStyle name="Navadno 4 3 3 2 2 5 2" xfId="12167" xr:uid="{CEBCA61A-A69C-4A00-8D27-5463BD70607D}"/>
    <cellStyle name="Navadno 4 3 3 2 2 5 2 2" xfId="22876" xr:uid="{08A9CFE9-5D0A-4860-8AB7-4A4E68197790}"/>
    <cellStyle name="Navadno 4 3 3 2 2 5 3" xfId="22875" xr:uid="{C19ED3AA-5100-44E3-BB51-67C8759B17A7}"/>
    <cellStyle name="Navadno 4 3 3 2 2 6" xfId="8751" xr:uid="{73753073-4C87-4AE1-85F1-E176E8DA6CDB}"/>
    <cellStyle name="Navadno 4 3 3 2 2 6 2" xfId="22877" xr:uid="{A0F1ED7B-9B39-41A3-AA83-EC9C965A0FB6}"/>
    <cellStyle name="Navadno 4 3 3 2 2 7" xfId="22854" xr:uid="{231F143E-8049-4EB4-8BDC-B1D5A7AC05A9}"/>
    <cellStyle name="Navadno 4 3 3 2 3" xfId="11941" xr:uid="{939D1B2F-B661-493F-AE47-C22F7635AB37}"/>
    <cellStyle name="Navadno 4 3 3 2 3 2" xfId="10046" xr:uid="{16A3238E-55B0-4935-9AEB-841E90EA9830}"/>
    <cellStyle name="Navadno 4 3 3 2 3 2 2" xfId="9683" xr:uid="{CA4EDB2A-51A8-499E-B6EA-187D8517DA4C}"/>
    <cellStyle name="Navadno 4 3 3 2 3 2 2 2" xfId="12331" xr:uid="{242F3CD2-C302-408A-9E81-53241B7AA7E6}"/>
    <cellStyle name="Navadno 4 3 3 2 3 2 2 2 2" xfId="22881" xr:uid="{87EF3FC3-AA0F-49F3-A902-6B58A093D291}"/>
    <cellStyle name="Navadno 4 3 3 2 3 2 2 3" xfId="22880" xr:uid="{EFEE90B7-917A-4392-9B5B-CD5978FC16D6}"/>
    <cellStyle name="Navadno 4 3 3 2 3 2 3" xfId="11787" xr:uid="{77608893-6A56-4FEA-944D-1E4183FD47EC}"/>
    <cellStyle name="Navadno 4 3 3 2 3 2 3 2" xfId="9086" xr:uid="{0C847466-5675-4846-A510-71D283493B2C}"/>
    <cellStyle name="Navadno 4 3 3 2 3 2 3 2 2" xfId="22883" xr:uid="{7C429708-F61D-4F06-9F7B-44E2C2274380}"/>
    <cellStyle name="Navadno 4 3 3 2 3 2 3 3" xfId="22882" xr:uid="{395E3B6D-48F4-4047-A6AD-45FC3693C2E2}"/>
    <cellStyle name="Navadno 4 3 3 2 3 2 4" xfId="8608" xr:uid="{43430815-9517-49D7-86DD-F4F362EB0319}"/>
    <cellStyle name="Navadno 4 3 3 2 3 2 4 2" xfId="22884" xr:uid="{9FBED4AF-29E2-4F7A-987E-17520A3EDEE4}"/>
    <cellStyle name="Navadno 4 3 3 2 3 2 5" xfId="22879" xr:uid="{D3762ADC-30DF-4CF2-8954-A0432ECD1B01}"/>
    <cellStyle name="Navadno 4 3 3 2 3 3" xfId="9684" xr:uid="{27F5E8FC-91E3-4F72-ADA6-DF2B4DCF5E67}"/>
    <cellStyle name="Navadno 4 3 3 2 3 3 2" xfId="7869" xr:uid="{23820086-7AC6-42C4-811A-408DBF902294}"/>
    <cellStyle name="Navadno 4 3 3 2 3 3 2 2" xfId="22886" xr:uid="{77F878B8-6130-4CA4-BA93-8482E7FC3C64}"/>
    <cellStyle name="Navadno 4 3 3 2 3 3 3" xfId="22885" xr:uid="{34463C8A-6891-4159-A115-703C3DA9145E}"/>
    <cellStyle name="Navadno 4 3 3 2 3 4" xfId="8139" xr:uid="{170499B5-6813-4E70-8837-EA4D9E183413}"/>
    <cellStyle name="Navadno 4 3 3 2 3 4 2" xfId="12333" xr:uid="{465F91C7-C8C4-4457-95ED-F4F75F845A00}"/>
    <cellStyle name="Navadno 4 3 3 2 3 4 2 2" xfId="22888" xr:uid="{1B9B859A-DB49-445F-AEDC-9852EB5C1701}"/>
    <cellStyle name="Navadno 4 3 3 2 3 4 3" xfId="22887" xr:uid="{8E8F8CC8-FF1B-49BC-8439-607E6C79FCFE}"/>
    <cellStyle name="Navadno 4 3 3 2 3 5" xfId="9315" xr:uid="{215D49B6-7957-4961-9F9C-8CBF1467F18B}"/>
    <cellStyle name="Navadno 4 3 3 2 3 5 2" xfId="22889" xr:uid="{D5184A83-7438-4A00-9287-A78E944D6233}"/>
    <cellStyle name="Navadno 4 3 3 2 3 6" xfId="22878" xr:uid="{68E41D57-B64B-43FB-B88E-9942CFB5485A}"/>
    <cellStyle name="Navadno 4 3 3 2 4" xfId="12295" xr:uid="{2D36EE40-B5C3-4813-9BAA-608A60FCA5C6}"/>
    <cellStyle name="Navadno 4 3 3 2 4 2" xfId="12126" xr:uid="{1BACC1DA-DC35-4FA5-97BA-734F48F7B429}"/>
    <cellStyle name="Navadno 4 3 3 2 4 2 2" xfId="7770" xr:uid="{2C0D181D-4F16-422D-B9CE-EA043491E51A}"/>
    <cellStyle name="Navadno 4 3 3 2 4 2 2 2" xfId="22892" xr:uid="{45D1B98B-9C0D-4085-B9FE-B05D2B700241}"/>
    <cellStyle name="Navadno 4 3 3 2 4 2 3" xfId="22891" xr:uid="{56F02EF0-D3E7-451E-8C88-382812ECF6B0}"/>
    <cellStyle name="Navadno 4 3 3 2 4 3" xfId="8138" xr:uid="{6C06A49F-2152-4D93-B426-5378E0381733}"/>
    <cellStyle name="Navadno 4 3 3 2 4 3 2" xfId="8810" xr:uid="{C5D1B09E-4FEF-483A-BCB2-953252D06DEC}"/>
    <cellStyle name="Navadno 4 3 3 2 4 3 2 2" xfId="22894" xr:uid="{6D90CFA7-182A-438E-81E4-3949771C74B3}"/>
    <cellStyle name="Navadno 4 3 3 2 4 3 3" xfId="22893" xr:uid="{694C610F-FC54-4AFC-9B49-718E50A31EAC}"/>
    <cellStyle name="Navadno 4 3 3 2 4 4" xfId="8083" xr:uid="{76DBC2BC-04EA-4E09-9CEA-7DA3CE63D743}"/>
    <cellStyle name="Navadno 4 3 3 2 4 4 2" xfId="22895" xr:uid="{F06E4678-C4F6-4EE0-8535-F5911A4BA566}"/>
    <cellStyle name="Navadno 4 3 3 2 4 5" xfId="22890" xr:uid="{62C53E6D-26BA-4117-918E-865A11E4A094}"/>
    <cellStyle name="Navadno 4 3 3 2 5" xfId="9711" xr:uid="{4537E882-CFCE-4D18-AB00-AF3F8E7F1671}"/>
    <cellStyle name="Navadno 4 3 3 2 5 2" xfId="12329" xr:uid="{5A689F8E-5957-4861-BE59-84AF863C3EB1}"/>
    <cellStyle name="Navadno 4 3 3 2 5 2 2" xfId="22897" xr:uid="{F411673B-EDE3-4FC1-A88C-FB1BF3DECA9D}"/>
    <cellStyle name="Navadno 4 3 3 2 5 3" xfId="22896" xr:uid="{899C5D7A-97C1-4002-9C9B-3C422407B33B}"/>
    <cellStyle name="Navadno 4 3 3 2 6" xfId="7805" xr:uid="{9ABB6CAB-A2E4-422B-A305-B40C551DD607}"/>
    <cellStyle name="Navadno 4 3 3 2 6 2" xfId="12088" xr:uid="{99857639-2704-4173-BE52-931C5703A6D5}"/>
    <cellStyle name="Navadno 4 3 3 2 6 2 2" xfId="22899" xr:uid="{7748DED4-3C89-4984-87DC-567DD99E90F4}"/>
    <cellStyle name="Navadno 4 3 3 2 6 3" xfId="22898" xr:uid="{286F50F0-D45E-4B11-8706-DE9B96DCADD2}"/>
    <cellStyle name="Navadno 4 3 3 2 7" xfId="8743" xr:uid="{44E8CCFE-9556-404D-93CE-5CB284A0A1C4}"/>
    <cellStyle name="Navadno 4 3 3 2 7 2" xfId="22900" xr:uid="{85E739A1-4141-488F-9808-AF29518F575D}"/>
    <cellStyle name="Navadno 4 3 3 2 8" xfId="12446" xr:uid="{F7723CBF-4DD5-416F-88BE-337B07EDF03D}"/>
    <cellStyle name="Navadno 4 3 3 2 8 2" xfId="22901" xr:uid="{B666CA88-FB3A-43EB-B63B-63F1B631EDCF}"/>
    <cellStyle name="Navadno 4 3 3 2 9" xfId="22853" xr:uid="{FD0EA1C5-6945-4A8A-A2F0-F5A2C584971E}"/>
    <cellStyle name="Navadno 4 3 3 2_Podatki o svetilkah" xfId="12368" xr:uid="{6167E943-0F84-43A3-B6B9-E1D8F77000D9}"/>
    <cellStyle name="Navadno 4 3 3 3" xfId="3354" xr:uid="{00000000-0005-0000-0000-0000B1070000}"/>
    <cellStyle name="Navadno 4 3 3 3 2" xfId="12234" xr:uid="{A8448C83-3381-4630-806D-4190AB8B3F3D}"/>
    <cellStyle name="Navadno 4 3 3 3 2 2" xfId="9460" xr:uid="{C320971D-F730-473F-8248-96C78029F858}"/>
    <cellStyle name="Navadno 4 3 3 3 2 2 2" xfId="8931" xr:uid="{E75CD9B6-A1A1-4860-B2CA-B93DF1517D8E}"/>
    <cellStyle name="Navadno 4 3 3 3 2 2 2 2" xfId="12059" xr:uid="{DF157972-ACC4-4C43-84E6-5918A1278A62}"/>
    <cellStyle name="Navadno 4 3 3 3 2 2 2 2 2" xfId="22906" xr:uid="{CF69747A-C00C-42E7-9215-ABB1BC503026}"/>
    <cellStyle name="Navadno 4 3 3 3 2 2 2 3" xfId="22905" xr:uid="{43AFFEE3-4B2C-4D25-8F62-153475D8D2DB}"/>
    <cellStyle name="Navadno 4 3 3 3 2 2 3" xfId="9208" xr:uid="{3148123D-F781-484A-9EC5-8401D54979FB}"/>
    <cellStyle name="Navadno 4 3 3 3 2 2 3 2" xfId="8625" xr:uid="{E8FDC44D-E029-433E-A022-CE89218D046E}"/>
    <cellStyle name="Navadno 4 3 3 3 2 2 3 2 2" xfId="22908" xr:uid="{F8678B69-EECF-4CC8-9244-C543860DA575}"/>
    <cellStyle name="Navadno 4 3 3 3 2 2 3 3" xfId="22907" xr:uid="{8739179A-87CF-4624-9901-1FD06B31219E}"/>
    <cellStyle name="Navadno 4 3 3 3 2 2 4" xfId="9297" xr:uid="{446E6179-75FC-4277-AC50-7A7606FB4210}"/>
    <cellStyle name="Navadno 4 3 3 3 2 2 4 2" xfId="22909" xr:uid="{CA2E4A79-290C-4418-9808-7A8C81BC97B5}"/>
    <cellStyle name="Navadno 4 3 3 3 2 2 5" xfId="22904" xr:uid="{759A49C9-8268-4BBF-A2E9-DE8CE2E5D39E}"/>
    <cellStyle name="Navadno 4 3 3 3 2 3" xfId="10041" xr:uid="{DD956636-E29A-4419-9B33-3784001762FA}"/>
    <cellStyle name="Navadno 4 3 3 3 2 3 2" xfId="9842" xr:uid="{A281A92C-24B7-42E7-87EC-EE2BC27A7C56}"/>
    <cellStyle name="Navadno 4 3 3 3 2 3 2 2" xfId="22911" xr:uid="{66FB7CCE-A241-47AF-98C3-2532A3B4EB38}"/>
    <cellStyle name="Navadno 4 3 3 3 2 3 3" xfId="22910" xr:uid="{E68D517C-8E3C-4F1F-951F-A35ED2185C56}"/>
    <cellStyle name="Navadno 4 3 3 3 2 4" xfId="9678" xr:uid="{3052D6C0-E62A-42A5-9C87-390C3FE963C7}"/>
    <cellStyle name="Navadno 4 3 3 3 2 4 2" xfId="8214" xr:uid="{D3194BCC-AC8C-46CE-B220-ECFC916CAF64}"/>
    <cellStyle name="Navadno 4 3 3 3 2 4 2 2" xfId="22913" xr:uid="{3A256F94-4E7E-4A0A-8A68-53E6247B28A5}"/>
    <cellStyle name="Navadno 4 3 3 3 2 4 3" xfId="22912" xr:uid="{10A138E2-F986-4B82-939D-DE5D8C1BA179}"/>
    <cellStyle name="Navadno 4 3 3 3 2 5" xfId="12033" xr:uid="{F18F4529-6BCB-45A1-AA9E-2A416253733A}"/>
    <cellStyle name="Navadno 4 3 3 3 2 5 2" xfId="22914" xr:uid="{18502C3C-1F64-46B6-894B-CD9F73E52D14}"/>
    <cellStyle name="Navadno 4 3 3 3 2 6" xfId="22903" xr:uid="{F4DED255-E719-4C5A-A78B-8C3D036AB53B}"/>
    <cellStyle name="Navadno 4 3 3 3 3" xfId="9409" xr:uid="{C23F2A63-23D5-4F7F-AF47-78CC9B5B3AA2}"/>
    <cellStyle name="Navadno 4 3 3 3 3 2" xfId="12212" xr:uid="{589FF45E-59D2-4E8B-B97A-33D6F269692F}"/>
    <cellStyle name="Navadno 4 3 3 3 3 2 2" xfId="12195" xr:uid="{F5D17D9D-A737-4D9C-AF0E-6B8542AC7D2F}"/>
    <cellStyle name="Navadno 4 3 3 3 3 2 2 2" xfId="22917" xr:uid="{6BBB9761-3052-410D-AE9E-86D23CC30295}"/>
    <cellStyle name="Navadno 4 3 3 3 3 2 3" xfId="22916" xr:uid="{F9B49E65-ADA1-4B9C-AAA6-E6E3E0B8C7B5}"/>
    <cellStyle name="Navadno 4 3 3 3 3 3" xfId="11837" xr:uid="{5BD3F8C9-9C36-418B-9195-04B44C620B45}"/>
    <cellStyle name="Navadno 4 3 3 3 3 3 2" xfId="9270" xr:uid="{650A00BC-4948-461A-BDB2-BEDCC09AF767}"/>
    <cellStyle name="Navadno 4 3 3 3 3 3 2 2" xfId="22919" xr:uid="{9310818F-1B13-4F93-896B-1968CDD6024F}"/>
    <cellStyle name="Navadno 4 3 3 3 3 3 3" xfId="22918" xr:uid="{F4C06A18-671D-4338-A536-D7F500F53612}"/>
    <cellStyle name="Navadno 4 3 3 3 3 4" xfId="8842" xr:uid="{6587BA88-E061-4E1D-BBB4-F7F5E6806762}"/>
    <cellStyle name="Navadno 4 3 3 3 3 4 2" xfId="22920" xr:uid="{3F60A4EB-79B5-480C-8983-2DBCCF5111DA}"/>
    <cellStyle name="Navadno 4 3 3 3 3 5" xfId="22915" xr:uid="{5F31033D-648C-47DA-8274-4D68D5C335C8}"/>
    <cellStyle name="Navadno 4 3 3 3 4" xfId="12286" xr:uid="{3F0936AD-9EA2-4669-B368-D66D684588CE}"/>
    <cellStyle name="Navadno 4 3 3 3 4 2" xfId="11989" xr:uid="{30C9988E-80E9-4466-98CF-4A684ECBB358}"/>
    <cellStyle name="Navadno 4 3 3 3 4 2 2" xfId="22922" xr:uid="{46289B22-C8A1-4A09-9AE7-221011521781}"/>
    <cellStyle name="Navadno 4 3 3 3 4 3" xfId="22921" xr:uid="{E427260D-C088-4D61-A13B-9765493F3B58}"/>
    <cellStyle name="Navadno 4 3 3 3 5" xfId="8907" xr:uid="{13F10F77-2910-4B6F-8094-2669888DDCBB}"/>
    <cellStyle name="Navadno 4 3 3 3 5 2" xfId="12158" xr:uid="{93ACD299-8A7C-4854-91B2-507B3F06AD92}"/>
    <cellStyle name="Navadno 4 3 3 3 5 2 2" xfId="22924" xr:uid="{2254D691-FB41-44E6-9D57-7622A2FFCE0D}"/>
    <cellStyle name="Navadno 4 3 3 3 5 3" xfId="22923" xr:uid="{B0F4D551-CC29-45F7-84F4-284C50366DEF}"/>
    <cellStyle name="Navadno 4 3 3 3 6" xfId="8418" xr:uid="{AFFF57C9-F7B7-43D8-B34D-011FB2F8509B}"/>
    <cellStyle name="Navadno 4 3 3 3 6 2" xfId="22925" xr:uid="{12D15318-B7D9-4E76-A0EC-09A72762E3E3}"/>
    <cellStyle name="Navadno 4 3 3 3 7" xfId="10002" xr:uid="{952DF586-A931-4862-B030-67C048B64BB8}"/>
    <cellStyle name="Navadno 4 3 3 3 7 2" xfId="22926" xr:uid="{DABB54A0-FC65-4412-9453-49B292366B6D}"/>
    <cellStyle name="Navadno 4 3 3 3 8" xfId="22902" xr:uid="{0CB23255-5CB8-4966-A352-B5081CD6C175}"/>
    <cellStyle name="Navadno 4 3 3 4" xfId="8480" xr:uid="{B0857376-8E40-45BD-A70F-BD57D8D06E11}"/>
    <cellStyle name="Navadno 4 3 3 4 2" xfId="8364" xr:uid="{BCDF2411-9E21-42B1-9FC3-FF96C8A78AA1}"/>
    <cellStyle name="Navadno 4 3 3 4 2 2" xfId="8569" xr:uid="{147AA6A3-0770-4CDA-B917-653D12262DC4}"/>
    <cellStyle name="Navadno 4 3 3 4 2 2 2" xfId="8727" xr:uid="{107AC32B-1359-4B59-BB19-789BBB91A099}"/>
    <cellStyle name="Navadno 4 3 3 4 2 2 2 2" xfId="22930" xr:uid="{94C059C5-F5DD-4E87-85F8-A48742D2F86A}"/>
    <cellStyle name="Navadno 4 3 3 4 2 2 3" xfId="22929" xr:uid="{AD1C5E08-6F94-498C-8A3E-A941FFBAE81A}"/>
    <cellStyle name="Navadno 4 3 3 4 2 3" xfId="9206" xr:uid="{6D8AD2A9-2630-460D-8D16-3BA9857C3761}"/>
    <cellStyle name="Navadno 4 3 3 4 2 3 2" xfId="12378" xr:uid="{8E4E4266-F93C-4F3C-AF88-BB1C80C74491}"/>
    <cellStyle name="Navadno 4 3 3 4 2 3 2 2" xfId="22932" xr:uid="{391A3482-BD0F-4265-BB5E-8DBAE84D4C03}"/>
    <cellStyle name="Navadno 4 3 3 4 2 3 3" xfId="22931" xr:uid="{D189B2DA-4DE8-41EE-9928-044127DE53D1}"/>
    <cellStyle name="Navadno 4 3 3 4 2 4" xfId="12084" xr:uid="{D36062C5-57E8-4631-AFA5-FB7840EFD7CB}"/>
    <cellStyle name="Navadno 4 3 3 4 2 4 2" xfId="22933" xr:uid="{C6161658-9ED4-4001-B13D-D6423A85F5C1}"/>
    <cellStyle name="Navadno 4 3 3 4 2 5" xfId="22928" xr:uid="{C48D699F-1D72-4F9D-9172-863666F2A748}"/>
    <cellStyle name="Navadno 4 3 3 4 3" xfId="9710" xr:uid="{CCAC8427-4365-405E-BA72-205716B29E7B}"/>
    <cellStyle name="Navadno 4 3 3 4 3 2" xfId="8732" xr:uid="{A5745F24-ED12-470B-8D52-32C591398A00}"/>
    <cellStyle name="Navadno 4 3 3 4 3 2 2" xfId="22935" xr:uid="{758E14F0-F1B2-44E1-90B6-55DED256AF39}"/>
    <cellStyle name="Navadno 4 3 3 4 3 3" xfId="22934" xr:uid="{17CAAF5A-2387-44CD-921D-BE759D35B5EA}"/>
    <cellStyle name="Navadno 4 3 3 4 4" xfId="9349" xr:uid="{BF1362F3-35FC-4E52-A4AE-E720ABB6AD54}"/>
    <cellStyle name="Navadno 4 3 3 4 4 2" xfId="9641" xr:uid="{40399D41-AAA9-45F9-B082-AB5A8B7B4323}"/>
    <cellStyle name="Navadno 4 3 3 4 4 2 2" xfId="22937" xr:uid="{28232346-DFF3-4501-A905-8516854E381D}"/>
    <cellStyle name="Navadno 4 3 3 4 4 3" xfId="22936" xr:uid="{2C1893A8-52F8-49F2-9FCA-2455335FCE5E}"/>
    <cellStyle name="Navadno 4 3 3 4 5" xfId="9299" xr:uid="{F70B4773-7682-4D24-807C-C09AA9FFC935}"/>
    <cellStyle name="Navadno 4 3 3 4 5 2" xfId="22938" xr:uid="{20F550B3-F51A-4CE7-83EA-022D3A24F2C2}"/>
    <cellStyle name="Navadno 4 3 3 4 6" xfId="22927" xr:uid="{84F96DCF-6D7F-428B-A9DE-9C8DC9B71648}"/>
    <cellStyle name="Navadno 4 3 3 5" xfId="9415" xr:uid="{E57021DF-5871-4A37-BBAC-E4C2B3D2B9C2}"/>
    <cellStyle name="Navadno 4 3 3 5 2" xfId="10043" xr:uid="{774790EA-B9F4-4D42-BE66-5235F7303D0D}"/>
    <cellStyle name="Navadno 4 3 3 5 2 2" xfId="12083" xr:uid="{92D215BA-7A7A-4823-9774-8DE2F0ED806E}"/>
    <cellStyle name="Navadno 4 3 3 5 2 2 2" xfId="22941" xr:uid="{EAEBAB57-87FC-45A5-9BF7-073D19E28E36}"/>
    <cellStyle name="Navadno 4 3 3 5 2 3" xfId="22940" xr:uid="{271DB2FE-9E38-4C68-A37A-181D83BC9F18}"/>
    <cellStyle name="Navadno 4 3 3 5 3" xfId="7712" xr:uid="{8AE0AB2A-C2D5-469D-BB74-E49D542D78F1}"/>
    <cellStyle name="Navadno 4 3 3 5 3 2" xfId="8593" xr:uid="{8FF0D942-E3C3-45B8-8FA3-B7A9A183ABDF}"/>
    <cellStyle name="Navadno 4 3 3 5 3 2 2" xfId="22943" xr:uid="{3727C0C6-E80C-49AB-A92D-FA0F7AFDCCE4}"/>
    <cellStyle name="Navadno 4 3 3 5 3 3" xfId="22942" xr:uid="{FA586DD4-1A9E-40CD-88F2-308E478E0C09}"/>
    <cellStyle name="Navadno 4 3 3 5 4" xfId="9298" xr:uid="{29B2B1AB-890D-4AB3-A591-A313C0F52BAB}"/>
    <cellStyle name="Navadno 4 3 3 5 4 2" xfId="22944" xr:uid="{7A13D263-9090-4A4D-A974-8009B9590294}"/>
    <cellStyle name="Navadno 4 3 3 5 5" xfId="22939" xr:uid="{2FD3722E-D95F-4CAA-85DB-1E5E78A6CC95}"/>
    <cellStyle name="Navadno 4 3 3 6" xfId="12046" xr:uid="{2B5B43DC-A7B7-4E57-A495-E7AED98DC6F2}"/>
    <cellStyle name="Navadno 4 3 3 6 2" xfId="8870" xr:uid="{567E9A07-7868-4899-BCE5-70CB2A88A09E}"/>
    <cellStyle name="Navadno 4 3 3 6 2 2" xfId="22946" xr:uid="{CEC06227-3F5A-4999-819F-83F23AAC2874}"/>
    <cellStyle name="Navadno 4 3 3 6 3" xfId="22945" xr:uid="{6F105022-CB5B-46FD-9F6D-2CAE339E9E3C}"/>
    <cellStyle name="Navadno 4 3 3 7" xfId="8694" xr:uid="{E3ECEDF8-3BF6-40A5-8097-52126C9CDF36}"/>
    <cellStyle name="Navadno 4 3 3 7 2" xfId="12009" xr:uid="{4DF5E4B1-6E2E-4F05-A6F3-7D595DCB73CD}"/>
    <cellStyle name="Navadno 4 3 3 7 2 2" xfId="22948" xr:uid="{FA2EB2AB-DE86-457B-A589-36D8712C77A6}"/>
    <cellStyle name="Navadno 4 3 3 7 3" xfId="22947" xr:uid="{78524BC4-5938-4AAC-815F-35699781482E}"/>
    <cellStyle name="Navadno 4 3 3 8" xfId="7954" xr:uid="{C90170E9-3C9F-48C8-9595-F0F9E1B9564D}"/>
    <cellStyle name="Navadno 4 3 3 8 2" xfId="22949" xr:uid="{8912E2F5-CC72-446E-96B8-FF3DD8CDC9FB}"/>
    <cellStyle name="Navadno 4 3 3 9" xfId="12197" xr:uid="{E80DA257-4EEA-47B5-8B32-CC44F89E0F2B}"/>
    <cellStyle name="Navadno 4 3 3 9 2" xfId="22950" xr:uid="{27F0B62A-A4AA-44C8-9683-A54A6095F7D9}"/>
    <cellStyle name="Navadno 4 3 3_Podatki o svetilkah" xfId="8677" xr:uid="{FE70C369-92B8-4C87-9A57-75DBA02E461D}"/>
    <cellStyle name="Navadno 4 3 4" xfId="3352" xr:uid="{00000000-0005-0000-0000-0000B2070000}"/>
    <cellStyle name="Navadno 4 3 4 2" xfId="12000" xr:uid="{48A59BEE-6A18-4A76-801E-5BE3D7BD65C4}"/>
    <cellStyle name="Navadno 4 3 4 2 2" xfId="8478" xr:uid="{599AAD82-F674-4D09-A209-BCE93C8236E7}"/>
    <cellStyle name="Navadno 4 3 4 2 2 2" xfId="8467" xr:uid="{D37EB089-2CCE-4249-8C96-BFA136F16463}"/>
    <cellStyle name="Navadno 4 3 4 2 2 2 2" xfId="12220" xr:uid="{41CFE025-5338-49EE-845F-0602892045C8}"/>
    <cellStyle name="Navadno 4 3 4 2 2 2 2 2" xfId="11908" xr:uid="{B8CF3858-1688-473D-8EB7-8392BEF90ED2}"/>
    <cellStyle name="Navadno 4 3 4 2 2 2 2 2 2" xfId="22956" xr:uid="{CDDD659C-141B-4D0C-ACBC-986615D39287}"/>
    <cellStyle name="Navadno 4 3 4 2 2 2 2 3" xfId="22955" xr:uid="{889B07C5-9836-48A1-BD90-A40853F09448}"/>
    <cellStyle name="Navadno 4 3 4 2 2 2 3" xfId="8497" xr:uid="{DF4757E6-9568-4D67-81C1-419F8DB80B51}"/>
    <cellStyle name="Navadno 4 3 4 2 2 2 3 2" xfId="9585" xr:uid="{9DD8E198-1455-46EE-81D4-775BE11FE3D3}"/>
    <cellStyle name="Navadno 4 3 4 2 2 2 3 2 2" xfId="22958" xr:uid="{4782DE58-A6C4-4552-901D-417DF681A9BB}"/>
    <cellStyle name="Navadno 4 3 4 2 2 2 3 3" xfId="22957" xr:uid="{A2AFBE3E-D3CC-43A2-AC93-562A21466A30}"/>
    <cellStyle name="Navadno 4 3 4 2 2 2 4" xfId="8742" xr:uid="{D7FB9E2D-E961-4C89-B34D-A1C24B830850}"/>
    <cellStyle name="Navadno 4 3 4 2 2 2 4 2" xfId="22959" xr:uid="{BE3D7DD4-B18B-492D-B6F9-FEB16F1B6F29}"/>
    <cellStyle name="Navadno 4 3 4 2 2 2 5" xfId="22954" xr:uid="{E9C39B0C-16E2-4912-9F90-D8510CBEBE1F}"/>
    <cellStyle name="Navadno 4 3 4 2 2 3" xfId="8689" xr:uid="{68BA7405-A028-4AED-A2E4-D091152D9199}"/>
    <cellStyle name="Navadno 4 3 4 2 2 3 2" xfId="7772" xr:uid="{32A8CE16-757B-4532-8AF2-57840782274F}"/>
    <cellStyle name="Navadno 4 3 4 2 2 3 2 2" xfId="22961" xr:uid="{F3EAC8E0-40FD-46BC-BEC6-93AF4D63B0CB}"/>
    <cellStyle name="Navadno 4 3 4 2 2 3 3" xfId="22960" xr:uid="{63899EAE-06B2-4114-B3EE-9A6A7F0C3971}"/>
    <cellStyle name="Navadno 4 3 4 2 2 4" xfId="12488" xr:uid="{903F42E0-C5EA-4381-BDC8-2295BFE988E3}"/>
    <cellStyle name="Navadno 4 3 4 2 2 4 2" xfId="8813" xr:uid="{15CE017D-08FE-4466-A438-18136FC7187F}"/>
    <cellStyle name="Navadno 4 3 4 2 2 4 2 2" xfId="22963" xr:uid="{91691198-BC66-4668-8904-55457A3518A6}"/>
    <cellStyle name="Navadno 4 3 4 2 2 4 3" xfId="22962" xr:uid="{A5437575-FF0D-424D-9905-355EA921441C}"/>
    <cellStyle name="Navadno 4 3 4 2 2 5" xfId="8861" xr:uid="{F50F94F6-A2B2-4D1C-96D6-6510C0DF0650}"/>
    <cellStyle name="Navadno 4 3 4 2 2 5 2" xfId="22964" xr:uid="{F71DD451-3170-4E15-A603-2ABBE314AA24}"/>
    <cellStyle name="Navadno 4 3 4 2 2 6" xfId="22953" xr:uid="{8960724A-1C72-45F1-B1E1-09126247626D}"/>
    <cellStyle name="Navadno 4 3 4 2 3" xfId="12495" xr:uid="{E7D6BEA0-2A48-42B3-B35A-99021022D8AA}"/>
    <cellStyle name="Navadno 4 3 4 2 3 2" xfId="12454" xr:uid="{854E77B2-0CE9-4D29-A319-6286D7930003}"/>
    <cellStyle name="Navadno 4 3 4 2 3 2 2" xfId="7673" xr:uid="{1091EB23-5594-40DE-BAB1-8C8038D79AB0}"/>
    <cellStyle name="Navadno 4 3 4 2 3 2 2 2" xfId="22967" xr:uid="{C94B13E4-1342-48CD-9571-5E31108EE341}"/>
    <cellStyle name="Navadno 4 3 4 2 3 2 3" xfId="22966" xr:uid="{301D6C42-D492-4162-8A58-B18FEBA266AF}"/>
    <cellStyle name="Navadno 4 3 4 2 3 3" xfId="8904" xr:uid="{6F7E9FAF-0BC3-4CD7-93EE-2F33FEFD1D96}"/>
    <cellStyle name="Navadno 4 3 4 2 3 3 2" xfId="7847" xr:uid="{6C4B4A30-CF55-4BE4-B457-DBE228196E65}"/>
    <cellStyle name="Navadno 4 3 4 2 3 3 2 2" xfId="22969" xr:uid="{E37BBA8A-B370-4F6F-BAA2-6B9C3683ABC5}"/>
    <cellStyle name="Navadno 4 3 4 2 3 3 3" xfId="22968" xr:uid="{EADF90B9-7501-45B7-A6C7-FB8C420D17EC}"/>
    <cellStyle name="Navadno 4 3 4 2 3 4" xfId="8741" xr:uid="{5AFC463B-5C70-4990-AE4B-EC22D4CD9BE6}"/>
    <cellStyle name="Navadno 4 3 4 2 3 4 2" xfId="22970" xr:uid="{70EB3D72-DB34-4C56-A774-D79A7FCADEF9}"/>
    <cellStyle name="Navadno 4 3 4 2 3 5" xfId="22965" xr:uid="{3FE3F1C9-585E-464D-A63E-0FEDB07636DF}"/>
    <cellStyle name="Navadno 4 3 4 2 4" xfId="8034" xr:uid="{F7B1B753-214E-4089-B397-DE8F0698CACB}"/>
    <cellStyle name="Navadno 4 3 4 2 4 2" xfId="11394" xr:uid="{C844C493-C3B8-41E8-AB55-982F2D4FFB13}"/>
    <cellStyle name="Navadno 4 3 4 2 4 2 2" xfId="22972" xr:uid="{C36AB4F3-0947-40A9-AA5F-A9508F41C42E}"/>
    <cellStyle name="Navadno 4 3 4 2 4 3" xfId="22971" xr:uid="{9A6FA66F-37F9-4E4A-A4F5-DE5FED51D86B}"/>
    <cellStyle name="Navadno 4 3 4 2 5" xfId="12386" xr:uid="{6861B44C-B2C9-4FA2-92B3-3D98A91D2296}"/>
    <cellStyle name="Navadno 4 3 4 2 5 2" xfId="9278" xr:uid="{3682BEC8-4D9F-4292-8F29-939CE79E32A0}"/>
    <cellStyle name="Navadno 4 3 4 2 5 2 2" xfId="22974" xr:uid="{22F793D1-1686-4935-9FCB-88C4CD451C1A}"/>
    <cellStyle name="Navadno 4 3 4 2 5 3" xfId="22973" xr:uid="{0CEE06BB-D943-4859-962F-0F7C04C08BB4}"/>
    <cellStyle name="Navadno 4 3 4 2 6" xfId="8755" xr:uid="{40827B75-FD72-4120-9AAC-57ADED70CD36}"/>
    <cellStyle name="Navadno 4 3 4 2 6 2" xfId="22975" xr:uid="{4657E8FD-9024-40B9-ABE5-DB5AF0C2258E}"/>
    <cellStyle name="Navadno 4 3 4 2 7" xfId="22952" xr:uid="{7359C892-5A3C-4755-A66B-2A1B9BA35665}"/>
    <cellStyle name="Navadno 4 3 4 3" xfId="9413" xr:uid="{209180C9-8221-4503-80B8-56E7DCC657AD}"/>
    <cellStyle name="Navadno 4 3 4 3 2" xfId="11887" xr:uid="{B971675B-1071-4664-9707-05E45BC194CF}"/>
    <cellStyle name="Navadno 4 3 4 3 2 2" xfId="11973" xr:uid="{1896DF8D-5181-406F-97C5-A26B65D2B55B}"/>
    <cellStyle name="Navadno 4 3 4 3 2 2 2" xfId="8232" xr:uid="{726066E0-2A50-449E-9255-F703DE8F3C78}"/>
    <cellStyle name="Navadno 4 3 4 3 2 2 2 2" xfId="22979" xr:uid="{B357B72A-E3F0-4F17-9F71-1902E27477AC}"/>
    <cellStyle name="Navadno 4 3 4 3 2 2 3" xfId="22978" xr:uid="{81DFF27E-3B2D-4112-BD7E-D269C30114AF}"/>
    <cellStyle name="Navadno 4 3 4 3 2 3" xfId="9709" xr:uid="{5D873D0C-805D-4483-8F1C-7E9F576CF26C}"/>
    <cellStyle name="Navadno 4 3 4 3 2 3 2" xfId="8212" xr:uid="{C0EFB12A-6AD9-4143-BEBC-CD0A57F69E74}"/>
    <cellStyle name="Navadno 4 3 4 3 2 3 2 2" xfId="22981" xr:uid="{6B81F43B-C247-444B-831E-303EC50165CD}"/>
    <cellStyle name="Navadno 4 3 4 3 2 3 3" xfId="22980" xr:uid="{80C135A4-C973-49EA-8385-18DA611C5D83}"/>
    <cellStyle name="Navadno 4 3 4 3 2 4" xfId="9667" xr:uid="{6A2FA9B8-B4A3-4849-B84F-74781864F70D}"/>
    <cellStyle name="Navadno 4 3 4 3 2 4 2" xfId="22982" xr:uid="{E9FB0148-2A70-4E65-AD8C-D4078EFACAB0}"/>
    <cellStyle name="Navadno 4 3 4 3 2 5" xfId="22977" xr:uid="{57BACE84-A46E-4725-ABA2-FF59AAA31FD1}"/>
    <cellStyle name="Navadno 4 3 4 3 3" xfId="8616" xr:uid="{5D62D3CA-F096-4EC4-A4E3-06B95228D078}"/>
    <cellStyle name="Navadno 4 3 4 3 3 2" xfId="7849" xr:uid="{6BD7F0A9-9472-4237-8D6C-5442B9406140}"/>
    <cellStyle name="Navadno 4 3 4 3 3 2 2" xfId="22984" xr:uid="{BFD34251-47FF-4389-9637-10AE26BC5A25}"/>
    <cellStyle name="Navadno 4 3 4 3 3 3" xfId="22983" xr:uid="{090586E2-B2E5-4B31-8CA2-DDE44642FF85}"/>
    <cellStyle name="Navadno 4 3 4 3 4" xfId="9346" xr:uid="{30DDA023-B284-48C2-B855-C9DBA6FA1CAB}"/>
    <cellStyle name="Navadno 4 3 4 3 4 2" xfId="9735" xr:uid="{C4B17FA6-0198-4FA0-B212-D30B8F3AA0B7}"/>
    <cellStyle name="Navadno 4 3 4 3 4 2 2" xfId="22986" xr:uid="{C4B32FCF-EAF7-4786-B2B1-385C4BFEF35D}"/>
    <cellStyle name="Navadno 4 3 4 3 4 3" xfId="22985" xr:uid="{5C61C179-F453-49A3-A8AD-E5C6905CC459}"/>
    <cellStyle name="Navadno 4 3 4 3 5" xfId="8606" xr:uid="{5942EE5F-B5C1-4CBC-9A9A-981F59C6CE01}"/>
    <cellStyle name="Navadno 4 3 4 3 5 2" xfId="22987" xr:uid="{100E66BF-D54B-4891-A0A4-051337949F45}"/>
    <cellStyle name="Navadno 4 3 4 3 6" xfId="22976" xr:uid="{A4943C12-1DB9-4159-85FA-D3B8C7BE4316}"/>
    <cellStyle name="Navadno 4 3 4 4" xfId="11772" xr:uid="{66D27BEB-69A0-4D66-A4DD-D07726BF8C73}"/>
    <cellStyle name="Navadno 4 3 4 4 2" xfId="9378" xr:uid="{014BC07B-3DD2-456D-9A1F-504156559B4C}"/>
    <cellStyle name="Navadno 4 3 4 4 2 2" xfId="8828" xr:uid="{560BE4C6-FFC5-46C0-9699-E1B4BF57A19B}"/>
    <cellStyle name="Navadno 4 3 4 4 2 2 2" xfId="22990" xr:uid="{41480A61-68A3-4E17-B532-B6DE67D6297E}"/>
    <cellStyle name="Navadno 4 3 4 4 2 3" xfId="22989" xr:uid="{8A919019-CFA6-4A6D-A384-E23FABC9681D}"/>
    <cellStyle name="Navadno 4 3 4 4 3" xfId="8903" xr:uid="{FBE2E309-7D87-45F1-B6E7-B1946911962A}"/>
    <cellStyle name="Navadno 4 3 4 4 3 2" xfId="9872" xr:uid="{53F6980F-3850-47FD-8154-D17BE01870A2}"/>
    <cellStyle name="Navadno 4 3 4 4 3 2 2" xfId="22992" xr:uid="{A85C9546-C1A3-4E9F-86BB-D1AE8216D295}"/>
    <cellStyle name="Navadno 4 3 4 4 3 3" xfId="22991" xr:uid="{707F0CF8-4529-4ADE-9652-0193C62B5DE3}"/>
    <cellStyle name="Navadno 4 3 4 4 4" xfId="9859" xr:uid="{27BFF25F-9ED4-4FCB-AC9A-CF2533ECE13D}"/>
    <cellStyle name="Navadno 4 3 4 4 4 2" xfId="22993" xr:uid="{D4994001-6BE4-4990-942F-73EC699DB16F}"/>
    <cellStyle name="Navadno 4 3 4 4 5" xfId="22988" xr:uid="{1DB2AC8B-39D6-4DB9-AF9F-060944A69A7B}"/>
    <cellStyle name="Navadno 4 3 4 5" xfId="8947" xr:uid="{D81F5E04-627F-4AAC-8064-1BE1DF5510AF}"/>
    <cellStyle name="Navadno 4 3 4 5 2" xfId="12137" xr:uid="{642984A7-A4A5-4CC9-ADB5-0C5BF535D5EB}"/>
    <cellStyle name="Navadno 4 3 4 5 2 2" xfId="22995" xr:uid="{04B72E0F-908C-45AE-9B64-B19BAB08C618}"/>
    <cellStyle name="Navadno 4 3 4 5 3" xfId="22994" xr:uid="{3BBC1CB5-3A68-47B3-AB4D-B9CB7C90175B}"/>
    <cellStyle name="Navadno 4 3 4 6" xfId="8137" xr:uid="{F279C044-ED08-4B19-8F55-4623697B0552}"/>
    <cellStyle name="Navadno 4 3 4 6 2" xfId="8695" xr:uid="{74C81F55-55A7-4188-828C-A5975C14DC63}"/>
    <cellStyle name="Navadno 4 3 4 6 2 2" xfId="22997" xr:uid="{16190C28-E365-497F-8057-245CBE87EACB}"/>
    <cellStyle name="Navadno 4 3 4 6 3" xfId="22996" xr:uid="{2F5BFA98-D2EF-4E38-84CB-F3D194F81788}"/>
    <cellStyle name="Navadno 4 3 4 7" xfId="7683" xr:uid="{AD96255F-0504-41E9-A053-14B59A956351}"/>
    <cellStyle name="Navadno 4 3 4 7 2" xfId="22998" xr:uid="{3152CD8B-FB50-4332-8F91-32B9596BEC15}"/>
    <cellStyle name="Navadno 4 3 4 8" xfId="8504" xr:uid="{0C12C2B2-124A-4D55-9F9F-6D6462F89995}"/>
    <cellStyle name="Navadno 4 3 4 8 2" xfId="22999" xr:uid="{3B965261-AB76-41AC-AB8D-F4383AC455EC}"/>
    <cellStyle name="Navadno 4 3 4 9" xfId="22951" xr:uid="{194C2FA3-0C00-45C1-B440-1E319D4B87BD}"/>
    <cellStyle name="Navadno 4 3 4_Podatki o svetilkah" xfId="9619" xr:uid="{8E91E137-E97A-4AE8-A3C2-CC39BAFAF2BC}"/>
    <cellStyle name="Navadno 4 3 5" xfId="11862" xr:uid="{7E91F3F0-B466-4D3D-9490-D74D00FDD2B1}"/>
    <cellStyle name="Navadno 4 3 5 2" xfId="10016" xr:uid="{A59F0112-3E16-4C4F-AE1A-D649D8C0C8A4}"/>
    <cellStyle name="Navadno 4 3 5 2 2" xfId="8016" xr:uid="{7B041A41-6687-4B9B-938C-3E50DED27A69}"/>
    <cellStyle name="Navadno 4 3 5 2 2 2" xfId="8156" xr:uid="{225F50C3-DBFE-44DC-B782-A0F81688789A}"/>
    <cellStyle name="Navadno 4 3 5 2 2 2 2" xfId="11930" xr:uid="{38A0530B-F77B-4CB1-A51B-67EE272CC0B6}"/>
    <cellStyle name="Navadno 4 3 5 2 2 2 2 2" xfId="23004" xr:uid="{A78C0563-08CC-4CF0-8F31-EC05D4AC6879}"/>
    <cellStyle name="Navadno 4 3 5 2 2 2 3" xfId="23003" xr:uid="{95388F0B-32A4-4406-B66E-C70648B9B4E0}"/>
    <cellStyle name="Navadno 4 3 5 2 2 3" xfId="8359" xr:uid="{ACEE272E-99D7-4A7C-8B8B-B09C52F34C23}"/>
    <cellStyle name="Navadno 4 3 5 2 2 3 2" xfId="8554" xr:uid="{F01E6CE6-05BD-4F7A-940E-E550D0BC1DA3}"/>
    <cellStyle name="Navadno 4 3 5 2 2 3 2 2" xfId="23006" xr:uid="{DD40376E-A867-4AB7-88A2-1038C4825534}"/>
    <cellStyle name="Navadno 4 3 5 2 2 3 3" xfId="23005" xr:uid="{5A55C490-433C-4BC4-AA45-DF716DF29193}"/>
    <cellStyle name="Navadno 4 3 5 2 2 4" xfId="8416" xr:uid="{7887EEC6-5452-4295-B793-EDA22E8C1068}"/>
    <cellStyle name="Navadno 4 3 5 2 2 4 2" xfId="23007" xr:uid="{62A6C6F4-8BA1-4DAD-BE5A-E7483E05EC01}"/>
    <cellStyle name="Navadno 4 3 5 2 2 5" xfId="23002" xr:uid="{2513D9DC-9DA5-4832-A959-D1D026D5652E}"/>
    <cellStyle name="Navadno 4 3 5 2 3" xfId="12389" xr:uid="{7F6B0B2D-ACC0-409B-8D1A-7826C2C71C99}"/>
    <cellStyle name="Navadno 4 3 5 2 3 2" xfId="9539" xr:uid="{9E06BDAF-9DC0-4BDB-AAE7-29451D227BD3}"/>
    <cellStyle name="Navadno 4 3 5 2 3 2 2" xfId="23009" xr:uid="{B5A94115-045C-48CD-AE78-F6E8AD5DCBFB}"/>
    <cellStyle name="Navadno 4 3 5 2 3 3" xfId="23008" xr:uid="{D70058E8-20E9-427B-A480-B0120DDCBBF7}"/>
    <cellStyle name="Navadno 4 3 5 2 4" xfId="8902" xr:uid="{1291DAF1-2B3E-4C43-959E-88766377B002}"/>
    <cellStyle name="Navadno 4 3 5 2 4 2" xfId="7949" xr:uid="{910551C3-9B56-43FD-96E1-B2DC9184E1FF}"/>
    <cellStyle name="Navadno 4 3 5 2 4 2 2" xfId="23011" xr:uid="{2BFBC701-38F2-460D-A394-869A2A8B71FF}"/>
    <cellStyle name="Navadno 4 3 5 2 4 3" xfId="23010" xr:uid="{E10ED645-DE53-47C4-938C-6610132A9C77}"/>
    <cellStyle name="Navadno 4 3 5 2 5" xfId="8421" xr:uid="{7D1C7A16-659D-48D0-89EC-9947999B71D2}"/>
    <cellStyle name="Navadno 4 3 5 2 5 2" xfId="23012" xr:uid="{C95B6D57-A3E4-42E6-90B6-F39CD4A5CA1A}"/>
    <cellStyle name="Navadno 4 3 5 2 6" xfId="23001" xr:uid="{EC75FCF4-4342-40B6-9D64-5075B43F5987}"/>
    <cellStyle name="Navadno 4 3 5 3" xfId="11844" xr:uid="{4BF4E429-6D8B-422A-8E9D-E2CD7AFD313C}"/>
    <cellStyle name="Navadno 4 3 5 3 2" xfId="11817" xr:uid="{A271F0A2-8365-41EF-81E6-ECF547FD2A2C}"/>
    <cellStyle name="Navadno 4 3 5 3 2 2" xfId="9566" xr:uid="{7DE472D7-D852-461F-8980-2786ABE6D957}"/>
    <cellStyle name="Navadno 4 3 5 3 2 2 2" xfId="23015" xr:uid="{4C70920A-6374-40C8-8D2A-A2DDF826A6E0}"/>
    <cellStyle name="Navadno 4 3 5 3 2 3" xfId="23014" xr:uid="{1C0AADCC-4937-414A-B782-51202C99FB87}"/>
    <cellStyle name="Navadno 4 3 5 3 3" xfId="11896" xr:uid="{6A15BC7B-3C69-41F6-BF96-6446A2D850E6}"/>
    <cellStyle name="Navadno 4 3 5 3 3 2" xfId="8971" xr:uid="{2FB7042D-D065-4962-814B-DF76B8836B82}"/>
    <cellStyle name="Navadno 4 3 5 3 3 2 2" xfId="23017" xr:uid="{9F22831A-0376-42E3-9CA6-D9D8F3EA0E6E}"/>
    <cellStyle name="Navadno 4 3 5 3 3 3" xfId="23016" xr:uid="{5D580E8D-CF37-4F56-A357-98FAD01A5B8D}"/>
    <cellStyle name="Navadno 4 3 5 3 4" xfId="9305" xr:uid="{12EE5BE1-471C-45DB-A33E-BC338CDD1297}"/>
    <cellStyle name="Navadno 4 3 5 3 4 2" xfId="23018" xr:uid="{4C538A81-AA12-47E7-9655-EB368F623CB9}"/>
    <cellStyle name="Navadno 4 3 5 3 5" xfId="23013" xr:uid="{97BB0EA5-4E81-416E-BFB1-67E0E758BFAC}"/>
    <cellStyle name="Navadno 4 3 5 4" xfId="11849" xr:uid="{A948D560-C5E4-4735-B3FC-7FDE08DBFA73}"/>
    <cellStyle name="Navadno 4 3 5 4 2" xfId="12034" xr:uid="{D2C0078D-E8B0-4910-92F4-776CCBDA17E6}"/>
    <cellStyle name="Navadno 4 3 5 4 2 2" xfId="23020" xr:uid="{235EBE0C-F450-46F4-8710-BEF840A28A80}"/>
    <cellStyle name="Navadno 4 3 5 4 3" xfId="23019" xr:uid="{A0C8FCCD-B2E5-48B2-8ADF-867E72208D9D}"/>
    <cellStyle name="Navadno 4 3 5 5" xfId="8136" xr:uid="{EDB15509-C843-4B8A-8B7F-2B085479CC47}"/>
    <cellStyle name="Navadno 4 3 5 5 2" xfId="7951" xr:uid="{21756ADE-52FF-4C3A-8387-9C0A846967A4}"/>
    <cellStyle name="Navadno 4 3 5 5 2 2" xfId="23022" xr:uid="{1FE2134E-E9F4-4785-9E15-F0FE8D7C1040}"/>
    <cellStyle name="Navadno 4 3 5 5 3" xfId="23021" xr:uid="{98B1408A-5995-415F-9F71-F9DEB4F99473}"/>
    <cellStyle name="Navadno 4 3 5 6" xfId="12305" xr:uid="{753F4100-D237-4B12-8B57-93C9CD24F47C}"/>
    <cellStyle name="Navadno 4 3 5 6 2" xfId="23023" xr:uid="{5D63075C-8B09-4B7B-9526-35E67AEA56A4}"/>
    <cellStyle name="Navadno 4 3 5 7" xfId="23000" xr:uid="{EC2E9BD5-C5F7-4A2F-B59E-AF57E73AB003}"/>
    <cellStyle name="Navadno 4 3 6" xfId="12069" xr:uid="{FA5F8E86-89CA-4B69-8F1A-4B73E2F4F0A6}"/>
    <cellStyle name="Navadno 4 3 6 2" xfId="12402" xr:uid="{4097FB95-0FED-49B7-B4E5-585BB4680958}"/>
    <cellStyle name="Navadno 4 3 6 2 2" xfId="12135" xr:uid="{C301B5BD-D3EC-4239-8C61-CA73967644CF}"/>
    <cellStyle name="Navadno 4 3 6 2 2 2" xfId="9024" xr:uid="{6C17595F-2836-41C8-9E2C-C7A8F3ED4296}"/>
    <cellStyle name="Navadno 4 3 6 2 2 2 2" xfId="23027" xr:uid="{8B800A2C-CB77-4A32-871C-EDF66E80CFCD}"/>
    <cellStyle name="Navadno 4 3 6 2 2 3" xfId="23026" xr:uid="{F1DD1E37-5575-4FC2-A2F4-2F4C6F91EB3A}"/>
    <cellStyle name="Navadno 4 3 6 2 3" xfId="8769" xr:uid="{5B9FC351-C49F-432D-8E10-E0B40A86E54D}"/>
    <cellStyle name="Navadno 4 3 6 2 3 2" xfId="12013" xr:uid="{DCE19763-FB3B-44DA-9A11-FA2A50A746C3}"/>
    <cellStyle name="Navadno 4 3 6 2 3 2 2" xfId="23029" xr:uid="{8F78C25F-B93A-47BC-8C37-53A8900A0BEB}"/>
    <cellStyle name="Navadno 4 3 6 2 3 3" xfId="23028" xr:uid="{CB2C5574-CA97-4AFD-BA1E-7081D9571216}"/>
    <cellStyle name="Navadno 4 3 6 2 4" xfId="7684" xr:uid="{1026BFE0-6EDF-4A30-A3D5-BE8059CC207C}"/>
    <cellStyle name="Navadno 4 3 6 2 4 2" xfId="23030" xr:uid="{A8F133B7-302B-450D-A271-44F8AE1D224A}"/>
    <cellStyle name="Navadno 4 3 6 2 5" xfId="23025" xr:uid="{9430A2D2-276C-4130-8C6A-CA5F798AEF4A}"/>
    <cellStyle name="Navadno 4 3 6 3" xfId="11836" xr:uid="{85E8CFE7-66A0-41E2-B97D-7D97944F1F7B}"/>
    <cellStyle name="Navadno 4 3 6 3 2" xfId="12357" xr:uid="{B03879D8-366F-4A80-A808-A141516C351C}"/>
    <cellStyle name="Navadno 4 3 6 3 2 2" xfId="23032" xr:uid="{8923E960-5319-4EB7-BF1A-93AA33B99CCA}"/>
    <cellStyle name="Navadno 4 3 6 3 3" xfId="23031" xr:uid="{09B3E852-F1FD-4390-9FAE-DC45C4C5DCF5}"/>
    <cellStyle name="Navadno 4 3 6 4" xfId="8440" xr:uid="{1101DA8B-890C-4EED-9AF7-00CDF87D9A02}"/>
    <cellStyle name="Navadno 4 3 6 4 2" xfId="12252" xr:uid="{601F4B1C-167A-41A9-9D63-0DE3810ADBF1}"/>
    <cellStyle name="Navadno 4 3 6 4 2 2" xfId="23034" xr:uid="{4FDD8AAF-AEA8-4CFA-B94D-73CAF38635C6}"/>
    <cellStyle name="Navadno 4 3 6 4 3" xfId="23033" xr:uid="{AC2BFD3B-B0A8-4FB7-A889-25C0369C131A}"/>
    <cellStyle name="Navadno 4 3 6 5" xfId="9181" xr:uid="{BBAF99FA-BA7F-489A-9DDD-78A54B1CF71E}"/>
    <cellStyle name="Navadno 4 3 6 5 2" xfId="23035" xr:uid="{E0DD8737-3C8D-4C6F-B671-247F8DE114E3}"/>
    <cellStyle name="Navadno 4 3 6 6" xfId="23024" xr:uid="{5AA45952-99F0-4A5B-A6EB-F74D77AC6BBB}"/>
    <cellStyle name="Navadno 4 3 7" xfId="12125" xr:uid="{659AC912-B0C1-4BE2-BAD6-80892E79DF81}"/>
    <cellStyle name="Navadno 4 3 7 2" xfId="9374" xr:uid="{876E51D9-15E2-438A-9E67-D9269CD2DC36}"/>
    <cellStyle name="Navadno 4 3 7 2 2" xfId="8731" xr:uid="{06B65FAB-B50A-4108-B9F4-4F8F8F16417D}"/>
    <cellStyle name="Navadno 4 3 7 2 2 2" xfId="23038" xr:uid="{6A950516-C0C6-431A-8364-F946B348B255}"/>
    <cellStyle name="Navadno 4 3 7 2 3" xfId="23037" xr:uid="{10130A3D-41D3-482D-86BF-FFE874F836C0}"/>
    <cellStyle name="Navadno 4 3 7 3" xfId="12005" xr:uid="{CB4BB266-9EE1-4C04-AD1D-2FFFA92AF1C8}"/>
    <cellStyle name="Navadno 4 3 7 3 2" xfId="8646" xr:uid="{BEE48BFE-A2BA-442A-8AB2-ED1D0E88FC04}"/>
    <cellStyle name="Navadno 4 3 7 3 2 2" xfId="23040" xr:uid="{F6D86CCE-A773-4E23-A724-F267CC308996}"/>
    <cellStyle name="Navadno 4 3 7 3 3" xfId="23039" xr:uid="{756409E8-0545-4937-97E3-E31F02C8BB50}"/>
    <cellStyle name="Navadno 4 3 7 4" xfId="8851" xr:uid="{8AB2159F-4E18-49E9-BD79-E82A08203C5E}"/>
    <cellStyle name="Navadno 4 3 7 4 2" xfId="23041" xr:uid="{C4AD592F-76D2-4FAA-B374-C92E7F7448E8}"/>
    <cellStyle name="Navadno 4 3 7 5" xfId="23036" xr:uid="{4462367C-1BFE-4E20-B01A-2B81AA6018CB}"/>
    <cellStyle name="Navadno 4 3 8" xfId="11826" xr:uid="{6D91A9E4-4E52-4C89-8D83-42ED66C702CA}"/>
    <cellStyle name="Navadno 4 3 8 2" xfId="8760" xr:uid="{A5BFAFB5-00FC-4C9A-9438-41E3F3620799}"/>
    <cellStyle name="Navadno 4 3 8 2 2" xfId="23043" xr:uid="{341B6FA9-3932-4C09-A8CD-04A9B80A8446}"/>
    <cellStyle name="Navadno 4 3 8 3" xfId="23042" xr:uid="{7F66AA9B-FFEF-4CEB-8677-FF31367988F1}"/>
    <cellStyle name="Navadno 4 3 9" xfId="8081" xr:uid="{DDF51CDB-EB02-493B-B579-5519F8ABF1C0}"/>
    <cellStyle name="Navadno 4 3 9 2" xfId="9170" xr:uid="{71348059-C149-41EE-A95D-9985B000E9C2}"/>
    <cellStyle name="Navadno 4 3 9 2 2" xfId="23045" xr:uid="{0F973AE6-1D88-4D47-94E6-551C0636DED2}"/>
    <cellStyle name="Navadno 4 3 9 3" xfId="23044" xr:uid="{4C0E5368-7FC9-4C0F-8ADC-E132BE4F5E02}"/>
    <cellStyle name="Navadno 4 3_Podatki o svetilkah" xfId="10032" xr:uid="{753877E8-E993-473E-A7A9-E9546A807996}"/>
    <cellStyle name="Navadno 4 4" xfId="493" xr:uid="{00000000-0005-0000-0000-0000B3070000}"/>
    <cellStyle name="Navadno 4 4 10" xfId="23046" xr:uid="{9171EB2D-0A9D-4F4D-8D68-C44C62111E24}"/>
    <cellStyle name="Navadno 4 4 2" xfId="1482" xr:uid="{00000000-0005-0000-0000-0000B4070000}"/>
    <cellStyle name="Navadno 4 4 2 2" xfId="12434" xr:uid="{33A80E3D-F7E7-4605-83F7-24EF538A03D9}"/>
    <cellStyle name="Navadno 4 4 2 2 2" xfId="8476" xr:uid="{6DED4ED7-8ACF-4D22-9F70-CE7C607A2804}"/>
    <cellStyle name="Navadno 4 4 2 2 2 2" xfId="12464" xr:uid="{50744272-C0E6-4B0A-8D3D-E248F976F565}"/>
    <cellStyle name="Navadno 4 4 2 2 2 2 2" xfId="9457" xr:uid="{B9480B89-55AF-40E1-94C6-205B9795C805}"/>
    <cellStyle name="Navadno 4 4 2 2 2 2 2 2" xfId="12036" xr:uid="{BCD4A765-B7ED-498D-B898-B6447C0E7880}"/>
    <cellStyle name="Navadno 4 4 2 2 2 2 2 2 2" xfId="23052" xr:uid="{A57C6DB5-F431-4C32-BCF2-64CB682F2128}"/>
    <cellStyle name="Navadno 4 4 2 2 2 2 2 3" xfId="23051" xr:uid="{70C2245D-EEF4-457D-8CC1-195FF8801919}"/>
    <cellStyle name="Navadno 4 4 2 2 2 2 3" xfId="12030" xr:uid="{B567BE11-02EC-41EC-A48D-81CF74140160}"/>
    <cellStyle name="Navadno 4 4 2 2 2 2 3 2" xfId="9269" xr:uid="{F5314AA3-36F9-4C6C-B395-F8847E3049ED}"/>
    <cellStyle name="Navadno 4 4 2 2 2 2 3 2 2" xfId="23054" xr:uid="{02C4E9E8-1A45-42FD-A9C6-3577C7C34646}"/>
    <cellStyle name="Navadno 4 4 2 2 2 2 3 3" xfId="23053" xr:uid="{193CD75B-911E-4208-93A6-EEF70E4AF8FE}"/>
    <cellStyle name="Navadno 4 4 2 2 2 2 4" xfId="8841" xr:uid="{95FFD18A-CA13-4913-B30C-961AF037EAA7}"/>
    <cellStyle name="Navadno 4 4 2 2 2 2 4 2" xfId="23055" xr:uid="{EBC466D6-7274-456B-A304-71352AB54989}"/>
    <cellStyle name="Navadno 4 4 2 2 2 2 5" xfId="23050" xr:uid="{117B3748-55F1-4A5B-9A23-7FEB22F2C893}"/>
    <cellStyle name="Navadno 4 4 2 2 2 3" xfId="8503" xr:uid="{02A2DCDF-570F-4DC6-9031-8C4C9F4ECA50}"/>
    <cellStyle name="Navadno 4 4 2 2 2 3 2" xfId="9175" xr:uid="{D66AAB9C-1E6C-4C91-B3DE-FD633851D4E4}"/>
    <cellStyle name="Navadno 4 4 2 2 2 3 2 2" xfId="23057" xr:uid="{03581FC6-96AF-42B7-A29D-73DA8ACB88DB}"/>
    <cellStyle name="Navadno 4 4 2 2 2 3 3" xfId="23056" xr:uid="{77CDB911-F22D-40D1-850E-B68835A82A1F}"/>
    <cellStyle name="Navadno 4 4 2 2 2 4" xfId="8900" xr:uid="{E47B1D70-C896-438B-92F6-EE5F7F3FD5A0}"/>
    <cellStyle name="Navadno 4 4 2 2 2 4 2" xfId="8297" xr:uid="{A1284096-6563-44AF-AC83-526C36FD0D28}"/>
    <cellStyle name="Navadno 4 4 2 2 2 4 2 2" xfId="23059" xr:uid="{EF4D8739-870E-4518-BA5F-92F679D3B3B6}"/>
    <cellStyle name="Navadno 4 4 2 2 2 4 3" xfId="23058" xr:uid="{1CC544AD-A2F9-4484-88BD-6683AF20705E}"/>
    <cellStyle name="Navadno 4 4 2 2 2 5" xfId="12136" xr:uid="{460EAA74-779A-4387-89AE-A4594509E679}"/>
    <cellStyle name="Navadno 4 4 2 2 2 5 2" xfId="23060" xr:uid="{27500F44-193A-4DA5-921B-F5B92DEB44C3}"/>
    <cellStyle name="Navadno 4 4 2 2 2 6" xfId="23049" xr:uid="{07E5E707-C273-4EF6-BA9B-0BF6DA5DA146}"/>
    <cellStyle name="Navadno 4 4 2 2 3" xfId="12438" xr:uid="{78C2BC90-DA71-47C7-B7B5-C9AE08D530F1}"/>
    <cellStyle name="Navadno 4 4 2 2 3 2" xfId="12431" xr:uid="{2A84C551-6E0A-4825-87B1-77B606D6A2D6}"/>
    <cellStyle name="Navadno 4 4 2 2 3 2 2" xfId="9829" xr:uid="{7B0E4B12-60DE-460A-B22F-1AA9BE3A4161}"/>
    <cellStyle name="Navadno 4 4 2 2 3 2 2 2" xfId="23063" xr:uid="{E4AB6FE4-8F8D-459C-8979-BFB9202ADB6F}"/>
    <cellStyle name="Navadno 4 4 2 2 3 2 3" xfId="23062" xr:uid="{00D33156-ACE6-40E0-B4B3-54679E9F745E}"/>
    <cellStyle name="Navadno 4 4 2 2 3 3" xfId="12450" xr:uid="{A8E80938-EB9A-42AC-8DC3-EE1913374EBE}"/>
    <cellStyle name="Navadno 4 4 2 2 3 3 2" xfId="7652" xr:uid="{C6994365-47C5-433A-A823-5D488F98EF07}"/>
    <cellStyle name="Navadno 4 4 2 2 3 3 2 2" xfId="23065" xr:uid="{799566CC-4361-4F09-8F05-31EB37D3122F}"/>
    <cellStyle name="Navadno 4 4 2 2 3 3 3" xfId="23064" xr:uid="{CAF6FF97-C079-414E-8E5A-7753CDAB55B0}"/>
    <cellStyle name="Navadno 4 4 2 2 3 4" xfId="12268" xr:uid="{EE52B440-C229-436B-A62A-C7057B8E0143}"/>
    <cellStyle name="Navadno 4 4 2 2 3 4 2" xfId="23066" xr:uid="{DB51855A-FC66-4F31-9A8D-92555EA6E274}"/>
    <cellStyle name="Navadno 4 4 2 2 3 5" xfId="23061" xr:uid="{E75415FF-A0B3-476C-83F6-E89F8980F818}"/>
    <cellStyle name="Navadno 4 4 2 2 4" xfId="11891" xr:uid="{249DDA19-C499-49FE-983D-7984BAE0C91A}"/>
    <cellStyle name="Navadno 4 4 2 2 4 2" xfId="12249" xr:uid="{8B59F76A-C50E-4AF3-8D0A-829CEDAABF0E}"/>
    <cellStyle name="Navadno 4 4 2 2 4 2 2" xfId="23068" xr:uid="{40C8BF82-4B75-443D-8E21-CD9E170471B4}"/>
    <cellStyle name="Navadno 4 4 2 2 4 3" xfId="23067" xr:uid="{6791D17B-052C-4A6C-8639-98566B19926B}"/>
    <cellStyle name="Navadno 4 4 2 2 5" xfId="9340" xr:uid="{DA747205-CACB-4C60-85C4-22FF33680A4B}"/>
    <cellStyle name="Navadno 4 4 2 2 5 2" xfId="8816" xr:uid="{59D3E21A-6CDC-4E39-BBCF-B8D48A9FF628}"/>
    <cellStyle name="Navadno 4 4 2 2 5 2 2" xfId="23070" xr:uid="{D0699484-2DA6-48DB-9F57-EA48B5EC7A73}"/>
    <cellStyle name="Navadno 4 4 2 2 5 3" xfId="23069" xr:uid="{25DA1FF7-DE9C-4685-BFD4-C6204C9A0C48}"/>
    <cellStyle name="Navadno 4 4 2 2 6" xfId="8739" xr:uid="{868E00CB-F565-409F-A879-4C0533C5A21D}"/>
    <cellStyle name="Navadno 4 4 2 2 6 2" xfId="23071" xr:uid="{93EBAD8C-5304-4CE2-99AE-189BA85B33AB}"/>
    <cellStyle name="Navadno 4 4 2 2 7" xfId="23048" xr:uid="{9799AFF0-0D8F-495B-A4BF-107C8A47ACC5}"/>
    <cellStyle name="Navadno 4 4 2 3" xfId="12149" xr:uid="{CE37EEA5-F199-4F20-AF02-025FAA6492D8}"/>
    <cellStyle name="Navadno 4 4 2 3 2" xfId="11857" xr:uid="{11CF9BD1-27FB-4389-BE1E-F07DAEDAD051}"/>
    <cellStyle name="Navadno 4 4 2 3 2 2" xfId="12100" xr:uid="{DE7C681D-4ACD-481C-A3F8-CC969177673B}"/>
    <cellStyle name="Navadno 4 4 2 3 2 2 2" xfId="11990" xr:uid="{57B58BEE-CB6A-4FF7-8060-5A7A716489EE}"/>
    <cellStyle name="Navadno 4 4 2 3 2 2 2 2" xfId="23075" xr:uid="{371FB2DB-37F0-4555-80D1-50654C333417}"/>
    <cellStyle name="Navadno 4 4 2 3 2 2 3" xfId="23074" xr:uid="{80CE4DFC-B2FB-4994-9534-958844C9C49B}"/>
    <cellStyle name="Navadno 4 4 2 3 2 3" xfId="9637" xr:uid="{0FC725B0-9C7F-460A-971A-6DDA57B8DA56}"/>
    <cellStyle name="Navadno 4 4 2 3 2 3 2" xfId="9000" xr:uid="{525596BF-FC7D-497F-8CB9-A8A741D83893}"/>
    <cellStyle name="Navadno 4 4 2 3 2 3 2 2" xfId="23077" xr:uid="{AFDE885A-77F2-46E5-9473-C722C6F71668}"/>
    <cellStyle name="Navadno 4 4 2 3 2 3 3" xfId="23076" xr:uid="{EBDB3092-A557-48D9-8C07-8CFB322A8E87}"/>
    <cellStyle name="Navadno 4 4 2 3 2 4" xfId="8854" xr:uid="{6178E577-7D46-488B-902D-683DAFAF6FFC}"/>
    <cellStyle name="Navadno 4 4 2 3 2 4 2" xfId="23078" xr:uid="{7EBB4A6E-FE41-4535-970A-EA7350238680}"/>
    <cellStyle name="Navadno 4 4 2 3 2 5" xfId="23073" xr:uid="{D4451DBA-6EC6-44C8-9C26-BEDDE40913B7}"/>
    <cellStyle name="Navadno 4 4 2 3 3" xfId="7969" xr:uid="{55CB4A69-7746-438A-9CDF-0FF6B0F2025F}"/>
    <cellStyle name="Navadno 4 4 2 3 3 2" xfId="8225" xr:uid="{B84ECD83-5742-4777-9CE9-FCCCABCEE9BC}"/>
    <cellStyle name="Navadno 4 4 2 3 3 2 2" xfId="23080" xr:uid="{985C8F14-AE35-44EB-94C2-674E037635FF}"/>
    <cellStyle name="Navadno 4 4 2 3 3 3" xfId="23079" xr:uid="{175BDF13-6683-43E2-943A-2BD48361E220}"/>
    <cellStyle name="Navadno 4 4 2 3 4" xfId="7804" xr:uid="{950EE6DF-BC22-4B97-9999-ACE3E319FE70}"/>
    <cellStyle name="Navadno 4 4 2 3 4 2" xfId="7759" xr:uid="{48A627A1-2B23-4051-B6B1-C7504BBAC2BC}"/>
    <cellStyle name="Navadno 4 4 2 3 4 2 2" xfId="23082" xr:uid="{05B888E6-E3F4-4009-BC8A-D44D2443F90E}"/>
    <cellStyle name="Navadno 4 4 2 3 4 3" xfId="23081" xr:uid="{6BC51F77-CF56-4A3E-8428-1270146DA7DE}"/>
    <cellStyle name="Navadno 4 4 2 3 5" xfId="8414" xr:uid="{7C98548C-E3EC-4438-A100-8B4407404F7C}"/>
    <cellStyle name="Navadno 4 4 2 3 5 2" xfId="23083" xr:uid="{E46765FE-276E-47D4-BD4E-4802A0314D76}"/>
    <cellStyle name="Navadno 4 4 2 3 6" xfId="23072" xr:uid="{A05079D0-410D-4540-873B-A8B6E08E55A4}"/>
    <cellStyle name="Navadno 4 4 2 4" xfId="9408" xr:uid="{A94C3B74-E263-4D7C-8624-7158EDD0082D}"/>
    <cellStyle name="Navadno 4 4 2 4 2" xfId="9654" xr:uid="{499B144E-0A36-41A4-83C8-DBD2D63605DA}"/>
    <cellStyle name="Navadno 4 4 2 4 2 2" xfId="8827" xr:uid="{F6105826-35D3-4B10-9AF2-962DEA48A6DF}"/>
    <cellStyle name="Navadno 4 4 2 4 2 2 2" xfId="23086" xr:uid="{198FCBAE-368D-488F-9301-990B0A18DF45}"/>
    <cellStyle name="Navadno 4 4 2 4 2 3" xfId="23085" xr:uid="{A203D082-75EE-478B-8B6D-E142605CA1F5}"/>
    <cellStyle name="Navadno 4 4 2 4 3" xfId="8905" xr:uid="{EE2E1326-4DAF-47D7-A84F-E2258B2C7CCE}"/>
    <cellStyle name="Navadno 4 4 2 4 3 2" xfId="8404" xr:uid="{1619A73C-40C2-4EE1-ACB5-00D1778F1EDC}"/>
    <cellStyle name="Navadno 4 4 2 4 3 2 2" xfId="23088" xr:uid="{049E7B20-102E-47DB-9B59-D576D74C9593}"/>
    <cellStyle name="Navadno 4 4 2 4 3 3" xfId="23087" xr:uid="{4EFFF249-0BB7-4D64-B946-A7572A9BE656}"/>
    <cellStyle name="Navadno 4 4 2 4 4" xfId="9095" xr:uid="{EECD6E0B-A619-433D-B978-2D0DB14FAC20}"/>
    <cellStyle name="Navadno 4 4 2 4 4 2" xfId="23089" xr:uid="{A874B801-2769-4BE7-8A6E-C9F90E925DE0}"/>
    <cellStyle name="Navadno 4 4 2 4 5" xfId="23084" xr:uid="{BA3FE15A-A73D-4A36-B269-F9438BFE6646}"/>
    <cellStyle name="Navadno 4 4 2 5" xfId="11773" xr:uid="{947B5966-7586-4C99-9867-CB5C8C2CEAD5}"/>
    <cellStyle name="Navadno 4 4 2 5 2" xfId="7778" xr:uid="{AD0A8F95-76CF-4ECD-9E7F-1FF3E7D86A0B}"/>
    <cellStyle name="Navadno 4 4 2 5 2 2" xfId="23091" xr:uid="{0AAFD530-479E-4844-8910-66F5E05199D5}"/>
    <cellStyle name="Navadno 4 4 2 5 3" xfId="23090" xr:uid="{3201F4EC-0CF0-4D6B-87A6-41FC223CCA37}"/>
    <cellStyle name="Navadno 4 4 2 6" xfId="8612" xr:uid="{A9454179-86CE-4DF9-A478-ADFDA0FB991E}"/>
    <cellStyle name="Navadno 4 4 2 6 2" xfId="7764" xr:uid="{EA470EEF-096C-4F3F-B5E8-4E31E9CBF6E0}"/>
    <cellStyle name="Navadno 4 4 2 6 2 2" xfId="23093" xr:uid="{B7408F70-83C0-43AB-8C52-3DACC6E02C52}"/>
    <cellStyle name="Navadno 4 4 2 6 3" xfId="23092" xr:uid="{9CEB83C7-D7EE-4010-88E8-C1101A884B67}"/>
    <cellStyle name="Navadno 4 4 2 7" xfId="7955" xr:uid="{32761DB1-CE12-45B5-922D-AA21A412BE9E}"/>
    <cellStyle name="Navadno 4 4 2 7 2" xfId="23094" xr:uid="{73A1A594-27EB-4021-9E0A-A60E94AD4067}"/>
    <cellStyle name="Navadno 4 4 2 8" xfId="7728" xr:uid="{FE9AE695-48A5-458D-8401-58DA186F48E4}"/>
    <cellStyle name="Navadno 4 4 2 8 2" xfId="23095" xr:uid="{1635E9D5-7630-4D03-A663-355F7DC8E6BC}"/>
    <cellStyle name="Navadno 4 4 2 9" xfId="23047" xr:uid="{8CA632CA-073B-4A7C-A79E-DB6653629B00}"/>
    <cellStyle name="Navadno 4 4 2_Podatki o svetilkah" xfId="8483" xr:uid="{01602658-8FDF-4F1E-8DC0-8DFA95A261E4}"/>
    <cellStyle name="Navadno 4 4 3" xfId="1483" xr:uid="{00000000-0005-0000-0000-0000B5070000}"/>
    <cellStyle name="Navadno 4 4 3 2" xfId="3356" xr:uid="{00000000-0005-0000-0000-0000B6070000}"/>
    <cellStyle name="Navadno 4 4 3 2 2" xfId="11816" xr:uid="{E596F3FE-FCEE-41BF-9063-D07918DA5190}"/>
    <cellStyle name="Navadno 4 4 3 2 2 2" xfId="8614" xr:uid="{47FF90DE-D42D-442A-BF4B-28CC167C16E8}"/>
    <cellStyle name="Navadno 4 4 3 2 2 2 2" xfId="12323" xr:uid="{F7DDB1A2-122A-4139-8AB1-1E48936C15F4}"/>
    <cellStyle name="Navadno 4 4 3 2 2 2 2 2" xfId="23100" xr:uid="{90752010-76B9-451A-B807-215FA78F966C}"/>
    <cellStyle name="Navadno 4 4 3 2 2 2 3" xfId="23099" xr:uid="{70FDB34B-6C2A-4C06-9D86-B5AD71F7CB28}"/>
    <cellStyle name="Navadno 4 4 3 2 2 3" xfId="9345" xr:uid="{6A3B3892-3362-4C42-B2A4-1EE0FE94356F}"/>
    <cellStyle name="Navadno 4 4 3 2 2 3 2" xfId="8030" xr:uid="{E34D353D-3530-4195-8B7D-D56D62C1E82E}"/>
    <cellStyle name="Navadno 4 4 3 2 2 3 2 2" xfId="23102" xr:uid="{D5660BBD-A29B-4172-A0CC-1F83CC1C60A2}"/>
    <cellStyle name="Navadno 4 4 3 2 2 3 3" xfId="23101" xr:uid="{B77558B8-4869-47E2-88E2-4FA1088E5F74}"/>
    <cellStyle name="Navadno 4 4 3 2 2 4" xfId="9308" xr:uid="{BC79E7C8-EF79-4ED7-99B0-E3C2CA5ED84A}"/>
    <cellStyle name="Navadno 4 4 3 2 2 4 2" xfId="23103" xr:uid="{610121C7-4283-42F0-8D93-B51959D92185}"/>
    <cellStyle name="Navadno 4 4 3 2 2 5" xfId="23098" xr:uid="{A58F618E-26BB-4A69-8C01-363D75D50CF8}"/>
    <cellStyle name="Navadno 4 4 3 2 3" xfId="8086" xr:uid="{EF05AA9C-C629-4885-A8DF-6F01415651CB}"/>
    <cellStyle name="Navadno 4 4 3 2 3 2" xfId="8197" xr:uid="{E69D52EE-18E7-4418-9182-0396D724A8AA}"/>
    <cellStyle name="Navadno 4 4 3 2 3 2 2" xfId="23105" xr:uid="{C54C23C6-8D63-447C-8EB5-D7B0F4544230}"/>
    <cellStyle name="Navadno 4 4 3 2 3 3" xfId="23104" xr:uid="{D760EC2C-BB44-41EA-9463-8956B02B4190}"/>
    <cellStyle name="Navadno 4 4 3 2 4" xfId="12414" xr:uid="{F6FE578B-AD0B-465C-95DF-8D2F3DBCC4D3}"/>
    <cellStyle name="Navadno 4 4 3 2 4 2" xfId="9725" xr:uid="{E69D9DDA-8301-4913-AE86-CB4CE3589CE0}"/>
    <cellStyle name="Navadno 4 4 3 2 4 2 2" xfId="23107" xr:uid="{E8974391-DB89-4C7C-80B9-0BCA3858F1B2}"/>
    <cellStyle name="Navadno 4 4 3 2 4 3" xfId="23106" xr:uid="{E5921595-FCF1-4834-8955-3D5005912328}"/>
    <cellStyle name="Navadno 4 4 3 2 5" xfId="8866" xr:uid="{4EFA890C-DDED-46CA-A1DA-DC7F7B337E59}"/>
    <cellStyle name="Navadno 4 4 3 2 5 2" xfId="23108" xr:uid="{7F452ED6-CF85-4D40-81B1-43B3BEF17A98}"/>
    <cellStyle name="Navadno 4 4 3 2 6" xfId="12342" xr:uid="{0E980895-FCD5-4392-A232-F8E686674D9B}"/>
    <cellStyle name="Navadno 4 4 3 2 6 2" xfId="23109" xr:uid="{5705C76E-40FE-4B7D-82B2-7884A971C41E}"/>
    <cellStyle name="Navadno 4 4 3 2 7" xfId="23097" xr:uid="{7E7312EA-85CB-4F6E-9E6E-041FB7B9ED9F}"/>
    <cellStyle name="Navadno 4 4 3 3" xfId="3357" xr:uid="{00000000-0005-0000-0000-0000B7070000}"/>
    <cellStyle name="Navadno 4 4 3 3 2" xfId="12394" xr:uid="{0B3E792A-2CBE-409F-8E19-9F2F84EA8F9D}"/>
    <cellStyle name="Navadno 4 4 3 3 2 2" xfId="9904" xr:uid="{25EE05C6-A3A1-4F6E-9BDB-C5CE4506BA44}"/>
    <cellStyle name="Navadno 4 4 3 3 2 2 2" xfId="23112" xr:uid="{26582C7C-2C79-466B-952B-3C5DF1C8EE10}"/>
    <cellStyle name="Navadno 4 4 3 3 2 3" xfId="23111" xr:uid="{FCD4539A-BC13-4EB2-9EE0-B3A4A1DDD2DF}"/>
    <cellStyle name="Navadno 4 4 3 3 3" xfId="8611" xr:uid="{CEF8EFC7-F2F5-47FA-9EF8-305D115DACBE}"/>
    <cellStyle name="Navadno 4 4 3 3 3 2" xfId="8811" xr:uid="{451AEBDE-EFA2-4B9A-9BAE-21B082D2707D}"/>
    <cellStyle name="Navadno 4 4 3 3 3 2 2" xfId="23114" xr:uid="{C1E14850-B047-4577-9F1E-A1863581BEA4}"/>
    <cellStyle name="Navadno 4 4 3 3 3 3" xfId="23113" xr:uid="{C3AB456E-AB56-44A4-BFC9-0D3156F499F0}"/>
    <cellStyle name="Navadno 4 4 3 3 4" xfId="9307" xr:uid="{FDD1BAC0-0816-4490-80F2-2283D833583D}"/>
    <cellStyle name="Navadno 4 4 3 3 4 2" xfId="23115" xr:uid="{A014F306-F308-4EA9-9809-FE7FEAB04E08}"/>
    <cellStyle name="Navadno 4 4 3 3 5" xfId="8089" xr:uid="{E3F0B196-94CB-4BD5-A63B-3BE36D1722D7}"/>
    <cellStyle name="Navadno 4 4 3 3 5 2" xfId="23116" xr:uid="{102D7944-1EEE-4497-8F0A-E92C651B3852}"/>
    <cellStyle name="Navadno 4 4 3 3 6" xfId="23110" xr:uid="{9A6101F4-314D-4C05-879B-A63DAD366C68}"/>
    <cellStyle name="Navadno 4 4 3 4" xfId="10034" xr:uid="{67930448-63C1-435E-87F5-764C03FDDEF8}"/>
    <cellStyle name="Navadno 4 4 3 4 2" xfId="9288" xr:uid="{13CFBAE0-BB07-46CB-B377-BB5EB237D9E3}"/>
    <cellStyle name="Navadno 4 4 3 4 2 2" xfId="23118" xr:uid="{E4A99269-89D4-47F2-9F68-2B1F6BCABF11}"/>
    <cellStyle name="Navadno 4 4 3 4 3" xfId="23117" xr:uid="{90C7A72D-A748-4F31-865D-105DA9421252}"/>
    <cellStyle name="Navadno 4 4 3 5" xfId="11975" xr:uid="{DEAD3BE8-ABCD-480F-A1E6-ABCB3DBE5FC4}"/>
    <cellStyle name="Navadno 4 4 3 5 2" xfId="12079" xr:uid="{D61F858A-7287-44F4-A1F5-D094C5728604}"/>
    <cellStyle name="Navadno 4 4 3 5 2 2" xfId="23120" xr:uid="{092A76E8-F358-41FB-9DA8-5F954E62AFDB}"/>
    <cellStyle name="Navadno 4 4 3 5 3" xfId="23119" xr:uid="{22FDCAB2-01A1-429B-97FE-77618FDDA960}"/>
    <cellStyle name="Navadno 4 4 3 6" xfId="9301" xr:uid="{51F383ED-EDFF-4A74-89E3-CFF0BD1FE5EA}"/>
    <cellStyle name="Navadno 4 4 3 6 2" xfId="23121" xr:uid="{3584D37C-D147-42BD-B8B7-32A1A77ACF58}"/>
    <cellStyle name="Navadno 4 4 3 7" xfId="10023" xr:uid="{BE7EBC67-89CA-40AF-AD58-D98095B481BB}"/>
    <cellStyle name="Navadno 4 4 3 7 2" xfId="23122" xr:uid="{2F579D6A-4B24-43FE-BD09-7D90E01F7BA9}"/>
    <cellStyle name="Navadno 4 4 3 8" xfId="23096" xr:uid="{69169776-039D-4AE7-928F-667108BE591C}"/>
    <cellStyle name="Navadno 4 4 4" xfId="3355" xr:uid="{00000000-0005-0000-0000-0000B8070000}"/>
    <cellStyle name="Navadno 4 4 4 2" xfId="8033" xr:uid="{579815FD-58DC-40A2-822C-E3F4D46114FF}"/>
    <cellStyle name="Navadno 4 4 4 2 2" xfId="9504" xr:uid="{F797926B-F877-4EB2-A391-A9F795EFA408}"/>
    <cellStyle name="Navadno 4 4 4 2 2 2" xfId="7679" xr:uid="{16997415-C95B-429B-8104-C4617FE8907B}"/>
    <cellStyle name="Navadno 4 4 4 2 2 2 2" xfId="23126" xr:uid="{AE1E17D0-C867-474F-BAB0-55E84D6C4910}"/>
    <cellStyle name="Navadno 4 4 4 2 2 3" xfId="23125" xr:uid="{5D79ED31-CEFA-476B-92AB-57D33A4109C6}"/>
    <cellStyle name="Navadno 4 4 4 2 3" xfId="9344" xr:uid="{4C7264C2-F692-4667-8D43-D90593AFEBEC}"/>
    <cellStyle name="Navadno 4 4 4 2 3 2" xfId="8196" xr:uid="{CF3BB959-36B3-48FA-83D0-4758CAAFD73B}"/>
    <cellStyle name="Navadno 4 4 4 2 3 2 2" xfId="23128" xr:uid="{4F423CA6-A9B4-4A58-94DF-B5B42644B3CB}"/>
    <cellStyle name="Navadno 4 4 4 2 3 3" xfId="23127" xr:uid="{FDB3339A-1B42-46D5-81FA-1F45E2962AEF}"/>
    <cellStyle name="Navadno 4 4 4 2 4" xfId="8740" xr:uid="{6A31E10A-7EE1-46F0-BA1E-A97CC0248405}"/>
    <cellStyle name="Navadno 4 4 4 2 4 2" xfId="23129" xr:uid="{FDF01BFB-D7D5-48C9-A31C-D970784A160E}"/>
    <cellStyle name="Navadno 4 4 4 2 5" xfId="23124" xr:uid="{ED31317A-00CA-4A8C-A631-93CC0872A945}"/>
    <cellStyle name="Navadno 4 4 4 3" xfId="11762" xr:uid="{B20CA689-4830-4D39-8084-641A07AFAFBF}"/>
    <cellStyle name="Navadno 4 4 4 3 2" xfId="8981" xr:uid="{67A54794-242B-459A-9B50-A0B1E846A393}"/>
    <cellStyle name="Navadno 4 4 4 3 2 2" xfId="23131" xr:uid="{AFBD76DF-DC29-43C4-AA2F-9C73911E37E2}"/>
    <cellStyle name="Navadno 4 4 4 3 3" xfId="23130" xr:uid="{72284D80-61F9-4ECE-8326-86CA20C1BAA2}"/>
    <cellStyle name="Navadno 4 4 4 4" xfId="12102" xr:uid="{694311A9-9FC4-4B95-83F6-9440FCC5DEB6}"/>
    <cellStyle name="Navadno 4 4 4 4 2" xfId="12226" xr:uid="{797555AB-A383-493C-ADC9-9D4FD0B44FA6}"/>
    <cellStyle name="Navadno 4 4 4 4 2 2" xfId="23133" xr:uid="{9946E9E1-4D0B-4CFC-904D-5266903C9459}"/>
    <cellStyle name="Navadno 4 4 4 4 3" xfId="23132" xr:uid="{4FCD7E18-4BD1-4110-8CDF-99D1FF4121AC}"/>
    <cellStyle name="Navadno 4 4 4 5" xfId="8759" xr:uid="{EBF13E70-E5A8-4141-B52D-385D129BD097}"/>
    <cellStyle name="Navadno 4 4 4 5 2" xfId="23134" xr:uid="{F5917501-3ACC-4FAF-B7A1-36ABC3A1FC12}"/>
    <cellStyle name="Navadno 4 4 4 6" xfId="8097" xr:uid="{57D06839-F1E7-48AD-A0A2-3432B9B11495}"/>
    <cellStyle name="Navadno 4 4 4 6 2" xfId="23135" xr:uid="{5E697B17-A738-4A11-BC5C-6113BCEDF636}"/>
    <cellStyle name="Navadno 4 4 4 7" xfId="23123" xr:uid="{A9E51533-ED26-4D20-8AF3-51A821470604}"/>
    <cellStyle name="Navadno 4 4 5" xfId="8301" xr:uid="{D2620CA9-686B-4176-BAA5-71D04ABDB413}"/>
    <cellStyle name="Navadno 4 4 5 2" xfId="10030" xr:uid="{D9B575B9-9871-4E86-80AC-AFFF581912B2}"/>
    <cellStyle name="Navadno 4 4 5 2 2" xfId="8832" xr:uid="{E14A9620-C209-4F38-8BBD-1022B8B389D6}"/>
    <cellStyle name="Navadno 4 4 5 2 2 2" xfId="23138" xr:uid="{52FD245C-8A13-40AE-95FE-7FE363F3B122}"/>
    <cellStyle name="Navadno 4 4 5 2 3" xfId="23137" xr:uid="{C83B5D17-5533-4B44-93BE-278044AE4BF5}"/>
    <cellStyle name="Navadno 4 4 5 3" xfId="9116" xr:uid="{45949434-E56D-40E8-BE7E-BF6C66EE1E1C}"/>
    <cellStyle name="Navadno 4 4 5 3 2" xfId="8651" xr:uid="{795ECA29-C5DD-4645-9823-46B72F4FE540}"/>
    <cellStyle name="Navadno 4 4 5 3 2 2" xfId="23140" xr:uid="{38851002-826E-4CA5-AB52-095439DCBF68}"/>
    <cellStyle name="Navadno 4 4 5 3 3" xfId="23139" xr:uid="{9D19E1DD-8F35-44DE-BFEC-B9F83063F868}"/>
    <cellStyle name="Navadno 4 4 5 4" xfId="9653" xr:uid="{886791C9-AF1E-4B40-BAC5-295C944FB217}"/>
    <cellStyle name="Navadno 4 4 5 4 2" xfId="23141" xr:uid="{76ED9993-03DD-4A7C-881B-9D3307087C10}"/>
    <cellStyle name="Navadno 4 4 5 5" xfId="23136" xr:uid="{72D9EC31-3786-4F13-AA39-9D5325FBA409}"/>
    <cellStyle name="Navadno 4 4 6" xfId="9799" xr:uid="{6E292B27-C593-46B0-95D6-4D72C6DA4AC5}"/>
    <cellStyle name="Navadno 4 4 6 2" xfId="11949" xr:uid="{78E8EA1A-89DA-4D22-B74C-8FA79C4C420E}"/>
    <cellStyle name="Navadno 4 4 6 2 2" xfId="23143" xr:uid="{3049462B-CE01-4023-99B3-C7ADC5C04794}"/>
    <cellStyle name="Navadno 4 4 6 3" xfId="23142" xr:uid="{32207E27-68CA-4DBE-8E78-587DF386AB6E}"/>
    <cellStyle name="Navadno 4 4 7" xfId="11850" xr:uid="{C46593B2-3327-4B07-822B-D50B5E744241}"/>
    <cellStyle name="Navadno 4 4 7 2" xfId="12251" xr:uid="{81D58FAA-6D51-456E-8305-F1E8536F74E5}"/>
    <cellStyle name="Navadno 4 4 7 2 2" xfId="23145" xr:uid="{9669C1C6-C63B-4E8A-AE0B-CCC6B69CF6C4}"/>
    <cellStyle name="Navadno 4 4 7 3" xfId="23144" xr:uid="{E6CEFEC4-E505-4379-A2DC-4C7795C62EEB}"/>
    <cellStyle name="Navadno 4 4 8" xfId="8852" xr:uid="{1A3CA2F2-0571-474D-87B3-F88391F26451}"/>
    <cellStyle name="Navadno 4 4 8 2" xfId="23146" xr:uid="{0EA836C6-5ECE-4AFF-9683-E4AECBD1F0C9}"/>
    <cellStyle name="Navadno 4 4 9" xfId="11796" xr:uid="{FBDC02CE-C75A-4DDE-8E99-41AA0F272EEE}"/>
    <cellStyle name="Navadno 4 4 9 2" xfId="23147" xr:uid="{C3E289D4-4043-407D-8118-EED3CA197FE1}"/>
    <cellStyle name="Navadno 4 4_Podatki o svetilkah" xfId="11940" xr:uid="{CA4997CE-D54B-4CC6-963F-1AE561A8C757}"/>
    <cellStyle name="Navadno 4 5" xfId="494" xr:uid="{00000000-0005-0000-0000-0000B9070000}"/>
    <cellStyle name="Navadno 4 5 10" xfId="23148" xr:uid="{800573E2-8C1B-4792-8133-37FF856C3E03}"/>
    <cellStyle name="Navadno 4 5 2" xfId="1484" xr:uid="{00000000-0005-0000-0000-0000BA070000}"/>
    <cellStyle name="Navadno 4 5 2 2" xfId="11752" xr:uid="{BA3AE751-D17E-422C-A72E-25618C6921A2}"/>
    <cellStyle name="Navadno 4 5 2 2 2" xfId="9420" xr:uid="{CDFA4A53-BEE2-4261-B2C8-A97EB1072243}"/>
    <cellStyle name="Navadno 4 5 2 2 2 2" xfId="11874" xr:uid="{95E5DE97-2278-499F-8167-27D94E1436AE}"/>
    <cellStyle name="Navadno 4 5 2 2 2 2 2" xfId="8925" xr:uid="{E8D3DB18-5E6A-4523-8175-182956E06010}"/>
    <cellStyle name="Navadno 4 5 2 2 2 2 2 2" xfId="12217" xr:uid="{67FCE6C3-9318-4C1E-9128-B405995EE297}"/>
    <cellStyle name="Navadno 4 5 2 2 2 2 2 2 2" xfId="23154" xr:uid="{136AF016-5EAF-4260-A8D7-0C9DE050E143}"/>
    <cellStyle name="Navadno 4 5 2 2 2 2 2 3" xfId="23153" xr:uid="{183BC835-DF80-4CDF-8DD1-927FBCF8418C}"/>
    <cellStyle name="Navadno 4 5 2 2 2 2 3" xfId="12469" xr:uid="{F10AFEA5-22BD-44C3-9C28-425BCB0F3DAE}"/>
    <cellStyle name="Navadno 4 5 2 2 2 2 3 2" xfId="8999" xr:uid="{017AA96A-049E-4095-816C-85175D2AFE31}"/>
    <cellStyle name="Navadno 4 5 2 2 2 2 3 2 2" xfId="23156" xr:uid="{D203B2FB-0E24-4876-A759-683041E6AAA0}"/>
    <cellStyle name="Navadno 4 5 2 2 2 2 3 3" xfId="23155" xr:uid="{6A80D232-47FC-406B-A2DF-B2B86EB8F26B}"/>
    <cellStyle name="Navadno 4 5 2 2 2 2 4" xfId="7695" xr:uid="{C28707CB-5F1C-4836-97B2-DC85C542AE36}"/>
    <cellStyle name="Navadno 4 5 2 2 2 2 4 2" xfId="23157" xr:uid="{20B60337-7BD6-4AB5-8789-2B903358447E}"/>
    <cellStyle name="Navadno 4 5 2 2 2 2 5" xfId="23152" xr:uid="{B4F769C8-FE71-405C-80D5-CA94EB37340A}"/>
    <cellStyle name="Navadno 4 5 2 2 2 3" xfId="8158" xr:uid="{75A9B07D-4424-4A4B-9C9F-D469DBCEB5AF}"/>
    <cellStyle name="Navadno 4 5 2 2 2 3 2" xfId="7775" xr:uid="{F094831C-E60B-415E-97B9-B7934F9994B2}"/>
    <cellStyle name="Navadno 4 5 2 2 2 3 2 2" xfId="23159" xr:uid="{DAA80B67-4A75-4974-A73A-25F947D8FE83}"/>
    <cellStyle name="Navadno 4 5 2 2 2 3 3" xfId="23158" xr:uid="{7DF8C1B5-84D0-4441-BBF5-D0CB28436574}"/>
    <cellStyle name="Navadno 4 5 2 2 2 4" xfId="9343" xr:uid="{9184308C-00D8-4778-812F-0F100379541A}"/>
    <cellStyle name="Navadno 4 5 2 2 2 4 2" xfId="8340" xr:uid="{F9C4F7DF-9090-4E1F-BFB8-1597F80D7CFC}"/>
    <cellStyle name="Navadno 4 5 2 2 2 4 2 2" xfId="23161" xr:uid="{94DAAA47-8C9D-4CF0-BABD-AC4386EF7010}"/>
    <cellStyle name="Navadno 4 5 2 2 2 4 3" xfId="23160" xr:uid="{34FD8269-9E46-4A65-8A26-74C25E35E890}"/>
    <cellStyle name="Navadno 4 5 2 2 2 5" xfId="8607" xr:uid="{085C4B30-BDE4-4E19-B7BF-55E37F768BBB}"/>
    <cellStyle name="Navadno 4 5 2 2 2 5 2" xfId="23162" xr:uid="{720DC122-ACF6-4485-B668-A4C3DE4BB68D}"/>
    <cellStyle name="Navadno 4 5 2 2 2 6" xfId="23151" xr:uid="{0236F604-8C19-443F-98C7-C45E04F78138}"/>
    <cellStyle name="Navadno 4 5 2 2 3" xfId="9405" xr:uid="{6F1773C6-7DAC-4CF4-9C01-223840741324}"/>
    <cellStyle name="Navadno 4 5 2 2 3 2" xfId="11761" xr:uid="{4781C277-57BC-4680-A23C-42FD1E7EC3DC}"/>
    <cellStyle name="Navadno 4 5 2 2 3 2 2" xfId="9754" xr:uid="{6D40E001-5C8C-447B-BD2F-9E46B1498D88}"/>
    <cellStyle name="Navadno 4 5 2 2 3 2 2 2" xfId="23165" xr:uid="{DEA4920D-208F-47A4-9F9D-F7A74AE99536}"/>
    <cellStyle name="Navadno 4 5 2 2 3 2 3" xfId="23164" xr:uid="{47333E51-1455-4721-9275-76F858830882}"/>
    <cellStyle name="Navadno 4 5 2 2 3 3" xfId="9456" xr:uid="{10D20B2D-9260-403E-B1D4-566E8782CEAF}"/>
    <cellStyle name="Navadno 4 5 2 2 3 3 2" xfId="9107" xr:uid="{8E1065EC-5BAD-4F4A-9994-D19FAD04C501}"/>
    <cellStyle name="Navadno 4 5 2 2 3 3 2 2" xfId="23167" xr:uid="{39E65E88-1DFD-4396-AE98-A5A0F22BB3D3}"/>
    <cellStyle name="Navadno 4 5 2 2 3 3 3" xfId="23166" xr:uid="{A87861BB-B0BB-49E5-942E-1B85CC6B1681}"/>
    <cellStyle name="Navadno 4 5 2 2 3 4" xfId="8844" xr:uid="{661B2283-4712-44AA-AD36-AB5C8DCEDEFB}"/>
    <cellStyle name="Navadno 4 5 2 2 3 4 2" xfId="23168" xr:uid="{F83923EF-25AB-42F0-972D-0C029FC6C3C3}"/>
    <cellStyle name="Navadno 4 5 2 2 3 5" xfId="23163" xr:uid="{D8597AD6-E68D-405C-922A-70ECC102FD56}"/>
    <cellStyle name="Navadno 4 5 2 2 4" xfId="9923" xr:uid="{73AC91CE-E45E-4B5B-89ED-DBA1C4CE0679}"/>
    <cellStyle name="Navadno 4 5 2 2 4 2" xfId="8943" xr:uid="{DABC3F87-F555-4A69-9D44-AEDEB03CBC4D}"/>
    <cellStyle name="Navadno 4 5 2 2 4 2 2" xfId="23170" xr:uid="{3BBC587F-87D2-413A-9D89-D45BA8239E19}"/>
    <cellStyle name="Navadno 4 5 2 2 4 3" xfId="23169" xr:uid="{C5E641D9-1CB0-4D84-9290-BE1FB66284E8}"/>
    <cellStyle name="Navadno 4 5 2 2 5" xfId="8135" xr:uid="{DEA430EF-6862-4CED-9D1A-4DC3489C9177}"/>
    <cellStyle name="Navadno 4 5 2 2 5 2" xfId="7671" xr:uid="{2C6CCD57-2E4A-4181-A353-3C9702B37D24}"/>
    <cellStyle name="Navadno 4 5 2 2 5 2 2" xfId="23172" xr:uid="{DBE334EE-DFB8-4108-996A-168A1E0EAD86}"/>
    <cellStyle name="Navadno 4 5 2 2 5 3" xfId="23171" xr:uid="{1C7957CF-BFFB-496A-A778-ABE2084A2BBE}"/>
    <cellStyle name="Navadno 4 5 2 2 6" xfId="9665" xr:uid="{930033B3-56E3-4B8D-84A1-D472A371888C}"/>
    <cellStyle name="Navadno 4 5 2 2 6 2" xfId="23173" xr:uid="{67090B35-4451-40E0-930F-C68CC25AE537}"/>
    <cellStyle name="Navadno 4 5 2 2 7" xfId="23150" xr:uid="{4F7F33E6-5682-4EB8-B366-9B4628F82058}"/>
    <cellStyle name="Navadno 4 5 2 3" xfId="9216" xr:uid="{D6359EE9-036F-4A34-9061-1B0B226B4AED}"/>
    <cellStyle name="Navadno 4 5 2 3 2" xfId="9712" xr:uid="{C3BF4FBD-0827-4F3C-8896-786151B743AA}"/>
    <cellStyle name="Navadno 4 5 2 3 2 2" xfId="8930" xr:uid="{C3FFB503-6773-467C-98C9-1A610F10BC0D}"/>
    <cellStyle name="Navadno 4 5 2 3 2 2 2" xfId="8626" xr:uid="{15CD0B5C-9FD7-49B0-B1DB-FCE1521837EC}"/>
    <cellStyle name="Navadno 4 5 2 3 2 2 2 2" xfId="23177" xr:uid="{64090D47-178A-40D3-A90B-936FC57E24B9}"/>
    <cellStyle name="Navadno 4 5 2 3 2 2 3" xfId="23176" xr:uid="{A981248F-4CFD-44F5-810C-9B81903D3CDD}"/>
    <cellStyle name="Navadno 4 5 2 3 2 3" xfId="8134" xr:uid="{47DDE418-285D-4A5B-85DD-458673AB1BD4}"/>
    <cellStyle name="Navadno 4 5 2 3 2 3 2" xfId="9495" xr:uid="{3DC6857C-E3E1-4EC8-A34B-0B9DCAE3CFD6}"/>
    <cellStyle name="Navadno 4 5 2 3 2 3 2 2" xfId="23179" xr:uid="{AF7F1D3A-5632-4818-B4CF-A93245117AFE}"/>
    <cellStyle name="Navadno 4 5 2 3 2 3 3" xfId="23178" xr:uid="{DFDFBD62-D8F8-4DCD-84D8-4F79BA08D741}"/>
    <cellStyle name="Navadno 4 5 2 3 2 4" xfId="9652" xr:uid="{8E10871E-0C02-4BDE-8648-F62316FF38B9}"/>
    <cellStyle name="Navadno 4 5 2 3 2 4 2" xfId="23180" xr:uid="{4386E8C3-F332-459F-9951-54A4D43B501C}"/>
    <cellStyle name="Navadno 4 5 2 3 2 5" xfId="23175" xr:uid="{8BB309E2-DF81-487A-A31B-1E9CBC2179C0}"/>
    <cellStyle name="Navadno 4 5 2 3 3" xfId="12072" xr:uid="{5DE1A40B-79B4-4996-BB23-C42821F51490}"/>
    <cellStyle name="Navadno 4 5 2 3 3 2" xfId="8532" xr:uid="{310AB396-7A98-4F98-B6FD-0BE40E16B8CD}"/>
    <cellStyle name="Navadno 4 5 2 3 3 2 2" xfId="23182" xr:uid="{46813E39-7C3B-40BE-BB38-3C53347509B3}"/>
    <cellStyle name="Navadno 4 5 2 3 3 3" xfId="23181" xr:uid="{1E7EF838-04ED-4ECC-9D1E-D527E27B9FDC}"/>
    <cellStyle name="Navadno 4 5 2 3 4" xfId="7803" xr:uid="{B1B970F0-C815-4F74-B802-29B557B0B686}"/>
    <cellStyle name="Navadno 4 5 2 3 4 2" xfId="9990" xr:uid="{C8A67B1A-D280-48D9-93A2-0FAFF65F4F56}"/>
    <cellStyle name="Navadno 4 5 2 3 4 2 2" xfId="23184" xr:uid="{451358A1-B985-49D1-B64B-2B9FDC84BC59}"/>
    <cellStyle name="Navadno 4 5 2 3 4 3" xfId="23183" xr:uid="{F46DEF6C-62A7-4901-9A9A-3258F0182F27}"/>
    <cellStyle name="Navadno 4 5 2 3 5" xfId="9184" xr:uid="{2A520273-E2B1-4DE8-927B-8075FE9BF76D}"/>
    <cellStyle name="Navadno 4 5 2 3 5 2" xfId="23185" xr:uid="{CBCCA959-3FE9-4073-AFBF-77B2D5B470DA}"/>
    <cellStyle name="Navadno 4 5 2 3 6" xfId="23174" xr:uid="{09468174-258F-455B-9FB3-EA6D72CA60D6}"/>
    <cellStyle name="Navadno 4 5 2 4" xfId="12023" xr:uid="{1D6C8331-B532-43CC-B1C7-C4CA273AAED0}"/>
    <cellStyle name="Navadno 4 5 2 4 2" xfId="12449" xr:uid="{B66F1985-D886-41BE-802A-E36E3A8E183F}"/>
    <cellStyle name="Navadno 4 5 2 4 2 2" xfId="9284" xr:uid="{B895BC86-2C0E-49FF-A7F4-306FBA9D3D19}"/>
    <cellStyle name="Navadno 4 5 2 4 2 2 2" xfId="23188" xr:uid="{945C2FFA-6D8B-4E87-AE7D-0B0ADFE67CA9}"/>
    <cellStyle name="Navadno 4 5 2 4 2 3" xfId="23187" xr:uid="{FA1633C7-FD3F-4A19-BBA5-D63BBBED536F}"/>
    <cellStyle name="Navadno 4 5 2 4 3" xfId="12265" xr:uid="{1E513952-520F-4222-9C95-C734BCAA4402}"/>
    <cellStyle name="Navadno 4 5 2 4 3 2" xfId="9789" xr:uid="{C2FC30BD-D5D5-4452-9E88-78DCC648A222}"/>
    <cellStyle name="Navadno 4 5 2 4 3 2 2" xfId="23190" xr:uid="{B16DDB7B-6373-4077-8D38-F7B026A0AC0F}"/>
    <cellStyle name="Navadno 4 5 2 4 3 3" xfId="23189" xr:uid="{64B98E85-0591-445F-A316-C6440337C565}"/>
    <cellStyle name="Navadno 4 5 2 4 4" xfId="7697" xr:uid="{2EFAF164-FA85-43BF-B1F4-5720B2C621C7}"/>
    <cellStyle name="Navadno 4 5 2 4 4 2" xfId="23191" xr:uid="{508D11A6-28BF-419E-B150-356D3CD4231D}"/>
    <cellStyle name="Navadno 4 5 2 4 5" xfId="23186" xr:uid="{12BC9DC6-C012-416A-A50F-F8A5FB14AD28}"/>
    <cellStyle name="Navadno 4 5 2 5" xfId="8088" xr:uid="{C913A351-7105-4994-B6D1-CF8678266906}"/>
    <cellStyle name="Navadno 4 5 2 5 2" xfId="12057" xr:uid="{4D93B269-1424-4D2C-9346-F343E4947AAD}"/>
    <cellStyle name="Navadno 4 5 2 5 2 2" xfId="23193" xr:uid="{0FFF8082-73C5-482C-BD0A-F8ED375D9F68}"/>
    <cellStyle name="Navadno 4 5 2 5 3" xfId="23192" xr:uid="{4F820732-3918-4114-A0F6-EA2C1A947879}"/>
    <cellStyle name="Navadno 4 5 2 6" xfId="9666" xr:uid="{7947C17F-CA34-487C-A448-EF17B8F44F98}"/>
    <cellStyle name="Navadno 4 5 2 6 2" xfId="8084" xr:uid="{BC373F59-BE70-4B82-990D-6F1A7C2B2395}"/>
    <cellStyle name="Navadno 4 5 2 6 2 2" xfId="23195" xr:uid="{05C3E6CB-BB29-4365-B843-535AEDDBC348}"/>
    <cellStyle name="Navadno 4 5 2 6 3" xfId="23194" xr:uid="{641123E4-64C6-4479-90C0-59D1142AB369}"/>
    <cellStyle name="Navadno 4 5 2 7" xfId="9302" xr:uid="{96EC1D03-2DB5-40B5-877B-34C9EE8C2A47}"/>
    <cellStyle name="Navadno 4 5 2 7 2" xfId="23196" xr:uid="{765DA272-BB36-472E-9E35-8150BBA7EE2E}"/>
    <cellStyle name="Navadno 4 5 2 8" xfId="9437" xr:uid="{8CE4FF47-9D49-4E8D-9D19-328BC464B7F6}"/>
    <cellStyle name="Navadno 4 5 2 8 2" xfId="23197" xr:uid="{3976D589-9B55-468C-9A2B-454044AF98E1}"/>
    <cellStyle name="Navadno 4 5 2 9" xfId="23149" xr:uid="{9EDBAF51-8FB5-4198-9B43-6CAC2DA6F918}"/>
    <cellStyle name="Navadno 4 5 2_Podatki o svetilkah" xfId="8697" xr:uid="{50BE204A-5C2A-4A69-9B41-2CF0E4F776BD}"/>
    <cellStyle name="Navadno 4 5 3" xfId="1485" xr:uid="{00000000-0005-0000-0000-0000BB070000}"/>
    <cellStyle name="Navadno 4 5 3 2" xfId="3359" xr:uid="{00000000-0005-0000-0000-0000BC070000}"/>
    <cellStyle name="Navadno 4 5 3 2 2" xfId="11763" xr:uid="{97EA5D3E-4705-4189-82F6-0DDBE1FA0350}"/>
    <cellStyle name="Navadno 4 5 3 2 2 2" xfId="8927" xr:uid="{A821DE8F-6301-4A6B-896D-BA164BA3C172}"/>
    <cellStyle name="Navadno 4 5 3 2 2 2 2" xfId="12139" xr:uid="{9FAA9F9F-B758-4FBD-8C31-FD28922BAEA1}"/>
    <cellStyle name="Navadno 4 5 3 2 2 2 2 2" xfId="23202" xr:uid="{2EB8F686-E4AD-4B02-9128-E695132A2386}"/>
    <cellStyle name="Navadno 4 5 3 2 2 2 3" xfId="23201" xr:uid="{388F636A-B57A-4D18-AE92-C88606EC6A45}"/>
    <cellStyle name="Navadno 4 5 3 2 2 3" xfId="11878" xr:uid="{CBD3BC4B-CFBC-4B74-B9BB-B77032C49C14}"/>
    <cellStyle name="Navadno 4 5 3 2 2 3 2" xfId="8062" xr:uid="{BB713D94-9918-4BCF-B6F1-104BE2E6FFB3}"/>
    <cellStyle name="Navadno 4 5 3 2 2 3 2 2" xfId="23204" xr:uid="{A0B14922-352B-4B35-9B35-272FD4E0E909}"/>
    <cellStyle name="Navadno 4 5 3 2 2 3 3" xfId="23203" xr:uid="{2B668EA1-C610-4486-ACDD-2762E71AD9D5}"/>
    <cellStyle name="Navadno 4 5 3 2 2 4" xfId="9191" xr:uid="{72BCA6E6-0DF2-4FAE-8DC1-066C9A9D6A28}"/>
    <cellStyle name="Navadno 4 5 3 2 2 4 2" xfId="23205" xr:uid="{77758F8A-29ED-41F4-A79A-8561CD5802DF}"/>
    <cellStyle name="Navadno 4 5 3 2 2 5" xfId="23200" xr:uid="{E1AE2ECC-FAB3-4939-BB91-66EE23CBCA79}"/>
    <cellStyle name="Navadno 4 5 3 2 3" xfId="11828" xr:uid="{D2540129-D1D7-433E-9F31-E2B5E468F859}"/>
    <cellStyle name="Navadno 4 5 3 2 3 2" xfId="8071" xr:uid="{2E3CD19A-E864-4D1D-93DD-70B7CFCC8228}"/>
    <cellStyle name="Navadno 4 5 3 2 3 2 2" xfId="23207" xr:uid="{8284CA57-F9A2-4C3A-9E67-5BB939B624BB}"/>
    <cellStyle name="Navadno 4 5 3 2 3 3" xfId="23206" xr:uid="{C5118967-CE77-4FAA-9918-D69C5CECAB1A}"/>
    <cellStyle name="Navadno 4 5 3 2 4" xfId="8901" xr:uid="{B1B8BE14-6192-456F-B836-F235FD2ACC7B}"/>
    <cellStyle name="Navadno 4 5 3 2 4 2" xfId="9073" xr:uid="{549BCCDA-00EB-44DD-B338-AC3D33BBACF3}"/>
    <cellStyle name="Navadno 4 5 3 2 4 2 2" xfId="23209" xr:uid="{27237203-95D3-40CD-A065-9DB33956FD6D}"/>
    <cellStyle name="Navadno 4 5 3 2 4 3" xfId="23208" xr:uid="{E5A8CCC3-7A07-4DCF-B618-74734CCA16F2}"/>
    <cellStyle name="Navadno 4 5 3 2 5" xfId="12184" xr:uid="{81A63F79-5BC6-4686-8803-DAB1F0F5D148}"/>
    <cellStyle name="Navadno 4 5 3 2 5 2" xfId="23210" xr:uid="{05A7633A-701B-4EA0-BC13-BD85CA58E52D}"/>
    <cellStyle name="Navadno 4 5 3 2 6" xfId="12070" xr:uid="{13048022-DE78-4C37-97ED-06FAB641465B}"/>
    <cellStyle name="Navadno 4 5 3 2 6 2" xfId="23211" xr:uid="{A7A236BA-FE2D-4D75-8F57-EF35DF769BCE}"/>
    <cellStyle name="Navadno 4 5 3 2 7" xfId="23199" xr:uid="{B97F20A2-C040-4F47-8E7D-89957398A424}"/>
    <cellStyle name="Navadno 4 5 3 3" xfId="3360" xr:uid="{00000000-0005-0000-0000-0000BD070000}"/>
    <cellStyle name="Navadno 4 5 3 3 2" xfId="12468" xr:uid="{71D7D9D1-B60D-4DA6-B4F1-F0E1AE6B9734}"/>
    <cellStyle name="Navadno 4 5 3 3 2 2" xfId="7848" xr:uid="{20FB126D-C266-4F07-AAE0-C3AD8D12DD82}"/>
    <cellStyle name="Navadno 4 5 3 3 2 2 2" xfId="23214" xr:uid="{80E2E675-63B8-4503-B917-1EE155D37B02}"/>
    <cellStyle name="Navadno 4 5 3 3 2 3" xfId="23213" xr:uid="{C72B5D75-A7C8-4376-9798-49BA3A8539DB}"/>
    <cellStyle name="Navadno 4 5 3 3 3" xfId="12373" xr:uid="{7B94D7F8-DF2D-4CA1-9B5F-FE78FF92EDE8}"/>
    <cellStyle name="Navadno 4 5 3 3 3 2" xfId="9508" xr:uid="{DBA9FC2A-CB9D-47DC-A973-626A75612CE0}"/>
    <cellStyle name="Navadno 4 5 3 3 3 2 2" xfId="23216" xr:uid="{858BFB03-8032-417F-8C49-69DA12C341E8}"/>
    <cellStyle name="Navadno 4 5 3 3 3 3" xfId="23215" xr:uid="{913C3C46-2092-4BDE-B00D-FD705A4564A3}"/>
    <cellStyle name="Navadno 4 5 3 3 4" xfId="8843" xr:uid="{C2302455-BBD5-4CA8-A94F-D3F99FD394C5}"/>
    <cellStyle name="Navadno 4 5 3 3 4 2" xfId="23217" xr:uid="{080820D1-5D89-4E8E-9C37-05E32290B41C}"/>
    <cellStyle name="Navadno 4 5 3 3 5" xfId="9411" xr:uid="{1B5F0AE0-CE32-406E-9DA9-C3662CDBCD17}"/>
    <cellStyle name="Navadno 4 5 3 3 5 2" xfId="23218" xr:uid="{F1680CB3-A463-4646-936F-521E437BAC25}"/>
    <cellStyle name="Navadno 4 5 3 3 6" xfId="23212" xr:uid="{0465CABF-5870-40BF-8669-49DCFE613F77}"/>
    <cellStyle name="Navadno 4 5 3 4" xfId="9388" xr:uid="{278682C9-6251-42B7-92E9-5A42EF359E32}"/>
    <cellStyle name="Navadno 4 5 3 4 2" xfId="9179" xr:uid="{16C83BCB-88F0-410F-8E04-ED6D665E38C0}"/>
    <cellStyle name="Navadno 4 5 3 4 2 2" xfId="23220" xr:uid="{C2978C3F-71A1-455F-BB7B-D1A7528DE753}"/>
    <cellStyle name="Navadno 4 5 3 4 3" xfId="23219" xr:uid="{EC54F229-B95F-4CF2-A093-62F4A96B7325}"/>
    <cellStyle name="Navadno 4 5 3 5" xfId="9341" xr:uid="{B1AE6926-A4DB-4BDA-A6E9-97F4A5C000AD}"/>
    <cellStyle name="Navadno 4 5 3 5 2" xfId="7950" xr:uid="{5F112B14-16F3-4564-A9C8-9262BA00BED8}"/>
    <cellStyle name="Navadno 4 5 3 5 2 2" xfId="23222" xr:uid="{A9AE8C66-86DB-4C96-9A3F-9DCBC5AB5C80}"/>
    <cellStyle name="Navadno 4 5 3 5 3" xfId="23221" xr:uid="{FDE4A80B-A460-41A8-A1BD-450000687C26}"/>
    <cellStyle name="Navadno 4 5 3 6" xfId="9290" xr:uid="{BFD1A293-6305-4F31-8EB9-63D19A47B39E}"/>
    <cellStyle name="Navadno 4 5 3 6 2" xfId="23223" xr:uid="{9546F98F-EEBB-4E34-8317-D06254E1E322}"/>
    <cellStyle name="Navadno 4 5 3 7" xfId="9431" xr:uid="{29AAB219-0202-4135-960E-576D1A168B26}"/>
    <cellStyle name="Navadno 4 5 3 7 2" xfId="23224" xr:uid="{EE5BE05E-03F4-40D1-BF9B-2396BFE303CA}"/>
    <cellStyle name="Navadno 4 5 3 8" xfId="23198" xr:uid="{8197525A-EF64-4175-8D50-20A140D365CE}"/>
    <cellStyle name="Navadno 4 5 4" xfId="3358" xr:uid="{00000000-0005-0000-0000-0000BE070000}"/>
    <cellStyle name="Navadno 4 5 4 2" xfId="7816" xr:uid="{2F5F8EC6-35A2-4871-851E-D196454A7FF6}"/>
    <cellStyle name="Navadno 4 5 4 2 2" xfId="12055" xr:uid="{DD225BA6-9BF6-4BDB-B4E8-64671C417783}"/>
    <cellStyle name="Navadno 4 5 4 2 2 2" xfId="8178" xr:uid="{9B6BEF3D-5199-40C4-921F-310E51159B05}"/>
    <cellStyle name="Navadno 4 5 4 2 2 2 2" xfId="23228" xr:uid="{1E67D1CB-E2DD-437E-94CD-DCF4675EAA80}"/>
    <cellStyle name="Navadno 4 5 4 2 2 3" xfId="23227" xr:uid="{A3BAE4FC-D9A6-4757-AA39-AE594BE9F9C0}"/>
    <cellStyle name="Navadno 4 5 4 2 3" xfId="11946" xr:uid="{49AD55EB-4352-46AC-AC48-916F2DBCB558}"/>
    <cellStyle name="Navadno 4 5 4 2 3 2" xfId="12270" xr:uid="{E4EAEE3F-BAFF-46A0-9657-B272ED37CDAA}"/>
    <cellStyle name="Navadno 4 5 4 2 3 2 2" xfId="23230" xr:uid="{754E1666-4B9B-48C9-BC40-10FE21F04A4D}"/>
    <cellStyle name="Navadno 4 5 4 2 3 3" xfId="23229" xr:uid="{79360BA9-1137-40D0-A46D-FBD368724E30}"/>
    <cellStyle name="Navadno 4 5 4 2 4" xfId="8869" xr:uid="{42B775CB-4B7B-4307-AFAD-67F61F91C130}"/>
    <cellStyle name="Navadno 4 5 4 2 4 2" xfId="23231" xr:uid="{27B7F8A5-3B27-4C3C-9532-6FB1607F1938}"/>
    <cellStyle name="Navadno 4 5 4 2 5" xfId="23226" xr:uid="{8195A7DD-0E0F-4165-9739-61F71FB2F753}"/>
    <cellStyle name="Navadno 4 5 4 3" xfId="12287" xr:uid="{B3FD4DEE-BCB5-4BB3-9935-674F5EBE5CCB}"/>
    <cellStyle name="Navadno 4 5 4 3 2" xfId="8733" xr:uid="{157C5F29-8407-449F-A4B9-1E3F2F1516A1}"/>
    <cellStyle name="Navadno 4 5 4 3 2 2" xfId="23233" xr:uid="{E0CDBEDC-A6FD-4574-8967-29077EAB869D}"/>
    <cellStyle name="Navadno 4 5 4 3 3" xfId="23232" xr:uid="{B00F4230-0930-4395-8403-95EF7000B9EB}"/>
    <cellStyle name="Navadno 4 5 4 4" xfId="8078" xr:uid="{7793FF15-129A-4EFF-BB42-7F9EE876ACCD}"/>
    <cellStyle name="Navadno 4 5 4 4 2" xfId="12360" xr:uid="{27640345-1884-4C63-897D-F756B0E3215F}"/>
    <cellStyle name="Navadno 4 5 4 4 2 2" xfId="23235" xr:uid="{6F9FB165-E753-4679-BA54-F0FD140E78D4}"/>
    <cellStyle name="Navadno 4 5 4 4 3" xfId="23234" xr:uid="{20916670-92AE-407E-B27C-C0F127F9D847}"/>
    <cellStyle name="Navadno 4 5 4 5" xfId="9195" xr:uid="{CD383436-E7AD-405E-8439-C4C58D4BAE4E}"/>
    <cellStyle name="Navadno 4 5 4 5 2" xfId="23236" xr:uid="{45C33677-0453-4B20-BD7B-A84C802CC024}"/>
    <cellStyle name="Navadno 4 5 4 6" xfId="9426" xr:uid="{0254FEE9-7E6B-4DC1-8CEA-A9733BF78187}"/>
    <cellStyle name="Navadno 4 5 4 6 2" xfId="23237" xr:uid="{EDE9EE99-1B77-4510-93B8-3B4837714E7B}"/>
    <cellStyle name="Navadno 4 5 4 7" xfId="23225" xr:uid="{021D23C3-EE98-4087-8259-E1DF5BE36CBE}"/>
    <cellStyle name="Navadno 4 5 5" xfId="8159" xr:uid="{0C7EF18C-6339-4587-9E4D-7A0CE140AB5B}"/>
    <cellStyle name="Navadno 4 5 5 2" xfId="8783" xr:uid="{943176E2-CC48-4630-9A72-C2781CD2BD1D}"/>
    <cellStyle name="Navadno 4 5 5 2 2" xfId="8730" xr:uid="{BC00A6C7-8034-434A-8DF6-9F4840966246}"/>
    <cellStyle name="Navadno 4 5 5 2 2 2" xfId="23240" xr:uid="{7DBF431F-80BE-4662-9C89-2C14A90044DD}"/>
    <cellStyle name="Navadno 4 5 5 2 3" xfId="23239" xr:uid="{530F9069-CDAC-4215-8855-54EF13C2384C}"/>
    <cellStyle name="Navadno 4 5 5 3" xfId="9057" xr:uid="{251DE22D-4B27-4D69-974C-EFEF839E3AE2}"/>
    <cellStyle name="Navadno 4 5 5 3 2" xfId="9496" xr:uid="{3630D371-11F3-4C22-9527-55A4138446D8}"/>
    <cellStyle name="Navadno 4 5 5 3 2 2" xfId="23242" xr:uid="{AC1208EA-A5BC-45ED-A265-EB3A9539FD30}"/>
    <cellStyle name="Navadno 4 5 5 3 3" xfId="23241" xr:uid="{1E1BCE31-69BF-45B3-BD3D-6931991865CF}"/>
    <cellStyle name="Navadno 4 5 5 4" xfId="9934" xr:uid="{5D06CF3B-60F1-4DCA-9B85-D9588A9698C1}"/>
    <cellStyle name="Navadno 4 5 5 4 2" xfId="23243" xr:uid="{7A1CF217-34F6-4BEF-BA26-05DB1D2F42E5}"/>
    <cellStyle name="Navadno 4 5 5 5" xfId="23238" xr:uid="{BB5A3FAB-B8EC-43FA-9D8D-A4B977D5AB9D}"/>
    <cellStyle name="Navadno 4 5 6" xfId="9453" xr:uid="{063F6D7D-F196-4186-8399-36D5997988AB}"/>
    <cellStyle name="Navadno 4 5 6 2" xfId="8680" xr:uid="{ABF01ED8-BCD9-476E-8594-C120D9E91903}"/>
    <cellStyle name="Navadno 4 5 6 2 2" xfId="23245" xr:uid="{CCB6C343-C80B-4257-B893-CC0F296A6045}"/>
    <cellStyle name="Navadno 4 5 6 3" xfId="23244" xr:uid="{B7E61E19-5E68-4233-8A4E-38508F94B13D}"/>
    <cellStyle name="Navadno 4 5 7" xfId="8259" xr:uid="{49DB9E16-5BA1-4174-99FB-3056C7A202EE}"/>
    <cellStyle name="Navadno 4 5 7 2" xfId="12087" xr:uid="{5022C982-BDA0-4AEB-9F50-CD1712B7B9AC}"/>
    <cellStyle name="Navadno 4 5 7 2 2" xfId="23247" xr:uid="{C91CCBBB-9B90-44E4-9C99-88B4CAC13AC7}"/>
    <cellStyle name="Navadno 4 5 7 3" xfId="23246" xr:uid="{C1B71AAD-8873-4B1F-96BB-7C124B42F97B}"/>
    <cellStyle name="Navadno 4 5 8" xfId="11978" xr:uid="{8BFABD94-E225-4A3F-8DD9-E9854BBA75C5}"/>
    <cellStyle name="Navadno 4 5 8 2" xfId="23248" xr:uid="{3CBDC46D-07CF-4C72-9200-3531BB07662F}"/>
    <cellStyle name="Navadno 4 5 9" xfId="12465" xr:uid="{69DA686E-3CB2-424F-89CC-61A6D3AC2DDF}"/>
    <cellStyle name="Navadno 4 5 9 2" xfId="23249" xr:uid="{3A065FA2-F8FE-40A0-B7E8-5F23253E8191}"/>
    <cellStyle name="Navadno 4 5_Podatki o svetilkah" xfId="12148" xr:uid="{154D123C-2B0E-4199-A74F-D11805E3AE07}"/>
    <cellStyle name="Navadno 4 6" xfId="495" xr:uid="{00000000-0005-0000-0000-0000BF070000}"/>
    <cellStyle name="Navadno 4 6 2" xfId="1486" xr:uid="{00000000-0005-0000-0000-0000C0070000}"/>
    <cellStyle name="Navadno 4 6 2 2" xfId="9981" xr:uid="{0FB96DAC-36E6-4058-B317-DE73ACB86DD3}"/>
    <cellStyle name="Navadno 4 6 2 2 2" xfId="11392" xr:uid="{0E9FF92B-2C9F-4B45-BD66-359518BF5560}"/>
    <cellStyle name="Navadno 4 6 2 2 2 2" xfId="12345" xr:uid="{1624987D-A6FA-4841-BA3D-AD429668C59D}"/>
    <cellStyle name="Navadno 4 6 2 2 2 2 2" xfId="8825" xr:uid="{28A14EFB-5F0D-4A0A-A480-9EDB29EAD55A}"/>
    <cellStyle name="Navadno 4 6 2 2 2 2 2 2" xfId="23255" xr:uid="{05EAC495-CBA1-49ED-BCD0-6A4741B9FE05}"/>
    <cellStyle name="Navadno 4 6 2 2 2 2 3" xfId="23254" xr:uid="{72280C7D-26CC-48C4-AD7D-E66781EB4AAD}"/>
    <cellStyle name="Navadno 4 6 2 2 2 3" xfId="9542" xr:uid="{ECCEACEA-7250-4E2B-9A8F-9CD36B1C3341}"/>
    <cellStyle name="Navadno 4 6 2 2 2 3 2" xfId="8957" xr:uid="{8F5793E0-5C7F-45B4-ADA1-4BC0EF974670}"/>
    <cellStyle name="Navadno 4 6 2 2 2 3 2 2" xfId="23257" xr:uid="{C47FA6F2-11D3-451D-AA5B-82D85FEE5C7C}"/>
    <cellStyle name="Navadno 4 6 2 2 2 3 3" xfId="23256" xr:uid="{5E455A87-4FFF-4549-8FE2-7E1B20B9396D}"/>
    <cellStyle name="Navadno 4 6 2 2 2 4" xfId="8845" xr:uid="{6C8C2E49-6B1C-4A4C-8482-2BEFC812FB58}"/>
    <cellStyle name="Navadno 4 6 2 2 2 4 2" xfId="23258" xr:uid="{27E182AE-B317-4AF3-A72E-FE2AFA6C5004}"/>
    <cellStyle name="Navadno 4 6 2 2 2 5" xfId="23253" xr:uid="{ADBC641D-9BE4-453C-9349-9290864AE404}"/>
    <cellStyle name="Navadno 4 6 2 2 3" xfId="11864" xr:uid="{D3330D9D-604E-4CA6-B3B5-B34727F7226D}"/>
    <cellStyle name="Navadno 4 6 2 2 3 2" xfId="8181" xr:uid="{5C55B92E-4707-4FFB-9AF6-CA22211892A2}"/>
    <cellStyle name="Navadno 4 6 2 2 3 2 2" xfId="23260" xr:uid="{5E73B241-9033-4BD5-98DF-3B35F2485E5E}"/>
    <cellStyle name="Navadno 4 6 2 2 3 3" xfId="23259" xr:uid="{3B64CAE8-E474-4FD8-8519-6E3FB6A81E4E}"/>
    <cellStyle name="Navadno 4 6 2 2 4" xfId="8198" xr:uid="{2C1BE6EC-3C74-43DD-92AC-FBF9B71E6749}"/>
    <cellStyle name="Navadno 4 6 2 2 4 2" xfId="9274" xr:uid="{AC12DCEB-6F45-4968-9AA7-4449279BCE5A}"/>
    <cellStyle name="Navadno 4 6 2 2 4 2 2" xfId="23262" xr:uid="{AD1C58A5-B8DE-42A5-8FA2-1C93C6D3F932}"/>
    <cellStyle name="Navadno 4 6 2 2 4 3" xfId="23261" xr:uid="{BE30B87E-8AED-4FFA-9071-F694E8BDC2F1}"/>
    <cellStyle name="Navadno 4 6 2 2 5" xfId="9292" xr:uid="{265BE657-7AEE-44C2-B5CF-2478AF10022E}"/>
    <cellStyle name="Navadno 4 6 2 2 5 2" xfId="23263" xr:uid="{E05B78DA-71F9-40FB-BF8E-F8C484C18F38}"/>
    <cellStyle name="Navadno 4 6 2 2 6" xfId="23252" xr:uid="{88259138-D12D-45B3-BC26-D4D836ACE7C3}"/>
    <cellStyle name="Navadno 4 6 2 3" xfId="9406" xr:uid="{D7D8794C-C2D2-4B4D-A8F7-44128686FFCD}"/>
    <cellStyle name="Navadno 4 6 2 3 2" xfId="11863" xr:uid="{FBEA0CC1-113D-4B21-A18A-5498E3B1173F}"/>
    <cellStyle name="Navadno 4 6 2 3 2 2" xfId="12307" xr:uid="{AB0BBE96-C5EB-4357-AA9B-41F99BE32202}"/>
    <cellStyle name="Navadno 4 6 2 3 2 2 2" xfId="23266" xr:uid="{9B494BB6-8236-448A-BC25-826B3837B0D1}"/>
    <cellStyle name="Navadno 4 6 2 3 2 3" xfId="23265" xr:uid="{D0B686C6-F544-4064-8FAA-D35D251F6867}"/>
    <cellStyle name="Navadno 4 6 2 3 3" xfId="9877" xr:uid="{3C89BC30-160F-4334-9093-26DEB07EE678}"/>
    <cellStyle name="Navadno 4 6 2 3 3 2" xfId="7859" xr:uid="{6179F446-D3EC-4DC6-BAAA-4749D7EA0BC9}"/>
    <cellStyle name="Navadno 4 6 2 3 3 2 2" xfId="23268" xr:uid="{C667A9A2-0ABE-4813-964B-0023B3C5322E}"/>
    <cellStyle name="Navadno 4 6 2 3 3 3" xfId="23267" xr:uid="{087B0507-FE75-468F-8B56-40E516914D93}"/>
    <cellStyle name="Navadno 4 6 2 3 4" xfId="8415" xr:uid="{BD05CD0B-3C27-4813-A0B6-0787D4D43CC2}"/>
    <cellStyle name="Navadno 4 6 2 3 4 2" xfId="23269" xr:uid="{F4641E0E-99D6-4586-9BEC-5054069589FA}"/>
    <cellStyle name="Navadno 4 6 2 3 5" xfId="23264" xr:uid="{2E641FA0-99D9-4138-BC76-85EEAD427DED}"/>
    <cellStyle name="Navadno 4 6 2 4" xfId="7720" xr:uid="{B2E1CAF8-F771-4849-A009-9A62322A01A9}"/>
    <cellStyle name="Navadno 4 6 2 4 2" xfId="12276" xr:uid="{EE0EE839-45C6-4D59-8FF9-E4755584F3D5}"/>
    <cellStyle name="Navadno 4 6 2 4 2 2" xfId="23271" xr:uid="{43176A5C-5419-458D-A061-48E32C662A87}"/>
    <cellStyle name="Navadno 4 6 2 4 3" xfId="23270" xr:uid="{310398AC-291F-4418-B412-4A8ACC79879F}"/>
    <cellStyle name="Navadno 4 6 2 5" xfId="11783" xr:uid="{3CF99AAA-5050-42CD-9D5C-72B418D9A56B}"/>
    <cellStyle name="Navadno 4 6 2 5 2" xfId="7763" xr:uid="{C8DBD790-8E31-4F80-BED2-69D617A20F95}"/>
    <cellStyle name="Navadno 4 6 2 5 2 2" xfId="23273" xr:uid="{FB814FBB-D299-4E83-A89B-72FF86677DCB}"/>
    <cellStyle name="Navadno 4 6 2 5 3" xfId="23272" xr:uid="{9034B19B-10A8-439B-BF42-4E0A2F32B6E5}"/>
    <cellStyle name="Navadno 4 6 2 6" xfId="8837" xr:uid="{2FE6D74F-DCE0-4016-832C-1F50E46A6E2F}"/>
    <cellStyle name="Navadno 4 6 2 6 2" xfId="23274" xr:uid="{C7D016AF-E029-4C2C-91B9-6EE2C7DE080D}"/>
    <cellStyle name="Navadno 4 6 2 7" xfId="7727" xr:uid="{DC400371-B9B3-4A9C-9625-7750287B7DD7}"/>
    <cellStyle name="Navadno 4 6 2 7 2" xfId="23275" xr:uid="{8C24DA9C-6C6D-4F80-88C8-AD7ADC8755DA}"/>
    <cellStyle name="Navadno 4 6 2 8" xfId="23251" xr:uid="{DA32342F-D20B-4D87-8397-01E448919DB3}"/>
    <cellStyle name="Navadno 4 6 3" xfId="1487" xr:uid="{00000000-0005-0000-0000-0000C1070000}"/>
    <cellStyle name="Navadno 4 6 3 2" xfId="3362" xr:uid="{00000000-0005-0000-0000-0000C2070000}"/>
    <cellStyle name="Navadno 4 6 3 2 2" xfId="12179" xr:uid="{77F8D2AD-4D38-4F65-AE80-4CD6DC9BF384}"/>
    <cellStyle name="Navadno 4 6 3 2 2 2" xfId="8556" xr:uid="{372B82CF-F3B4-44CF-911C-EC50C90107F5}"/>
    <cellStyle name="Navadno 4 6 3 2 2 2 2" xfId="23279" xr:uid="{E909FBC5-AFB6-49F1-9F8E-2D6E6983EC71}"/>
    <cellStyle name="Navadno 4 6 3 2 2 3" xfId="23278" xr:uid="{DAC035AB-E5C9-4EF8-B202-8845CF9CD273}"/>
    <cellStyle name="Navadno 4 6 3 2 3" xfId="11771" xr:uid="{8DD159CD-BBB2-4BC8-BB21-8651CD792C15}"/>
    <cellStyle name="Navadno 4 6 3 2 3 2" xfId="8276" xr:uid="{709BE889-DBFF-42CA-A16C-CA50D734FE94}"/>
    <cellStyle name="Navadno 4 6 3 2 3 2 2" xfId="23281" xr:uid="{94A5B3BA-5D90-47B2-A896-A5743EBC314A}"/>
    <cellStyle name="Navadno 4 6 3 2 3 3" xfId="23280" xr:uid="{C7575E25-1CFD-4D8F-B396-299EC37E38AA}"/>
    <cellStyle name="Navadno 4 6 3 2 4" xfId="7953" xr:uid="{716D7BAE-9A2B-46B4-854A-3B3F5356C4C2}"/>
    <cellStyle name="Navadno 4 6 3 2 4 2" xfId="23282" xr:uid="{F7D5F495-AD49-4AC4-B145-8C8313CE61DA}"/>
    <cellStyle name="Navadno 4 6 3 2 5" xfId="12484" xr:uid="{54EF1C18-9BC1-4A35-AB0C-F066356C9640}"/>
    <cellStyle name="Navadno 4 6 3 2 5 2" xfId="23283" xr:uid="{9777EB7F-D8E0-4942-92D3-8952DF79C99E}"/>
    <cellStyle name="Navadno 4 6 3 2 6" xfId="23277" xr:uid="{33CABDFF-129F-4423-99CD-A818E89C2C9B}"/>
    <cellStyle name="Navadno 4 6 3 3" xfId="3363" xr:uid="{00000000-0005-0000-0000-0000C3070000}"/>
    <cellStyle name="Navadno 4 6 3 3 2" xfId="8589" xr:uid="{96B5408C-E87E-4D7B-9741-5C38C06F4A38}"/>
    <cellStyle name="Navadno 4 6 3 3 2 2" xfId="23285" xr:uid="{6C5A2E7B-18A6-482F-8420-B0553A81ED52}"/>
    <cellStyle name="Navadno 4 6 3 3 3" xfId="8460" xr:uid="{8E94252F-AC8C-4404-BE39-051409E75E80}"/>
    <cellStyle name="Navadno 4 6 3 3 3 2" xfId="23286" xr:uid="{A7BA1D79-60BE-444F-A7FC-BACDBC3CBB5E}"/>
    <cellStyle name="Navadno 4 6 3 3 4" xfId="23284" xr:uid="{464EA8BF-AF11-43C8-9E2E-CCC23949247D}"/>
    <cellStyle name="Navadno 4 6 3 4" xfId="9933" xr:uid="{179E1BA7-437F-4229-9ED7-EC019612C1CB}"/>
    <cellStyle name="Navadno 4 6 3 4 2" xfId="9586" xr:uid="{78BE5488-3E11-4BA3-8B32-742CD7F32F55}"/>
    <cellStyle name="Navadno 4 6 3 4 2 2" xfId="23288" xr:uid="{6A5DA988-4F15-47B1-A24A-441966C35334}"/>
    <cellStyle name="Navadno 4 6 3 4 3" xfId="23287" xr:uid="{633A8753-E7DD-4909-88FE-3D8DFF17152C}"/>
    <cellStyle name="Navadno 4 6 3 5" xfId="7702" xr:uid="{75D3EEFF-80DE-4B72-82ED-C1070EBE1D9B}"/>
    <cellStyle name="Navadno 4 6 3 5 2" xfId="23289" xr:uid="{8E9E673D-77BF-4824-988F-A9CB19DA9DB2}"/>
    <cellStyle name="Navadno 4 6 3 6" xfId="7974" xr:uid="{C7C982E2-C5EA-482E-A2DB-125AD82FB555}"/>
    <cellStyle name="Navadno 4 6 3 6 2" xfId="23290" xr:uid="{87C43ECD-06CE-496B-B93C-66AD18876D80}"/>
    <cellStyle name="Navadno 4 6 3 7" xfId="23276" xr:uid="{CA2CEE91-CB7D-4470-90CE-ACF1F76B8509}"/>
    <cellStyle name="Navadno 4 6 4" xfId="3361" xr:uid="{00000000-0005-0000-0000-0000C4070000}"/>
    <cellStyle name="Navadno 4 6 4 2" xfId="11777" xr:uid="{DD74C7A8-0BEA-490A-AE53-57046F28BE3C}"/>
    <cellStyle name="Navadno 4 6 4 2 2" xfId="8343" xr:uid="{0E19847C-96C0-4550-BA84-96DBA2DDA536}"/>
    <cellStyle name="Navadno 4 6 4 2 2 2" xfId="23293" xr:uid="{BD6BE867-17E3-48D0-89A5-DC13C478B18F}"/>
    <cellStyle name="Navadno 4 6 4 2 3" xfId="23292" xr:uid="{FA247C03-620C-493C-962C-9E0FA28DDB7C}"/>
    <cellStyle name="Navadno 4 6 4 3" xfId="11838" xr:uid="{82C264E0-1FF5-44A6-A383-78EC58B80760}"/>
    <cellStyle name="Navadno 4 6 4 3 2" xfId="8100" xr:uid="{ECA02951-5733-449C-B078-6DBED790BE52}"/>
    <cellStyle name="Navadno 4 6 4 3 2 2" xfId="23295" xr:uid="{7A3B0818-6F9F-481B-B234-1086F3F7083F}"/>
    <cellStyle name="Navadno 4 6 4 3 3" xfId="23294" xr:uid="{A83691C8-D3FB-4110-A8A8-946C60EB96DD}"/>
    <cellStyle name="Navadno 4 6 4 4" xfId="12067" xr:uid="{7F3EA5E6-22D5-479A-B9A2-35DBE92FA31F}"/>
    <cellStyle name="Navadno 4 6 4 4 2" xfId="23296" xr:uid="{4F40F9A7-23E3-4246-86FF-3C6EA86583E7}"/>
    <cellStyle name="Navadno 4 6 4 5" xfId="7817" xr:uid="{DC56A3A6-5ED9-43CF-82EE-94EA0E0B44DA}"/>
    <cellStyle name="Navadno 4 6 4 5 2" xfId="23297" xr:uid="{C9ADCC5A-D2D7-4938-B7F0-1D02FE459A36}"/>
    <cellStyle name="Navadno 4 6 4 6" xfId="23291" xr:uid="{277284A1-3ED5-4FEE-B936-D6576F7B9B79}"/>
    <cellStyle name="Navadno 4 6 5" xfId="8644" xr:uid="{D8B57AC5-2F7E-4980-8700-D780A1D3908B}"/>
    <cellStyle name="Navadno 4 6 5 2" xfId="8736" xr:uid="{95FF3575-1871-4ECD-8E39-1609A28D3B7B}"/>
    <cellStyle name="Navadno 4 6 5 2 2" xfId="23299" xr:uid="{1AFD4023-9CD8-4BCA-B91F-C2D49BDDA7B1}"/>
    <cellStyle name="Navadno 4 6 5 3" xfId="23298" xr:uid="{68C20B4E-5A82-4003-9D78-D67E5A84BA9C}"/>
    <cellStyle name="Navadno 4 6 6" xfId="8896" xr:uid="{1772943F-CB4A-4A92-AD52-92DC2D2E722C}"/>
    <cellStyle name="Navadno 4 6 6 2" xfId="11979" xr:uid="{48C4E654-7AB0-4B15-A1D3-12C1CF2B5A18}"/>
    <cellStyle name="Navadno 4 6 6 2 2" xfId="23301" xr:uid="{54D4B26D-B40C-48DC-9C10-2FB06C981E99}"/>
    <cellStyle name="Navadno 4 6 6 3" xfId="23300" xr:uid="{2FEB733C-916E-420C-B0A1-80AB3BEC4846}"/>
    <cellStyle name="Navadno 4 6 7" xfId="8857" xr:uid="{A822AAC8-F412-48E5-B5C8-2D6212B1BFDD}"/>
    <cellStyle name="Navadno 4 6 7 2" xfId="23302" xr:uid="{D69E0F1C-968E-4A26-90A4-FF55DA49D0F2}"/>
    <cellStyle name="Navadno 4 6 8" xfId="9439" xr:uid="{17F93528-1260-4F5E-83B6-001CD5B3C45C}"/>
    <cellStyle name="Navadno 4 6 8 2" xfId="23303" xr:uid="{80234CD0-7836-4439-BC11-4591781CE2C1}"/>
    <cellStyle name="Navadno 4 6 9" xfId="23250" xr:uid="{C5E692DB-8DD2-4155-A3DB-15B4A2E21DBB}"/>
    <cellStyle name="Navadno 4 6_Podatki o svetilkah" xfId="8096" xr:uid="{3608EFF3-615E-4590-9731-FA55BCF1DB24}"/>
    <cellStyle name="Navadno 4 7" xfId="496" xr:uid="{00000000-0005-0000-0000-0000C5070000}"/>
    <cellStyle name="Navadno 4 7 2" xfId="1488" xr:uid="{00000000-0005-0000-0000-0000C6070000}"/>
    <cellStyle name="Navadno 4 7 2 2" xfId="11811" xr:uid="{D0760405-E06A-4FF1-9DD4-C7CD8B5E48C9}"/>
    <cellStyle name="Navadno 4 7 2 2 2" xfId="23306" xr:uid="{C5E92524-5420-4831-8A12-BA7292E2A9E8}"/>
    <cellStyle name="Navadno 4 7 2 3" xfId="23305" xr:uid="{A55CD607-59AE-4B9F-AD74-2EF790228FE7}"/>
    <cellStyle name="Navadno 4 7 3" xfId="1489" xr:uid="{00000000-0005-0000-0000-0000C7070000}"/>
    <cellStyle name="Navadno 4 7 3 2" xfId="3365" xr:uid="{00000000-0005-0000-0000-0000C8070000}"/>
    <cellStyle name="Navadno 4 7 3 2 2" xfId="23308" xr:uid="{1C07F1AE-5E52-4A4E-A559-20EAB24E372D}"/>
    <cellStyle name="Navadno 4 7 3 3" xfId="3366" xr:uid="{00000000-0005-0000-0000-0000C9070000}"/>
    <cellStyle name="Navadno 4 7 3 3 2" xfId="23309" xr:uid="{7834D2DE-0C4B-4CD0-9581-9775BCD62EA7}"/>
    <cellStyle name="Navadno 4 7 3 4" xfId="23307" xr:uid="{9114696D-5747-4A1D-BA58-0D33878180D7}"/>
    <cellStyle name="Navadno 4 7 4" xfId="3364" xr:uid="{00000000-0005-0000-0000-0000CA070000}"/>
    <cellStyle name="Navadno 4 7 4 2" xfId="23310" xr:uid="{BC083196-DD73-480D-875F-3D21428BE91B}"/>
    <cellStyle name="Navadno 4 7 5" xfId="11839" xr:uid="{CB8B44DE-97EA-4BDB-84E3-CD1C1FE73B9C}"/>
    <cellStyle name="Navadno 4 7 5 2" xfId="23311" xr:uid="{18C57C6E-864A-45C4-856E-26953D15D9EB}"/>
    <cellStyle name="Navadno 4 7 6" xfId="23304" xr:uid="{EA324315-A2B6-44A6-B196-AA2CA744A1F3}"/>
    <cellStyle name="Navadno 4 8" xfId="497" xr:uid="{00000000-0005-0000-0000-0000CB070000}"/>
    <cellStyle name="Navadno 4 8 2" xfId="1490" xr:uid="{00000000-0005-0000-0000-0000CC070000}"/>
    <cellStyle name="Navadno 4 8 2 2" xfId="12177" xr:uid="{7E5577D2-6621-46F7-AC9A-386A365AC907}"/>
    <cellStyle name="Navadno 4 8 2 2 2" xfId="8623" xr:uid="{582AE2B8-51D4-419B-8FCB-33FFC48E815E}"/>
    <cellStyle name="Navadno 4 8 2 2 2 2" xfId="12250" xr:uid="{3950D186-1630-4EB6-9492-9661F80C2844}"/>
    <cellStyle name="Navadno 4 8 2 2 2 2 2" xfId="23316" xr:uid="{111A5D1A-2BBC-4374-BF3A-DC7C23A125F9}"/>
    <cellStyle name="Navadno 4 8 2 2 2 3" xfId="23315" xr:uid="{CE06C76E-88DA-43E2-889E-D7F0483A66BF}"/>
    <cellStyle name="Navadno 4 8 2 2 3" xfId="8436" xr:uid="{801EA31D-340C-456E-B889-3E51403FA601}"/>
    <cellStyle name="Navadno 4 8 2 2 3 2" xfId="12244" xr:uid="{7B80EA5C-D5AB-4BA4-8C16-4B8C3D2A9F0E}"/>
    <cellStyle name="Navadno 4 8 2 2 3 2 2" xfId="23318" xr:uid="{DD00FDE9-A0BC-4E68-9AD6-75BBA3D492E6}"/>
    <cellStyle name="Navadno 4 8 2 2 3 3" xfId="23317" xr:uid="{353223AC-61CA-42D2-B76A-573F5314CE37}"/>
    <cellStyle name="Navadno 4 8 2 2 4" xfId="7692" xr:uid="{7DA730B3-1981-4298-81D7-DFB4F071E1C2}"/>
    <cellStyle name="Navadno 4 8 2 2 4 2" xfId="23319" xr:uid="{8876606D-E7B4-4012-9DDD-1C0DFD67F91F}"/>
    <cellStyle name="Navadno 4 8 2 2 5" xfId="23314" xr:uid="{723714C8-EFEC-45DC-9D11-AF7DAABE2704}"/>
    <cellStyle name="Navadno 4 8 2 3" xfId="12236" xr:uid="{BD3AED42-D772-47DC-A0E4-708E0D52322F}"/>
    <cellStyle name="Navadno 4 8 2 3 2" xfId="9177" xr:uid="{9927B328-1E3C-42C0-BAEF-359E690786F1}"/>
    <cellStyle name="Navadno 4 8 2 3 2 2" xfId="23321" xr:uid="{461256CC-873A-45E6-8554-E431BEC483EF}"/>
    <cellStyle name="Navadno 4 8 2 3 3" xfId="23320" xr:uid="{2452849D-E511-4551-8387-5BCEEDC63953}"/>
    <cellStyle name="Navadno 4 8 2 4" xfId="8898" xr:uid="{856997CC-DA85-4A44-A5EF-D8D15C859254}"/>
    <cellStyle name="Navadno 4 8 2 4 2" xfId="9929" xr:uid="{D171C911-EC54-4D1A-B816-024AB77539EA}"/>
    <cellStyle name="Navadno 4 8 2 4 2 2" xfId="23323" xr:uid="{2A4DC86D-7476-4279-8420-E6DE284C2487}"/>
    <cellStyle name="Navadno 4 8 2 4 3" xfId="23322" xr:uid="{199E9436-25AF-49DC-B4EE-8B7A4092268E}"/>
    <cellStyle name="Navadno 4 8 2 5" xfId="7700" xr:uid="{B439257A-E47D-49BF-A04B-273311F1A0A4}"/>
    <cellStyle name="Navadno 4 8 2 5 2" xfId="23324" xr:uid="{2A99E32F-5F35-4647-BBC1-A1ADAB10A92B}"/>
    <cellStyle name="Navadno 4 8 2 6" xfId="9424" xr:uid="{318006C9-C4E5-4B1B-BB80-C801B623DBA7}"/>
    <cellStyle name="Navadno 4 8 2 6 2" xfId="23325" xr:uid="{B0B2ED7B-36E8-4C92-B7E7-6BBFC1177895}"/>
    <cellStyle name="Navadno 4 8 2 7" xfId="23313" xr:uid="{EDF6E682-D62C-4080-A68F-59CDECAD1C1C}"/>
    <cellStyle name="Navadno 4 8 3" xfId="1491" xr:uid="{00000000-0005-0000-0000-0000CD070000}"/>
    <cellStyle name="Navadno 4 8 3 2" xfId="3368" xr:uid="{00000000-0005-0000-0000-0000CE070000}"/>
    <cellStyle name="Navadno 4 8 3 2 2" xfId="12035" xr:uid="{3CC4678B-5EC0-492B-BF3F-76E7DA1A8687}"/>
    <cellStyle name="Navadno 4 8 3 2 2 2" xfId="23328" xr:uid="{3F835132-2492-43EC-B7B9-E8637332CE29}"/>
    <cellStyle name="Navadno 4 8 3 2 3" xfId="10017" xr:uid="{1D6FBF7A-3BBA-473D-B8DA-F6011783BD87}"/>
    <cellStyle name="Navadno 4 8 3 2 3 2" xfId="23329" xr:uid="{78799C76-3CA2-47B4-A6E3-221E8AA35F53}"/>
    <cellStyle name="Navadno 4 8 3 2 4" xfId="23327" xr:uid="{52A0396E-C6C5-4A28-9F14-CC2D958B2277}"/>
    <cellStyle name="Navadno 4 8 3 3" xfId="3369" xr:uid="{00000000-0005-0000-0000-0000CF070000}"/>
    <cellStyle name="Navadno 4 8 3 3 2" xfId="9852" xr:uid="{AA0D283C-3E25-4304-A15D-F6C75E4A0267}"/>
    <cellStyle name="Navadno 4 8 3 3 2 2" xfId="23331" xr:uid="{77B3C2FE-EA3F-4EE9-8E52-501901DD5A77}"/>
    <cellStyle name="Navadno 4 8 3 3 3" xfId="12154" xr:uid="{077F9172-D95F-4F0F-A5F1-2862894D5488}"/>
    <cellStyle name="Navadno 4 8 3 3 3 2" xfId="23332" xr:uid="{9F1E1835-36E8-4FAD-94E1-D01C0ECB6E81}"/>
    <cellStyle name="Navadno 4 8 3 3 4" xfId="23330" xr:uid="{17B9840E-8DBE-4E2D-8765-2B7D773B54F1}"/>
    <cellStyle name="Navadno 4 8 3 4" xfId="9295" xr:uid="{EE51AF43-9F16-448B-A7E6-E357482B6FE4}"/>
    <cellStyle name="Navadno 4 8 3 4 2" xfId="23333" xr:uid="{F0EF4ED1-05F2-4EEB-BBD6-1A442F15FA6C}"/>
    <cellStyle name="Navadno 4 8 3 5" xfId="12316" xr:uid="{FEDD50A1-06E7-4929-B726-E8A55D3D9BDB}"/>
    <cellStyle name="Navadno 4 8 3 5 2" xfId="23334" xr:uid="{B180B770-A3AB-4D06-8B1D-A7E7496749FB}"/>
    <cellStyle name="Navadno 4 8 3 6" xfId="23326" xr:uid="{3FDCD36A-2E12-496B-A813-E4B2844EBED1}"/>
    <cellStyle name="Navadno 4 8 4" xfId="3367" xr:uid="{00000000-0005-0000-0000-0000D0070000}"/>
    <cellStyle name="Navadno 4 8 4 2" xfId="12115" xr:uid="{5D6F41D2-BFA5-412A-A5FA-E0EF8A0CD7D2}"/>
    <cellStyle name="Navadno 4 8 4 2 2" xfId="23336" xr:uid="{D53658C1-C7CA-4A07-896B-D394411D2675}"/>
    <cellStyle name="Navadno 4 8 4 3" xfId="8779" xr:uid="{5E1DC7DD-F1A3-40A8-BD58-CCE159532734}"/>
    <cellStyle name="Navadno 4 8 4 3 2" xfId="23337" xr:uid="{875A68A2-CA91-4206-A146-FF94FCB404F9}"/>
    <cellStyle name="Navadno 4 8 4 4" xfId="23335" xr:uid="{8988D872-6AD5-4C23-AA00-AEA695643504}"/>
    <cellStyle name="Navadno 4 8 5" xfId="9702" xr:uid="{A28A58A8-697F-4F00-888D-85C8C137A6DC}"/>
    <cellStyle name="Navadno 4 8 5 2" xfId="8819" xr:uid="{EE2EBE78-A265-4FE3-89FD-808A38102455}"/>
    <cellStyle name="Navadno 4 8 5 2 2" xfId="23339" xr:uid="{10711E33-AA3C-4926-961B-FCF4113B0103}"/>
    <cellStyle name="Navadno 4 8 5 3" xfId="23338" xr:uid="{392C9D90-3535-40C4-BDB7-ADAB860ACC63}"/>
    <cellStyle name="Navadno 4 8 6" xfId="8749" xr:uid="{0E1F3BCA-4FE4-4CBA-A3AF-7081ABE60028}"/>
    <cellStyle name="Navadno 4 8 6 2" xfId="23340" xr:uid="{C228AF02-7368-4BFB-AA3D-E77F44C845F9}"/>
    <cellStyle name="Navadno 4 8 7" xfId="8619" xr:uid="{7765AA90-FFF8-4ED4-A0D3-EDDC6E1D31BE}"/>
    <cellStyle name="Navadno 4 8 7 2" xfId="23341" xr:uid="{53DFECEC-5B9E-4967-9867-D4086252B10D}"/>
    <cellStyle name="Navadno 4 8 8" xfId="23312" xr:uid="{D8C73941-3335-4B14-ADAA-F37BDDCC2C45}"/>
    <cellStyle name="Navadno 4 9" xfId="1492" xr:uid="{00000000-0005-0000-0000-0000D1070000}"/>
    <cellStyle name="Navadno 4 9 2" xfId="12318" xr:uid="{AF3CBD48-90A4-4F9F-82C8-6F01BF646A88}"/>
    <cellStyle name="Navadno 4 9 2 2" xfId="11926" xr:uid="{BED4F92B-7D6F-44AE-80A0-BE6D1BBD942E}"/>
    <cellStyle name="Navadno 4 9 2 2 2" xfId="9779" xr:uid="{77B9CA5F-5B5D-486F-9664-CEEC1C29F921}"/>
    <cellStyle name="Navadno 4 9 2 2 2 2" xfId="23345" xr:uid="{92DC92C1-2D28-4845-9027-25EBA2ACD6C6}"/>
    <cellStyle name="Navadno 4 9 2 2 3" xfId="23344" xr:uid="{B1CCE1D6-17E9-427E-B935-CDF70734F3EB}"/>
    <cellStyle name="Navadno 4 9 2 3" xfId="8899" xr:uid="{1DA6D97D-0693-4480-A52B-1F488A7F8D17}"/>
    <cellStyle name="Navadno 4 9 2 3 2" xfId="9795" xr:uid="{0053AFB2-4584-4E6B-847D-83C427EBBCF6}"/>
    <cellStyle name="Navadno 4 9 2 3 2 2" xfId="23347" xr:uid="{68015BEA-8998-4BDF-94E9-3795269EA8D4}"/>
    <cellStyle name="Navadno 4 9 2 3 3" xfId="23346" xr:uid="{7D8BF1E5-269E-4340-B6DD-D5AFC6F95444}"/>
    <cellStyle name="Navadno 4 9 2 4" xfId="8511" xr:uid="{4DA1E1F5-9595-4924-AF1B-7CAF846BEF46}"/>
    <cellStyle name="Navadno 4 9 2 4 2" xfId="23348" xr:uid="{2DE0F338-3795-4B43-B75D-8F91D6FD4F1B}"/>
    <cellStyle name="Navadno 4 9 2 5" xfId="23343" xr:uid="{12CB4BD8-17B5-4A2C-8268-1C0D04267F8A}"/>
    <cellStyle name="Navadno 4 9 3" xfId="9704" xr:uid="{F60A5ED3-37FF-488D-B580-5764312FED78}"/>
    <cellStyle name="Navadno 4 9 3 2" xfId="9844" xr:uid="{424BB6B7-820F-4DF1-A9DA-1C2C2A415206}"/>
    <cellStyle name="Navadno 4 9 3 2 2" xfId="23350" xr:uid="{1ECBB908-1001-4E42-8EF4-FDA9F46D6D61}"/>
    <cellStyle name="Navadno 4 9 3 3" xfId="23349" xr:uid="{8C58FE7A-7C0E-4A94-B5FE-7FFEEC439E17}"/>
    <cellStyle name="Navadno 4 9 4" xfId="12432" xr:uid="{9184D853-26B5-4655-AF5C-03829209392A}"/>
    <cellStyle name="Navadno 4 9 4 2" xfId="9642" xr:uid="{F3BF358D-B554-45F8-9A15-913F1C0E86F2}"/>
    <cellStyle name="Navadno 4 9 4 2 2" xfId="23352" xr:uid="{CA243D22-2C49-4B7F-9CF6-1374EE5A6BDA}"/>
    <cellStyle name="Navadno 4 9 4 3" xfId="23351" xr:uid="{EE4A4A2F-919C-48EA-B770-D9AAD9AB6972}"/>
    <cellStyle name="Navadno 4 9 5" xfId="7689" xr:uid="{51EC7F08-92D1-4E84-8DA6-A03ECCD10C05}"/>
    <cellStyle name="Navadno 4 9 5 2" xfId="23353" xr:uid="{85BCA7D2-1A32-4D89-B088-F4C02F05EA4C}"/>
    <cellStyle name="Navadno 4 9 6" xfId="9977" xr:uid="{B739E64B-5BE9-41C6-B612-51F3A8379EFE}"/>
    <cellStyle name="Navadno 4 9 6 2" xfId="23354" xr:uid="{D78FDC36-589E-49DD-8662-5AFE47828D6B}"/>
    <cellStyle name="Navadno 4 9 7" xfId="23342" xr:uid="{4D319BD7-C4A3-4AF1-8BD5-FB524243AF27}"/>
    <cellStyle name="Navadno 4_Podatki o svetilkah" xfId="9705" xr:uid="{446ACAC8-319E-439D-8929-945823BB9B12}"/>
    <cellStyle name="Navadno 40" xfId="5588" xr:uid="{00000000-0005-0000-0000-0000D3070000}"/>
    <cellStyle name="Navadno 40 2" xfId="498" xr:uid="{00000000-0005-0000-0000-0000D4070000}"/>
    <cellStyle name="Navadno 40 2 2" xfId="1493" xr:uid="{00000000-0005-0000-0000-0000D5070000}"/>
    <cellStyle name="Navadno 40 2 2 2" xfId="23357" xr:uid="{10155BEA-2371-4A60-BCA7-4B7C9E01970E}"/>
    <cellStyle name="Navadno 40 2 3" xfId="1494" xr:uid="{00000000-0005-0000-0000-0000D6070000}"/>
    <cellStyle name="Navadno 40 2 3 2" xfId="3371" xr:uid="{00000000-0005-0000-0000-0000D7070000}"/>
    <cellStyle name="Navadno 40 2 3 2 2" xfId="23359" xr:uid="{FC74FB79-8E63-4C96-80D2-0C5DD9D4934D}"/>
    <cellStyle name="Navadno 40 2 3 3" xfId="3372" xr:uid="{00000000-0005-0000-0000-0000D8070000}"/>
    <cellStyle name="Navadno 40 2 3 3 2" xfId="23360" xr:uid="{37049E49-D083-493B-BEE6-AACFE85C0BDE}"/>
    <cellStyle name="Navadno 40 2 3 4" xfId="23358" xr:uid="{81D90429-6E39-44B6-9B07-951D093352DB}"/>
    <cellStyle name="Navadno 40 2 4" xfId="3370" xr:uid="{00000000-0005-0000-0000-0000D9070000}"/>
    <cellStyle name="Navadno 40 2 4 2" xfId="23361" xr:uid="{F3F367DF-7E4F-4BB3-9C55-BA6FFEC78360}"/>
    <cellStyle name="Navadno 40 2 5" xfId="8897" xr:uid="{FFCA23B5-035F-45A6-B851-71D28F88C32D}"/>
    <cellStyle name="Navadno 40 2 5 2" xfId="23362" xr:uid="{DC5D0B74-0ED3-479B-826B-D3CBAC7284D6}"/>
    <cellStyle name="Navadno 40 2 6" xfId="23356" xr:uid="{1C8CE695-6A61-4BC6-8315-A3EB1BBAA990}"/>
    <cellStyle name="Navadno 40 3" xfId="499" xr:uid="{00000000-0005-0000-0000-0000DA070000}"/>
    <cellStyle name="Navadno 40 3 2" xfId="1495" xr:uid="{00000000-0005-0000-0000-0000DB070000}"/>
    <cellStyle name="Navadno 40 3 2 2" xfId="23364" xr:uid="{0B46B100-44AE-4138-BFBC-D4899FEB9404}"/>
    <cellStyle name="Navadno 40 3 3" xfId="1496" xr:uid="{00000000-0005-0000-0000-0000DC070000}"/>
    <cellStyle name="Navadno 40 3 3 2" xfId="3374" xr:uid="{00000000-0005-0000-0000-0000DD070000}"/>
    <cellStyle name="Navadno 40 3 3 2 2" xfId="23366" xr:uid="{C951C5AE-A27D-4B10-9483-1C19F9C08374}"/>
    <cellStyle name="Navadno 40 3 3 3" xfId="3375" xr:uid="{00000000-0005-0000-0000-0000DE070000}"/>
    <cellStyle name="Navadno 40 3 3 3 2" xfId="23367" xr:uid="{9436559D-CB77-4A42-AC37-52733E350588}"/>
    <cellStyle name="Navadno 40 3 3 4" xfId="23365" xr:uid="{2D8A2588-AA9C-4036-8046-6ADCF661A3AE}"/>
    <cellStyle name="Navadno 40 3 4" xfId="3373" xr:uid="{00000000-0005-0000-0000-0000DF070000}"/>
    <cellStyle name="Navadno 40 3 4 2" xfId="23368" xr:uid="{A1A3B4F3-EFAF-4728-B4EB-F2D50A2AC2C6}"/>
    <cellStyle name="Navadno 40 3 5" xfId="8059" xr:uid="{1373FA46-0200-4F9B-A87F-86A18BE174D2}"/>
    <cellStyle name="Navadno 40 3 5 2" xfId="23369" xr:uid="{FFC41FC6-3255-4B8D-930D-A17AD62FB577}"/>
    <cellStyle name="Navadno 40 3 6" xfId="23363" xr:uid="{C28EF808-FE0C-4BB1-9966-596F09E7EDBA}"/>
    <cellStyle name="Navadno 40 4" xfId="11798" xr:uid="{3C661652-23F9-4FAD-87DE-353DE822FFDF}"/>
    <cellStyle name="Navadno 40 4 2" xfId="23370" xr:uid="{3E87BFA3-A4C0-4ED8-AF6B-B7104476D829}"/>
    <cellStyle name="Navadno 40 5" xfId="23355" xr:uid="{360C2C0E-2C12-414B-B75B-D2BB02575049}"/>
    <cellStyle name="Navadno 41" xfId="500" xr:uid="{00000000-0005-0000-0000-0000E0070000}"/>
    <cellStyle name="Navadno 41 2" xfId="501" xr:uid="{00000000-0005-0000-0000-0000E1070000}"/>
    <cellStyle name="Navadno 41 2 2" xfId="1497" xr:uid="{00000000-0005-0000-0000-0000E2070000}"/>
    <cellStyle name="Navadno 41 2 2 2" xfId="23373" xr:uid="{5937636F-72CF-4427-A1F2-0EAD1FFB6E3A}"/>
    <cellStyle name="Navadno 41 2 3" xfId="1498" xr:uid="{00000000-0005-0000-0000-0000E3070000}"/>
    <cellStyle name="Navadno 41 2 3 2" xfId="3378" xr:uid="{00000000-0005-0000-0000-0000E4070000}"/>
    <cellStyle name="Navadno 41 2 3 2 2" xfId="23375" xr:uid="{E8F3F309-7266-4F84-ACDA-0C4B5629571A}"/>
    <cellStyle name="Navadno 41 2 3 3" xfId="3379" xr:uid="{00000000-0005-0000-0000-0000E5070000}"/>
    <cellStyle name="Navadno 41 2 3 3 2" xfId="23376" xr:uid="{BC9EE9FD-97F7-4DFC-ACD5-AFC09B339E1F}"/>
    <cellStyle name="Navadno 41 2 3 4" xfId="23374" xr:uid="{6A148D47-A333-4826-A8F0-7465CCA7ECC5}"/>
    <cellStyle name="Navadno 41 2 4" xfId="3377" xr:uid="{00000000-0005-0000-0000-0000E6070000}"/>
    <cellStyle name="Navadno 41 2 4 2" xfId="23377" xr:uid="{09C6B192-98D3-403A-9E3F-CDED1227A605}"/>
    <cellStyle name="Navadno 41 2 5" xfId="11868" xr:uid="{61B4AF50-743F-42C7-B8CB-1679132BE9F9}"/>
    <cellStyle name="Navadno 41 2 5 2" xfId="23378" xr:uid="{E120AE60-6C8F-4F21-939B-BBAE36260F21}"/>
    <cellStyle name="Navadno 41 2 6" xfId="23372" xr:uid="{72843A37-3660-49BA-BD3A-590D1FAA56FD}"/>
    <cellStyle name="Navadno 41 3" xfId="502" xr:uid="{00000000-0005-0000-0000-0000E7070000}"/>
    <cellStyle name="Navadno 41 3 2" xfId="1499" xr:uid="{00000000-0005-0000-0000-0000E8070000}"/>
    <cellStyle name="Navadno 41 3 2 2" xfId="23380" xr:uid="{1201C56E-17BE-4758-8FEB-1DD31AF98DF6}"/>
    <cellStyle name="Navadno 41 3 3" xfId="1500" xr:uid="{00000000-0005-0000-0000-0000E9070000}"/>
    <cellStyle name="Navadno 41 3 3 2" xfId="3381" xr:uid="{00000000-0005-0000-0000-0000EA070000}"/>
    <cellStyle name="Navadno 41 3 3 2 2" xfId="23382" xr:uid="{F4301C80-4C81-49E7-824A-78B6A5D91F07}"/>
    <cellStyle name="Navadno 41 3 3 3" xfId="3382" xr:uid="{00000000-0005-0000-0000-0000EB070000}"/>
    <cellStyle name="Navadno 41 3 3 3 2" xfId="23383" xr:uid="{840D8E1F-1E67-4F10-B1E0-9E89BA60CE7F}"/>
    <cellStyle name="Navadno 41 3 3 4" xfId="23381" xr:uid="{2F0BABB4-51E6-4067-89B6-18F9D48BD97A}"/>
    <cellStyle name="Navadno 41 3 4" xfId="3380" xr:uid="{00000000-0005-0000-0000-0000EC070000}"/>
    <cellStyle name="Navadno 41 3 4 2" xfId="23384" xr:uid="{E4DA31B5-2309-4779-9332-324FE00CFF0A}"/>
    <cellStyle name="Navadno 41 3 5" xfId="23379" xr:uid="{1A833821-8E13-4607-A3CD-A5841860EBD2}"/>
    <cellStyle name="Navadno 41 4" xfId="1501" xr:uid="{00000000-0005-0000-0000-0000ED070000}"/>
    <cellStyle name="Navadno 41 4 2" xfId="23385" xr:uid="{881D21F3-E975-41E6-ABC2-847A0CDA9A39}"/>
    <cellStyle name="Navadno 41 5" xfId="1502" xr:uid="{00000000-0005-0000-0000-0000EE070000}"/>
    <cellStyle name="Navadno 41 5 2" xfId="3383" xr:uid="{00000000-0005-0000-0000-0000EF070000}"/>
    <cellStyle name="Navadno 41 5 2 2" xfId="23387" xr:uid="{CBBC0629-DEB8-4E19-B6C0-611C727952AC}"/>
    <cellStyle name="Navadno 41 5 3" xfId="3384" xr:uid="{00000000-0005-0000-0000-0000F0070000}"/>
    <cellStyle name="Navadno 41 5 3 2" xfId="23388" xr:uid="{040A0027-8323-494E-958F-B1775E245D7E}"/>
    <cellStyle name="Navadno 41 5 4" xfId="23386" xr:uid="{EB8B9C39-BDA4-4779-91C5-EB9B500253F8}"/>
    <cellStyle name="Navadno 41 6" xfId="3376" xr:uid="{00000000-0005-0000-0000-0000F1070000}"/>
    <cellStyle name="Navadno 41 6 2" xfId="23389" xr:uid="{8B17E358-1881-491D-A8B0-EB17DCE7309C}"/>
    <cellStyle name="Navadno 41 7" xfId="9396" xr:uid="{7A819A2D-5B50-42A6-B0DC-1E5117232F0B}"/>
    <cellStyle name="Navadno 41 7 2" xfId="23390" xr:uid="{BF149930-67CC-4B21-8D13-A5A8AB75A122}"/>
    <cellStyle name="Navadno 41 8" xfId="23371" xr:uid="{4113B920-466E-4F48-BFE8-24BEA23F5F87}"/>
    <cellStyle name="Navadno 42" xfId="503" xr:uid="{00000000-0005-0000-0000-0000F2070000}"/>
    <cellStyle name="Navadno 42 2" xfId="819" xr:uid="{00000000-0005-0000-0000-0000F3070000}"/>
    <cellStyle name="Navadno 42 2 2" xfId="11782" xr:uid="{342A86BF-550E-40C7-962B-4191268DA95A}"/>
    <cellStyle name="Navadno 42 2 2 2" xfId="23393" xr:uid="{CAFF1E56-93B9-408F-8621-B65D2916F73F}"/>
    <cellStyle name="Navadno 42 2 3" xfId="23392" xr:uid="{B4974524-C726-4C5F-A623-D4479B477C05}"/>
    <cellStyle name="Navadno 42 3" xfId="1503" xr:uid="{00000000-0005-0000-0000-0000F4070000}"/>
    <cellStyle name="Navadno 42 3 2" xfId="3386" xr:uid="{00000000-0005-0000-0000-0000F5070000}"/>
    <cellStyle name="Navadno 42 3 2 2" xfId="23395" xr:uid="{0D53326F-4D54-42C0-BBE5-87C3A5D964FE}"/>
    <cellStyle name="Navadno 42 3 3" xfId="3387" xr:uid="{00000000-0005-0000-0000-0000F6070000}"/>
    <cellStyle name="Navadno 42 3 3 2" xfId="23396" xr:uid="{4F0E42E9-76A7-4DD2-82FF-39E47822111E}"/>
    <cellStyle name="Navadno 42 3 4" xfId="7823" xr:uid="{E754FB84-6499-4291-AF4D-7E8772585488}"/>
    <cellStyle name="Navadno 42 3 4 2" xfId="23397" xr:uid="{F24118F6-B269-4159-B86B-EF9EB7D4FE3D}"/>
    <cellStyle name="Navadno 42 3 5" xfId="23394" xr:uid="{EA83DB73-581C-4CEA-A1EF-0A4723D7146C}"/>
    <cellStyle name="Navadno 42 4" xfId="3385" xr:uid="{00000000-0005-0000-0000-0000F7070000}"/>
    <cellStyle name="Navadno 42 4 2" xfId="23398" xr:uid="{425BAA3D-7342-44E6-9E1C-D32BDC83DCF1}"/>
    <cellStyle name="Navadno 42 5" xfId="9997" xr:uid="{EC0389DD-D288-4813-A388-1C2614DAD3F9}"/>
    <cellStyle name="Navadno 42 5 2" xfId="23399" xr:uid="{E6C745C8-69A7-4464-A836-6A8573ACD9D1}"/>
    <cellStyle name="Navadno 42 6" xfId="23391" xr:uid="{7CA9C24D-BFB7-42A4-B17D-55607A2CBF1D}"/>
    <cellStyle name="Navadno 43" xfId="5587" xr:uid="{00000000-0005-0000-0000-0000F8070000}"/>
    <cellStyle name="Navadno 43 2" xfId="5631" xr:uid="{00000000-0005-0000-0000-0000F9070000}"/>
    <cellStyle name="Navadno 43 2 2" xfId="5675" xr:uid="{00000000-0005-0000-0000-0000FA070000}"/>
    <cellStyle name="Navadno 43 2 2 2" xfId="7618" xr:uid="{C1B3FA52-40AA-4BE7-B868-05BD9482B77B}"/>
    <cellStyle name="Navadno 43 2 2 2 2" xfId="23403" xr:uid="{6CAA2F41-380A-4EA8-A9B3-790C77465708}"/>
    <cellStyle name="Navadno 43 2 2 3" xfId="23402" xr:uid="{5F189F0B-D18E-4F4F-8AF3-39AA6E61C738}"/>
    <cellStyle name="Navadno 43 2 3" xfId="7530" xr:uid="{492CD4F8-9B11-4950-9895-0E9A24378DF8}"/>
    <cellStyle name="Navadno 43 2 3 2" xfId="23404" xr:uid="{FB748854-889F-4240-8298-D1424C157DB0}"/>
    <cellStyle name="Navadno 43 2 4" xfId="7574" xr:uid="{C3483555-A37F-478F-90F5-02E1819A3094}"/>
    <cellStyle name="Navadno 43 2 4 2" xfId="23405" xr:uid="{08025602-3CFC-4394-9E6C-9F885C964CFA}"/>
    <cellStyle name="Navadno 43 2 5" xfId="8133" xr:uid="{F1911CCF-A7FF-4E61-B5DA-BAA9F5DA7A05}"/>
    <cellStyle name="Navadno 43 2 5 2" xfId="23406" xr:uid="{1B6C8A19-C218-4C6D-B19E-41AF86B79283}"/>
    <cellStyle name="Navadno 43 2 6" xfId="23401" xr:uid="{3621C712-AC22-4477-B6DF-A5DFC8A9828C}"/>
    <cellStyle name="Navadno 43 3" xfId="5653" xr:uid="{00000000-0005-0000-0000-0000FB070000}"/>
    <cellStyle name="Navadno 43 3 2" xfId="7596" xr:uid="{F4E2E618-BA57-4010-9C1E-B4747E6F4605}"/>
    <cellStyle name="Navadno 43 3 2 2" xfId="23408" xr:uid="{996FA299-3BD4-4339-B65A-CCC93548DB5E}"/>
    <cellStyle name="Navadno 43 3 3" xfId="23407" xr:uid="{815E9D26-2BCC-42DD-89BD-0142E1F2F165}"/>
    <cellStyle name="Navadno 43 4" xfId="7508" xr:uid="{6734C711-32CD-4744-9C22-D07878E6A27A}"/>
    <cellStyle name="Navadno 43 4 2" xfId="23409" xr:uid="{63BAD340-B339-4A16-B019-2D99198E2149}"/>
    <cellStyle name="Navadno 43 5" xfId="7552" xr:uid="{235999C8-C999-4BA9-9F9F-1404EAF8C53B}"/>
    <cellStyle name="Navadno 43 5 2" xfId="23410" xr:uid="{66C35632-4FD2-4EB5-A2E1-AE65D454B786}"/>
    <cellStyle name="Navadno 43 6" xfId="12071" xr:uid="{62516EED-D101-46CD-B993-80D1C6FFF479}"/>
    <cellStyle name="Navadno 43 6 2" xfId="23411" xr:uid="{CFE16F3F-2092-4EC2-8F43-543554D28596}"/>
    <cellStyle name="Navadno 43 7" xfId="23400" xr:uid="{893B5A22-4C80-4D07-8F3F-B7095C142DF2}"/>
    <cellStyle name="Navadno 44" xfId="5609" xr:uid="{00000000-0005-0000-0000-0000FC070000}"/>
    <cellStyle name="Navadno 44 2" xfId="5650" xr:uid="{00000000-0005-0000-0000-0000FD070000}"/>
    <cellStyle name="Navadno 44 2 2" xfId="5694" xr:uid="{00000000-0005-0000-0000-0000FE070000}"/>
    <cellStyle name="Navadno 44 2 2 2" xfId="7637" xr:uid="{48FC90AF-836A-4F19-A8CD-B6330952A4D8}"/>
    <cellStyle name="Navadno 44 2 2 2 2" xfId="23415" xr:uid="{BD5AE3E5-589D-4091-B31E-F3876F08F8D4}"/>
    <cellStyle name="Navadno 44 2 2 3" xfId="23414" xr:uid="{24070D21-CB44-4111-B0B0-6E1A28B2C0AB}"/>
    <cellStyle name="Navadno 44 2 3" xfId="7549" xr:uid="{B88EE471-5D66-44E6-AF47-709C7BA3A309}"/>
    <cellStyle name="Navadno 44 2 3 2" xfId="23416" xr:uid="{842CCC89-D79D-4A6C-9DCC-1C932407FFA5}"/>
    <cellStyle name="Navadno 44 2 4" xfId="7593" xr:uid="{3B87FC64-0741-4820-884F-B1DA8B601BC4}"/>
    <cellStyle name="Navadno 44 2 4 2" xfId="23417" xr:uid="{637C71E1-C395-4F31-BD9C-DB011ADF1FF9}"/>
    <cellStyle name="Navadno 44 2 5" xfId="11391" xr:uid="{E76252D0-87AC-4B59-8490-B98774663EEC}"/>
    <cellStyle name="Navadno 44 2 5 2" xfId="23418" xr:uid="{800FE8E5-8B1E-462C-800A-AC7F2A83C263}"/>
    <cellStyle name="Navadno 44 2 6" xfId="23413" xr:uid="{3B0FBCBD-ADE4-4D11-A8A2-71BF2BC79CC6}"/>
    <cellStyle name="Navadno 44 3" xfId="5672" xr:uid="{00000000-0005-0000-0000-0000FF070000}"/>
    <cellStyle name="Navadno 44 3 2" xfId="7615" xr:uid="{54D26544-A171-4173-8ECE-E5088AA18469}"/>
    <cellStyle name="Navadno 44 3 2 2" xfId="23420" xr:uid="{E983ED42-D158-4FFB-B781-ACA7132C58D1}"/>
    <cellStyle name="Navadno 44 3 3" xfId="9963" xr:uid="{3124C5CD-7974-41E1-BB9C-EED1624C0224}"/>
    <cellStyle name="Navadno 44 3 3 2" xfId="23421" xr:uid="{CB92F9DE-4356-45CF-A631-4565666660A5}"/>
    <cellStyle name="Navadno 44 3 4" xfId="23419" xr:uid="{67CE25DF-D6AD-4A18-9A2F-6759A1D10881}"/>
    <cellStyle name="Navadno 44 4" xfId="7527" xr:uid="{1E10676B-4556-467F-B5EC-2240A64104F8}"/>
    <cellStyle name="Navadno 44 4 2" xfId="23422" xr:uid="{CB2C9D0E-BA6B-4237-9C42-BD73111CAE86}"/>
    <cellStyle name="Navadno 44 5" xfId="7571" xr:uid="{B438DB4D-8E99-48B9-A287-7BFAC837C9FF}"/>
    <cellStyle name="Navadno 44 5 2" xfId="23423" xr:uid="{31A09FE1-72E2-4A1A-B338-85CCBE25121B}"/>
    <cellStyle name="Navadno 44 6" xfId="12235" xr:uid="{0D69C8C3-BBFC-4F40-B63C-77821AA734E4}"/>
    <cellStyle name="Navadno 44 6 2" xfId="23424" xr:uid="{FC3A1F1F-7F28-4704-932F-7A99D1E723D8}"/>
    <cellStyle name="Navadno 44 7" xfId="23412" xr:uid="{77CEE794-8C71-4D3E-AC98-735852A40B32}"/>
    <cellStyle name="Navadno 45" xfId="5595" xr:uid="{00000000-0005-0000-0000-000000080000}"/>
    <cellStyle name="Navadno 45 2" xfId="5638" xr:uid="{00000000-0005-0000-0000-000001080000}"/>
    <cellStyle name="Navadno 45 2 2" xfId="5682" xr:uid="{00000000-0005-0000-0000-000002080000}"/>
    <cellStyle name="Navadno 45 2 2 2" xfId="7625" xr:uid="{F47BD5F6-CD55-4069-97F5-9B8F9780974F}"/>
    <cellStyle name="Navadno 45 2 2 2 2" xfId="23428" xr:uid="{CF87C416-CFF7-4DB7-9EA7-36233E3DBE19}"/>
    <cellStyle name="Navadno 45 2 2 3" xfId="23427" xr:uid="{720596DF-BC25-4E8D-8071-6852E55FA82F}"/>
    <cellStyle name="Navadno 45 2 3" xfId="7537" xr:uid="{7A9D90DC-9B98-4008-BDD3-9C367B130897}"/>
    <cellStyle name="Navadno 45 2 3 2" xfId="23429" xr:uid="{22E235DA-AF5B-4AEC-A427-E5B2ECA37F3D}"/>
    <cellStyle name="Navadno 45 2 4" xfId="7581" xr:uid="{F528F91E-92D8-4BAC-A189-EBDBA978C017}"/>
    <cellStyle name="Navadno 45 2 4 2" xfId="23430" xr:uid="{4C922E23-98C6-419C-9AE7-6DEA095CC70A}"/>
    <cellStyle name="Navadno 45 2 5" xfId="9327" xr:uid="{AA530DB1-DFC0-41AE-91A2-F9D103B6056B}"/>
    <cellStyle name="Navadno 45 2 5 2" xfId="23431" xr:uid="{535E976C-7986-47BB-B812-4387CE079882}"/>
    <cellStyle name="Navadno 45 2 6" xfId="23426" xr:uid="{E5A071DF-CFE0-4156-B66B-0CE58895C527}"/>
    <cellStyle name="Navadno 45 3" xfId="5660" xr:uid="{00000000-0005-0000-0000-000003080000}"/>
    <cellStyle name="Navadno 45 3 2" xfId="7603" xr:uid="{8405A07A-157B-4FF3-B8EE-A67F017A3B1A}"/>
    <cellStyle name="Navadno 45 3 2 2" xfId="23433" xr:uid="{F4A29675-DE94-4631-BB22-7961ED49DC73}"/>
    <cellStyle name="Navadno 45 3 3" xfId="23432" xr:uid="{037ED612-B260-467C-A5C7-A5E2BDBFA649}"/>
    <cellStyle name="Navadno 45 4" xfId="7515" xr:uid="{B66DA987-F028-4532-9C09-ECE735BCBAA3}"/>
    <cellStyle name="Navadno 45 4 2" xfId="23434" xr:uid="{935D537C-B748-4AA5-985D-945654AEAC15}"/>
    <cellStyle name="Navadno 45 5" xfId="7559" xr:uid="{B69C7A52-FDE1-4160-974F-A78E69F85D0C}"/>
    <cellStyle name="Navadno 45 5 2" xfId="23435" xr:uid="{797E8D00-2A6D-4073-B31B-3C28C21DED36}"/>
    <cellStyle name="Navadno 45 6" xfId="11753" xr:uid="{5FCD1DA1-3CF9-400F-984A-F3267D1C1BBA}"/>
    <cellStyle name="Navadno 45 6 2" xfId="23436" xr:uid="{A56FA181-B7CD-4B1E-990B-5A6342149AA8}"/>
    <cellStyle name="Navadno 45 7" xfId="23425" xr:uid="{D13B6DBA-4D44-4992-A6CE-7F679306179F}"/>
    <cellStyle name="Navadno 46" xfId="5603" xr:uid="{00000000-0005-0000-0000-000004080000}"/>
    <cellStyle name="Navadno 46 2" xfId="5645" xr:uid="{00000000-0005-0000-0000-000005080000}"/>
    <cellStyle name="Navadno 46 2 2" xfId="5689" xr:uid="{00000000-0005-0000-0000-000006080000}"/>
    <cellStyle name="Navadno 46 2 2 2" xfId="7632" xr:uid="{6E3D7B53-BB7C-41F5-B2F4-DD409E22BB33}"/>
    <cellStyle name="Navadno 46 2 2 2 2" xfId="23440" xr:uid="{8B02FB38-2EAA-4AFA-AC23-69A01DDE1532}"/>
    <cellStyle name="Navadno 46 2 2 3" xfId="23439" xr:uid="{89F740D7-8163-4873-A36B-BFE83E51458F}"/>
    <cellStyle name="Navadno 46 2 3" xfId="7544" xr:uid="{D1865A91-4BE8-43A1-BBF5-2825D6CF2463}"/>
    <cellStyle name="Navadno 46 2 3 2" xfId="23441" xr:uid="{7D9769D6-4F22-426B-BAA0-51B0C47E2F80}"/>
    <cellStyle name="Navadno 46 2 4" xfId="7588" xr:uid="{5A76169C-C092-4D16-B614-84E8CD447FD6}"/>
    <cellStyle name="Navadno 46 2 4 2" xfId="23442" xr:uid="{DE3254E6-2970-4D1E-8867-3577CE3B32B7}"/>
    <cellStyle name="Navadno 46 2 5" xfId="12075" xr:uid="{5F1511F2-59F5-4476-8EFD-F32CD3E7887D}"/>
    <cellStyle name="Navadno 46 2 5 2" xfId="23443" xr:uid="{AB77E66A-6631-42EF-A574-3C1E7A00FD6D}"/>
    <cellStyle name="Navadno 46 2 6" xfId="23438" xr:uid="{3BDBBDC0-7D4F-4840-9B28-E26043EA33B5}"/>
    <cellStyle name="Navadno 46 3" xfId="5667" xr:uid="{00000000-0005-0000-0000-000007080000}"/>
    <cellStyle name="Navadno 46 3 2" xfId="7610" xr:uid="{F00C5D90-04D8-4653-894C-36C6F602FF5D}"/>
    <cellStyle name="Navadno 46 3 2 2" xfId="23445" xr:uid="{1534E316-EA17-40B2-BCDB-378E05A51D5E}"/>
    <cellStyle name="Navadno 46 3 3" xfId="9101" xr:uid="{D279D6F0-3FB9-4B06-AB44-4B79160567D1}"/>
    <cellStyle name="Navadno 46 3 3 2" xfId="23446" xr:uid="{68FE9C40-AB24-4AC6-B8B4-F7525EF0D999}"/>
    <cellStyle name="Navadno 46 3 4" xfId="23444" xr:uid="{3E503857-087F-4AFB-AC1F-88B01984AE96}"/>
    <cellStyle name="Navadno 46 4" xfId="7522" xr:uid="{5D2EC0DD-4E08-4F96-8ECD-EEE0D43DF373}"/>
    <cellStyle name="Navadno 46 4 2" xfId="23447" xr:uid="{0E93E3C2-2261-42AA-A3AF-544044D4B1DE}"/>
    <cellStyle name="Navadno 46 5" xfId="7566" xr:uid="{A32963B5-5848-4160-A4DD-B76AE59546ED}"/>
    <cellStyle name="Navadno 46 5 2" xfId="23448" xr:uid="{878C20C8-0F55-4D58-9ECC-7CED832067F0}"/>
    <cellStyle name="Navadno 46 6" xfId="11751" xr:uid="{7F350ACC-8D6A-44F1-91D2-F24ACD8573F0}"/>
    <cellStyle name="Navadno 46 6 2" xfId="23449" xr:uid="{AEFDCE6A-B52B-44EB-9B17-F6350207470D}"/>
    <cellStyle name="Navadno 46 7" xfId="23437" xr:uid="{C1123E45-DA87-4D44-BDEA-7191B53FB086}"/>
    <cellStyle name="Navadno 47" xfId="5592" xr:uid="{00000000-0005-0000-0000-000008080000}"/>
    <cellStyle name="Navadno 47 2" xfId="5635" xr:uid="{00000000-0005-0000-0000-000009080000}"/>
    <cellStyle name="Navadno 47 2 2" xfId="5679" xr:uid="{00000000-0005-0000-0000-00000A080000}"/>
    <cellStyle name="Navadno 47 2 2 2" xfId="7622" xr:uid="{8849CC62-0F2B-4DE8-9A18-4F553605D07E}"/>
    <cellStyle name="Navadno 47 2 2 2 2" xfId="23453" xr:uid="{89A7C1DD-E2C2-4F5C-8E40-81D91F46C7D6}"/>
    <cellStyle name="Navadno 47 2 2 3" xfId="23452" xr:uid="{45C39D97-2258-42D1-87C7-956569529A32}"/>
    <cellStyle name="Navadno 47 2 3" xfId="7534" xr:uid="{B1FC5801-1AB4-4E77-B437-1B8C3A211318}"/>
    <cellStyle name="Navadno 47 2 3 2" xfId="23454" xr:uid="{99886DF4-403A-4914-9D03-748129B15B4D}"/>
    <cellStyle name="Navadno 47 2 4" xfId="7578" xr:uid="{4329949E-C49B-41AB-AF6D-AEB3DA515C8A}"/>
    <cellStyle name="Navadno 47 2 4 2" xfId="23455" xr:uid="{EEEECD1B-76DC-46FC-A9AF-C5C7C7C44386}"/>
    <cellStyle name="Navadno 47 2 5" xfId="9337" xr:uid="{81DDC619-7C92-4C5B-8703-83168AAE4F48}"/>
    <cellStyle name="Navadno 47 2 5 2" xfId="23456" xr:uid="{4D7A1967-F42B-44CB-9CA6-0DFD9E04C216}"/>
    <cellStyle name="Navadno 47 2 6" xfId="23451" xr:uid="{A0EFB5B0-298B-4656-AAC7-4B444BAFD56F}"/>
    <cellStyle name="Navadno 47 3" xfId="5657" xr:uid="{00000000-0005-0000-0000-00000B080000}"/>
    <cellStyle name="Navadno 47 3 2" xfId="7600" xr:uid="{8CB5571E-D600-498A-9E44-B8445CB6710E}"/>
    <cellStyle name="Navadno 47 3 2 2" xfId="23458" xr:uid="{E3DE78E6-655D-4E59-A9FC-99ECA13F1DE4}"/>
    <cellStyle name="Navadno 47 3 3" xfId="23457" xr:uid="{BE0B2FD6-0F15-44E2-A8DB-E278992C9935}"/>
    <cellStyle name="Navadno 47 4" xfId="7512" xr:uid="{69DC78AB-DA0A-4797-8AA9-109C0D05A9FA}"/>
    <cellStyle name="Navadno 47 4 2" xfId="23459" xr:uid="{59838024-6843-402D-9D48-7035E0349DD5}"/>
    <cellStyle name="Navadno 47 5" xfId="7556" xr:uid="{1E53EFDE-7F2E-45A6-BE15-99441462B7F1}"/>
    <cellStyle name="Navadno 47 5 2" xfId="23460" xr:uid="{5CD65195-18E7-40BB-A5EF-065BC2A98A4E}"/>
    <cellStyle name="Navadno 47 6" xfId="8621" xr:uid="{F17440B8-B955-4E04-A64E-1A9A24C2D1AE}"/>
    <cellStyle name="Navadno 47 6 2" xfId="23461" xr:uid="{52B677C4-1C02-4757-B901-704162B7E6B3}"/>
    <cellStyle name="Navadno 47 7" xfId="23450" xr:uid="{7C908659-6E47-4DE2-AFC1-5FB6C67B4F68}"/>
    <cellStyle name="Navadno 48" xfId="5610" xr:uid="{00000000-0005-0000-0000-00000C080000}"/>
    <cellStyle name="Navadno 48 2" xfId="5651" xr:uid="{00000000-0005-0000-0000-00000D080000}"/>
    <cellStyle name="Navadno 48 2 2" xfId="5695" xr:uid="{00000000-0005-0000-0000-00000E080000}"/>
    <cellStyle name="Navadno 48 2 2 2" xfId="7638" xr:uid="{0FCBAC7E-CBE9-4512-8E1A-368B15A86885}"/>
    <cellStyle name="Navadno 48 2 2 2 2" xfId="23465" xr:uid="{DB798138-DBD1-47EF-959B-8114400F501B}"/>
    <cellStyle name="Navadno 48 2 2 3" xfId="23464" xr:uid="{900C44E7-A180-4CBE-A253-F116BC25659D}"/>
    <cellStyle name="Navadno 48 2 3" xfId="7550" xr:uid="{408F540F-A1BC-4D4C-A39F-9FA78FB716F7}"/>
    <cellStyle name="Navadno 48 2 3 2" xfId="23466" xr:uid="{9366FFCD-FBC3-46F1-83E1-10A84EFE1457}"/>
    <cellStyle name="Navadno 48 2 4" xfId="7594" xr:uid="{DD34FFB6-D45F-404B-B3EF-D5F162C41C3F}"/>
    <cellStyle name="Navadno 48 2 4 2" xfId="23467" xr:uid="{6C9AB7B7-B4FB-4105-9659-AAED6E7F35DD}"/>
    <cellStyle name="Navadno 48 2 5" xfId="12395" xr:uid="{D7B55183-D24B-4BB0-8183-1FF09477B91B}"/>
    <cellStyle name="Navadno 48 2 5 2" xfId="23468" xr:uid="{3E3CDD93-EDDB-4F86-B7BE-ADFF6B550E75}"/>
    <cellStyle name="Navadno 48 2 6" xfId="23463" xr:uid="{F2E17D79-AC6E-4390-A408-200DCFAA5D59}"/>
    <cellStyle name="Navadno 48 3" xfId="5673" xr:uid="{00000000-0005-0000-0000-00000F080000}"/>
    <cellStyle name="Navadno 48 3 2" xfId="7616" xr:uid="{9494D1FB-5CD8-4996-9619-23E1DD40844E}"/>
    <cellStyle name="Navadno 48 3 2 2" xfId="23470" xr:uid="{EF819409-1045-4BB2-9936-24EB325F9991}"/>
    <cellStyle name="Navadno 48 3 3" xfId="8967" xr:uid="{7D84E18B-9958-42B2-A322-3CE4400E6789}"/>
    <cellStyle name="Navadno 48 3 3 2" xfId="23471" xr:uid="{9CAA37A7-5E4F-4F03-B020-A4139C4E9281}"/>
    <cellStyle name="Navadno 48 3 4" xfId="23469" xr:uid="{9F76D827-63B9-4257-A1C1-4EE7F36AD880}"/>
    <cellStyle name="Navadno 48 4" xfId="7528" xr:uid="{B56B3D41-38FF-4656-8CB7-09B5476F8A2B}"/>
    <cellStyle name="Navadno 48 4 2" xfId="23472" xr:uid="{422452DD-C50E-47B4-A102-2EBDC5FCDFD7}"/>
    <cellStyle name="Navadno 48 5" xfId="7572" xr:uid="{E21D4314-1182-4CE5-B13E-938B20BB2C00}"/>
    <cellStyle name="Navadno 48 5 2" xfId="23473" xr:uid="{E1DD552C-3334-464E-938D-4C8D3D233393}"/>
    <cellStyle name="Navadno 48 6" xfId="9393" xr:uid="{24084F1A-B12E-4F2F-95EA-BDE14DD1734E}"/>
    <cellStyle name="Navadno 48 6 2" xfId="23474" xr:uid="{450409F2-7BE2-4077-B106-83B555384E22}"/>
    <cellStyle name="Navadno 48 7" xfId="23462" xr:uid="{7DCCBE07-5CD8-4FB7-BBAF-40B0C2A7DD3A}"/>
    <cellStyle name="Navadno 49" xfId="5594" xr:uid="{00000000-0005-0000-0000-000010080000}"/>
    <cellStyle name="Navadno 49 2" xfId="5637" xr:uid="{00000000-0005-0000-0000-000011080000}"/>
    <cellStyle name="Navadno 49 2 2" xfId="5681" xr:uid="{00000000-0005-0000-0000-000012080000}"/>
    <cellStyle name="Navadno 49 2 2 2" xfId="7624" xr:uid="{BA59B8DE-E9D4-49BF-89D8-2F4F021DB136}"/>
    <cellStyle name="Navadno 49 2 2 2 2" xfId="23478" xr:uid="{CE9BA4AF-74AE-48DD-AC7D-ABE5BC5D6F0E}"/>
    <cellStyle name="Navadno 49 2 2 3" xfId="23477" xr:uid="{7F963559-4602-4FC8-8433-1E5BBB085441}"/>
    <cellStyle name="Navadno 49 2 3" xfId="7536" xr:uid="{15CA4CB9-2CE7-4B02-B225-ECE1FC4951F6}"/>
    <cellStyle name="Navadno 49 2 3 2" xfId="23479" xr:uid="{291E2D84-7EF1-4089-9FA2-3DC83686C262}"/>
    <cellStyle name="Navadno 49 2 4" xfId="7580" xr:uid="{1BCCDBA2-E248-437D-92E4-7D0CCD5E3D24}"/>
    <cellStyle name="Navadno 49 2 4 2" xfId="23480" xr:uid="{42C2D115-F88D-45B7-BEDA-A6AB5ECABA62}"/>
    <cellStyle name="Navadno 49 2 5" xfId="9338" xr:uid="{FF883774-99EB-4B5E-85EB-CC0190D29D1A}"/>
    <cellStyle name="Navadno 49 2 5 2" xfId="23481" xr:uid="{78B13556-0A62-4EF1-BD3C-AF80208B1C83}"/>
    <cellStyle name="Navadno 49 2 6" xfId="23476" xr:uid="{75450A5C-3223-4DB7-8E18-071058A10F86}"/>
    <cellStyle name="Navadno 49 3" xfId="5659" xr:uid="{00000000-0005-0000-0000-000013080000}"/>
    <cellStyle name="Navadno 49 3 2" xfId="7602" xr:uid="{42929527-E6BA-443E-A11F-4B6198F8C7DD}"/>
    <cellStyle name="Navadno 49 3 2 2" xfId="23483" xr:uid="{60636E69-3B6F-4B9E-9DF9-CFF14BBA67B6}"/>
    <cellStyle name="Navadno 49 3 3" xfId="8019" xr:uid="{FB52F628-11D3-4B26-B995-AFFC6A13FE9A}"/>
    <cellStyle name="Navadno 49 3 3 2" xfId="23484" xr:uid="{B941DB75-0446-4C1B-970C-31367B04F077}"/>
    <cellStyle name="Navadno 49 3 4" xfId="23482" xr:uid="{5D037F1E-CB5C-4C0C-AC8E-21476B1C26F4}"/>
    <cellStyle name="Navadno 49 4" xfId="7514" xr:uid="{7B6E8F27-EF94-41AB-B017-7BB060CB6A0F}"/>
    <cellStyle name="Navadno 49 4 2" xfId="23485" xr:uid="{00235BB8-66AA-49E8-9FAA-A0D0A63D2AEE}"/>
    <cellStyle name="Navadno 49 5" xfId="7558" xr:uid="{14F8307A-D1E4-40AB-B2D7-45CD3F35E0A2}"/>
    <cellStyle name="Navadno 49 5 2" xfId="23486" xr:uid="{40D3E50C-0235-4C9A-8073-4BEFC534BB22}"/>
    <cellStyle name="Navadno 49 6" xfId="8160" xr:uid="{4983B5D1-84F9-4498-BF70-58EECB933FE2}"/>
    <cellStyle name="Navadno 49 6 2" xfId="23487" xr:uid="{051792C7-57B7-4699-8613-4E0CD5112450}"/>
    <cellStyle name="Navadno 49 7" xfId="19663" xr:uid="{29A0B093-5917-488D-B1D9-86E108712875}"/>
    <cellStyle name="Navadno 49 7 2" xfId="23488" xr:uid="{2A84CC31-6E59-403F-8FF2-72CE2CCFF75E}"/>
    <cellStyle name="Navadno 49 8" xfId="23475" xr:uid="{02197C63-287E-4C2B-AD98-27107DD57E4E}"/>
    <cellStyle name="Navadno 5" xfId="48" xr:uid="{00000000-0005-0000-0000-000014080000}"/>
    <cellStyle name="Navadno 5 10" xfId="19737" xr:uid="{F3CAF621-1C20-4380-A01D-668865981275}"/>
    <cellStyle name="Navadno 5 10 2" xfId="23490" xr:uid="{87F7F0A8-4708-4246-B17A-67E40627FF89}"/>
    <cellStyle name="Navadno 5 11" xfId="23489" xr:uid="{5296D235-F25D-4D81-B412-E6A5BCDA28BB}"/>
    <cellStyle name="Navadno 5 2" xfId="505" xr:uid="{00000000-0005-0000-0000-000015080000}"/>
    <cellStyle name="Navadno 5 2 2" xfId="5759" xr:uid="{FD32BAF3-F54A-4AD4-B7A5-8CB906679DA5}"/>
    <cellStyle name="Navadno 5 2 2 2" xfId="12239" xr:uid="{AD8E45DD-9B20-462D-9078-C49C114FC633}"/>
    <cellStyle name="Navadno 5 2 2 2 2" xfId="19533" xr:uid="{64996647-C3E1-45D1-981D-B5443E98FB26}"/>
    <cellStyle name="Navadno 5 2 2 2 2 2" xfId="23494" xr:uid="{1CA6DD70-2474-4F04-B914-B734262F44F6}"/>
    <cellStyle name="Navadno 5 2 2 2 3" xfId="23493" xr:uid="{23EC7B14-1175-4C4C-8A7E-29D319B1BFC2}"/>
    <cellStyle name="Navadno 5 2 2 3" xfId="23492" xr:uid="{1E468D5E-2B9F-4374-944C-3FB735E8BF2D}"/>
    <cellStyle name="Navadno 5 2 3" xfId="19534" xr:uid="{4381CAAD-7E4A-4D9E-AFEF-93AEA379A2A1}"/>
    <cellStyle name="Navadno 5 2 3 2" xfId="23495" xr:uid="{AE257F77-8F9C-411F-BF2F-826FE0F3F2D9}"/>
    <cellStyle name="Navadno 5 2 4" xfId="23491" xr:uid="{D13EFB76-7B7B-4609-A22C-299F66FE52C1}"/>
    <cellStyle name="Navadno 5 3" xfId="506" xr:uid="{00000000-0005-0000-0000-000016080000}"/>
    <cellStyle name="Navadno 5 3 2" xfId="507" xr:uid="{00000000-0005-0000-0000-000017080000}"/>
    <cellStyle name="Navadno 5 3 2 2" xfId="23497" xr:uid="{8BB53750-B48A-4660-9FE0-CD63BA152BD1}"/>
    <cellStyle name="Navadno 5 3 3" xfId="1504" xr:uid="{00000000-0005-0000-0000-000018080000}"/>
    <cellStyle name="Navadno 5 3 3 2" xfId="23498" xr:uid="{50B4F392-91A9-4C6D-ADED-105F12C12603}"/>
    <cellStyle name="Navadno 5 3 4" xfId="23496" xr:uid="{D174D8EB-2257-4A46-B2C6-4CF3BB17387F}"/>
    <cellStyle name="Navadno 5 4" xfId="508" xr:uid="{00000000-0005-0000-0000-000019080000}"/>
    <cellStyle name="Navadno 5 4 2" xfId="1505" xr:uid="{00000000-0005-0000-0000-00001A080000}"/>
    <cellStyle name="Navadno 5 4 2 2" xfId="23500" xr:uid="{9D2E42A8-B8DE-4A80-84A5-DDE5B3977FF2}"/>
    <cellStyle name="Navadno 5 4 3" xfId="1506" xr:uid="{00000000-0005-0000-0000-00001B080000}"/>
    <cellStyle name="Navadno 5 4 3 2" xfId="3388" xr:uid="{00000000-0005-0000-0000-00001C080000}"/>
    <cellStyle name="Navadno 5 4 3 2 2" xfId="23502" xr:uid="{88D62A48-C2F8-43C9-94F2-0146C10C5B77}"/>
    <cellStyle name="Navadno 5 4 3 3" xfId="3389" xr:uid="{00000000-0005-0000-0000-00001D080000}"/>
    <cellStyle name="Navadno 5 4 3 3 2" xfId="23503" xr:uid="{62239596-66D6-40EE-934E-92EB95918DA2}"/>
    <cellStyle name="Navadno 5 4 3 4" xfId="23501" xr:uid="{A9C1437C-DC88-4B96-AC93-046D7D2FF5EC}"/>
    <cellStyle name="Navadno 5 4 4" xfId="23499" xr:uid="{51282E38-0190-40FB-9AD3-54CAAC833F29}"/>
    <cellStyle name="Navadno 5 5" xfId="1507" xr:uid="{00000000-0005-0000-0000-00001E080000}"/>
    <cellStyle name="Navadno 5 5 2" xfId="23504" xr:uid="{3C3D263B-C449-4CFC-8DA2-89D694928C9E}"/>
    <cellStyle name="Navadno 5 6" xfId="5576" xr:uid="{00000000-0005-0000-0000-00001F080000}"/>
    <cellStyle name="Navadno 5 6 2" xfId="23505" xr:uid="{144D754E-936F-4E0F-9AC9-B3DDB0756282}"/>
    <cellStyle name="Navadno 5 7" xfId="5626" xr:uid="{00000000-0005-0000-0000-000020080000}"/>
    <cellStyle name="Navadno 5 7 2" xfId="23506" xr:uid="{527631BD-8F07-48E4-95E4-93AEFB4ED6E3}"/>
    <cellStyle name="Navadno 5 8" xfId="504" xr:uid="{00000000-0005-0000-0000-000021080000}"/>
    <cellStyle name="Navadno 5 8 2" xfId="23507" xr:uid="{21F6A788-65BE-4014-B3A2-7BA6503EA18E}"/>
    <cellStyle name="Navadno 5 9" xfId="5740" xr:uid="{3C14079E-1882-4F0E-8FF1-BBC267A8BEE6}"/>
    <cellStyle name="Navadno 5 9 2" xfId="23508" xr:uid="{409CA524-2215-45D2-B792-EDBF89E62193}"/>
    <cellStyle name="Navadno 5_Podatki o svetilkah" xfId="12439" xr:uid="{EB36D080-CBFA-4FE0-A89A-2D7223F85599}"/>
    <cellStyle name="Navadno 50" xfId="5593" xr:uid="{00000000-0005-0000-0000-000022080000}"/>
    <cellStyle name="Navadno 50 2" xfId="5636" xr:uid="{00000000-0005-0000-0000-000023080000}"/>
    <cellStyle name="Navadno 50 2 2" xfId="5680" xr:uid="{00000000-0005-0000-0000-000024080000}"/>
    <cellStyle name="Navadno 50 2 2 2" xfId="7623" xr:uid="{30DBEB2A-CCE5-41FE-93D5-137B9DD56D53}"/>
    <cellStyle name="Navadno 50 2 2 2 2" xfId="23512" xr:uid="{F8D01054-D173-4083-BD4A-45CC8BA5F2FC}"/>
    <cellStyle name="Navadno 50 2 2 3" xfId="23511" xr:uid="{8284B7DC-31EC-4FAA-81BF-1226184B5743}"/>
    <cellStyle name="Navadno 50 2 3" xfId="7535" xr:uid="{E5082509-4C3F-451A-8EC3-2CC48BFB1303}"/>
    <cellStyle name="Navadno 50 2 3 2" xfId="23513" xr:uid="{1B2731AF-4072-4A8B-9C57-67A79BBA3FE4}"/>
    <cellStyle name="Navadno 50 2 4" xfId="7579" xr:uid="{41D2AA90-FF6B-4112-9227-7433F9FC008F}"/>
    <cellStyle name="Navadno 50 2 4 2" xfId="23514" xr:uid="{77F3ED48-0D2D-4DCC-B36E-BAEAEBB05B64}"/>
    <cellStyle name="Navadno 50 2 5" xfId="12347" xr:uid="{A8464F30-8B18-44F5-A69E-049260201012}"/>
    <cellStyle name="Navadno 50 2 5 2" xfId="23515" xr:uid="{31A16BAB-42C8-45B4-9BA1-ADE842AA2198}"/>
    <cellStyle name="Navadno 50 2 6" xfId="23510" xr:uid="{BA82EEA4-37E2-4C30-85DD-6521CB7154C3}"/>
    <cellStyle name="Navadno 50 3" xfId="5658" xr:uid="{00000000-0005-0000-0000-000025080000}"/>
    <cellStyle name="Navadno 50 3 2" xfId="7601" xr:uid="{A7DF8ED1-726F-4C3D-8D5D-E9C1A7510F6C}"/>
    <cellStyle name="Navadno 50 3 2 2" xfId="23517" xr:uid="{D1F5E8E5-A814-4EB8-BE31-E8E66B92F3C8}"/>
    <cellStyle name="Navadno 50 3 3" xfId="9853" xr:uid="{28B5CAC9-F8C9-49AD-A446-D467F930B366}"/>
    <cellStyle name="Navadno 50 3 3 2" xfId="23518" xr:uid="{C393ED69-2501-422F-BFBA-8EA240890540}"/>
    <cellStyle name="Navadno 50 3 4" xfId="23516" xr:uid="{E28B4CF9-1352-41DC-8B5A-F3BAE7B7608D}"/>
    <cellStyle name="Navadno 50 4" xfId="7513" xr:uid="{622A9332-D39E-4300-9321-28CAA85C8AED}"/>
    <cellStyle name="Navadno 50 4 2" xfId="23519" xr:uid="{F3B8BCAC-23E6-4B4E-A6E2-54B7668AD1B5}"/>
    <cellStyle name="Navadno 50 5" xfId="7557" xr:uid="{FF57EBDC-032C-409A-9359-A6F3BE4C4513}"/>
    <cellStyle name="Navadno 50 5 2" xfId="23520" xr:uid="{3DC8F9FC-1447-484B-AD72-96F64BC85E60}"/>
    <cellStyle name="Navadno 50 6" xfId="10026" xr:uid="{A89D5D91-D5FA-49E5-AFBA-3AC8673A0A9B}"/>
    <cellStyle name="Navadno 50 6 2" xfId="23521" xr:uid="{00F0C039-5A10-438F-B3A4-6930C7240EFB}"/>
    <cellStyle name="Navadno 50 7" xfId="19664" xr:uid="{384C5348-A995-4E1B-BF86-AC12620586C1}"/>
    <cellStyle name="Navadno 50 7 2" xfId="23522" xr:uid="{31B8F173-5D0E-4E2A-B4E2-1366C20784E5}"/>
    <cellStyle name="Navadno 50 8" xfId="23509" xr:uid="{0063F7D3-1D01-482E-A9D2-BE89D3B26D2A}"/>
    <cellStyle name="Navadno 51" xfId="5598" xr:uid="{00000000-0005-0000-0000-000026080000}"/>
    <cellStyle name="Navadno 51 2" xfId="5641" xr:uid="{00000000-0005-0000-0000-000027080000}"/>
    <cellStyle name="Navadno 51 2 2" xfId="5685" xr:uid="{00000000-0005-0000-0000-000028080000}"/>
    <cellStyle name="Navadno 51 2 2 2" xfId="7628" xr:uid="{2EB8866D-D2AD-4152-BAEA-4EC3A0D2FF43}"/>
    <cellStyle name="Navadno 51 2 2 2 2" xfId="23526" xr:uid="{314AB4B7-0F14-412E-ACDA-26A4FF5F9A6E}"/>
    <cellStyle name="Navadno 51 2 2 3" xfId="8041" xr:uid="{F777B9D8-B8F3-41A2-A967-115F6FDC7929}"/>
    <cellStyle name="Navadno 51 2 2 3 2" xfId="23527" xr:uid="{F0A0B9DD-A891-4C03-B6A1-3EF6020CFDBF}"/>
    <cellStyle name="Navadno 51 2 2 4" xfId="23525" xr:uid="{AEC43F18-32A6-414D-A52B-0FF2A2D83983}"/>
    <cellStyle name="Navadno 51 2 3" xfId="7540" xr:uid="{0BBF7AFD-A98A-4287-ADCB-86134841C757}"/>
    <cellStyle name="Navadno 51 2 3 2" xfId="23528" xr:uid="{37D2DD3C-9E19-4DCB-9F02-B2D81A2E2F97}"/>
    <cellStyle name="Navadno 51 2 4" xfId="7584" xr:uid="{CDBCFE13-371E-4457-8724-1678A16855FE}"/>
    <cellStyle name="Navadno 51 2 4 2" xfId="23529" xr:uid="{A029E5BC-E4F1-46F7-BCC1-2398A1794F98}"/>
    <cellStyle name="Navadno 51 2 5" xfId="8464" xr:uid="{73F9CD6B-B7C0-4172-A1C7-D4FB72067C79}"/>
    <cellStyle name="Navadno 51 2 5 2" xfId="23530" xr:uid="{161A910E-4F5C-4E2C-B8CE-2B678628F04F}"/>
    <cellStyle name="Navadno 51 2 6" xfId="23524" xr:uid="{416029A8-5E94-4326-A4D5-7AC126CF7851}"/>
    <cellStyle name="Navadno 51 3" xfId="5663" xr:uid="{00000000-0005-0000-0000-000029080000}"/>
    <cellStyle name="Navadno 51 3 2" xfId="7606" xr:uid="{DFEF3992-E6FA-446A-82B5-341A8FACE182}"/>
    <cellStyle name="Navadno 51 3 2 2" xfId="23532" xr:uid="{D357EE5C-7B19-4324-8247-C654361F5CE2}"/>
    <cellStyle name="Navadno 51 3 3" xfId="12016" xr:uid="{B8033F4C-8C53-43F3-836E-CBDB94BA423D}"/>
    <cellStyle name="Navadno 51 3 3 2" xfId="23533" xr:uid="{F9A62CDB-1E81-4428-899E-29790391C721}"/>
    <cellStyle name="Navadno 51 3 4" xfId="23531" xr:uid="{BC1503CA-096F-4780-9E01-4AFBE9B3E40C}"/>
    <cellStyle name="Navadno 51 4" xfId="7518" xr:uid="{FC828252-C36E-4D91-AE79-75F5F1A6C852}"/>
    <cellStyle name="Navadno 51 4 2" xfId="23534" xr:uid="{48E15263-7ABA-4A13-8CA7-8B78AE2B9479}"/>
    <cellStyle name="Navadno 51 5" xfId="7562" xr:uid="{B587B919-DF5A-472D-ABC4-F9C43A6AC34F}"/>
    <cellStyle name="Navadno 51 5 2" xfId="23535" xr:uid="{7FA6E9D7-E607-4B6A-82FF-254036416383}"/>
    <cellStyle name="Navadno 51 6" xfId="9738" xr:uid="{54600F35-84EA-4294-A211-E2F89087517F}"/>
    <cellStyle name="Navadno 51 6 2" xfId="23536" xr:uid="{07384A6D-D982-488F-B7C6-A06E2D87DADB}"/>
    <cellStyle name="Navadno 51 7" xfId="19668" xr:uid="{2307664D-5C49-4083-8299-09BE05C02F71}"/>
    <cellStyle name="Navadno 51 7 2" xfId="23537" xr:uid="{327AFFB9-938F-4D53-BC4A-331911932C97}"/>
    <cellStyle name="Navadno 51 8" xfId="23523" xr:uid="{ED148B78-5CA6-41B2-AB2E-7A2F9A1073E4}"/>
    <cellStyle name="Navadno 52" xfId="5604" xr:uid="{00000000-0005-0000-0000-00002A080000}"/>
    <cellStyle name="Navadno 52 2" xfId="5646" xr:uid="{00000000-0005-0000-0000-00002B080000}"/>
    <cellStyle name="Navadno 52 2 2" xfId="5690" xr:uid="{00000000-0005-0000-0000-00002C080000}"/>
    <cellStyle name="Navadno 52 2 2 2" xfId="7633" xr:uid="{FA254D07-C5C2-4E1B-AD8D-5AEDC317D9BC}"/>
    <cellStyle name="Navadno 52 2 2 2 2" xfId="23541" xr:uid="{2B78154E-E162-45B2-915A-7DDC4C8F9A4D}"/>
    <cellStyle name="Navadno 52 2 2 3" xfId="9323" xr:uid="{0750B346-AF24-4F3A-8863-80F32D9EC1D6}"/>
    <cellStyle name="Navadno 52 2 2 3 2" xfId="23542" xr:uid="{A75138B8-3200-4D21-BDC8-D94580B36B0C}"/>
    <cellStyle name="Navadno 52 2 2 4" xfId="23540" xr:uid="{A9631127-1349-4F6F-A078-7E6C66F18922}"/>
    <cellStyle name="Navadno 52 2 3" xfId="7545" xr:uid="{DA887069-4A8A-457F-9F5C-C61DBD5B4DF8}"/>
    <cellStyle name="Navadno 52 2 3 2" xfId="23543" xr:uid="{CB030F90-B11F-4C60-B1ED-77AA26EDFD6C}"/>
    <cellStyle name="Navadno 52 2 4" xfId="7589" xr:uid="{1237205E-D9A1-4712-9515-B205796FBAC8}"/>
    <cellStyle name="Navadno 52 2 4 2" xfId="23544" xr:uid="{947D87C2-F8C7-4BC5-9FEE-056E0332B94F}"/>
    <cellStyle name="Navadno 52 2 5" xfId="9518" xr:uid="{4C6B452E-5E28-478D-920A-17A978ED1E7C}"/>
    <cellStyle name="Navadno 52 2 5 2" xfId="23545" xr:uid="{9A23E645-A6B9-4277-AC2D-D16107D8D38F}"/>
    <cellStyle name="Navadno 52 2 6" xfId="23539" xr:uid="{1A7B8A0D-5402-49CB-89EE-A40723C51196}"/>
    <cellStyle name="Navadno 52 3" xfId="5668" xr:uid="{00000000-0005-0000-0000-00002D080000}"/>
    <cellStyle name="Navadno 52 3 2" xfId="7611" xr:uid="{610EF930-09F5-44BA-9CAE-C488C2329D7E}"/>
    <cellStyle name="Navadno 52 3 2 2" xfId="23547" xr:uid="{B7AFE91F-62E1-42DC-A8BE-71AB2D1127CC}"/>
    <cellStyle name="Navadno 52 3 3" xfId="12419" xr:uid="{FA2AC4D1-D6D1-43F6-B9EE-D267F74A4380}"/>
    <cellStyle name="Navadno 52 3 3 2" xfId="23548" xr:uid="{004AF967-7C6F-4C5F-9F98-49A53EF4AD76}"/>
    <cellStyle name="Navadno 52 3 4" xfId="23546" xr:uid="{FA248482-CA6E-4AB6-BAD5-33ECE1CF45A8}"/>
    <cellStyle name="Navadno 52 4" xfId="7523" xr:uid="{ED36C604-E508-4B1C-8A4F-DF6371B5D384}"/>
    <cellStyle name="Navadno 52 4 2" xfId="8061" xr:uid="{5AAA5E51-1A42-45CB-9759-2DBC3E709F99}"/>
    <cellStyle name="Navadno 52 4 2 2" xfId="23550" xr:uid="{92C7E607-D9BE-45A6-B782-94EB4A9582C5}"/>
    <cellStyle name="Navadno 52 4 3" xfId="23549" xr:uid="{55EA0029-FB39-4763-8330-B3F12ABD2D23}"/>
    <cellStyle name="Navadno 52 5" xfId="7567" xr:uid="{BDA269AE-1AA8-4FBF-B91F-7D4587335296}"/>
    <cellStyle name="Navadno 52 5 2" xfId="23551" xr:uid="{4ABB76A5-3B82-4412-8180-393255E562A9}"/>
    <cellStyle name="Navadno 52 6" xfId="9976" xr:uid="{0556DFD1-35BE-487D-B13F-675DC929B07D}"/>
    <cellStyle name="Navadno 52 6 2" xfId="23552" xr:uid="{325E6ACC-8428-4285-BFB0-29B40338D948}"/>
    <cellStyle name="Navadno 52 7" xfId="19666" xr:uid="{7E60FEA2-CD0B-49C2-BEDE-2F9F29DC5227}"/>
    <cellStyle name="Navadno 52 7 2" xfId="23553" xr:uid="{9138CBB8-710F-462A-AFD4-994495084400}"/>
    <cellStyle name="Navadno 52 8" xfId="23538" xr:uid="{FBBB1732-8771-4414-9F80-559998D46680}"/>
    <cellStyle name="Navadno 53" xfId="5591" xr:uid="{00000000-0005-0000-0000-00002E080000}"/>
    <cellStyle name="Navadno 53 2" xfId="5634" xr:uid="{00000000-0005-0000-0000-00002F080000}"/>
    <cellStyle name="Navadno 53 2 2" xfId="5678" xr:uid="{00000000-0005-0000-0000-000030080000}"/>
    <cellStyle name="Navadno 53 2 2 2" xfId="7621" xr:uid="{9968C5B5-2C32-402C-97A3-8CF4E56A00A5}"/>
    <cellStyle name="Navadno 53 2 2 2 2" xfId="23557" xr:uid="{A53CEAA3-47BE-4CC0-842B-8915F0E59BBF}"/>
    <cellStyle name="Navadno 53 2 2 3" xfId="9675" xr:uid="{4BBC304C-801D-4C8C-BBC6-7CC1B51B814D}"/>
    <cellStyle name="Navadno 53 2 2 3 2" xfId="23558" xr:uid="{0C50BD8C-7A2B-4B1E-ADD7-9166B500E101}"/>
    <cellStyle name="Navadno 53 2 2 4" xfId="23556" xr:uid="{7EB8A3CA-4A75-486F-AA8F-227CFF7E1E52}"/>
    <cellStyle name="Navadno 53 2 3" xfId="7533" xr:uid="{B39CCEB7-4390-46C2-B923-B3F2E488523A}"/>
    <cellStyle name="Navadno 53 2 3 2" xfId="23559" xr:uid="{8957FE6A-0B11-4F89-8930-7CEBC3B0029C}"/>
    <cellStyle name="Navadno 53 2 4" xfId="7577" xr:uid="{A74AFE17-D740-490E-B9ED-7018FF7D934B}"/>
    <cellStyle name="Navadno 53 2 4 2" xfId="23560" xr:uid="{ADEFD993-4566-4544-B83D-C6B60C6ADC63}"/>
    <cellStyle name="Navadno 53 2 5" xfId="9827" xr:uid="{A5769089-50A4-4A5F-B6DA-C3099408D094}"/>
    <cellStyle name="Navadno 53 2 5 2" xfId="23561" xr:uid="{E20D7B18-7CD7-42B8-A14F-75A4D44EA51E}"/>
    <cellStyle name="Navadno 53 2 6" xfId="23555" xr:uid="{DF58B0CD-DFF6-40F5-B154-791847C75DD0}"/>
    <cellStyle name="Navadno 53 3" xfId="5656" xr:uid="{00000000-0005-0000-0000-000031080000}"/>
    <cellStyle name="Navadno 53 3 2" xfId="7599" xr:uid="{884EBC5F-23F4-4C02-B16A-1A0D0FBEA7E5}"/>
    <cellStyle name="Navadno 53 3 2 2" xfId="23563" xr:uid="{6F531C97-EF29-4E69-A3F6-C7B47066DE9E}"/>
    <cellStyle name="Navadno 53 3 3" xfId="10037" xr:uid="{6CA28293-F4CC-4B2A-8CA0-36F0F19F2DC8}"/>
    <cellStyle name="Navadno 53 3 3 2" xfId="23564" xr:uid="{BD09E4BA-3B15-4181-A8E6-F8AFD3B7F924}"/>
    <cellStyle name="Navadno 53 3 4" xfId="23562" xr:uid="{995BB041-82FE-4264-8E29-1BBAA4878252}"/>
    <cellStyle name="Navadno 53 4" xfId="7511" xr:uid="{64B7A126-6B3F-42A5-AE4E-9ECA1B1101E9}"/>
    <cellStyle name="Navadno 53 4 2" xfId="9056" xr:uid="{AAC8C910-5CA7-4774-A619-2114860FF072}"/>
    <cellStyle name="Navadno 53 4 2 2" xfId="23566" xr:uid="{88268613-CD2E-47BE-8878-A9035E308659}"/>
    <cellStyle name="Navadno 53 4 3" xfId="23565" xr:uid="{E64EBA2C-C364-4C37-B99E-A88AE5D86259}"/>
    <cellStyle name="Navadno 53 5" xfId="7555" xr:uid="{22467792-2826-4076-9D6D-3275172EE5FC}"/>
    <cellStyle name="Navadno 53 5 2" xfId="23567" xr:uid="{4439A5AC-1AC4-411E-BAF0-4DC274956BC5}"/>
    <cellStyle name="Navadno 53 6" xfId="11778" xr:uid="{DB29A905-71E7-4039-84A6-6D30C4F025C5}"/>
    <cellStyle name="Navadno 53 6 2" xfId="23568" xr:uid="{CEA0908C-A47E-4779-9769-C68964CD4233}"/>
    <cellStyle name="Navadno 53 7" xfId="19667" xr:uid="{26239228-747B-4D7A-A4CC-2578B05F1F45}"/>
    <cellStyle name="Navadno 53 7 2" xfId="23569" xr:uid="{DDE8AA04-F7F1-4A16-A0B5-4DC55BE165D3}"/>
    <cellStyle name="Navadno 53 8" xfId="23554" xr:uid="{CCCC3735-34AD-49AD-BED6-CCC283545CB0}"/>
    <cellStyle name="Navadno 54" xfId="5608" xr:uid="{00000000-0005-0000-0000-000032080000}"/>
    <cellStyle name="Navadno 54 2" xfId="5649" xr:uid="{00000000-0005-0000-0000-000033080000}"/>
    <cellStyle name="Navadno 54 2 2" xfId="5693" xr:uid="{00000000-0005-0000-0000-000034080000}"/>
    <cellStyle name="Navadno 54 2 2 2" xfId="7636" xr:uid="{F84AB4E0-E4DF-47EB-8D21-01E4E170287F}"/>
    <cellStyle name="Navadno 54 2 2 2 2" xfId="23573" xr:uid="{93600D49-A25F-445F-9781-B2E00DFE2640}"/>
    <cellStyle name="Navadno 54 2 2 3" xfId="11861" xr:uid="{B2D3C718-3C9B-44E8-A154-FB9590BC8F65}"/>
    <cellStyle name="Navadno 54 2 2 3 2" xfId="23574" xr:uid="{76297146-AAD0-4494-946F-FD4B209FBED1}"/>
    <cellStyle name="Navadno 54 2 2 4" xfId="23572" xr:uid="{D8E8966A-340F-400A-A921-534BF7BA557F}"/>
    <cellStyle name="Navadno 54 2 3" xfId="7548" xr:uid="{D14F23DC-8639-4B3A-B943-AF8EF80237D2}"/>
    <cellStyle name="Navadno 54 2 3 2" xfId="23575" xr:uid="{A0C41EFB-18D4-4931-86F6-B5CF7BAD3654}"/>
    <cellStyle name="Navadno 54 2 4" xfId="7592" xr:uid="{B246A953-8CCB-4B44-8A67-AADD42C0551F}"/>
    <cellStyle name="Navadno 54 2 4 2" xfId="23576" xr:uid="{2C2127F8-51F4-4FCF-8B22-86BC3B9B5959}"/>
    <cellStyle name="Navadno 54 2 5" xfId="11760" xr:uid="{FB35DF85-A53A-4560-80B3-73DFEB7B901C}"/>
    <cellStyle name="Navadno 54 2 5 2" xfId="23577" xr:uid="{27991A17-6235-4E4F-81A3-263EAF1F19EF}"/>
    <cellStyle name="Navadno 54 2 6" xfId="23571" xr:uid="{E434151B-E524-445D-B859-F24BF4B8525F}"/>
    <cellStyle name="Navadno 54 3" xfId="5671" xr:uid="{00000000-0005-0000-0000-000035080000}"/>
    <cellStyle name="Navadno 54 3 2" xfId="7614" xr:uid="{3023E0C4-B7C7-46B6-B565-2E0AEFFB387F}"/>
    <cellStyle name="Navadno 54 3 2 2" xfId="23579" xr:uid="{6377A8FE-38FF-40EF-B497-03B4FD8F6786}"/>
    <cellStyle name="Navadno 54 3 3" xfId="9336" xr:uid="{EE720B45-8515-47F5-AEE9-4409247C8980}"/>
    <cellStyle name="Navadno 54 3 3 2" xfId="23580" xr:uid="{148FC910-0276-4E9B-8318-715E6F6A2B51}"/>
    <cellStyle name="Navadno 54 3 4" xfId="23578" xr:uid="{AF03DB92-C1B1-41F8-852E-75D330CAB627}"/>
    <cellStyle name="Navadno 54 4" xfId="7526" xr:uid="{67B280FB-D344-4099-8EC8-5A0C70D7814A}"/>
    <cellStyle name="Navadno 54 4 2" xfId="23581" xr:uid="{E23CF118-65BA-4DB8-ABB5-662B4E57F8D8}"/>
    <cellStyle name="Navadno 54 5" xfId="7570" xr:uid="{E5CF6174-28AD-4D73-ACA1-47DC468A172F}"/>
    <cellStyle name="Navadno 54 5 2" xfId="23582" xr:uid="{81396C2D-6B87-4D12-B228-8BDD773344DA}"/>
    <cellStyle name="Navadno 54 6" xfId="9470" xr:uid="{4A72384F-B3A0-4D97-848B-D5156F5F23D3}"/>
    <cellStyle name="Navadno 54 6 2" xfId="23583" xr:uid="{EFF52F0B-76A8-4F04-A91A-485488CA08EF}"/>
    <cellStyle name="Navadno 54 7" xfId="19665" xr:uid="{63BB4C93-5021-45EC-9D54-9E248DD5573F}"/>
    <cellStyle name="Navadno 54 7 2" xfId="23584" xr:uid="{71575015-2023-4A8E-8C94-119564CC0A0E}"/>
    <cellStyle name="Navadno 54 8" xfId="23570" xr:uid="{6DD7A97F-F402-4603-9750-490551047118}"/>
    <cellStyle name="Navadno 55" xfId="5599" xr:uid="{00000000-0005-0000-0000-000036080000}"/>
    <cellStyle name="Navadno 55 2" xfId="5642" xr:uid="{00000000-0005-0000-0000-000037080000}"/>
    <cellStyle name="Navadno 55 2 2" xfId="5686" xr:uid="{00000000-0005-0000-0000-000038080000}"/>
    <cellStyle name="Navadno 55 2 2 2" xfId="7629" xr:uid="{90A537F3-A6A0-479A-B083-DAD80E8AC554}"/>
    <cellStyle name="Navadno 55 2 2 2 2" xfId="23588" xr:uid="{B744EABE-1F14-44BC-A4CB-3807311E7FC6}"/>
    <cellStyle name="Navadno 55 2 2 3" xfId="23587" xr:uid="{38D54181-0408-459F-82A5-2FE2F5830021}"/>
    <cellStyle name="Navadno 55 2 3" xfId="7541" xr:uid="{88132FEC-4810-4E9D-AA8B-CD590D4C8D1F}"/>
    <cellStyle name="Navadno 55 2 3 2" xfId="23589" xr:uid="{169B1C96-9D3B-43E3-A577-C9495AB1D478}"/>
    <cellStyle name="Navadno 55 2 4" xfId="7585" xr:uid="{227AB6CD-1B60-48E0-9A6C-D841F97CDD81}"/>
    <cellStyle name="Navadno 55 2 4 2" xfId="23590" xr:uid="{459C4B52-7D0F-4C8B-A074-FF58A1EA96D6}"/>
    <cellStyle name="Navadno 55 2 5" xfId="9335" xr:uid="{7A1F45E0-9842-4EC6-A146-892E424C788E}"/>
    <cellStyle name="Navadno 55 2 5 2" xfId="23591" xr:uid="{F99BAB12-CC09-4179-ADF1-4AF0312CF34D}"/>
    <cellStyle name="Navadno 55 2 6" xfId="23586" xr:uid="{05543327-91FF-4738-8C0E-0AD1AFF88AF3}"/>
    <cellStyle name="Navadno 55 3" xfId="5664" xr:uid="{00000000-0005-0000-0000-000039080000}"/>
    <cellStyle name="Navadno 55 3 2" xfId="7607" xr:uid="{BCBEDCDC-34CB-4EE7-B0A8-221E51547C94}"/>
    <cellStyle name="Navadno 55 3 2 2" xfId="23593" xr:uid="{5579C0DA-8B0C-4F26-A7CD-CCFBD70A651F}"/>
    <cellStyle name="Navadno 55 3 3" xfId="9660" xr:uid="{8AA83453-B97A-493C-BC49-686CA47138B2}"/>
    <cellStyle name="Navadno 55 3 3 2" xfId="23594" xr:uid="{11552EC8-97F8-4915-AB1D-B2E8841189C6}"/>
    <cellStyle name="Navadno 55 3 4" xfId="23592" xr:uid="{73790598-927F-4251-992E-5E78E8F1A345}"/>
    <cellStyle name="Navadno 55 4" xfId="7519" xr:uid="{51839537-9D10-420A-BA63-868195E3DBE1}"/>
    <cellStyle name="Navadno 55 4 2" xfId="23595" xr:uid="{8220C60A-2C28-4E06-AF41-F82BB9CA0FA4}"/>
    <cellStyle name="Navadno 55 5" xfId="7563" xr:uid="{43A3474F-6D5A-43E8-8EF4-EC58D070B0CA}"/>
    <cellStyle name="Navadno 55 5 2" xfId="23596" xr:uid="{129DA16D-958C-4CD0-AFD5-8E06B0F86E0A}"/>
    <cellStyle name="Navadno 55 6" xfId="8541" xr:uid="{5060DE7D-B774-4871-A660-2609D96782FD}"/>
    <cellStyle name="Navadno 55 6 2" xfId="23597" xr:uid="{9A0811CE-50A2-42B5-9092-8101769D36FF}"/>
    <cellStyle name="Navadno 55 7" xfId="23585" xr:uid="{04B2E6D5-CDBC-4D14-9B2E-9D3C14CEEFC6}"/>
    <cellStyle name="Navadno 56" xfId="5600" xr:uid="{00000000-0005-0000-0000-00003A080000}"/>
    <cellStyle name="Navadno 56 2" xfId="5643" xr:uid="{00000000-0005-0000-0000-00003B080000}"/>
    <cellStyle name="Navadno 56 2 2" xfId="5687" xr:uid="{00000000-0005-0000-0000-00003C080000}"/>
    <cellStyle name="Navadno 56 2 2 2" xfId="7630" xr:uid="{7EF898E5-7171-4110-B456-6F62FC443C4A}"/>
    <cellStyle name="Navadno 56 2 2 2 2" xfId="23601" xr:uid="{6DA8ABA3-9C0D-476D-AFC1-4DF991C4709A}"/>
    <cellStyle name="Navadno 56 2 2 3" xfId="23600" xr:uid="{770AD7C2-A6D4-4B58-9F5D-C5030B8CF6C8}"/>
    <cellStyle name="Navadno 56 2 3" xfId="7542" xr:uid="{7C606632-B879-48FB-9233-533C10E73C25}"/>
    <cellStyle name="Navadno 56 2 3 2" xfId="23602" xr:uid="{70292C1A-9932-4D15-BC69-99774B6AD2EA}"/>
    <cellStyle name="Navadno 56 2 4" xfId="7586" xr:uid="{AD760E92-54A9-48B4-A36F-2E676327B50D}"/>
    <cellStyle name="Navadno 56 2 4 2" xfId="23603" xr:uid="{1F8B9CCC-44F5-4B01-8D1F-BD383ABEB249}"/>
    <cellStyle name="Navadno 56 2 5" xfId="9064" xr:uid="{FAB591B9-BCA8-4D1C-9786-C9CF8DE2FB6D}"/>
    <cellStyle name="Navadno 56 2 5 2" xfId="23604" xr:uid="{93916061-40D5-45D0-A4A4-49C4CEAD8C9C}"/>
    <cellStyle name="Navadno 56 2 6" xfId="23599" xr:uid="{C6856245-BC64-42E2-A033-B5938921853F}"/>
    <cellStyle name="Navadno 56 3" xfId="5665" xr:uid="{00000000-0005-0000-0000-00003D080000}"/>
    <cellStyle name="Navadno 56 3 2" xfId="7608" xr:uid="{194AE9CE-42E3-43C6-8201-B6C61B01EB65}"/>
    <cellStyle name="Navadno 56 3 2 2" xfId="23606" xr:uid="{01AEF3B1-9964-4DF9-B61A-C528302B2D8B}"/>
    <cellStyle name="Navadno 56 3 3" xfId="8718" xr:uid="{D773F3DF-7DEF-448A-BAFA-75C405CB6E9E}"/>
    <cellStyle name="Navadno 56 3 3 2" xfId="23607" xr:uid="{371470DF-C749-48CF-A854-74C32AAF837F}"/>
    <cellStyle name="Navadno 56 3 4" xfId="23605" xr:uid="{B698D4E8-6013-4145-9B6F-D789C9E781D8}"/>
    <cellStyle name="Navadno 56 4" xfId="7520" xr:uid="{C158C965-6AC9-4E33-A123-243AE76FC4C0}"/>
    <cellStyle name="Navadno 56 4 2" xfId="23608" xr:uid="{E04B2D86-4AFC-444A-A734-60B0D5916797}"/>
    <cellStyle name="Navadno 56 5" xfId="7564" xr:uid="{AA676C95-D872-4B2B-B142-FEF4E5A8D3F0}"/>
    <cellStyle name="Navadno 56 5 2" xfId="23609" xr:uid="{954DF02C-B56B-4BD8-9C40-5970404B0771}"/>
    <cellStyle name="Navadno 56 6" xfId="7723" xr:uid="{C37A1F21-4678-44F0-BF16-A858A619676A}"/>
    <cellStyle name="Navadno 56 6 2" xfId="23610" xr:uid="{478B7040-4BD0-4A2B-89A4-5369AAF9F679}"/>
    <cellStyle name="Navadno 56 7" xfId="23598" xr:uid="{6082576A-610D-49BD-ACDB-F0587BB6CC0C}"/>
    <cellStyle name="Navadno 57" xfId="5596" xr:uid="{00000000-0005-0000-0000-00003E080000}"/>
    <cellStyle name="Navadno 57 2" xfId="5639" xr:uid="{00000000-0005-0000-0000-00003F080000}"/>
    <cellStyle name="Navadno 57 2 2" xfId="5683" xr:uid="{00000000-0005-0000-0000-000040080000}"/>
    <cellStyle name="Navadno 57 2 2 2" xfId="7626" xr:uid="{5B385CA2-0183-4EA1-8155-998B85DF00E5}"/>
    <cellStyle name="Navadno 57 2 2 2 2" xfId="23614" xr:uid="{1A417E95-1796-48D7-A362-36B35EF99A95}"/>
    <cellStyle name="Navadno 57 2 2 3" xfId="23613" xr:uid="{5C458D4F-986F-4141-B7CA-39F347C26CD5}"/>
    <cellStyle name="Navadno 57 2 3" xfId="7538" xr:uid="{030FF5FD-7B41-44A6-A4E0-88D12CCA124D}"/>
    <cellStyle name="Navadno 57 2 3 2" xfId="23615" xr:uid="{16531644-B034-42EA-9641-D3E305E99461}"/>
    <cellStyle name="Navadno 57 2 4" xfId="7582" xr:uid="{D39AAFEC-97F2-4391-BFBD-2BD01B65EC9A}"/>
    <cellStyle name="Navadno 57 2 4 2" xfId="23616" xr:uid="{E36F62FE-9E2E-4C20-B934-CE0D2AAB33B2}"/>
    <cellStyle name="Navadno 57 2 5" xfId="9570" xr:uid="{3A35C2F5-D57F-4BC0-A0A3-AED3DEB29C4B}"/>
    <cellStyle name="Navadno 57 2 5 2" xfId="23617" xr:uid="{97AF2204-DB7C-4A33-A5A0-FFAEB52BCD07}"/>
    <cellStyle name="Navadno 57 2 6" xfId="23612" xr:uid="{DE7D5E49-D9F8-4A4B-8C7E-05DFC01CE8D5}"/>
    <cellStyle name="Navadno 57 3" xfId="5661" xr:uid="{00000000-0005-0000-0000-000041080000}"/>
    <cellStyle name="Navadno 57 3 2" xfId="7604" xr:uid="{EABF23BC-475E-4233-9480-7B855B0D54AA}"/>
    <cellStyle name="Navadno 57 3 2 2" xfId="23619" xr:uid="{282FF49C-501C-4516-82DC-F23DA2A41A38}"/>
    <cellStyle name="Navadno 57 3 3" xfId="9731" xr:uid="{7FE13E34-D91B-4726-BC24-AECE716694EF}"/>
    <cellStyle name="Navadno 57 3 3 2" xfId="23620" xr:uid="{32B88633-65B4-4E50-B314-D7C2A2E4F8F5}"/>
    <cellStyle name="Navadno 57 3 4" xfId="23618" xr:uid="{1A55BFC2-033C-400D-B23F-41F5B4DFE43D}"/>
    <cellStyle name="Navadno 57 4" xfId="7516" xr:uid="{9DEC872F-ECD8-4A99-B636-4C24B0EF5664}"/>
    <cellStyle name="Navadno 57 4 2" xfId="23621" xr:uid="{324DAA5A-93A9-4E89-8170-958EFF9A04CA}"/>
    <cellStyle name="Navadno 57 5" xfId="7560" xr:uid="{4AEEB32B-8CB0-431C-AB1A-72D2048E3D62}"/>
    <cellStyle name="Navadno 57 5 2" xfId="23622" xr:uid="{1034E32E-6F7E-4A0C-ACA2-5FBCFAFEDD50}"/>
    <cellStyle name="Navadno 57 6" xfId="11918" xr:uid="{B176D62F-49F0-440C-822E-31388E874FF9}"/>
    <cellStyle name="Navadno 57 6 2" xfId="23623" xr:uid="{40CD3111-3E8C-4677-A091-4E2FAA0AB134}"/>
    <cellStyle name="Navadno 57 7" xfId="23611" xr:uid="{9DCB627B-3023-4915-A593-9EE6AA99A381}"/>
    <cellStyle name="Navadno 58" xfId="5607" xr:uid="{00000000-0005-0000-0000-000042080000}"/>
    <cellStyle name="Navadno 58 2" xfId="5648" xr:uid="{00000000-0005-0000-0000-000043080000}"/>
    <cellStyle name="Navadno 58 2 2" xfId="5692" xr:uid="{00000000-0005-0000-0000-000044080000}"/>
    <cellStyle name="Navadno 58 2 2 2" xfId="7635" xr:uid="{0272A9DE-3E58-43CB-B48E-32948F6C1311}"/>
    <cellStyle name="Navadno 58 2 2 2 2" xfId="23627" xr:uid="{C6ECE3E6-8111-4B3D-8406-F5BC0DAC3EDF}"/>
    <cellStyle name="Navadno 58 2 2 3" xfId="23626" xr:uid="{20DA5EC0-F0E1-4F26-B05C-6880CF579FF5}"/>
    <cellStyle name="Navadno 58 2 3" xfId="7547" xr:uid="{84459F71-D30D-40A4-B7F9-0C336282220A}"/>
    <cellStyle name="Navadno 58 2 3 2" xfId="23628" xr:uid="{34ABD716-E8E4-41A6-B0AC-5D991D213E40}"/>
    <cellStyle name="Navadno 58 2 4" xfId="7591" xr:uid="{3905B98E-EB11-4546-AAAA-153BAD0B5E46}"/>
    <cellStyle name="Navadno 58 2 4 2" xfId="23629" xr:uid="{89AB911D-A5E3-47E5-BF0C-EC28895CCA24}"/>
    <cellStyle name="Navadno 58 2 5" xfId="8218" xr:uid="{9B0172F8-3D00-4BE4-9776-AD1AD8EA77D0}"/>
    <cellStyle name="Navadno 58 2 5 2" xfId="23630" xr:uid="{2229EE67-B714-493E-9AB6-6C85C5DFC763}"/>
    <cellStyle name="Navadno 58 2 6" xfId="23625" xr:uid="{E90AD690-CB4D-4E41-AD9C-E75C8FB33190}"/>
    <cellStyle name="Navadno 58 3" xfId="5670" xr:uid="{00000000-0005-0000-0000-000045080000}"/>
    <cellStyle name="Navadno 58 3 2" xfId="7613" xr:uid="{BAFE23E2-3686-4C42-BB59-B0237B0AB5C0}"/>
    <cellStyle name="Navadno 58 3 2 2" xfId="23632" xr:uid="{111241D0-9E5D-45FB-928C-270077BDBBD1}"/>
    <cellStyle name="Navadno 58 3 3" xfId="23631" xr:uid="{3D47D5F7-D565-4978-B2E6-37207789BEB5}"/>
    <cellStyle name="Navadno 58 4" xfId="7525" xr:uid="{1C6EE9B7-C2D7-4BE1-A838-6F72214B2DDA}"/>
    <cellStyle name="Navadno 58 4 2" xfId="23633" xr:uid="{CC81E914-2642-4AE0-8F51-4D1F4245199B}"/>
    <cellStyle name="Navadno 58 5" xfId="7569" xr:uid="{618113EC-AF66-4519-9239-36F55BBBAEBC}"/>
    <cellStyle name="Navadno 58 5 2" xfId="23634" xr:uid="{053A5E0F-3EED-44F5-9F11-74E807FC92FF}"/>
    <cellStyle name="Navadno 58 6" xfId="9945" xr:uid="{5F4C1DBA-6FAF-42E3-ABC1-EE83CD9EF786}"/>
    <cellStyle name="Navadno 58 6 2" xfId="23635" xr:uid="{64A72CF5-9BF3-41D6-973B-38479E654321}"/>
    <cellStyle name="Navadno 58 7" xfId="23624" xr:uid="{465FCE2E-966C-4904-BB35-CBD8E23EEBD0}"/>
    <cellStyle name="Navadno 59" xfId="5601" xr:uid="{00000000-0005-0000-0000-000046080000}"/>
    <cellStyle name="Navadno 59 2" xfId="5644" xr:uid="{00000000-0005-0000-0000-000047080000}"/>
    <cellStyle name="Navadno 59 2 2" xfId="5688" xr:uid="{00000000-0005-0000-0000-000048080000}"/>
    <cellStyle name="Navadno 59 2 2 2" xfId="7631" xr:uid="{FCA90D68-6344-40AA-98FF-0F74D75B9A39}"/>
    <cellStyle name="Navadno 59 2 2 2 2" xfId="23639" xr:uid="{4697C81F-D274-4809-A9E9-3ECF0CF65397}"/>
    <cellStyle name="Navadno 59 2 2 3" xfId="23638" xr:uid="{2DD92FD5-68FD-4B89-BB16-F5DD58C183CA}"/>
    <cellStyle name="Navadno 59 2 3" xfId="7543" xr:uid="{1159CB83-DD40-4C5B-B9FC-EF5188D151FA}"/>
    <cellStyle name="Navadno 59 2 3 2" xfId="23640" xr:uid="{909F10D3-8457-4821-B8C2-37FC9EE1AE8A}"/>
    <cellStyle name="Navadno 59 2 4" xfId="7587" xr:uid="{EF81CE1A-6D0F-4FA7-B723-8EDFC88E0735}"/>
    <cellStyle name="Navadno 59 2 4 2" xfId="23641" xr:uid="{FDDB9C9B-367A-49CA-AC47-42222751A9C5}"/>
    <cellStyle name="Navadno 59 2 5" xfId="8538" xr:uid="{1BFF9F4B-3AC3-4B44-B036-50685344C007}"/>
    <cellStyle name="Navadno 59 2 5 2" xfId="23642" xr:uid="{A792D048-1668-4F81-8CBE-2A6AD1291D19}"/>
    <cellStyle name="Navadno 59 2 6" xfId="23637" xr:uid="{9A5D71F0-30D1-4C2B-889A-DD0CF19E2865}"/>
    <cellStyle name="Navadno 59 3" xfId="5666" xr:uid="{00000000-0005-0000-0000-000049080000}"/>
    <cellStyle name="Navadno 59 3 2" xfId="7609" xr:uid="{A2D07214-24D2-4B69-A177-E91EE7D91EC0}"/>
    <cellStyle name="Navadno 59 3 2 2" xfId="23644" xr:uid="{EB74F89D-897F-4490-98D7-330D7235A6C6}"/>
    <cellStyle name="Navadno 59 3 3" xfId="9759" xr:uid="{E5CC6631-063F-4D56-807C-94AB51DC737A}"/>
    <cellStyle name="Navadno 59 3 3 2" xfId="23645" xr:uid="{CD79D5A1-1369-4481-B853-90ECF472679A}"/>
    <cellStyle name="Navadno 59 3 4" xfId="23643" xr:uid="{116EB118-F0C8-4C63-B326-C59BB3EAB5CB}"/>
    <cellStyle name="Navadno 59 4" xfId="7521" xr:uid="{620327E0-E7AC-4641-A70F-532C1D6BE940}"/>
    <cellStyle name="Navadno 59 4 2" xfId="23646" xr:uid="{24CF6884-9C01-4A56-B7BD-E16C89E7C878}"/>
    <cellStyle name="Navadno 59 5" xfId="7565" xr:uid="{6E29C727-5FFC-4691-9121-3E82F66468FD}"/>
    <cellStyle name="Navadno 59 5 2" xfId="23647" xr:uid="{E9654DDB-543A-4DB8-B382-F78ED85559D4}"/>
    <cellStyle name="Navadno 59 6" xfId="12019" xr:uid="{166CA145-CF7C-481F-AD3F-6AC93FB0688A}"/>
    <cellStyle name="Navadno 59 6 2" xfId="23648" xr:uid="{A7819032-60A7-4399-B980-53319A590784}"/>
    <cellStyle name="Navadno 59 7" xfId="23636" xr:uid="{67C6FC86-F9AC-4D3F-A00E-720C76889EC8}"/>
    <cellStyle name="Navadno 6" xfId="49" xr:uid="{00000000-0005-0000-0000-00004A080000}"/>
    <cellStyle name="Navadno 6 10" xfId="5627" xr:uid="{00000000-0005-0000-0000-00004B080000}"/>
    <cellStyle name="Navadno 6 10 2" xfId="23650" xr:uid="{E0199B86-1937-4469-B064-8DA903593ECA}"/>
    <cellStyle name="Navadno 6 11" xfId="509" xr:uid="{00000000-0005-0000-0000-00004C080000}"/>
    <cellStyle name="Navadno 6 11 2" xfId="23651" xr:uid="{570616D9-45BA-4F83-B83C-812B950B66F3}"/>
    <cellStyle name="Navadno 6 12" xfId="19739" xr:uid="{F77F815B-ED0C-434F-B2B4-5899667FA9A2}"/>
    <cellStyle name="Navadno 6 12 2" xfId="23652" xr:uid="{6ADC7FD4-FF6B-4E70-9B2B-FFDCE92E120B}"/>
    <cellStyle name="Navadno 6 13" xfId="23649" xr:uid="{EDE39EC7-F4CA-493B-9A6D-46257A961372}"/>
    <cellStyle name="Navadno 6 2" xfId="1508" xr:uid="{00000000-0005-0000-0000-00004D080000}"/>
    <cellStyle name="Navadno 6 2 2" xfId="8669" xr:uid="{AAA2F74D-197F-4BD2-B949-3B184F97B5F0}"/>
    <cellStyle name="Navadno 6 2 2 2" xfId="23654" xr:uid="{F3E98805-7882-44B7-B7F1-48B32F3370B1}"/>
    <cellStyle name="Navadno 6 2 3" xfId="23653" xr:uid="{0B874C28-841F-40B1-949E-BB60B5A10776}"/>
    <cellStyle name="Navadno 6 3" xfId="1509" xr:uid="{00000000-0005-0000-0000-00004E080000}"/>
    <cellStyle name="Navadno 6 3 2" xfId="8435" xr:uid="{6C6109BC-F07D-448B-87DA-9A0A65AD3C18}"/>
    <cellStyle name="Navadno 6 3 2 2" xfId="23656" xr:uid="{DF2DFAA2-9DD0-4E98-83E1-577C58E119E0}"/>
    <cellStyle name="Navadno 6 3 3" xfId="23655" xr:uid="{BB0A80F4-6EF4-4876-8D99-0F7C53698ED7}"/>
    <cellStyle name="Navadno 6 4" xfId="1510" xr:uid="{00000000-0005-0000-0000-00004F080000}"/>
    <cellStyle name="Navadno 6 4 2" xfId="9252" xr:uid="{65B8AD44-DEB6-4D5F-8E4D-B3D37BFAC626}"/>
    <cellStyle name="Navadno 6 4 2 2" xfId="23658" xr:uid="{B3E66F5D-1E0C-4712-8FF8-887390C226A2}"/>
    <cellStyle name="Navadno 6 4 3" xfId="23657" xr:uid="{3FB96C9B-8423-41A4-9EBA-AC5442ABFFD2}"/>
    <cellStyle name="Navadno 6 5" xfId="1511" xr:uid="{00000000-0005-0000-0000-000050080000}"/>
    <cellStyle name="Navadno 6 5 2" xfId="3391" xr:uid="{00000000-0005-0000-0000-000051080000}"/>
    <cellStyle name="Navadno 6 5 2 2" xfId="23660" xr:uid="{85BFF8B2-1FEC-4A3A-938F-AD91B4D079A3}"/>
    <cellStyle name="Navadno 6 5 3" xfId="23659" xr:uid="{EAB21458-B9C1-415A-9090-58AF36DCF778}"/>
    <cellStyle name="Navadno 6 6" xfId="1512" xr:uid="{00000000-0005-0000-0000-000052080000}"/>
    <cellStyle name="Navadno 6 6 2" xfId="3392" xr:uid="{00000000-0005-0000-0000-000053080000}"/>
    <cellStyle name="Navadno 6 6 2 2" xfId="23662" xr:uid="{93F82313-4E8A-450C-8594-533AB2534E7E}"/>
    <cellStyle name="Navadno 6 6 3" xfId="3393" xr:uid="{00000000-0005-0000-0000-000054080000}"/>
    <cellStyle name="Navadno 6 6 3 2" xfId="3394" xr:uid="{00000000-0005-0000-0000-000055080000}"/>
    <cellStyle name="Navadno 6 6 3 2 2" xfId="23664" xr:uid="{A4651510-BEBB-4D76-A1FB-342EB327E4D5}"/>
    <cellStyle name="Navadno 6 6 3 3" xfId="23663" xr:uid="{5506DADD-288C-4EEE-A434-E000EBB05F65}"/>
    <cellStyle name="Navadno 6 6 4" xfId="23661" xr:uid="{E4F6C7F1-2299-420F-8748-86A83699FF1A}"/>
    <cellStyle name="Navadno 6 7" xfId="1513" xr:uid="{00000000-0005-0000-0000-000056080000}"/>
    <cellStyle name="Navadno 6 7 2" xfId="23665" xr:uid="{2A799D44-C0C9-4678-A063-384326E79359}"/>
    <cellStyle name="Navadno 6 8" xfId="3395" xr:uid="{00000000-0005-0000-0000-000057080000}"/>
    <cellStyle name="Navadno 6 8 2" xfId="23666" xr:uid="{D4514A89-23A7-4D88-B1E4-CE7C38ED4220}"/>
    <cellStyle name="Navadno 6 9" xfId="3390" xr:uid="{00000000-0005-0000-0000-000058080000}"/>
    <cellStyle name="Navadno 6 9 2" xfId="23667" xr:uid="{9813E30D-286A-45AC-AF6C-8A88A4B4CA13}"/>
    <cellStyle name="Navadno 6_Podatki o svetilkah" xfId="12174" xr:uid="{0217F3DA-F923-4570-AF53-CCF274EB6A2A}"/>
    <cellStyle name="Navadno 60" xfId="5589" xr:uid="{00000000-0005-0000-0000-000059080000}"/>
    <cellStyle name="Navadno 60 2" xfId="5632" xr:uid="{00000000-0005-0000-0000-00005A080000}"/>
    <cellStyle name="Navadno 60 2 2" xfId="5676" xr:uid="{00000000-0005-0000-0000-00005B080000}"/>
    <cellStyle name="Navadno 60 2 2 2" xfId="7619" xr:uid="{A26CB126-BEB2-4B92-90BC-6DD49E6FEB4F}"/>
    <cellStyle name="Navadno 60 2 2 2 2" xfId="23671" xr:uid="{2C85B578-193D-4133-9084-8F93C48D52AD}"/>
    <cellStyle name="Navadno 60 2 2 3" xfId="23670" xr:uid="{A22925F6-453C-46E5-8411-C33B54A86492}"/>
    <cellStyle name="Navadno 60 2 3" xfId="7531" xr:uid="{0E916752-ADD0-4521-A92F-15EFC8D29C43}"/>
    <cellStyle name="Navadno 60 2 3 2" xfId="23672" xr:uid="{831C46DF-D508-4E73-8360-6738C2BA5B5B}"/>
    <cellStyle name="Navadno 60 2 4" xfId="7575" xr:uid="{D391B4C2-BDBA-493B-82FF-B7F7DB22B8F2}"/>
    <cellStyle name="Navadno 60 2 4 2" xfId="23673" xr:uid="{AB95AA59-AFCA-4B86-8995-FE85D7FF6D80}"/>
    <cellStyle name="Navadno 60 2 5" xfId="8253" xr:uid="{78A9C2EB-7696-4F4D-A2A2-B5CF4626D44F}"/>
    <cellStyle name="Navadno 60 2 5 2" xfId="23674" xr:uid="{572FF53D-C7BF-41DA-AFD2-CC5F24FBBDC1}"/>
    <cellStyle name="Navadno 60 2 6" xfId="23669" xr:uid="{58FC9385-66C7-4353-897E-42D457FACBB7}"/>
    <cellStyle name="Navadno 60 3" xfId="5654" xr:uid="{00000000-0005-0000-0000-00005C080000}"/>
    <cellStyle name="Navadno 60 3 2" xfId="7597" xr:uid="{F90B574D-BF22-442B-80FD-3A4D2006332F}"/>
    <cellStyle name="Navadno 60 3 2 2" xfId="23676" xr:uid="{9FE8F959-A451-4BB4-9388-0EF64E553523}"/>
    <cellStyle name="Navadno 60 3 3" xfId="9535" xr:uid="{E703912D-4AD8-4837-BECA-945FE470C596}"/>
    <cellStyle name="Navadno 60 3 3 2" xfId="23677" xr:uid="{DCE7171B-6997-4EE0-AC99-43A0FCD609D4}"/>
    <cellStyle name="Navadno 60 3 4" xfId="23675" xr:uid="{7EA3F22C-8A29-4F76-8980-E5C4C8217F4D}"/>
    <cellStyle name="Navadno 60 4" xfId="7509" xr:uid="{7E10922F-7A4F-4AA5-BEE3-E5A2B771FC3F}"/>
    <cellStyle name="Navadno 60 4 2" xfId="23678" xr:uid="{7545120C-57CE-4268-8A52-FCCBC59A9192}"/>
    <cellStyle name="Navadno 60 5" xfId="7553" xr:uid="{E6CEC1EE-FC62-47E3-AF70-7E9EAE0071D2}"/>
    <cellStyle name="Navadno 60 5 2" xfId="23679" xr:uid="{1ADE5BB1-16B4-4071-8C0A-8D03E6827A81}"/>
    <cellStyle name="Navadno 60 6" xfId="9093" xr:uid="{806D4E77-DEBA-4429-A5F5-62B07C679BDE}"/>
    <cellStyle name="Navadno 60 6 2" xfId="23680" xr:uid="{80A310BD-06B6-4B1B-A9C4-AA34A4D9DA35}"/>
    <cellStyle name="Navadno 60 7" xfId="23668" xr:uid="{9D3BE130-A0C6-4178-99C1-2DE906A19E35}"/>
    <cellStyle name="Navadno 61" xfId="5606" xr:uid="{00000000-0005-0000-0000-00005D080000}"/>
    <cellStyle name="Navadno 61 2" xfId="5647" xr:uid="{00000000-0005-0000-0000-00005E080000}"/>
    <cellStyle name="Navadno 61 2 2" xfId="5691" xr:uid="{00000000-0005-0000-0000-00005F080000}"/>
    <cellStyle name="Navadno 61 2 2 2" xfId="7634" xr:uid="{065185E5-E4DF-4707-9723-BE5B654EFA99}"/>
    <cellStyle name="Navadno 61 2 2 2 2" xfId="23684" xr:uid="{EAC3DED7-7E7F-437A-B671-A0648EF1178C}"/>
    <cellStyle name="Navadno 61 2 2 3" xfId="23683" xr:uid="{C859FA4E-7F86-4626-A0BB-EC9B611A4F25}"/>
    <cellStyle name="Navadno 61 2 3" xfId="7546" xr:uid="{5A3DBDDA-E26C-4E1E-BAA6-B4BAC062D168}"/>
    <cellStyle name="Navadno 61 2 3 2" xfId="23685" xr:uid="{C02F1570-25B0-4EA9-B7D8-394632C7ADE3}"/>
    <cellStyle name="Navadno 61 2 4" xfId="7590" xr:uid="{A092D697-F955-46E0-B5A5-DB4C6824E6A5}"/>
    <cellStyle name="Navadno 61 2 4 2" xfId="23686" xr:uid="{3F792D34-A9A6-4E8E-8D4C-E6D0E66FF6DB}"/>
    <cellStyle name="Navadno 61 2 5" xfId="9005" xr:uid="{63CA73DF-5FB2-431F-8436-893DBF264175}"/>
    <cellStyle name="Navadno 61 2 5 2" xfId="23687" xr:uid="{338D1DE1-C740-4277-AE79-2C28C6DC2F32}"/>
    <cellStyle name="Navadno 61 2 6" xfId="23682" xr:uid="{B7745A25-FD29-429D-9939-0321B22DF61C}"/>
    <cellStyle name="Navadno 61 3" xfId="5669" xr:uid="{00000000-0005-0000-0000-000060080000}"/>
    <cellStyle name="Navadno 61 3 2" xfId="7612" xr:uid="{42FD5FD0-F328-43AF-BCFB-02702F561012}"/>
    <cellStyle name="Navadno 61 3 2 2" xfId="23689" xr:uid="{E9A246C9-67C9-42B6-8272-87F6B8D60B3C}"/>
    <cellStyle name="Navadno 61 3 3" xfId="23688" xr:uid="{B83279C7-B2D3-43BD-9494-2E380673BDC4}"/>
    <cellStyle name="Navadno 61 4" xfId="7524" xr:uid="{2C98CB0B-3605-441D-8A62-FF1F2FB2060C}"/>
    <cellStyle name="Navadno 61 4 2" xfId="23690" xr:uid="{1EFBEF98-9423-45FD-8B21-1BDCE1FC3361}"/>
    <cellStyle name="Navadno 61 5" xfId="7568" xr:uid="{B3537A31-8576-4164-A20F-42C572BAF149}"/>
    <cellStyle name="Navadno 61 5 2" xfId="23691" xr:uid="{A4C15422-B5CE-471F-9E4B-3ECFFE2BE5DB}"/>
    <cellStyle name="Navadno 61 6" xfId="8463" xr:uid="{8CF0C793-D7A0-45D1-9533-9EE891B597B9}"/>
    <cellStyle name="Navadno 61 6 2" xfId="23692" xr:uid="{35CB6AEB-0105-4D33-94E5-6B79FDB60192}"/>
    <cellStyle name="Navadno 61 7" xfId="23681" xr:uid="{4F3D2A8C-3235-4444-982B-6B436BC19EC7}"/>
    <cellStyle name="Navadno 62" xfId="5590" xr:uid="{00000000-0005-0000-0000-000061080000}"/>
    <cellStyle name="Navadno 62 2" xfId="5633" xr:uid="{00000000-0005-0000-0000-000062080000}"/>
    <cellStyle name="Navadno 62 2 2" xfId="5677" xr:uid="{00000000-0005-0000-0000-000063080000}"/>
    <cellStyle name="Navadno 62 2 2 2" xfId="7620" xr:uid="{027CF273-72DA-4796-968C-B8B82414CE09}"/>
    <cellStyle name="Navadno 62 2 2 2 2" xfId="23696" xr:uid="{0742CD8A-7A31-4C6F-9553-FD501EAD5B01}"/>
    <cellStyle name="Navadno 62 2 2 3" xfId="23695" xr:uid="{9D7F7C67-BE0E-41B2-BF0D-43371F96B337}"/>
    <cellStyle name="Navadno 62 2 3" xfId="7532" xr:uid="{74B68E57-4095-46EC-A5D9-B71A6DBBCBA4}"/>
    <cellStyle name="Navadno 62 2 3 2" xfId="23697" xr:uid="{0861C6A6-61F4-4507-9DBF-E376E078168E}"/>
    <cellStyle name="Navadno 62 2 4" xfId="7576" xr:uid="{48E9E74F-3C4D-4894-9F6B-0DD4B2296772}"/>
    <cellStyle name="Navadno 62 2 4 2" xfId="23698" xr:uid="{925473BB-416B-4365-89AA-629870E2D524}"/>
    <cellStyle name="Navadno 62 2 5" xfId="8636" xr:uid="{22B9C138-A142-403E-877F-4A942661733D}"/>
    <cellStyle name="Navadno 62 2 5 2" xfId="23699" xr:uid="{238BFD90-1329-4BF9-ABBB-34E04F4BA290}"/>
    <cellStyle name="Navadno 62 2 6" xfId="23694" xr:uid="{0D2F0B60-1476-4F2E-922F-A09867EBB8CF}"/>
    <cellStyle name="Navadno 62 3" xfId="5655" xr:uid="{00000000-0005-0000-0000-000064080000}"/>
    <cellStyle name="Navadno 62 3 2" xfId="7598" xr:uid="{CBE67D56-B4FF-44CC-B732-534AE0FB6203}"/>
    <cellStyle name="Navadno 62 3 2 2" xfId="23701" xr:uid="{2F966A0A-EDD3-4ADD-B9C3-2A229C1594F4}"/>
    <cellStyle name="Navadno 62 3 3" xfId="23700" xr:uid="{FD130953-EBEA-4587-AFA9-89DF84F1C70E}"/>
    <cellStyle name="Navadno 62 4" xfId="7510" xr:uid="{276004B4-B2D2-4406-A057-DE6149608C61}"/>
    <cellStyle name="Navadno 62 4 2" xfId="23702" xr:uid="{1A31F629-E52F-44BB-88D7-7615D6CC0956}"/>
    <cellStyle name="Navadno 62 5" xfId="7554" xr:uid="{4372C2B7-D756-4C6C-BD1A-CBFC6AA7B197}"/>
    <cellStyle name="Navadno 62 5 2" xfId="23703" xr:uid="{DFDB5AD4-F5BF-45AA-AEF2-5F82821166CE}"/>
    <cellStyle name="Navadno 62 6" xfId="10050" xr:uid="{847B2A32-8910-4375-A064-CD1FE0A9C72E}"/>
    <cellStyle name="Navadno 62 6 2" xfId="23704" xr:uid="{3DF80A1E-C2FB-4ABA-BE00-FBD011C57F33}"/>
    <cellStyle name="Navadno 62 7" xfId="23693" xr:uid="{42A3F2E7-2BB1-4D92-8902-CD5839199B45}"/>
    <cellStyle name="Navadno 63" xfId="5611" xr:uid="{00000000-0005-0000-0000-000065080000}"/>
    <cellStyle name="Navadno 63 2" xfId="5652" xr:uid="{00000000-0005-0000-0000-000066080000}"/>
    <cellStyle name="Navadno 63 2 2" xfId="5696" xr:uid="{00000000-0005-0000-0000-000067080000}"/>
    <cellStyle name="Navadno 63 2 2 2" xfId="7639" xr:uid="{BC52E9AE-D514-4BF5-B0E7-FB381ECF66AF}"/>
    <cellStyle name="Navadno 63 2 2 2 2" xfId="23708" xr:uid="{C1BFEDAB-183B-4AD2-8910-52809BA259A2}"/>
    <cellStyle name="Navadno 63 2 2 3" xfId="23707" xr:uid="{28318B23-2128-46B0-88E0-339D4DF75BAA}"/>
    <cellStyle name="Navadno 63 2 3" xfId="7551" xr:uid="{8C113F96-D89A-46E9-8594-100E3EE3218F}"/>
    <cellStyle name="Navadno 63 2 3 2" xfId="23709" xr:uid="{531189EB-7003-4F61-B780-B5DABFBF1786}"/>
    <cellStyle name="Navadno 63 2 4" xfId="7595" xr:uid="{A11517DA-EAFE-490B-B780-E2EE1D43CEA7}"/>
    <cellStyle name="Navadno 63 2 4 2" xfId="23710" xr:uid="{4B07C538-B0E4-4759-AD08-7B4647DC2778}"/>
    <cellStyle name="Navadno 63 2 5" xfId="8184" xr:uid="{DD6C79C6-6B81-4793-A03C-47AD37FD867A}"/>
    <cellStyle name="Navadno 63 2 5 2" xfId="23711" xr:uid="{75A3B4A5-3837-4E94-8CEF-17ED1F18B073}"/>
    <cellStyle name="Navadno 63 2 6" xfId="23706" xr:uid="{229C8932-8743-4B4B-82B0-535F8FF60F66}"/>
    <cellStyle name="Navadno 63 3" xfId="5674" xr:uid="{00000000-0005-0000-0000-000068080000}"/>
    <cellStyle name="Navadno 63 3 2" xfId="7617" xr:uid="{1753CFC2-63D0-4F90-8E89-B779EC530EF2}"/>
    <cellStyle name="Navadno 63 3 2 2" xfId="23713" xr:uid="{21415EF0-11EE-4181-9269-11185D5739DF}"/>
    <cellStyle name="Navadno 63 3 3" xfId="9083" xr:uid="{E662AA50-6E9F-4CC6-8935-7F4DE1229782}"/>
    <cellStyle name="Navadno 63 3 3 2" xfId="23714" xr:uid="{A0FC6D69-448D-49A9-B6CD-CFD7DD626C47}"/>
    <cellStyle name="Navadno 63 3 4" xfId="23712" xr:uid="{CD49B1E4-2FB8-4939-891D-88F41DBE3804}"/>
    <cellStyle name="Navadno 63 4" xfId="7529" xr:uid="{50649692-3699-402B-A611-8C54320BC5B5}"/>
    <cellStyle name="Navadno 63 4 2" xfId="23715" xr:uid="{1E4721F5-CB47-488E-A478-E4EC684B4223}"/>
    <cellStyle name="Navadno 63 5" xfId="7573" xr:uid="{6AFD4947-DB98-40AC-B28D-999697211491}"/>
    <cellStyle name="Navadno 63 5 2" xfId="23716" xr:uid="{65F5FAB9-57BC-4A47-A458-6582990C03B4}"/>
    <cellStyle name="Navadno 63 6" xfId="9573" xr:uid="{D3C9F03C-0B33-4272-941C-5E0E718CEDC7}"/>
    <cellStyle name="Navadno 63 6 2" xfId="23717" xr:uid="{D202AF4C-8E3C-40E4-A221-9669B3E483DD}"/>
    <cellStyle name="Navadno 63 7" xfId="23705" xr:uid="{183DF7F7-A373-4F61-898B-9D3CDBF07462}"/>
    <cellStyle name="Navadno 64" xfId="5597" xr:uid="{00000000-0005-0000-0000-000069080000}"/>
    <cellStyle name="Navadno 64 2" xfId="5640" xr:uid="{00000000-0005-0000-0000-00006A080000}"/>
    <cellStyle name="Navadno 64 2 2" xfId="5684" xr:uid="{00000000-0005-0000-0000-00006B080000}"/>
    <cellStyle name="Navadno 64 2 2 2" xfId="7627" xr:uid="{A641BA65-D54C-4DC4-AE3B-7D421FB5E73A}"/>
    <cellStyle name="Navadno 64 2 2 2 2" xfId="23721" xr:uid="{A68D8A5B-9120-4CF2-A55E-F385ECD13045}"/>
    <cellStyle name="Navadno 64 2 2 3" xfId="23720" xr:uid="{D46F8F3D-1F82-4B8D-9F4D-27F06B2A38C3}"/>
    <cellStyle name="Navadno 64 2 3" xfId="7539" xr:uid="{D9B570FA-A4E7-4C26-8CF1-EEB467E68D1A}"/>
    <cellStyle name="Navadno 64 2 3 2" xfId="23722" xr:uid="{41C2A86D-6336-4FFD-BB20-5CEC225E2057}"/>
    <cellStyle name="Navadno 64 2 4" xfId="7583" xr:uid="{13C9879A-CCEB-4D6E-9323-B50EE793ED28}"/>
    <cellStyle name="Navadno 64 2 4 2" xfId="23723" xr:uid="{33BF6D48-9B50-4C7C-8B12-3C0A0A0A05B4}"/>
    <cellStyle name="Navadno 64 2 5" xfId="11897" xr:uid="{8EA0960F-9AB5-4686-AF69-CF817718E322}"/>
    <cellStyle name="Navadno 64 2 5 2" xfId="23724" xr:uid="{D5D8639E-31EB-4BD0-A605-00F7AE751A67}"/>
    <cellStyle name="Navadno 64 2 6" xfId="23719" xr:uid="{D9CC9316-0B3D-4181-9DEA-044D0E010A56}"/>
    <cellStyle name="Navadno 64 3" xfId="5662" xr:uid="{00000000-0005-0000-0000-00006C080000}"/>
    <cellStyle name="Navadno 64 3 2" xfId="7605" xr:uid="{2A82A215-3B73-411E-B0C2-1A59DF8244DA}"/>
    <cellStyle name="Navadno 64 3 2 2" xfId="23726" xr:uid="{F7810E49-BDF6-483C-9758-EAB274355810}"/>
    <cellStyle name="Navadno 64 3 3" xfId="8401" xr:uid="{7D34E80D-FEE0-4F24-94C3-CD410D782988}"/>
    <cellStyle name="Navadno 64 3 3 2" xfId="23727" xr:uid="{8C0D1699-DBBF-4374-A869-BEF2169A2417}"/>
    <cellStyle name="Navadno 64 3 4" xfId="23725" xr:uid="{A6B50267-739A-4A5E-8AAD-F8499E06B99A}"/>
    <cellStyle name="Navadno 64 4" xfId="7517" xr:uid="{2E2EF415-F6F5-48BD-B28C-05D4D476874A}"/>
    <cellStyle name="Navadno 64 4 2" xfId="23728" xr:uid="{AB05ABE3-C2D6-4D73-BA83-705655DA32A4}"/>
    <cellStyle name="Navadno 64 5" xfId="7561" xr:uid="{F3DFBEB4-7561-4B0E-BC9A-57DDBEFEC60E}"/>
    <cellStyle name="Navadno 64 5 2" xfId="23729" xr:uid="{0DEDD081-96B5-4A58-AA90-1C275012F86E}"/>
    <cellStyle name="Navadno 64 6" xfId="11800" xr:uid="{F64D1268-5AEE-4FB7-9759-9D0AF72C6C65}"/>
    <cellStyle name="Navadno 64 6 2" xfId="23730" xr:uid="{9CDF52BC-C111-4684-A84E-369C781F28CF}"/>
    <cellStyle name="Navadno 64 7" xfId="23718" xr:uid="{6FDEBA48-C7D2-4374-BE01-FAA8826ECB1F}"/>
    <cellStyle name="Navadno 65" xfId="5619" xr:uid="{00000000-0005-0000-0000-00006D080000}"/>
    <cellStyle name="Navadno 65 2" xfId="11086" xr:uid="{ED605D51-E1B3-44CA-AA82-6B465B037AEC}"/>
    <cellStyle name="Navadno 65 2 2" xfId="23732" xr:uid="{F5D2E912-B8E4-42DC-A9F7-3B0838F84DC0}"/>
    <cellStyle name="Navadno 65 3" xfId="9847" xr:uid="{FEC34198-D28E-4ECE-9033-91D2E984DB1D}"/>
    <cellStyle name="Navadno 65 3 2" xfId="23733" xr:uid="{9EDEF17A-D3CE-4FE1-AC66-9ACE9578B8E4}"/>
    <cellStyle name="Navadno 65 4" xfId="9841" xr:uid="{0DCEC1CD-4775-406F-8AFC-E2E977AEE32A}"/>
    <cellStyle name="Navadno 65 4 2" xfId="23734" xr:uid="{326563EE-7B03-49E3-B66E-1715D70F0BAE}"/>
    <cellStyle name="Navadno 65 5" xfId="23731" xr:uid="{90DC55FA-9BBC-4007-9194-E040DCF8AD6E}"/>
    <cellStyle name="Navadno 66" xfId="5630" xr:uid="{00000000-0005-0000-0000-00006E080000}"/>
    <cellStyle name="Navadno 66 2" xfId="8768" xr:uid="{6387CC5B-9A58-4588-A1DE-8FAA67FDE8D2}"/>
    <cellStyle name="Navadno 66 2 2" xfId="23736" xr:uid="{C44BE843-29D5-4EC2-B4CE-3B28500967DB}"/>
    <cellStyle name="Navadno 66 3" xfId="10015" xr:uid="{31D0DC90-E6DF-40A6-BF8D-A21568568DD6}"/>
    <cellStyle name="Navadno 66 3 2" xfId="23737" xr:uid="{29F38CD3-AAF2-40DE-89E8-870023DCE48D}"/>
    <cellStyle name="Navadno 66 4" xfId="8338" xr:uid="{DB85CC93-B482-4E96-8325-D2D52B68A4AF}"/>
    <cellStyle name="Navadno 66 4 2" xfId="23738" xr:uid="{9618523A-5708-4084-BAE9-C89B79043ED1}"/>
    <cellStyle name="Navadno 66 5" xfId="10475" xr:uid="{B7B41CD4-C9B6-46A4-A035-D25083384B92}"/>
    <cellStyle name="Navadno 66 5 2" xfId="23739" xr:uid="{714521C9-1F07-46D9-84A0-7CC649D48CCB}"/>
    <cellStyle name="Navadno 66 6" xfId="23735" xr:uid="{F38AB7DF-E76D-4127-A0D3-7C1959673EF0}"/>
    <cellStyle name="Navadno 67" xfId="5702" xr:uid="{00000000-0005-0000-0000-00006F080000}"/>
    <cellStyle name="Navadno 67 2" xfId="5725" xr:uid="{28A828FE-8DB9-4258-8399-6EEFE349535A}"/>
    <cellStyle name="Navadno 67 2 2" xfId="12489" xr:uid="{17C14B40-E0EC-4325-AF3D-6EFD6F9D35EF}"/>
    <cellStyle name="Navadno 67 2 2 2" xfId="23742" xr:uid="{89846F3C-D17A-41DD-B310-BF656661B6B7}"/>
    <cellStyle name="Navadno 67 2 3" xfId="23741" xr:uid="{832395A8-E9CF-4587-837E-75F8CFA35097}"/>
    <cellStyle name="Navadno 67 3" xfId="10477" xr:uid="{A94984DE-EC0E-44F4-8FE6-359AE618C602}"/>
    <cellStyle name="Navadno 67 3 2" xfId="23743" xr:uid="{6B44C70C-04E4-48C1-B2AE-CB52B1948A57}"/>
    <cellStyle name="Navadno 67 4" xfId="12022" xr:uid="{0A88DB04-2C9D-495F-AF65-5593340A0BA4}"/>
    <cellStyle name="Navadno 67 4 2" xfId="23744" xr:uid="{72DBCE6E-604A-4945-A804-FCFA29EDE367}"/>
    <cellStyle name="Navadno 67 5" xfId="7718" xr:uid="{D7478520-2C30-44DD-89DA-4B9616206712}"/>
    <cellStyle name="Navadno 67 5 2" xfId="23745" xr:uid="{E30158F8-831A-488F-BC17-BC6EE6DAEBAA}"/>
    <cellStyle name="Navadno 67 6" xfId="19640" xr:uid="{C565AFFF-6568-4836-92B2-50E41F52C441}"/>
    <cellStyle name="Navadno 67 6 2" xfId="23746" xr:uid="{9882A9EC-6B1D-4955-81E2-D93282735AD8}"/>
    <cellStyle name="Navadno 67 7" xfId="6220" xr:uid="{EBC8C418-3169-498B-BA59-0C57BD0D8C6F}"/>
    <cellStyle name="Navadno 67 7 2" xfId="23747" xr:uid="{FE331432-F43F-4056-BF1E-DDAF7A62822C}"/>
    <cellStyle name="Navadno 67 8" xfId="23740" xr:uid="{7545A50C-A59C-447E-9802-9EF1F7634F9D}"/>
    <cellStyle name="Navadno 68" xfId="6227" xr:uid="{54AA4A5E-BA28-4D1C-8AF4-F1EFEFFDFEAF}"/>
    <cellStyle name="Navadno 68 2" xfId="9992" xr:uid="{16A3B750-0DD0-4D0E-8719-29FDD0703670}"/>
    <cellStyle name="Navadno 68 2 2" xfId="23749" xr:uid="{075F3AAC-307F-4EF2-85DF-469EBF46F80E}"/>
    <cellStyle name="Navadno 68 3" xfId="8649" xr:uid="{58698D88-25DF-4F78-B8F7-88EDBF41863E}"/>
    <cellStyle name="Navadno 68 3 2" xfId="23750" xr:uid="{84B87139-C3FB-47A3-AA7C-214461A156AF}"/>
    <cellStyle name="Navadno 68 4" xfId="7811" xr:uid="{7C37328A-991B-4501-B765-E9E87478B73D}"/>
    <cellStyle name="Navadno 68 4 2" xfId="23751" xr:uid="{D7809F53-5ED8-49E8-A354-EB322211293D}"/>
    <cellStyle name="Navadno 68 5" xfId="23748" xr:uid="{8BF5A058-3D62-4EC9-A6BA-839047AD2D3D}"/>
    <cellStyle name="Navadno 69" xfId="6228" xr:uid="{00CD7E82-3804-4A16-B3AD-1EC4807728E9}"/>
    <cellStyle name="Navadno 69 2" xfId="7710" xr:uid="{DB581CAA-F1CC-4569-8051-6C12306F4DDE}"/>
    <cellStyle name="Navadno 69 2 2" xfId="23753" xr:uid="{AF586BDC-9037-4292-A387-64DBFDF7D63E}"/>
    <cellStyle name="Navadno 69 3" xfId="11810" xr:uid="{4BB8931A-07DC-4FDD-A0D3-7783EF7B3763}"/>
    <cellStyle name="Navadno 69 3 2" xfId="23754" xr:uid="{8EACEB76-1FC0-4839-9FAA-F76AE3665794}"/>
    <cellStyle name="Navadno 69 4" xfId="23752" xr:uid="{8F8C94B1-B256-4A6C-8701-ED2741C64FE3}"/>
    <cellStyle name="Navadno 7" xfId="50" xr:uid="{00000000-0005-0000-0000-000070080000}"/>
    <cellStyle name="Navadno 7 2" xfId="510" xr:uid="{00000000-0005-0000-0000-000071080000}"/>
    <cellStyle name="Navadno 7 2 2" xfId="7802" xr:uid="{1BD0C013-9BBD-47D3-8DF6-5546E295A88C}"/>
    <cellStyle name="Navadno 7 2 2 2" xfId="23757" xr:uid="{5AAF534F-916B-4472-90F5-5104B35965A3}"/>
    <cellStyle name="Navadno 7 2 3" xfId="19801" xr:uid="{1046E2FD-458E-414F-A767-F001C49134C7}"/>
    <cellStyle name="Navadno 7 2 3 2" xfId="23758" xr:uid="{28DE92BC-1138-4E5B-B74F-802855E9E124}"/>
    <cellStyle name="Navadno 7 2 4" xfId="23756" xr:uid="{6FD87E5A-2330-459A-9617-C65F8052FB30}"/>
    <cellStyle name="Navadno 7 3" xfId="511" xr:uid="{00000000-0005-0000-0000-000072080000}"/>
    <cellStyle name="Navadno 7 3 2" xfId="512" xr:uid="{00000000-0005-0000-0000-000073080000}"/>
    <cellStyle name="Navadno 7 3 2 2" xfId="23760" xr:uid="{6CDC2642-59BB-49FC-B7E5-75A8E9648250}"/>
    <cellStyle name="Navadno 7 3 3" xfId="9582" xr:uid="{1DF116A4-A9BD-4829-A031-18AD469E9D1F}"/>
    <cellStyle name="Navadno 7 3 3 2" xfId="23761" xr:uid="{0E295167-DB51-43FE-A127-E90F9191804A}"/>
    <cellStyle name="Navadno 7 3 4" xfId="23759" xr:uid="{FF9BBD34-EA49-4A1F-8BC0-0371A85DA237}"/>
    <cellStyle name="Navadno 7 4" xfId="1514" xr:uid="{00000000-0005-0000-0000-000074080000}"/>
    <cellStyle name="Navadno 7 4 2" xfId="1515" xr:uid="{00000000-0005-0000-0000-000075080000}"/>
    <cellStyle name="Navadno 7 4 2 2" xfId="23763" xr:uid="{BD32F00F-AD00-4FCD-AD5B-2FEE2751791B}"/>
    <cellStyle name="Navadno 7 4 3" xfId="1516" xr:uid="{00000000-0005-0000-0000-000076080000}"/>
    <cellStyle name="Navadno 7 4 3 2" xfId="23764" xr:uid="{B3C844DF-8FAC-4532-A241-0B12DBB7112F}"/>
    <cellStyle name="Navadno 7 4 4" xfId="23762" xr:uid="{0483798C-A6DE-49E9-9B3A-8BB15047B573}"/>
    <cellStyle name="Navadno 7 5" xfId="3397" xr:uid="{00000000-0005-0000-0000-000077080000}"/>
    <cellStyle name="Navadno 7 5 2" xfId="6004" xr:uid="{93B4D859-07F1-4C57-831F-CCACA966269F}"/>
    <cellStyle name="Navadno 7 5 2 2" xfId="23766" xr:uid="{C5692105-9076-402A-9631-DD5EB590870B}"/>
    <cellStyle name="Navadno 7 5 3" xfId="23765" xr:uid="{2C563372-5F3A-4534-AEF7-AE27999320BD}"/>
    <cellStyle name="Navadno 7 6" xfId="3396" xr:uid="{00000000-0005-0000-0000-000078080000}"/>
    <cellStyle name="Navadno 7 6 2" xfId="23767" xr:uid="{91DB77A2-727F-4F5B-9087-44D2B78BD349}"/>
    <cellStyle name="Navadno 7 7" xfId="12068" xr:uid="{979111DE-C865-444B-9EE5-93A2E088DC37}"/>
    <cellStyle name="Navadno 7 7 2" xfId="23768" xr:uid="{2A17ABB5-430A-406C-9A68-22E3839075F2}"/>
    <cellStyle name="Navadno 7 8" xfId="19740" xr:uid="{F85289EA-AB6F-4759-B9B1-E50FFBE12261}"/>
    <cellStyle name="Navadno 7 8 2" xfId="23769" xr:uid="{53211CC3-86E5-48ED-9D06-8B9864A690C8}"/>
    <cellStyle name="Navadno 7 9" xfId="23755" xr:uid="{7AEAE3A5-60AC-4DAF-B6C7-4A4EF90A265B}"/>
    <cellStyle name="Navadno 70" xfId="6229" xr:uid="{B47E2B7F-992F-4741-B031-2F62295881DA}"/>
    <cellStyle name="Navadno 70 2" xfId="8770" xr:uid="{EA2B1DA8-BF27-4FEA-865B-3FCD0A8C6292}"/>
    <cellStyle name="Navadno 70 2 2" xfId="23771" xr:uid="{65594B6B-B961-4276-B325-861538C1646E}"/>
    <cellStyle name="Navadno 70 3" xfId="12301" xr:uid="{E8F6D373-FD01-43FB-B3DA-C84FD2D10BA7}"/>
    <cellStyle name="Navadno 70 3 2" xfId="23772" xr:uid="{923E272B-F36D-46F7-8336-086EEC54A3F8}"/>
    <cellStyle name="Navadno 70 4" xfId="23770" xr:uid="{6884D11F-D7C0-4CD3-8BE3-DF182319B903}"/>
    <cellStyle name="Navadno 71" xfId="6230" xr:uid="{24D06865-DE36-4F84-AE60-3C5773D8B204}"/>
    <cellStyle name="Navadno 71 2" xfId="9471" xr:uid="{141CCE95-2512-42DB-93D8-AE9B0379BC24}"/>
    <cellStyle name="Navadno 71 2 2" xfId="23774" xr:uid="{982092FA-5A16-4CBE-8682-247ECEBF8141}"/>
    <cellStyle name="Navadno 71 3" xfId="9595" xr:uid="{952FFFC2-D2F2-483F-80EB-E436E8F9DDC1}"/>
    <cellStyle name="Navadno 71 3 2" xfId="23775" xr:uid="{99BCACE0-CD27-448F-8419-7C424194646D}"/>
    <cellStyle name="Navadno 71 4" xfId="7964" xr:uid="{F5FA6CBF-E4E2-469E-B29D-EFA8FCD75CB9}"/>
    <cellStyle name="Navadno 71 4 2" xfId="23776" xr:uid="{B2A0C768-AC67-482A-A5E5-8D275EEE4073}"/>
    <cellStyle name="Navadno 71 5" xfId="23773" xr:uid="{0A7785F6-F8AB-4910-8E1F-8083EA17B3C1}"/>
    <cellStyle name="Navadno 72" xfId="6231" xr:uid="{A9A07F3A-5F33-4DD8-B810-2B8DE3A7E780}"/>
    <cellStyle name="Navadno 72 2" xfId="9867" xr:uid="{F9A7ADE0-9AA1-4FAE-8117-FFB43B328F34}"/>
    <cellStyle name="Navadno 72 2 2" xfId="23778" xr:uid="{893B4CB7-2786-4BAA-80E8-3733B2231FDD}"/>
    <cellStyle name="Navadno 72 3" xfId="8924" xr:uid="{25F479FD-B19D-4109-AF4B-AC1F87FBA35D}"/>
    <cellStyle name="Navadno 72 3 2" xfId="23779" xr:uid="{0857B4D5-8942-490A-B7F4-0D9755499748}"/>
    <cellStyle name="Navadno 72 4" xfId="23777" xr:uid="{94AD21D9-D3E8-48F7-895B-B8CB9E8BAE9E}"/>
    <cellStyle name="Navadno 73" xfId="6232" xr:uid="{DB2370BE-8037-4049-A91C-E81FBF70D7EE}"/>
    <cellStyle name="Navadno 73 2" xfId="9449" xr:uid="{ADF6BD48-A7B7-4BC0-B132-3E148CDD7E91}"/>
    <cellStyle name="Navadno 73 2 2" xfId="23781" xr:uid="{0BCBD295-F15A-412A-AE14-5FE7877EA581}"/>
    <cellStyle name="Navadno 73 3" xfId="9747" xr:uid="{D00A53E5-6500-4B14-BDDF-CAF9F99A8713}"/>
    <cellStyle name="Navadno 73 3 2" xfId="23782" xr:uid="{DAD6A4FE-ADF9-4026-AEFC-B5E16E3DC069}"/>
    <cellStyle name="Navadno 73 4" xfId="12399" xr:uid="{DCF00E9C-3E0D-4751-A193-6E424C35100A}"/>
    <cellStyle name="Navadno 73 4 2" xfId="23783" xr:uid="{D9492F37-2AA2-45F8-B01F-4488A260B416}"/>
    <cellStyle name="Navadno 73 5" xfId="23780" xr:uid="{CB657A58-3B2B-429D-BF0C-42CCD1414AD8}"/>
    <cellStyle name="Navadno 74" xfId="6233" xr:uid="{97429476-72F0-4C0C-82C4-8C225F1F1A39}"/>
    <cellStyle name="Navadno 74 2" xfId="8889" xr:uid="{DEC43243-57C3-4234-948A-2D79F4889D69}"/>
    <cellStyle name="Navadno 74 2 2" xfId="23785" xr:uid="{751DC486-2D95-4F03-BC31-932E4198839E}"/>
    <cellStyle name="Navadno 74 3" xfId="9680" xr:uid="{8F3A02DD-CDEB-47B4-B13D-DBFC9C1E6AB2}"/>
    <cellStyle name="Navadno 74 3 2" xfId="23786" xr:uid="{CBAFB3F6-ACF9-42F0-B9F6-A70261B5BC7C}"/>
    <cellStyle name="Navadno 74 4" xfId="23784" xr:uid="{9B6B2F99-7E4E-4AD4-9ED1-B0AE8BD36546}"/>
    <cellStyle name="Navadno 75" xfId="6234" xr:uid="{7CF1CE82-6711-422E-9945-2710BEAA1B00}"/>
    <cellStyle name="Navadno 75 2" xfId="9669" xr:uid="{DFC09B66-5089-4639-8D32-23A03201D8D5}"/>
    <cellStyle name="Navadno 75 2 2" xfId="23788" xr:uid="{A753831D-9FB0-4472-A212-18EAC94802E9}"/>
    <cellStyle name="Navadno 75 3" xfId="12291" xr:uid="{3B7FBA8C-3CB6-4C37-93C2-8C925C474FC2}"/>
    <cellStyle name="Navadno 75 3 2" xfId="23789" xr:uid="{4B528243-3C8F-46E1-A6FB-28F55E047633}"/>
    <cellStyle name="Navadno 75 4" xfId="11919" xr:uid="{97DD4B76-CCBF-41DF-88A3-F145D690A447}"/>
    <cellStyle name="Navadno 75 4 2" xfId="23790" xr:uid="{199FBCC4-4820-4564-92F4-39E7B4C4C67D}"/>
    <cellStyle name="Navadno 75 5" xfId="23787" xr:uid="{0CF28A30-CF9A-44C5-845F-43F78C4F2E90}"/>
    <cellStyle name="Navadno 76" xfId="6235" xr:uid="{8587B9E8-D8F5-4A2C-A3DC-C4A8945065FD}"/>
    <cellStyle name="Navadno 76 2" xfId="11904" xr:uid="{B9F383CE-3623-47AF-9B14-8B520A68D368}"/>
    <cellStyle name="Navadno 76 2 2" xfId="23792" xr:uid="{36B8FF4C-3F36-4403-9DFB-056815A4292E}"/>
    <cellStyle name="Navadno 76 3" xfId="9965" xr:uid="{1EE42F34-742A-4640-BA8B-622C1FC9A7A5}"/>
    <cellStyle name="Navadno 76 3 2" xfId="23793" xr:uid="{1873ECB7-FF5E-4064-AC12-84ABF66947D6}"/>
    <cellStyle name="Navadno 76 4" xfId="9205" xr:uid="{15B6AE43-313A-4827-8510-A043AA7E1248}"/>
    <cellStyle name="Navadno 76 4 2" xfId="23794" xr:uid="{94A78B99-581E-4F13-8E47-CB14779298D7}"/>
    <cellStyle name="Navadno 76 5" xfId="23791" xr:uid="{FF20FA11-EBBF-4F47-8A03-16D0FD4EF7E7}"/>
    <cellStyle name="Navadno 77" xfId="6236" xr:uid="{9DCA4F0A-4A13-41DC-87F8-C6A44695A801}"/>
    <cellStyle name="Navadno 77 2" xfId="11755" xr:uid="{BE012333-E17F-48BE-ACE6-566EA80F6902}"/>
    <cellStyle name="Navadno 77 2 2" xfId="23796" xr:uid="{34ACEC2A-A41F-4AD3-8AB3-002DCB3AADA0}"/>
    <cellStyle name="Navadno 77 3" xfId="8502" xr:uid="{4C8AA1AC-CCD8-47B9-9CF7-C926426F0D71}"/>
    <cellStyle name="Navadno 77 3 2" xfId="23797" xr:uid="{84B11EBD-6FE3-45F2-83AC-960CE52AB633}"/>
    <cellStyle name="Navadno 77 4" xfId="23795" xr:uid="{F8810FFF-F838-45B4-BFE9-C13863AA74CB}"/>
    <cellStyle name="Navadno 78" xfId="7147" xr:uid="{BBE3898E-E1DC-4405-9E91-FB2A21E155C3}"/>
    <cellStyle name="Navadno 78 2" xfId="9334" xr:uid="{89229DAF-1BE9-4C10-86B8-50F65FB76227}"/>
    <cellStyle name="Navadno 78 2 2" xfId="23799" xr:uid="{7A58D4BF-9108-402A-AF21-67A3258F7801}"/>
    <cellStyle name="Navadno 78 3" xfId="8194" xr:uid="{E2E747CF-9FF3-4B15-A95F-5B5911DD767B}"/>
    <cellStyle name="Navadno 78 3 2" xfId="23800" xr:uid="{E4931B48-1494-4DFB-9529-79EA2D1EBFDF}"/>
    <cellStyle name="Navadno 78 4" xfId="8922" xr:uid="{C168E557-D65B-495D-A1F9-E6EE588B6EF5}"/>
    <cellStyle name="Navadno 78 4 2" xfId="23801" xr:uid="{A9A695DE-677C-4419-81EA-E7C5A3C33B41}"/>
    <cellStyle name="Navadno 78 5" xfId="23798" xr:uid="{F01A99F0-A5A2-4C96-845D-69545AE7BEFA}"/>
    <cellStyle name="Navadno 79" xfId="9590" xr:uid="{CDCF243E-E0AB-4C96-AC03-6D551A82479F}"/>
    <cellStyle name="Navadno 79 2" xfId="7792" xr:uid="{C26CEBA1-6A8A-4302-858B-20C219C4477D}"/>
    <cellStyle name="Navadno 79 2 2" xfId="23803" xr:uid="{F8C8BFE7-8908-4251-A589-C484F9FE4BEB}"/>
    <cellStyle name="Navadno 79 3" xfId="8187" xr:uid="{A840F0D5-2E57-4DF1-A735-29A724F9CB80}"/>
    <cellStyle name="Navadno 79 3 2" xfId="23804" xr:uid="{FA48BEBF-5B13-4699-8B0C-8CA446037A37}"/>
    <cellStyle name="Navadno 79 4" xfId="19730" xr:uid="{96897E9A-5FF2-4779-8F4E-1697A981862E}"/>
    <cellStyle name="Navadno 79 4 2" xfId="23805" xr:uid="{D7AC4933-D2DC-4F2A-B816-A50D9DCCA702}"/>
    <cellStyle name="Navadno 79 5" xfId="23802" xr:uid="{450B835D-4C21-4A06-9E36-5D7C7B78442F}"/>
    <cellStyle name="Navadno 8" xfId="12" xr:uid="{00000000-0005-0000-0000-000079080000}"/>
    <cellStyle name="Navadno 8 10" xfId="19741" xr:uid="{2AE47C6B-3117-4313-8AD2-FE814BB9131E}"/>
    <cellStyle name="Navadno 8 10 2" xfId="23807" xr:uid="{AA79BF54-9864-4E58-98CE-F1F5AA8F9276}"/>
    <cellStyle name="Navadno 8 11" xfId="23806" xr:uid="{FB082224-2DEB-4FDE-B2F0-686006BABC33}"/>
    <cellStyle name="Navadno 8 2" xfId="1517" xr:uid="{00000000-0005-0000-0000-00007A080000}"/>
    <cellStyle name="Navadno 8 2 2" xfId="1518" xr:uid="{00000000-0005-0000-0000-00007B080000}"/>
    <cellStyle name="Navadno 8 2 2 2" xfId="3398" xr:uid="{00000000-0005-0000-0000-00007C080000}"/>
    <cellStyle name="Navadno 8 2 2 2 2" xfId="8466" xr:uid="{C99DE98D-1C22-4965-BC99-9B7FF34D09A4}"/>
    <cellStyle name="Navadno 8 2 2 2 2 2" xfId="12473" xr:uid="{93F46E6D-EF57-402C-8F95-14B790B96204}"/>
    <cellStyle name="Navadno 8 2 2 2 2 2 2" xfId="12117" xr:uid="{140203D3-EE41-45AF-B382-2B34F91D94BB}"/>
    <cellStyle name="Navadno 8 2 2 2 2 2 2 2" xfId="23813" xr:uid="{FED38D15-BCAF-4E12-8BE3-2DA57B0D0366}"/>
    <cellStyle name="Navadno 8 2 2 2 2 2 3" xfId="23812" xr:uid="{D7B0172C-C3D5-484E-99B1-414F6B3C5075}"/>
    <cellStyle name="Navadno 8 2 2 2 2 3" xfId="8434" xr:uid="{41E3A1D8-D7CF-4D3E-AEF8-044F8922513E}"/>
    <cellStyle name="Navadno 8 2 2 2 2 3 2" xfId="8977" xr:uid="{17AC769D-578E-4355-87E1-6771825D2CE3}"/>
    <cellStyle name="Navadno 8 2 2 2 2 3 2 2" xfId="23815" xr:uid="{FC1410BE-8580-46DD-8894-ED86978A6897}"/>
    <cellStyle name="Navadno 8 2 2 2 2 3 3" xfId="23814" xr:uid="{2EDC96C6-8EA2-4EDE-939C-09BC87D1819C}"/>
    <cellStyle name="Navadno 8 2 2 2 2 4" xfId="8352" xr:uid="{AE9D3F86-B350-44CF-B3EE-D1829FC92D0A}"/>
    <cellStyle name="Navadno 8 2 2 2 2 4 2" xfId="23816" xr:uid="{B72C695A-3F85-447D-8E28-96A1097845C6}"/>
    <cellStyle name="Navadno 8 2 2 2 2 5" xfId="23811" xr:uid="{8608051F-DE65-40C8-9DD2-FC34CF204747}"/>
    <cellStyle name="Navadno 8 2 2 2 3" xfId="11900" xr:uid="{9109F565-547A-415A-8891-C9B8C37E26CB}"/>
    <cellStyle name="Navadno 8 2 2 2 3 2" xfId="8605" xr:uid="{FAE68F1D-3158-4C22-8CBC-60F888754824}"/>
    <cellStyle name="Navadno 8 2 2 2 3 2 2" xfId="23818" xr:uid="{50A4B5BA-5D15-4C4D-B448-A097BD1FAB67}"/>
    <cellStyle name="Navadno 8 2 2 2 3 3" xfId="23817" xr:uid="{EC52343F-4D32-4881-BC0E-4705D586B558}"/>
    <cellStyle name="Navadno 8 2 2 2 4" xfId="9970" xr:uid="{A75E7D59-E3A6-4B4A-929F-5094719DDEFB}"/>
    <cellStyle name="Navadno 8 2 2 2 4 2" xfId="9538" xr:uid="{0CF19FCC-6E3D-462A-83AB-400C95B6EFE5}"/>
    <cellStyle name="Navadno 8 2 2 2 4 2 2" xfId="23820" xr:uid="{2556BE34-E773-4D5F-8ECB-F7781CE3A78C}"/>
    <cellStyle name="Navadno 8 2 2 2 4 3" xfId="23819" xr:uid="{F65E73B1-13E3-480B-870A-3AA0CDFE2DF7}"/>
    <cellStyle name="Navadno 8 2 2 2 5" xfId="9189" xr:uid="{E1F973B3-8117-43CA-8739-3A3B7153CE89}"/>
    <cellStyle name="Navadno 8 2 2 2 5 2" xfId="23821" xr:uid="{A577E010-A73C-46B6-B177-3F4DA53C2925}"/>
    <cellStyle name="Navadno 8 2 2 2 6" xfId="7725" xr:uid="{BCDD32DD-7F8D-463F-AD7D-601081B29A4B}"/>
    <cellStyle name="Navadno 8 2 2 2 6 2" xfId="23822" xr:uid="{D142C9CB-4647-41DA-B92A-094748C57F8E}"/>
    <cellStyle name="Navadno 8 2 2 2 7" xfId="23810" xr:uid="{C8D2455B-F93C-42CB-B62E-DD8B1C85BC9E}"/>
    <cellStyle name="Navadno 8 2 2 3" xfId="9397" xr:uid="{FDA841EB-2E7F-45C8-8053-39F775AF7631}"/>
    <cellStyle name="Navadno 8 2 2 3 2" xfId="9369" xr:uid="{6952D2DB-1669-4B88-A133-40E44EC4D21B}"/>
    <cellStyle name="Navadno 8 2 2 3 2 2" xfId="8824" xr:uid="{1D4C954D-C567-4507-834A-19E53464BE40}"/>
    <cellStyle name="Navadno 8 2 2 3 2 2 2" xfId="23825" xr:uid="{296EC0F1-C94C-40F4-B81E-DF5827BBC96C}"/>
    <cellStyle name="Navadno 8 2 2 3 2 3" xfId="23824" xr:uid="{13E4B3BF-8C36-47F0-90E7-90ABCC9C7997}"/>
    <cellStyle name="Navadno 8 2 2 3 3" xfId="8567" xr:uid="{A00D7691-AAA1-46ED-A46A-D2C272062610}"/>
    <cellStyle name="Navadno 8 2 2 3 3 2" xfId="8814" xr:uid="{4EDCABEF-F3B1-455D-A07E-76463D8FE59B}"/>
    <cellStyle name="Navadno 8 2 2 3 3 2 2" xfId="23827" xr:uid="{1888FE60-C727-4F9E-91C1-7EB012004BEE}"/>
    <cellStyle name="Navadno 8 2 2 3 3 3" xfId="23826" xr:uid="{BC943E9B-3BFC-4BCA-8F36-3AD2D2C1B51A}"/>
    <cellStyle name="Navadno 8 2 2 3 4" xfId="9312" xr:uid="{8C70097D-00E1-42BE-8AD0-BB2F20B12172}"/>
    <cellStyle name="Navadno 8 2 2 3 4 2" xfId="23828" xr:uid="{256366CB-84AD-4135-B0F4-92A69D304522}"/>
    <cellStyle name="Navadno 8 2 2 3 5" xfId="23823" xr:uid="{9BDB442D-303B-4250-B723-C8618538C0AB}"/>
    <cellStyle name="Navadno 8 2 2 4" xfId="11821" xr:uid="{0114440B-A864-4D2A-AA8F-CD10E8785449}"/>
    <cellStyle name="Navadno 8 2 2 4 2" xfId="12085" xr:uid="{FB2EB2B9-37FB-4E58-8141-D9AE3FECE355}"/>
    <cellStyle name="Navadno 8 2 2 4 2 2" xfId="23830" xr:uid="{ABD3A357-B2C8-44EB-BB6D-256D7C7B1648}"/>
    <cellStyle name="Navadno 8 2 2 4 3" xfId="23829" xr:uid="{01485563-50D7-44ED-AA43-9C44CF1CF1D2}"/>
    <cellStyle name="Navadno 8 2 2 5" xfId="8988" xr:uid="{32E9B07E-909E-41F8-B8F6-03AE8D634BC7}"/>
    <cellStyle name="Navadno 8 2 2 5 2" xfId="9277" xr:uid="{E0DFC5F6-60F8-4D2E-9A4E-A30731276711}"/>
    <cellStyle name="Navadno 8 2 2 5 2 2" xfId="23832" xr:uid="{545802AA-CA94-4ADB-B300-DF7EE9B83D4C}"/>
    <cellStyle name="Navadno 8 2 2 5 3" xfId="23831" xr:uid="{DF2B6A02-1142-4286-BB3C-1F201D4D5898}"/>
    <cellStyle name="Navadno 8 2 2 6" xfId="8858" xr:uid="{FE011189-BAE3-4F96-8975-2A5DACBE276A}"/>
    <cellStyle name="Navadno 8 2 2 6 2" xfId="23833" xr:uid="{C279B4EA-A9F8-4995-AE56-566E306407A1}"/>
    <cellStyle name="Navadno 8 2 2 7" xfId="9427" xr:uid="{2FA05415-2F21-4173-899B-DD160C291054}"/>
    <cellStyle name="Navadno 8 2 2 7 2" xfId="23834" xr:uid="{B8607EFD-7656-4DB7-BF79-F2F2A02BA97C}"/>
    <cellStyle name="Navadno 8 2 2 8" xfId="23809" xr:uid="{4A9CF267-D4A5-4AD6-B446-DB5B44AE1265}"/>
    <cellStyle name="Navadno 8 2 3" xfId="1519" xr:uid="{00000000-0005-0000-0000-00007D080000}"/>
    <cellStyle name="Navadno 8 2 3 2" xfId="9400" xr:uid="{B624A620-BE35-4C22-B0E3-27B1A5BFD029}"/>
    <cellStyle name="Navadno 8 2 3 2 2" xfId="9362" xr:uid="{4BAC0C2C-B3B5-44B9-BD37-87165E132E67}"/>
    <cellStyle name="Navadno 8 2 3 2 2 2" xfId="7768" xr:uid="{881FE7BF-47DC-4C83-8A1F-8B74002ABD85}"/>
    <cellStyle name="Navadno 8 2 3 2 2 2 2" xfId="23838" xr:uid="{38C06494-9522-45AE-A8B5-A6B4AF0AAD9F}"/>
    <cellStyle name="Navadno 8 2 3 2 2 3" xfId="23837" xr:uid="{759C8598-3686-4E89-B023-0523A79EE129}"/>
    <cellStyle name="Navadno 8 2 3 2 3" xfId="8537" xr:uid="{5CA27FCF-A7CC-4E81-8ED0-10708B74BD3F}"/>
    <cellStyle name="Navadno 8 2 3 2 3 2" xfId="8249" xr:uid="{9BE3AF66-7AC0-462E-8093-5021944B8E9D}"/>
    <cellStyle name="Navadno 8 2 3 2 3 2 2" xfId="23840" xr:uid="{A8CFE086-67AD-4898-8B20-26474C6C5E87}"/>
    <cellStyle name="Navadno 8 2 3 2 3 3" xfId="23839" xr:uid="{1F901DB1-F2C6-4D0D-A64C-216768AC3F33}"/>
    <cellStyle name="Navadno 8 2 3 2 4" xfId="8040" xr:uid="{7710509E-8DCB-43E6-BF3C-33636DA5F296}"/>
    <cellStyle name="Navadno 8 2 3 2 4 2" xfId="23841" xr:uid="{28120EC2-5A4C-40C5-994A-C5207973E439}"/>
    <cellStyle name="Navadno 8 2 3 2 5" xfId="23836" xr:uid="{00795EB2-4FA3-43FA-B32A-0DDD8D1DCBDF}"/>
    <cellStyle name="Navadno 8 2 3 3" xfId="12427" xr:uid="{34918BF5-0135-4A8F-80C2-48F2CBA013B2}"/>
    <cellStyle name="Navadno 8 2 3 3 2" xfId="9576" xr:uid="{40CF6249-37B7-4773-996B-A4A8A704088E}"/>
    <cellStyle name="Navadno 8 2 3 3 2 2" xfId="23843" xr:uid="{7CC3BFA3-91DA-49C3-9708-C2F3B101AC59}"/>
    <cellStyle name="Navadno 8 2 3 3 3" xfId="23842" xr:uid="{0AF6F53B-ADE5-4E18-9DAB-800EA3BC2DA7}"/>
    <cellStyle name="Navadno 8 2 3 4" xfId="11831" xr:uid="{8DC93C08-D820-4203-AB79-48F8C991238B}"/>
    <cellStyle name="Navadno 8 2 3 4 2" xfId="12133" xr:uid="{C5E81EE2-B555-4FE6-B2BB-9552CACF9CAB}"/>
    <cellStyle name="Navadno 8 2 3 4 2 2" xfId="23845" xr:uid="{BB9DCB63-058E-44BD-880C-0C2A2255CFC2}"/>
    <cellStyle name="Navadno 8 2 3 4 3" xfId="23844" xr:uid="{96BEF62D-338B-4CF3-9B55-585E31FF0D71}"/>
    <cellStyle name="Navadno 8 2 3 5" xfId="8106" xr:uid="{BA79AC46-B8E7-4B4F-9690-7661360D2565}"/>
    <cellStyle name="Navadno 8 2 3 5 2" xfId="23846" xr:uid="{0EECE1BA-E095-48F5-B5FF-7467399F023D}"/>
    <cellStyle name="Navadno 8 2 3 6" xfId="23835" xr:uid="{9C46B4E3-BBF2-4B13-AB89-9E25BF3182C4}"/>
    <cellStyle name="Navadno 8 2 4" xfId="3399" xr:uid="{00000000-0005-0000-0000-00007E080000}"/>
    <cellStyle name="Navadno 8 2 4 2" xfId="9377" xr:uid="{8B222209-71E8-4D43-86A2-CCDE5742F38C}"/>
    <cellStyle name="Navadno 8 2 4 2 2" xfId="9169" xr:uid="{945956DA-0FC3-40C8-B61D-F968A68E2F84}"/>
    <cellStyle name="Navadno 8 2 4 2 2 2" xfId="23849" xr:uid="{219FD022-793D-4A4C-9576-37CFC83BCD84}"/>
    <cellStyle name="Navadno 8 2 4 2 3" xfId="23848" xr:uid="{A51B99DF-9A3C-48FD-8AA3-BDA676B0155E}"/>
    <cellStyle name="Navadno 8 2 4 3" xfId="8433" xr:uid="{9F8B6510-EF84-4729-B14A-507F4B8C3EB4}"/>
    <cellStyle name="Navadno 8 2 4 3 2" xfId="9271" xr:uid="{2FCB3A47-FF1D-425F-B510-4EBCB73B0005}"/>
    <cellStyle name="Navadno 8 2 4 3 2 2" xfId="23851" xr:uid="{33213CD7-FA27-41A2-B3F7-343AE1028093}"/>
    <cellStyle name="Navadno 8 2 4 3 3" xfId="23850" xr:uid="{598C05E3-21AB-4BB4-AE13-12E2FDC2DBD2}"/>
    <cellStyle name="Navadno 8 2 4 4" xfId="8042" xr:uid="{E849E71F-AAD5-428B-AAA2-99518C19BC2F}"/>
    <cellStyle name="Navadno 8 2 4 4 2" xfId="23852" xr:uid="{C6577226-73A7-4102-B841-8C86A31BF51F}"/>
    <cellStyle name="Navadno 8 2 4 5" xfId="12032" xr:uid="{2C9B568A-FAD6-45EE-A99F-693BF543EED2}"/>
    <cellStyle name="Navadno 8 2 4 5 2" xfId="23853" xr:uid="{4979B285-1502-41A6-987E-F0632834D235}"/>
    <cellStyle name="Navadno 8 2 4 6" xfId="23847" xr:uid="{326A7A7D-E53F-44C5-A3B9-73DBCF00D430}"/>
    <cellStyle name="Navadno 8 2 5" xfId="10004" xr:uid="{48639106-3EBD-4B14-A157-D33800198C0C}"/>
    <cellStyle name="Navadno 8 2 5 2" xfId="7682" xr:uid="{8D7781B7-069D-4CCC-AF7F-33477DB6AFCE}"/>
    <cellStyle name="Navadno 8 2 5 2 2" xfId="23855" xr:uid="{D815A709-13D7-4C86-BF7E-093F232FB5F9}"/>
    <cellStyle name="Navadno 8 2 5 3" xfId="23854" xr:uid="{7607958D-34F7-4EB1-AF7E-A826F9DECEDA}"/>
    <cellStyle name="Navadno 8 2 6" xfId="9090" xr:uid="{EA788C62-2D42-4E36-B1A8-94419498FD77}"/>
    <cellStyle name="Navadno 8 2 6 2" xfId="8820" xr:uid="{33A8FBA4-4E20-4C6B-9F7E-4B4159ED70B4}"/>
    <cellStyle name="Navadno 8 2 6 2 2" xfId="23857" xr:uid="{DE5E1897-79F9-48D4-8810-767F91E5B37F}"/>
    <cellStyle name="Navadno 8 2 6 3" xfId="23856" xr:uid="{5C4A2FCD-B937-4B79-B9B0-DCF9904E0579}"/>
    <cellStyle name="Navadno 8 2 7" xfId="7779" xr:uid="{8A73FF0B-6D34-4A00-A58C-AD19634178F3}"/>
    <cellStyle name="Navadno 8 2 7 2" xfId="23858" xr:uid="{557C5599-FB43-410F-9B7D-70018593DD60}"/>
    <cellStyle name="Navadno 8 2 8" xfId="23808" xr:uid="{5D26E300-8656-46B9-8C24-FA8410BFE6DF}"/>
    <cellStyle name="Navadno 8 2_Podatki o svetilkah" xfId="8035" xr:uid="{AF0AEC86-918E-4646-99C0-BF1A03EB7D9A}"/>
    <cellStyle name="Navadno 8 3" xfId="1520" xr:uid="{00000000-0005-0000-0000-00007F080000}"/>
    <cellStyle name="Navadno 8 3 2" xfId="8162" xr:uid="{AB382371-1F63-4744-8E5E-07B105709DAB}"/>
    <cellStyle name="Navadno 8 3 2 2" xfId="8468" xr:uid="{4FE444E5-C292-4F2D-88F1-B76B4F18DD99}"/>
    <cellStyle name="Navadno 8 3 2 2 2" xfId="12152" xr:uid="{636B55DF-6E6A-43FF-BE99-666601872FB9}"/>
    <cellStyle name="Navadno 8 3 2 2 2 2" xfId="12298" xr:uid="{AC50ADAD-63F9-46CA-AFD6-93119D2BE769}"/>
    <cellStyle name="Navadno 8 3 2 2 2 2 2" xfId="23863" xr:uid="{D860FEA1-5AC4-4A59-9A52-5743223BB81A}"/>
    <cellStyle name="Navadno 8 3 2 2 2 3" xfId="23862" xr:uid="{82300B60-9F6A-4C8F-B79C-B3ED997F12AA}"/>
    <cellStyle name="Navadno 8 3 2 2 3" xfId="9909" xr:uid="{EADC4436-40DC-47B2-8A4D-9658A30BBEF6}"/>
    <cellStyle name="Navadno 8 3 2 2 3 2" xfId="8804" xr:uid="{DC6B6DD7-2AEC-429E-97EF-BBF9F3A158EE}"/>
    <cellStyle name="Navadno 8 3 2 2 3 2 2" xfId="23865" xr:uid="{3F33EBF6-FF6C-47F0-9248-3A843C809ABD}"/>
    <cellStyle name="Navadno 8 3 2 2 3 3" xfId="23864" xr:uid="{5243E437-E598-407E-81A8-4EB699315AB8}"/>
    <cellStyle name="Navadno 8 3 2 2 4" xfId="8753" xr:uid="{C8455178-8201-4427-B6CB-D81646F6132F}"/>
    <cellStyle name="Navadno 8 3 2 2 4 2" xfId="23866" xr:uid="{7A6E79C7-CFB1-47A8-9BC1-6D526779D436}"/>
    <cellStyle name="Navadno 8 3 2 2 5" xfId="23861" xr:uid="{3777AC6C-E5B6-43E1-93CB-46D39EB324D6}"/>
    <cellStyle name="Navadno 8 3 2 3" xfId="8778" xr:uid="{EFA207FD-C0D7-4E7B-9D19-4AABA15BC2B3}"/>
    <cellStyle name="Navadno 8 3 2 3 2" xfId="9894" xr:uid="{87D48A1E-C9AC-4F25-B452-F075FB9EA4B6}"/>
    <cellStyle name="Navadno 8 3 2 3 2 2" xfId="23868" xr:uid="{5E67E181-9222-45C4-A1CE-488C64DB8811}"/>
    <cellStyle name="Navadno 8 3 2 3 3" xfId="23867" xr:uid="{0D0A4D01-CE29-4BAD-99B1-AEE62BD67782}"/>
    <cellStyle name="Navadno 8 3 2 4" xfId="9004" xr:uid="{D0665CC2-7FC6-43FD-A3F7-7E21666FA5B1}"/>
    <cellStyle name="Navadno 8 3 2 4 2" xfId="8531" xr:uid="{CB140EFF-2169-417B-969F-413D8C2679D4}"/>
    <cellStyle name="Navadno 8 3 2 4 2 2" xfId="23870" xr:uid="{B4D7FDC5-8DD2-4C39-B072-1322A904B473}"/>
    <cellStyle name="Navadno 8 3 2 4 3" xfId="23869" xr:uid="{06E8BE24-4998-4D31-B4BD-5E7B007ADE57}"/>
    <cellStyle name="Navadno 8 3 2 5" xfId="12198" xr:uid="{812FEDAA-4B5F-447E-8F66-0D014C794995}"/>
    <cellStyle name="Navadno 8 3 2 5 2" xfId="23871" xr:uid="{8BF98E3C-D272-4747-AD28-A5820E636C82}"/>
    <cellStyle name="Navadno 8 3 2 6" xfId="23860" xr:uid="{91CD7D0A-C27F-4918-8CEA-F5591220DB8D}"/>
    <cellStyle name="Navadno 8 3 3" xfId="12045" xr:uid="{D84257A8-9943-4C30-9D8A-81B81B03C463}"/>
    <cellStyle name="Navadno 8 3 3 2" xfId="8454" xr:uid="{7EEBCC5A-3C6E-415D-98B9-D18184DE3EBA}"/>
    <cellStyle name="Navadno 8 3 3 2 2" xfId="8594" xr:uid="{E34F98DB-A04B-4CF7-A58A-4619E3B6B08C}"/>
    <cellStyle name="Navadno 8 3 3 2 2 2" xfId="23874" xr:uid="{D3C223AD-F817-4B11-8439-D27919DBA62D}"/>
    <cellStyle name="Navadno 8 3 3 2 3" xfId="23873" xr:uid="{86422676-7F08-47FC-8F1F-425111D7621E}"/>
    <cellStyle name="Navadno 8 3 3 3" xfId="9737" xr:uid="{DE77C9C8-9D6A-4394-9CE7-ACC35374E579}"/>
    <cellStyle name="Navadno 8 3 3 3 2" xfId="12186" xr:uid="{F67A5CF6-F02D-4FC7-8723-AAB20EA514DF}"/>
    <cellStyle name="Navadno 8 3 3 3 2 2" xfId="23876" xr:uid="{AA65A080-ACAF-4EFD-884D-0048CB8422E7}"/>
    <cellStyle name="Navadno 8 3 3 3 3" xfId="23875" xr:uid="{70F1C1BC-BDDC-4F7D-AE2A-C8B9D382A2DE}"/>
    <cellStyle name="Navadno 8 3 3 4" xfId="8849" xr:uid="{B3F8968D-78B3-4F1F-94E5-0F298AE979B7}"/>
    <cellStyle name="Navadno 8 3 3 4 2" xfId="23877" xr:uid="{CC6E2293-2DB4-47D1-8A36-B398A493C29D}"/>
    <cellStyle name="Navadno 8 3 3 5" xfId="23872" xr:uid="{C89E084A-C6C0-4C1A-96EF-56B9974CCBD8}"/>
    <cellStyle name="Navadno 8 3 4" xfId="12483" xr:uid="{0EC5D04A-DA50-4DA9-91C2-2978872EEA35}"/>
    <cellStyle name="Navadno 8 3 4 2" xfId="9289" xr:uid="{2F05A995-A48E-4DD1-9129-9A956C1694FB}"/>
    <cellStyle name="Navadno 8 3 4 2 2" xfId="23879" xr:uid="{EEDE042C-F31E-403D-8BDD-C8BAC71575D8}"/>
    <cellStyle name="Navadno 8 3 4 3" xfId="23878" xr:uid="{873BE84F-8A5A-4856-8DCE-F4BC43428181}"/>
    <cellStyle name="Navadno 8 3 5" xfId="8544" xr:uid="{772C089F-0E05-4B8C-8A97-1FDBB56377B2}"/>
    <cellStyle name="Navadno 8 3 5 2" xfId="9275" xr:uid="{A4FA0146-C2BE-4AAC-A3F6-D8BF7F733CF7}"/>
    <cellStyle name="Navadno 8 3 5 2 2" xfId="23881" xr:uid="{42A5A7B6-5570-4EED-A2B8-EA5973A42F2C}"/>
    <cellStyle name="Navadno 8 3 5 3" xfId="23880" xr:uid="{978A4A8C-E4FB-4EBE-B17C-6BA465AFA8C4}"/>
    <cellStyle name="Navadno 8 3 6" xfId="7785" xr:uid="{4B37A4B1-233F-43B1-A46A-05BC63D88208}"/>
    <cellStyle name="Navadno 8 3 6 2" xfId="23882" xr:uid="{29DFA280-CED4-401F-B584-63681F937141}"/>
    <cellStyle name="Navadno 8 3 7" xfId="11898" xr:uid="{DF7507B1-645B-4769-976C-7714C0F487A5}"/>
    <cellStyle name="Navadno 8 3 7 2" xfId="23883" xr:uid="{2E982A31-CE22-4926-9346-8AE3552E148C}"/>
    <cellStyle name="Navadno 8 3 8" xfId="23859" xr:uid="{C7C5D8BC-29FE-4DF6-BEE5-0A782B0D18E3}"/>
    <cellStyle name="Navadno 8 4" xfId="5701" xr:uid="{00000000-0005-0000-0000-000080080000}"/>
    <cellStyle name="Navadno 8 4 2" xfId="11793" xr:uid="{1E84E04A-7BD1-47F4-9281-80EA26CCC19D}"/>
    <cellStyle name="Navadno 8 4 2 2" xfId="11396" xr:uid="{F3E9B1BA-E145-42E3-BD9C-BD93E625D8DB}"/>
    <cellStyle name="Navadno 8 4 2 2 2" xfId="8408" xr:uid="{90C98E73-9473-4CC5-B709-924F1937B4E9}"/>
    <cellStyle name="Navadno 8 4 2 2 2 2" xfId="23887" xr:uid="{72C93DD1-1A8D-4345-A7DB-84CFA0554B92}"/>
    <cellStyle name="Navadno 8 4 2 2 3" xfId="23886" xr:uid="{9365B66F-7E07-4044-893D-26D025642410}"/>
    <cellStyle name="Navadno 8 4 2 3" xfId="9994" xr:uid="{2F28A131-FD4B-423D-8D25-915BA74C13E6}"/>
    <cellStyle name="Navadno 8 4 2 3 2" xfId="11951" xr:uid="{CB1D9CAF-D8A7-4E29-914C-DE3B7B2B1D47}"/>
    <cellStyle name="Navadno 8 4 2 3 2 2" xfId="23889" xr:uid="{23030479-7FF3-4586-9E84-FA1D15496FEA}"/>
    <cellStyle name="Navadno 8 4 2 3 3" xfId="23888" xr:uid="{C3575ABC-9343-4A89-A3B3-CCAF9007CB00}"/>
    <cellStyle name="Navadno 8 4 2 4" xfId="8277" xr:uid="{346FCE68-7C25-4C46-8C2A-701EF14B533D}"/>
    <cellStyle name="Navadno 8 4 2 4 2" xfId="23890" xr:uid="{63314130-E8A2-406D-A8BE-8AA0918531A1}"/>
    <cellStyle name="Navadno 8 4 2 5" xfId="19728" xr:uid="{6A91B74C-C509-4F77-ABE1-7EACA508471F}"/>
    <cellStyle name="Navadno 8 4 2 5 2" xfId="23891" xr:uid="{B9E45733-6DCA-4D89-868A-1CCA5ADE769C}"/>
    <cellStyle name="Navadno 8 4 2 6" xfId="23885" xr:uid="{015A4E5D-6CAA-4AEB-A7FF-FF6A0FD8BB7D}"/>
    <cellStyle name="Navadno 8 4 3" xfId="11788" xr:uid="{FAECEFE3-C2B0-4A88-A91B-80491AE16969}"/>
    <cellStyle name="Navadno 8 4 3 2" xfId="8744" xr:uid="{5382073D-5AC0-4A65-8A5C-1A28E707C4E0}"/>
    <cellStyle name="Navadno 8 4 3 2 2" xfId="23893" xr:uid="{B2DB5A1F-D2F5-458D-8498-BB811A876123}"/>
    <cellStyle name="Navadno 8 4 3 3" xfId="23892" xr:uid="{00537F9E-7A39-4FC1-AD32-C7FC7389657C}"/>
    <cellStyle name="Navadno 8 4 4" xfId="12415" xr:uid="{60EAE2C7-2089-4353-A151-4379281779DC}"/>
    <cellStyle name="Navadno 8 4 4 2" xfId="12061" xr:uid="{0CE15ECC-4DE3-4476-98BE-0B5FBF0BFF34}"/>
    <cellStyle name="Navadno 8 4 4 2 2" xfId="23895" xr:uid="{E2D9FBF3-52DD-4EB7-B547-478FEDFA035D}"/>
    <cellStyle name="Navadno 8 4 4 3" xfId="23894" xr:uid="{1DFCCA4C-8CF3-4765-AD66-7AE81DC095DC}"/>
    <cellStyle name="Navadno 8 4 5" xfId="9306" xr:uid="{8542891A-8358-45CA-B642-7E287C7492C1}"/>
    <cellStyle name="Navadno 8 4 5 2" xfId="23896" xr:uid="{0BD5F7DA-53E0-4660-BA4D-41E9E4646FAC}"/>
    <cellStyle name="Navadno 8 4 6" xfId="12341" xr:uid="{E90C1B2A-555F-4D80-9C2A-F535B87ACC0A}"/>
    <cellStyle name="Navadno 8 4 6 2" xfId="23897" xr:uid="{73BD8EC6-3FC0-40A5-9953-9D53F8435229}"/>
    <cellStyle name="Navadno 8 4 7" xfId="6006" xr:uid="{96B7E53F-B523-4954-AB4A-4B5976AFD707}"/>
    <cellStyle name="Navadno 8 4 7 2" xfId="23898" xr:uid="{75F38987-CAFE-445A-AC57-50D2FAE25FAD}"/>
    <cellStyle name="Navadno 8 4 8" xfId="23884" xr:uid="{CE184B66-E9A2-4E2A-931B-DE9423D756D2}"/>
    <cellStyle name="Navadno 8 5" xfId="12209" xr:uid="{BEE55A71-122B-484B-91F5-232FDA6053BD}"/>
    <cellStyle name="Navadno 8 5 2" xfId="11877" xr:uid="{8F5E3B3D-20E5-4232-BACA-B88A59D6C682}"/>
    <cellStyle name="Navadno 8 5 2 2" xfId="8258" xr:uid="{159039C9-8194-488E-9677-3E511839A002}"/>
    <cellStyle name="Navadno 8 5 2 2 2" xfId="23901" xr:uid="{5D5317E8-0D4E-4444-B98C-F190D0352147}"/>
    <cellStyle name="Navadno 8 5 2 3" xfId="23900" xr:uid="{D0A71E13-39E2-4CDA-892D-6D30125B2F73}"/>
    <cellStyle name="Navadno 8 5 3" xfId="8895" xr:uid="{018EC035-DAA9-4D24-93A1-4C8AC12E8397}"/>
    <cellStyle name="Navadno 8 5 3 2" xfId="8250" xr:uid="{A6B5ED90-948F-4DC5-9E2F-CEAE225C1593}"/>
    <cellStyle name="Navadno 8 5 3 2 2" xfId="23903" xr:uid="{7F51FB92-537E-4606-B63A-05F124E14D3A}"/>
    <cellStyle name="Navadno 8 5 3 3" xfId="23902" xr:uid="{5C05FD14-43CA-41F1-B1B2-772699917878}"/>
    <cellStyle name="Navadno 8 5 4" xfId="7791" xr:uid="{17A8815B-902D-40DC-825F-7390EBACEAB3}"/>
    <cellStyle name="Navadno 8 5 4 2" xfId="23904" xr:uid="{06A37731-F8C5-47FC-9ECE-F69FF9B81D52}"/>
    <cellStyle name="Navadno 8 5 5" xfId="23899" xr:uid="{989442FA-EEEB-4C6A-9274-5A361521BAD9}"/>
    <cellStyle name="Navadno 8 6" xfId="9391" xr:uid="{A258BBA4-02BC-4A50-ABFA-9D163265671A}"/>
    <cellStyle name="Navadno 8 6 2" xfId="7787" xr:uid="{8A395610-0C54-408F-9F47-DE5975E683C9}"/>
    <cellStyle name="Navadno 8 6 2 2" xfId="23906" xr:uid="{EF5DE592-C398-4198-903E-900633C98EF8}"/>
    <cellStyle name="Navadno 8 6 3" xfId="23905" xr:uid="{7ACB1887-5C91-49B8-B785-4DBB6E5F811A}"/>
    <cellStyle name="Navadno 8 7" xfId="11921" xr:uid="{4C38FD63-D42C-4E6C-B034-8833BECA713E}"/>
    <cellStyle name="Navadno 8 7 2" xfId="12225" xr:uid="{A1D75765-3F55-44F7-9B6B-A3296F974D69}"/>
    <cellStyle name="Navadno 8 7 2 2" xfId="23908" xr:uid="{1B5D3874-C9ED-4760-A6E4-42DCB11AE703}"/>
    <cellStyle name="Navadno 8 7 3" xfId="23907" xr:uid="{48C66CB0-B913-4554-97DE-59CC7E752967}"/>
    <cellStyle name="Navadno 8 8" xfId="9924" xr:uid="{A133FADF-C349-4171-88BE-288CFB82D2A5}"/>
    <cellStyle name="Navadno 8 8 2" xfId="23909" xr:uid="{04D608FF-D171-4FC8-87D9-F885096960C8}"/>
    <cellStyle name="Navadno 8 9" xfId="8228" xr:uid="{46CC498E-BEDD-46E3-9215-8EF453E13871}"/>
    <cellStyle name="Navadno 8 9 2" xfId="23910" xr:uid="{785A0428-71B9-434C-B0F8-543B2338CAA7}"/>
    <cellStyle name="Navadno 8_Podatki o svetilkah" xfId="8481" xr:uid="{BC27A99B-B75A-4F5C-A340-45879743A681}"/>
    <cellStyle name="Navadno 80" xfId="8926" xr:uid="{9B3C83D2-FCE3-43FC-8B96-22FCB20FDB1E}"/>
    <cellStyle name="Navadno 80 2" xfId="8894" xr:uid="{7EA69E8D-4F6E-498A-8785-BE4E0279C7DC}"/>
    <cellStyle name="Navadno 80 2 2" xfId="23912" xr:uid="{CC36CE68-9CD3-47FC-A195-E84FD1D1403B}"/>
    <cellStyle name="Navadno 80 3" xfId="7829" xr:uid="{2DAAF132-EDE3-48FA-85D9-E0B7B4EC306E}"/>
    <cellStyle name="Navadno 80 3 2" xfId="23913" xr:uid="{F97F735D-0E33-4A03-A129-EFAB75D27864}"/>
    <cellStyle name="Navadno 80 4" xfId="23911" xr:uid="{592DBDCF-BB54-4A4C-AAAC-34EBD2927938}"/>
    <cellStyle name="Navadno 81" xfId="11956" xr:uid="{BD24636D-4488-4FBA-AF86-7D398A2D25FC}"/>
    <cellStyle name="Navadno 81 2" xfId="12451" xr:uid="{6FFA92AA-F6FF-4281-8343-F2E1E3EAD9F7}"/>
    <cellStyle name="Navadno 81 2 2" xfId="23915" xr:uid="{921ACBFE-D3AE-461C-8BE4-1CE348D573CC}"/>
    <cellStyle name="Navadno 81 3" xfId="11993" xr:uid="{91ACFCA6-A2AA-4E35-8ADC-9D7C627230AD}"/>
    <cellStyle name="Navadno 81 3 2" xfId="23916" xr:uid="{910023FB-2866-4C94-9D27-A15A166A981C}"/>
    <cellStyle name="Navadno 81 4" xfId="23914" xr:uid="{64D8C26D-F345-45E2-88E9-AB895A6F46C2}"/>
    <cellStyle name="Navadno 82" xfId="5760" xr:uid="{BB2DE31B-4CA9-426F-838B-AE7609DB4FE0}"/>
    <cellStyle name="Navadno 82 2" xfId="10258" xr:uid="{166139C3-8E83-4F1F-AF1E-8EDA53C32C72}"/>
    <cellStyle name="Navadno 82 2 2" xfId="23918" xr:uid="{E83F9A61-0C7B-4009-91A4-69595CC1E0CC}"/>
    <cellStyle name="Navadno 82 3" xfId="7744" xr:uid="{A6FE9C6B-00DF-4610-B47F-64FF44587181}"/>
    <cellStyle name="Navadno 82 3 2" xfId="23919" xr:uid="{5AD0BAC5-D155-40F1-87B6-73EF9ED07914}"/>
    <cellStyle name="Navadno 82 4" xfId="11774" xr:uid="{34B3EE89-66DD-4E15-A31E-D21DFD45CD49}"/>
    <cellStyle name="Navadno 82 4 2" xfId="23920" xr:uid="{72A08DF7-F92A-4B59-A13D-87B6BE8304DE}"/>
    <cellStyle name="Navadno 82 5" xfId="23917" xr:uid="{CB39CAD5-E429-4669-9D8C-A082403AE28F}"/>
    <cellStyle name="Navadno 83" xfId="12481" xr:uid="{BC84E118-71C1-4468-A184-8162761F7F32}"/>
    <cellStyle name="Navadno 83 2" xfId="12130" xr:uid="{CC8AFB56-7749-4749-80DB-D05FC6D4B0AD}"/>
    <cellStyle name="Navadno 83 2 2" xfId="23922" xr:uid="{FD8EC08E-766B-4E9E-9FF1-9529EBB9E322}"/>
    <cellStyle name="Navadno 83 3" xfId="8705" xr:uid="{C05FE8C5-D2C0-4040-B0CB-B115A4DCD178}"/>
    <cellStyle name="Navadno 83 3 2" xfId="23923" xr:uid="{E3EF1735-62E8-4DDF-BF77-20A61C4C3D3B}"/>
    <cellStyle name="Navadno 83 4" xfId="23921" xr:uid="{80586372-5D85-484B-9DCD-7D515C3C5A0E}"/>
    <cellStyle name="Navadno 84" xfId="12436" xr:uid="{303903DB-A192-4956-B590-395E470362C7}"/>
    <cellStyle name="Navadno 84 2" xfId="8893" xr:uid="{013374D5-A912-4627-BD1C-600939CA3201}"/>
    <cellStyle name="Navadno 84 2 2" xfId="23925" xr:uid="{B7955FC2-358B-4E6E-83AA-613B9BD7BD96}"/>
    <cellStyle name="Navadno 84 3" xfId="12168" xr:uid="{4E6738EF-81DA-4668-96D0-63F19F6A36FB}"/>
    <cellStyle name="Navadno 84 3 2" xfId="23926" xr:uid="{60717D24-A2F7-4CE1-9E08-B1D856B2015E}"/>
    <cellStyle name="Navadno 84 4" xfId="23924" xr:uid="{A5232142-37A3-4EEE-89DD-635AF3CC2C3C}"/>
    <cellStyle name="Navadno 85" xfId="11756" xr:uid="{AF8A90F9-01C2-4144-B141-CF88532D6807}"/>
    <cellStyle name="Navadno 85 2" xfId="23927" xr:uid="{7D6E4C4E-5A99-4100-B041-2FA201BB91E2}"/>
    <cellStyle name="Navadno 86" xfId="8774" xr:uid="{825112DB-F5FA-4F13-B0FA-C97D1DDC7B6B}"/>
    <cellStyle name="Navadno 86 2" xfId="7865" xr:uid="{16F0EBFA-D7AE-4B86-8A38-F5F9E04B7863}"/>
    <cellStyle name="Navadno 86 2 2" xfId="23929" xr:uid="{D7B4DA2D-7375-43D5-9937-8F432B26A170}"/>
    <cellStyle name="Navadno 86 3" xfId="11962" xr:uid="{C5670156-5D2C-47D1-A8B4-4F4A197E276D}"/>
    <cellStyle name="Navadno 86 3 2" xfId="23930" xr:uid="{7E55684F-7809-45F7-96DD-2B41FFE89C03}"/>
    <cellStyle name="Navadno 86 4" xfId="23928" xr:uid="{1E778B54-289E-4FAF-A092-5922C4CD3A76}"/>
    <cellStyle name="Navadno 87" xfId="12278" xr:uid="{220AAFFF-6D1A-4B0D-9402-81953618B910}"/>
    <cellStyle name="Navadno 87 2" xfId="8270" xr:uid="{A0516B4B-A780-42AD-A699-3E2C6C810773}"/>
    <cellStyle name="Navadno 87 2 2" xfId="9267" xr:uid="{2108273F-34E6-45D5-89C2-3CB736A3E3B1}"/>
    <cellStyle name="Navadno 87 2 2 2" xfId="23933" xr:uid="{BE5677E3-A38C-4096-8A48-F04800FC78FC}"/>
    <cellStyle name="Navadno 87 2 3" xfId="23932" xr:uid="{7C46BA9D-9921-43CA-9F03-72FB6B522A76}"/>
    <cellStyle name="Navadno 87 3" xfId="12332" xr:uid="{319DD54F-029C-48F0-95C0-3C70E5B8349B}"/>
    <cellStyle name="Navadno 87 3 2" xfId="23934" xr:uid="{096D508D-C044-4AA0-9B58-C397E44AF452}"/>
    <cellStyle name="Navadno 87 4" xfId="9560" xr:uid="{736E68F9-57BE-4811-ACC5-E3E332A8D8F8}"/>
    <cellStyle name="Navadno 87 4 2" xfId="23935" xr:uid="{52F1BAD2-6314-47E6-8CC6-CF32BA8B8D43}"/>
    <cellStyle name="Navadno 87 5" xfId="12049" xr:uid="{6ECC298C-5203-4529-8F54-4D3C04D6DFD3}"/>
    <cellStyle name="Navadno 87 5 2" xfId="23936" xr:uid="{53EB57CD-840C-4831-B10B-F1812741F596}"/>
    <cellStyle name="Navadno 87 6" xfId="23931" xr:uid="{97E4E08A-5812-4DDA-A8F0-AE5C02289312}"/>
    <cellStyle name="Navadno 88" xfId="9940" xr:uid="{34C86EF1-8DEF-4D86-86EA-C567034FDBDE}"/>
    <cellStyle name="Navadno 88 2" xfId="9492" xr:uid="{CA2378EA-16E3-4A5E-8D94-ADE87C852653}"/>
    <cellStyle name="Navadno 88 2 2" xfId="23938" xr:uid="{CCF11EAA-9775-46A0-85B1-8A30E049DF3D}"/>
    <cellStyle name="Navadno 88 3" xfId="8209" xr:uid="{43B05891-C5B5-48FC-853E-AC7B03357818}"/>
    <cellStyle name="Navadno 88 3 2" xfId="23939" xr:uid="{8AD2DABA-29A9-4F59-9171-754522945E41}"/>
    <cellStyle name="Navadno 88 4" xfId="9880" xr:uid="{80A5F80C-7BFB-4092-B0D7-084530051850}"/>
    <cellStyle name="Navadno 88 4 2" xfId="23940" xr:uid="{5E1D5D4C-9819-4D2B-A7F2-E330612473FF}"/>
    <cellStyle name="Navadno 88 5" xfId="23937" xr:uid="{4A9FE72E-FA1E-472F-8E0E-859C4D0B71A9}"/>
    <cellStyle name="Navadno 89" xfId="12475" xr:uid="{1B193BD7-B456-49A4-9431-B2C10D7AB349}"/>
    <cellStyle name="Navadno 89 2" xfId="8285" xr:uid="{C730FF37-7DC1-4220-B18B-CBF68A99DE22}"/>
    <cellStyle name="Navadno 89 2 2" xfId="23942" xr:uid="{9B2C44FB-DCBE-44DC-92ED-2794A64C97DE}"/>
    <cellStyle name="Navadno 89 3" xfId="12284" xr:uid="{886817E3-C9DA-4C12-9C01-B6D19FD0C877}"/>
    <cellStyle name="Navadno 89 3 2" xfId="23943" xr:uid="{2E1C4D1F-2E11-43C3-BABD-062E09C1F73C}"/>
    <cellStyle name="Navadno 89 4" xfId="8664" xr:uid="{0C8907AD-649A-4A6A-B765-EC40B5A4FAEC}"/>
    <cellStyle name="Navadno 89 4 2" xfId="23944" xr:uid="{F1F623D4-D93E-4BF9-BABC-C1FC08A1A0B6}"/>
    <cellStyle name="Navadno 89 5" xfId="23941" xr:uid="{1D33C209-4EFD-43DE-AE95-8E77418A3C1F}"/>
    <cellStyle name="Navadno 9" xfId="16" xr:uid="{00000000-0005-0000-0000-000081080000}"/>
    <cellStyle name="Navadno 9 10" xfId="11770" xr:uid="{2F2156BB-10AC-440F-B5B6-B660ABE1606A}"/>
    <cellStyle name="Navadno 9 10 2" xfId="23946" xr:uid="{0EC80ABB-2658-4B78-A408-F3D4F7D0D101}"/>
    <cellStyle name="Navadno 9 11" xfId="19783" xr:uid="{CF61F7D7-11FA-464A-BDAE-6123B1556DE5}"/>
    <cellStyle name="Navadno 9 11 2" xfId="23947" xr:uid="{8770748E-846A-4AC3-A700-73A04154D412}"/>
    <cellStyle name="Navadno 9 12" xfId="23945" xr:uid="{F5C8B0C1-ADD6-4D58-8D0F-2DE2C9D023DB}"/>
    <cellStyle name="Navadno 9 2" xfId="513" xr:uid="{00000000-0005-0000-0000-000082080000}"/>
    <cellStyle name="Navadno 9 2 2" xfId="514" xr:uid="{00000000-0005-0000-0000-000083080000}"/>
    <cellStyle name="Navadno 9 2 2 2" xfId="515" xr:uid="{00000000-0005-0000-0000-000084080000}"/>
    <cellStyle name="Navadno 9 2 2 2 2" xfId="516" xr:uid="{00000000-0005-0000-0000-000085080000}"/>
    <cellStyle name="Navadno 9 2 2 2 2 2" xfId="3400" xr:uid="{00000000-0005-0000-0000-000086080000}"/>
    <cellStyle name="Navadno 9 2 2 2 2 2 2" xfId="9173" xr:uid="{62426FCE-CEB4-438C-8707-B1E9C7536D86}"/>
    <cellStyle name="Navadno 9 2 2 2 2 2 2 2" xfId="23953" xr:uid="{27080856-F4B4-45D7-BB07-6C92CC23BBE3}"/>
    <cellStyle name="Navadno 9 2 2 2 2 2 3" xfId="8929" xr:uid="{E9E1FDD7-0EFB-42D3-9B21-00ACCBC09A61}"/>
    <cellStyle name="Navadno 9 2 2 2 2 2 3 2" xfId="23954" xr:uid="{50178E9A-5756-403D-9741-8852E46C5C08}"/>
    <cellStyle name="Navadno 9 2 2 2 2 2 4" xfId="23952" xr:uid="{9FF4E7A9-A729-4215-AAEB-323EFE30848B}"/>
    <cellStyle name="Navadno 9 2 2 2 2 3" xfId="12192" xr:uid="{7D844417-5685-433B-A52A-9F3B62925DCC}"/>
    <cellStyle name="Navadno 9 2 2 2 2 3 2" xfId="8723" xr:uid="{A5C3B188-A250-4B79-83C7-DA9B89480B2D}"/>
    <cellStyle name="Navadno 9 2 2 2 2 3 2 2" xfId="23956" xr:uid="{BFA6D4C6-231C-4D9B-B60C-0FC3C62637C9}"/>
    <cellStyle name="Navadno 9 2 2 2 2 3 3" xfId="23955" xr:uid="{87D829C4-DAFA-4365-8D99-A2A033340113}"/>
    <cellStyle name="Navadno 9 2 2 2 2 4" xfId="9113" xr:uid="{D7389B87-BCD4-4EB5-976F-99B77015BE61}"/>
    <cellStyle name="Navadno 9 2 2 2 2 4 2" xfId="23957" xr:uid="{9809FD4C-1F46-4B93-B55A-53FF7ACE6EDA}"/>
    <cellStyle name="Navadno 9 2 2 2 2 5" xfId="10054" xr:uid="{93F040C2-0C61-412D-89D6-3DE6A5A1230E}"/>
    <cellStyle name="Navadno 9 2 2 2 2 5 2" xfId="23958" xr:uid="{FA017E6C-166F-4F43-83B5-3ACB3D4C8457}"/>
    <cellStyle name="Navadno 9 2 2 2 2 6" xfId="23951" xr:uid="{866C8E85-9836-482C-BAA6-F4E92BCDF195}"/>
    <cellStyle name="Navadno 9 2 2 2 3" xfId="3401" xr:uid="{00000000-0005-0000-0000-000087080000}"/>
    <cellStyle name="Navadno 9 2 2 2 3 2" xfId="8344" xr:uid="{1A1E9A7C-F41A-438B-A136-842D576E9CE7}"/>
    <cellStyle name="Navadno 9 2 2 2 3 2 2" xfId="23960" xr:uid="{4F29D7BA-E5C2-416E-AE52-F9D0036880DE}"/>
    <cellStyle name="Navadno 9 2 2 2 3 3" xfId="8458" xr:uid="{793B980E-CFC3-4798-8DD3-5DDD1A346440}"/>
    <cellStyle name="Navadno 9 2 2 2 3 3 2" xfId="23961" xr:uid="{8DA269F5-0E73-48BA-8E5A-E07CA078851C}"/>
    <cellStyle name="Navadno 9 2 2 2 3 4" xfId="23959" xr:uid="{3531D382-1597-4206-A47A-E7307D3765E0}"/>
    <cellStyle name="Navadno 9 2 2 2 4" xfId="9828" xr:uid="{0B25109F-0CA4-4F83-BA51-9040E49FB443}"/>
    <cellStyle name="Navadno 9 2 2 2 4 2" xfId="7753" xr:uid="{D8C01057-E9BB-490E-861F-D31538479B3B}"/>
    <cellStyle name="Navadno 9 2 2 2 4 2 2" xfId="23963" xr:uid="{0B15B2E2-F443-4B06-BE79-E73602BEDC09}"/>
    <cellStyle name="Navadno 9 2 2 2 4 3" xfId="23962" xr:uid="{08C26E7B-E4A3-4176-8A0F-00DBFC6CB857}"/>
    <cellStyle name="Navadno 9 2 2 2 5" xfId="8840" xr:uid="{BC50C719-C906-4ECA-85E4-DE15489FA2A4}"/>
    <cellStyle name="Navadno 9 2 2 2 5 2" xfId="23964" xr:uid="{FB0CE80C-C0F2-49AD-B76A-63727CB135B4}"/>
    <cellStyle name="Navadno 9 2 2 2 6" xfId="11785" xr:uid="{3BFA1EE2-82FB-4C27-A612-AEFB377E9372}"/>
    <cellStyle name="Navadno 9 2 2 2 6 2" xfId="23965" xr:uid="{6B60AED3-30BA-4CEA-93E4-20BBDBBAC358}"/>
    <cellStyle name="Navadno 9 2 2 2 7" xfId="23950" xr:uid="{7B3A75EE-892E-4CAD-8237-F94F640417E4}"/>
    <cellStyle name="Navadno 9 2 2 3" xfId="517" xr:uid="{00000000-0005-0000-0000-000088080000}"/>
    <cellStyle name="Navadno 9 2 2 3 2" xfId="3402" xr:uid="{00000000-0005-0000-0000-000089080000}"/>
    <cellStyle name="Navadno 9 2 2 3 2 2" xfId="9074" xr:uid="{2D8C7F80-5AEC-43B8-A4D6-D7856D546B11}"/>
    <cellStyle name="Navadno 9 2 2 3 2 2 2" xfId="23968" xr:uid="{9B4F6A62-9A14-4E9B-A513-A88EADE22699}"/>
    <cellStyle name="Navadno 9 2 2 3 2 3" xfId="12020" xr:uid="{8BEE7CEC-7D2F-4471-A40C-84810B3ECAE4}"/>
    <cellStyle name="Navadno 9 2 2 3 2 3 2" xfId="23969" xr:uid="{2B1BEB5A-315D-495A-9A3C-080DF6C27204}"/>
    <cellStyle name="Navadno 9 2 2 3 2 4" xfId="23967" xr:uid="{4BC7657B-E16B-4897-B2B1-881D74305655}"/>
    <cellStyle name="Navadno 9 2 2 3 3" xfId="11894" xr:uid="{529288C4-967A-4C92-8A70-5E9A7A08E3EA}"/>
    <cellStyle name="Navadno 9 2 2 3 3 2" xfId="8213" xr:uid="{4DCD897E-E3DD-4FF5-B426-E17613863502}"/>
    <cellStyle name="Navadno 9 2 2 3 3 2 2" xfId="23971" xr:uid="{CE101EC1-4126-4000-9F4C-0F19F92F0A00}"/>
    <cellStyle name="Navadno 9 2 2 3 3 3" xfId="23970" xr:uid="{0A6B9E1E-3373-41F7-AB13-0B9CEBAAAA7A}"/>
    <cellStyle name="Navadno 9 2 2 3 4" xfId="9921" xr:uid="{519767DA-DE26-46AC-8225-4B5CD089FBC0}"/>
    <cellStyle name="Navadno 9 2 2 3 4 2" xfId="23972" xr:uid="{CBA0ADB0-07B7-4D44-869F-070E4BCAA5E1}"/>
    <cellStyle name="Navadno 9 2 2 3 5" xfId="12476" xr:uid="{57AB3B45-F3F9-4692-9F27-F2E46C905A03}"/>
    <cellStyle name="Navadno 9 2 2 3 5 2" xfId="23973" xr:uid="{4F37B0D9-65D4-482A-81FC-509296F45EF1}"/>
    <cellStyle name="Navadno 9 2 2 3 6" xfId="23966" xr:uid="{F087F4DA-7D31-427B-B888-3D7413993602}"/>
    <cellStyle name="Navadno 9 2 2 4" xfId="3403" xr:uid="{00000000-0005-0000-0000-00008A080000}"/>
    <cellStyle name="Navadno 9 2 2 4 2" xfId="8647" xr:uid="{CB3660AE-4057-4352-8038-9D26A2EDE15A}"/>
    <cellStyle name="Navadno 9 2 2 4 2 2" xfId="23975" xr:uid="{F88D4497-AE56-44D4-ACB3-0976FE17619F}"/>
    <cellStyle name="Navadno 9 2 2 4 3" xfId="12099" xr:uid="{C5429BFB-6CCB-49E4-90A6-BA6FA008DF35}"/>
    <cellStyle name="Navadno 9 2 2 4 3 2" xfId="23976" xr:uid="{EE272C60-569D-4944-8E7A-FCDA2E98B53F}"/>
    <cellStyle name="Navadno 9 2 2 4 4" xfId="23974" xr:uid="{FB185421-E1C9-4F4A-9532-569D206DE17E}"/>
    <cellStyle name="Navadno 9 2 2 5" xfId="9328" xr:uid="{81B071CD-CFF3-4120-8BC0-32F66480801E}"/>
    <cellStyle name="Navadno 9 2 2 5 2" xfId="7669" xr:uid="{3FDAAB6C-298A-41F8-A343-F955A070F2A1}"/>
    <cellStyle name="Navadno 9 2 2 5 2 2" xfId="23978" xr:uid="{C88B623F-1527-4B1C-AA81-902098B0019F}"/>
    <cellStyle name="Navadno 9 2 2 5 3" xfId="23977" xr:uid="{41C5C5E4-5D9B-4B28-AF3D-013A74DC196F}"/>
    <cellStyle name="Navadno 9 2 2 6" xfId="9199" xr:uid="{0AD03588-81D8-48EF-9924-DFE1894B3B7A}"/>
    <cellStyle name="Navadno 9 2 2 6 2" xfId="23979" xr:uid="{EBAF7A27-5A31-43FA-950D-144694F14E1E}"/>
    <cellStyle name="Navadno 9 2 2 7" xfId="10038" xr:uid="{E0D1E22C-13B5-437C-8CFC-00F862670CA0}"/>
    <cellStyle name="Navadno 9 2 2 7 2" xfId="23980" xr:uid="{54E1B888-B6FD-439B-A1B3-8FB13CA92996}"/>
    <cellStyle name="Navadno 9 2 2 8" xfId="23949" xr:uid="{3D17DA55-1E5E-4902-801A-7356095ED206}"/>
    <cellStyle name="Navadno 9 2 3" xfId="518" xr:uid="{00000000-0005-0000-0000-00008B080000}"/>
    <cellStyle name="Navadno 9 2 3 2" xfId="519" xr:uid="{00000000-0005-0000-0000-00008C080000}"/>
    <cellStyle name="Navadno 9 2 3 2 2" xfId="3404" xr:uid="{00000000-0005-0000-0000-00008D080000}"/>
    <cellStyle name="Navadno 9 2 3 2 2 2" xfId="11923" xr:uid="{A8A408B9-7827-4751-B4EA-EFEF5BEC2445}"/>
    <cellStyle name="Navadno 9 2 3 2 2 2 2" xfId="23984" xr:uid="{0E3CA4E6-E892-4029-92EA-ACE95B0D5612}"/>
    <cellStyle name="Navadno 9 2 3 2 2 3" xfId="12371" xr:uid="{5DCCE85B-07A5-465E-8C2E-A84BB4784D8B}"/>
    <cellStyle name="Navadno 9 2 3 2 2 3 2" xfId="23985" xr:uid="{8960D280-47F9-4FCB-8DE0-CFBE87DA9453}"/>
    <cellStyle name="Navadno 9 2 3 2 2 4" xfId="23983" xr:uid="{9DEC81DD-CE15-47A8-8B96-0EE058F32D54}"/>
    <cellStyle name="Navadno 9 2 3 2 3" xfId="12496" xr:uid="{BFCACF49-4FED-430D-B8C1-83FB8A986B1D}"/>
    <cellStyle name="Navadno 9 2 3 2 3 2" xfId="8975" xr:uid="{EE39C52D-F8FE-46AA-872F-4D67037A8DC2}"/>
    <cellStyle name="Navadno 9 2 3 2 3 2 2" xfId="23987" xr:uid="{8D8D720B-9C0C-402E-957A-D4AF71551935}"/>
    <cellStyle name="Navadno 9 2 3 2 3 3" xfId="23986" xr:uid="{F0094E69-AD47-4E80-87C9-DAD824CFC999}"/>
    <cellStyle name="Navadno 9 2 3 2 4" xfId="8110" xr:uid="{F79EEDA7-6863-4018-AD79-2B6414B8E5BF}"/>
    <cellStyle name="Navadno 9 2 3 2 4 2" xfId="23988" xr:uid="{CED7BAFD-E793-4A0E-A0D1-8385FB31263A}"/>
    <cellStyle name="Navadno 9 2 3 2 5" xfId="11789" xr:uid="{B9E7FB74-7103-40C8-B4BD-5C50BDB441B3}"/>
    <cellStyle name="Navadno 9 2 3 2 5 2" xfId="23989" xr:uid="{A400CB0A-FB34-4ED9-90F8-2563A774771D}"/>
    <cellStyle name="Navadno 9 2 3 2 6" xfId="23982" xr:uid="{911EC166-C311-4027-AA2B-0E5B5B1A2839}"/>
    <cellStyle name="Navadno 9 2 3 3" xfId="3405" xr:uid="{00000000-0005-0000-0000-00008E080000}"/>
    <cellStyle name="Navadno 9 2 3 3 2" xfId="8179" xr:uid="{242CBE5C-7B6A-45DF-867D-32C03CC014B0}"/>
    <cellStyle name="Navadno 9 2 3 3 2 2" xfId="23991" xr:uid="{C25B19CD-3C13-4C39-8FE5-EEB661199006}"/>
    <cellStyle name="Navadno 9 2 3 3 3" xfId="7968" xr:uid="{B70737D2-3C8E-463A-966F-97E072D1E2AA}"/>
    <cellStyle name="Navadno 9 2 3 3 3 2" xfId="23992" xr:uid="{21095092-E9A7-4AC2-9920-2C4090AC6813}"/>
    <cellStyle name="Navadno 9 2 3 3 4" xfId="23990" xr:uid="{19F1376A-047A-4FBF-97EA-03681395968F}"/>
    <cellStyle name="Navadno 9 2 3 4" xfId="9333" xr:uid="{BEF2B267-98DF-43C6-9916-65D6DEE44508}"/>
    <cellStyle name="Navadno 9 2 3 4 2" xfId="8099" xr:uid="{288E4097-27D6-43E9-8E90-F826C2767D36}"/>
    <cellStyle name="Navadno 9 2 3 4 2 2" xfId="23994" xr:uid="{3A1046EA-518C-4B44-9BFC-75748EEF9DEA}"/>
    <cellStyle name="Navadno 9 2 3 4 3" xfId="23993" xr:uid="{CFE36E5F-D48A-4478-93EB-411EB50D8E59}"/>
    <cellStyle name="Navadno 9 2 3 5" xfId="7690" xr:uid="{B6FF981D-A9A6-4DD3-B283-35ED9B4C6573}"/>
    <cellStyle name="Navadno 9 2 3 5 2" xfId="23995" xr:uid="{CFC1F122-11A2-497A-8A78-041FC9166687}"/>
    <cellStyle name="Navadno 9 2 3 6" xfId="9423" xr:uid="{D3D39264-945D-436C-ADF3-02FC437FF8FC}"/>
    <cellStyle name="Navadno 9 2 3 6 2" xfId="23996" xr:uid="{3517B062-94DC-4ABF-9145-E857A8F12BF0}"/>
    <cellStyle name="Navadno 9 2 3 7" xfId="23981" xr:uid="{4055D684-C596-48BA-945A-BFE319C3AADA}"/>
    <cellStyle name="Navadno 9 2 4" xfId="520" xr:uid="{00000000-0005-0000-0000-00008F080000}"/>
    <cellStyle name="Navadno 9 2 4 2" xfId="3406" xr:uid="{00000000-0005-0000-0000-000090080000}"/>
    <cellStyle name="Navadno 9 2 4 2 2" xfId="12355" xr:uid="{7D383F61-6D4D-425B-BFB1-4B43928B058C}"/>
    <cellStyle name="Navadno 9 2 4 2 2 2" xfId="23999" xr:uid="{9FED56D0-AFF7-47A2-87DC-9C3ADC74D9AA}"/>
    <cellStyle name="Navadno 9 2 4 2 3" xfId="8452" xr:uid="{2925F0A6-7639-4326-9135-53C89CA6CE21}"/>
    <cellStyle name="Navadno 9 2 4 2 3 2" xfId="24000" xr:uid="{EE9F5BB4-0FD2-42CE-BAC4-DEBD8ED809E9}"/>
    <cellStyle name="Navadno 9 2 4 2 4" xfId="23998" xr:uid="{D3762E62-791E-4C10-A95E-645478BD1B13}"/>
    <cellStyle name="Navadno 9 2 4 3" xfId="9332" xr:uid="{EE7B7552-91DC-46BD-AF8C-A2A410FF9F97}"/>
    <cellStyle name="Navadno 9 2 4 3 2" xfId="8565" xr:uid="{7AF7C305-979F-4525-BC39-52EC5D633652}"/>
    <cellStyle name="Navadno 9 2 4 3 2 2" xfId="24002" xr:uid="{946EBA50-0B9F-4488-8C0A-28B2A31D81C5}"/>
    <cellStyle name="Navadno 9 2 4 3 3" xfId="24001" xr:uid="{C0FEDEF0-2F50-42D8-8324-0127B164E314}"/>
    <cellStyle name="Navadno 9 2 4 4" xfId="9878" xr:uid="{B26C929C-1EE5-4715-B01F-75F1B9540C62}"/>
    <cellStyle name="Navadno 9 2 4 4 2" xfId="24003" xr:uid="{A0CE3008-026C-45A7-A069-5937F68877AD}"/>
    <cellStyle name="Navadno 9 2 4 5" xfId="11852" xr:uid="{9D10FE19-32B1-4BE1-8242-6ECAB171375A}"/>
    <cellStyle name="Navadno 9 2 4 5 2" xfId="24004" xr:uid="{BAF06841-E85C-4B24-BA15-BF2134C5739D}"/>
    <cellStyle name="Navadno 9 2 4 6" xfId="23997" xr:uid="{CD20B317-FB33-4BBC-82A1-481292829B5A}"/>
    <cellStyle name="Navadno 9 2 5" xfId="3407" xr:uid="{00000000-0005-0000-0000-000091080000}"/>
    <cellStyle name="Navadno 9 2 5 2" xfId="12113" xr:uid="{87AF7565-55F5-4AD1-B08F-F43752667AE3}"/>
    <cellStyle name="Navadno 9 2 5 2 2" xfId="24006" xr:uid="{6F20068A-604E-4F13-B008-81784C64FDB2}"/>
    <cellStyle name="Navadno 9 2 5 3" xfId="9686" xr:uid="{12C944A8-B439-4DAF-9618-EA06E14FF625}"/>
    <cellStyle name="Navadno 9 2 5 3 2" xfId="24007" xr:uid="{3042067F-1EA9-4882-A787-D3142607F1AC}"/>
    <cellStyle name="Navadno 9 2 5 4" xfId="24005" xr:uid="{9E33A85C-9F74-4EAF-ACDC-CE1833D40F72}"/>
    <cellStyle name="Navadno 9 2 6" xfId="9075" xr:uid="{F198AEAE-102A-486A-A06C-E9C51662C1BA}"/>
    <cellStyle name="Navadno 9 2 6 2" xfId="12269" xr:uid="{9041CF61-9DD6-453E-8A28-275A09F3D4F0}"/>
    <cellStyle name="Navadno 9 2 6 2 2" xfId="24009" xr:uid="{FC20CA79-E7C2-44CA-AD35-9E582652A677}"/>
    <cellStyle name="Navadno 9 2 6 3" xfId="24008" xr:uid="{E0A0AF8E-41A9-4AE0-BA6C-EF336D652121}"/>
    <cellStyle name="Navadno 9 2 7" xfId="11988" xr:uid="{5EAF6EB7-06CF-48FA-B90B-74B6D214325E}"/>
    <cellStyle name="Navadno 9 2 7 2" xfId="24010" xr:uid="{06DC6A5D-F927-430B-B483-405AF9FD0A3C}"/>
    <cellStyle name="Navadno 9 2 8" xfId="7975" xr:uid="{3E662624-A8A5-495A-9398-D6B7A8ED451C}"/>
    <cellStyle name="Navadno 9 2 8 2" xfId="24011" xr:uid="{A939A9D0-17AC-43B8-9DAD-06E45BB1FECB}"/>
    <cellStyle name="Navadno 9 2 9" xfId="23948" xr:uid="{535746F3-2781-46A3-A57B-E04E85FB5C03}"/>
    <cellStyle name="Navadno 9 2_Podatki o svetilkah" xfId="11769" xr:uid="{352AA2CB-AB77-4173-ACB5-BFAF93EF9638}"/>
    <cellStyle name="Navadno 9 3" xfId="521" xr:uid="{00000000-0005-0000-0000-000092080000}"/>
    <cellStyle name="Navadno 9 3 2" xfId="522" xr:uid="{00000000-0005-0000-0000-000093080000}"/>
    <cellStyle name="Navadno 9 3 2 2" xfId="523" xr:uid="{00000000-0005-0000-0000-000094080000}"/>
    <cellStyle name="Navadno 9 3 2 2 2" xfId="524" xr:uid="{00000000-0005-0000-0000-000095080000}"/>
    <cellStyle name="Navadno 9 3 2 2 2 2" xfId="3408" xr:uid="{00000000-0005-0000-0000-000096080000}"/>
    <cellStyle name="Navadno 9 3 2 2 2 2 2" xfId="8821" xr:uid="{10E60494-35AD-490F-B4CC-65883309D570}"/>
    <cellStyle name="Navadno 9 3 2 2 2 2 2 2" xfId="24017" xr:uid="{240650E6-46B1-43C7-8785-17EE3A70B681}"/>
    <cellStyle name="Navadno 9 3 2 2 2 2 3" xfId="24016" xr:uid="{72B6E071-5EDD-4DFA-A51F-0E428B25E09D}"/>
    <cellStyle name="Navadno 9 3 2 2 2 3" xfId="11881" xr:uid="{8FE5CFCA-0AE4-4518-979E-B6D5BA1FFFF7}"/>
    <cellStyle name="Navadno 9 3 2 2 2 3 2" xfId="24018" xr:uid="{64F6102A-D215-472F-8960-C8AC8244002F}"/>
    <cellStyle name="Navadno 9 3 2 2 2 4" xfId="24015" xr:uid="{4609AD80-EFF5-4CB5-ADEE-01294640FF2D}"/>
    <cellStyle name="Navadno 9 3 2 2 3" xfId="3409" xr:uid="{00000000-0005-0000-0000-000097080000}"/>
    <cellStyle name="Navadno 9 3 2 2 3 2" xfId="9611" xr:uid="{7CF4835E-AE8B-4D65-BB2A-7BD48F9CDE5D}"/>
    <cellStyle name="Navadno 9 3 2 2 3 2 2" xfId="24020" xr:uid="{CC5B9699-5BCC-4185-A8C7-D201E4D7FC13}"/>
    <cellStyle name="Navadno 9 3 2 2 3 3" xfId="8000" xr:uid="{D14C8B78-AB05-4C81-B834-794FE0814FC4}"/>
    <cellStyle name="Navadno 9 3 2 2 3 3 2" xfId="24021" xr:uid="{64105898-B208-44DC-9110-D3AE31414201}"/>
    <cellStyle name="Navadno 9 3 2 2 3 4" xfId="24019" xr:uid="{E097E925-2EA4-4297-979A-77430B9936EB}"/>
    <cellStyle name="Navadno 9 3 2 2 4" xfId="8856" xr:uid="{5DF7634D-0914-4B4B-BBA9-86C89F8716F9}"/>
    <cellStyle name="Navadno 9 3 2 2 4 2" xfId="24022" xr:uid="{1E54C0CA-21A9-4E55-A343-7FA37E2A76E0}"/>
    <cellStyle name="Navadno 9 3 2 2 5" xfId="10042" xr:uid="{C0BD95B2-905A-420B-A3CC-EC3C6E5CA7F1}"/>
    <cellStyle name="Navadno 9 3 2 2 5 2" xfId="24023" xr:uid="{E6798AFB-1302-4013-B755-376C2EB01F38}"/>
    <cellStyle name="Navadno 9 3 2 2 6" xfId="24014" xr:uid="{ECCB1F43-609B-4E9E-A974-5C941681A870}"/>
    <cellStyle name="Navadno 9 3 2 3" xfId="525" xr:uid="{00000000-0005-0000-0000-000098080000}"/>
    <cellStyle name="Navadno 9 3 2 3 2" xfId="3410" xr:uid="{00000000-0005-0000-0000-000099080000}"/>
    <cellStyle name="Navadno 9 3 2 3 2 2" xfId="8574" xr:uid="{6C9BFF97-DD5B-4224-A9E8-53A9ED71CC97}"/>
    <cellStyle name="Navadno 9 3 2 3 2 2 2" xfId="24026" xr:uid="{7931ADE1-8B06-46CE-9645-BD2B5644A7A7}"/>
    <cellStyle name="Navadno 9 3 2 3 2 3" xfId="24025" xr:uid="{C0FDE6A3-D56A-49D0-86E8-1AC4B759158E}"/>
    <cellStyle name="Navadno 9 3 2 3 3" xfId="12095" xr:uid="{333D58D4-C5A9-4DAD-B909-A6591FABB732}"/>
    <cellStyle name="Navadno 9 3 2 3 3 2" xfId="24027" xr:uid="{4A701A02-17EB-4FDA-86BE-2AA119695DAB}"/>
    <cellStyle name="Navadno 9 3 2 3 4" xfId="24024" xr:uid="{70459A49-86FB-4125-9DEA-A9B57924C41A}"/>
    <cellStyle name="Navadno 9 3 2 4" xfId="3411" xr:uid="{00000000-0005-0000-0000-00009A080000}"/>
    <cellStyle name="Navadno 9 3 2 4 2" xfId="9001" xr:uid="{03120613-5EDB-47F5-8B7B-573DC58551AE}"/>
    <cellStyle name="Navadno 9 3 2 4 2 2" xfId="24029" xr:uid="{073CF66C-A195-4411-A216-28A5E3616B09}"/>
    <cellStyle name="Navadno 9 3 2 4 3" xfId="9765" xr:uid="{BECDECD3-42E6-4AF2-A3F3-5BD4926DF76F}"/>
    <cellStyle name="Navadno 9 3 2 4 3 2" xfId="24030" xr:uid="{3A24D250-AF13-4289-9564-C481A90A11DB}"/>
    <cellStyle name="Navadno 9 3 2 4 4" xfId="24028" xr:uid="{9FD4FBE6-5D9B-4829-B5A3-431123107BEE}"/>
    <cellStyle name="Navadno 9 3 2 5" xfId="8862" xr:uid="{055D4680-6525-4D33-81EA-AA7EDF0100C0}"/>
    <cellStyle name="Navadno 9 3 2 5 2" xfId="24031" xr:uid="{5870B012-5E82-48A0-BA9B-EF57E678C3C2}"/>
    <cellStyle name="Navadno 9 3 2 6" xfId="9691" xr:uid="{43180D77-8B89-4006-97BC-67AC43B9A8D5}"/>
    <cellStyle name="Navadno 9 3 2 6 2" xfId="24032" xr:uid="{270046DC-727B-48CB-9AFF-72F67F4F0D87}"/>
    <cellStyle name="Navadno 9 3 2 7" xfId="24013" xr:uid="{0AC34578-FA04-48CE-A98A-2413073B7001}"/>
    <cellStyle name="Navadno 9 3 3" xfId="526" xr:uid="{00000000-0005-0000-0000-00009B080000}"/>
    <cellStyle name="Navadno 9 3 3 2" xfId="527" xr:uid="{00000000-0005-0000-0000-00009C080000}"/>
    <cellStyle name="Navadno 9 3 3 2 2" xfId="3412" xr:uid="{00000000-0005-0000-0000-00009D080000}"/>
    <cellStyle name="Navadno 9 3 3 2 2 2" xfId="8243" xr:uid="{57851170-0228-499A-9D8F-D37AB16C5606}"/>
    <cellStyle name="Navadno 9 3 3 2 2 2 2" xfId="24036" xr:uid="{BF060A3E-99F1-4F63-B66A-AC756B48302D}"/>
    <cellStyle name="Navadno 9 3 3 2 2 3" xfId="24035" xr:uid="{916D4A17-59AF-4C1F-99BB-CDDC7D82EE34}"/>
    <cellStyle name="Navadno 9 3 3 2 3" xfId="9361" xr:uid="{32FD2666-4E6B-40A5-ACDF-EE70BCDDE82A}"/>
    <cellStyle name="Navadno 9 3 3 2 3 2" xfId="24037" xr:uid="{B53C3DBF-9558-4716-AC2A-58A9D4232593}"/>
    <cellStyle name="Navadno 9 3 3 2 4" xfId="24034" xr:uid="{770056BF-1BD6-4F64-AC6A-AE73249A231F}"/>
    <cellStyle name="Navadno 9 3 3 3" xfId="3413" xr:uid="{00000000-0005-0000-0000-00009E080000}"/>
    <cellStyle name="Navadno 9 3 3 3 2" xfId="8028" xr:uid="{85FE55ED-708F-494B-A793-BC128EC318DD}"/>
    <cellStyle name="Navadno 9 3 3 3 2 2" xfId="24039" xr:uid="{9D9BFA04-FD2B-4212-90B3-C13A2262B169}"/>
    <cellStyle name="Navadno 9 3 3 3 3" xfId="8513" xr:uid="{B217D4E1-51C6-456E-873C-0EAEB4263F27}"/>
    <cellStyle name="Navadno 9 3 3 3 3 2" xfId="24040" xr:uid="{B0088BD6-A11E-4609-BE2E-2185D3A4F219}"/>
    <cellStyle name="Navadno 9 3 3 3 4" xfId="24038" xr:uid="{2A8CA5AC-42E4-49B5-934A-F97DC8891643}"/>
    <cellStyle name="Navadno 9 3 3 4" xfId="9644" xr:uid="{40CFBC7E-E663-41DD-8BA2-CB13A1CCD4F1}"/>
    <cellStyle name="Navadno 9 3 3 4 2" xfId="24041" xr:uid="{B9B99499-95FD-4952-8DB4-29E2F7FC9DA2}"/>
    <cellStyle name="Navadno 9 3 3 5" xfId="8472" xr:uid="{9B4E6BCC-22C9-4ED6-8ADD-5DD99E1DB606}"/>
    <cellStyle name="Navadno 9 3 3 5 2" xfId="24042" xr:uid="{E4A0466B-BC56-47B1-A88A-CF05837BF714}"/>
    <cellStyle name="Navadno 9 3 3 6" xfId="24033" xr:uid="{D6C6F25A-6E99-452C-BC22-511548932BB4}"/>
    <cellStyle name="Navadno 9 3 4" xfId="528" xr:uid="{00000000-0005-0000-0000-00009F080000}"/>
    <cellStyle name="Navadno 9 3 4 2" xfId="3414" xr:uid="{00000000-0005-0000-0000-0000A0080000}"/>
    <cellStyle name="Navadno 9 3 4 2 2" xfId="9178" xr:uid="{092CDB7E-6D04-4FA5-8763-0CD8AF02A1F7}"/>
    <cellStyle name="Navadno 9 3 4 2 2 2" xfId="24045" xr:uid="{098A40CE-7BB4-4B58-A80E-7A429C07B83E}"/>
    <cellStyle name="Navadno 9 3 4 2 3" xfId="24044" xr:uid="{67ADA6A0-A821-4418-9B82-E25C8C746D55}"/>
    <cellStyle name="Navadno 9 3 4 3" xfId="11794" xr:uid="{61774C32-FBA6-477E-A0EA-40D2DB8A616C}"/>
    <cellStyle name="Navadno 9 3 4 3 2" xfId="24046" xr:uid="{641A1EE4-5A95-4D4A-ABCC-AA86002B9DD4}"/>
    <cellStyle name="Navadno 9 3 4 4" xfId="24043" xr:uid="{98D20D53-5E92-4235-B338-717330DFA9E4}"/>
    <cellStyle name="Navadno 9 3 5" xfId="3415" xr:uid="{00000000-0005-0000-0000-0000A1080000}"/>
    <cellStyle name="Navadno 9 3 5 2" xfId="11961" xr:uid="{6418B0C2-2E4E-471A-B402-6504EE0F3083}"/>
    <cellStyle name="Navadno 9 3 5 2 2" xfId="24048" xr:uid="{F8A6DD01-4263-4D86-A272-84B9074E552A}"/>
    <cellStyle name="Navadno 9 3 5 3" xfId="8132" xr:uid="{F54E3155-A70C-42D5-99EC-E0B57D1396FB}"/>
    <cellStyle name="Navadno 9 3 5 3 2" xfId="24049" xr:uid="{0C2510C9-40FF-44D3-A561-007E766EED7B}"/>
    <cellStyle name="Navadno 9 3 5 4" xfId="24047" xr:uid="{BB8393D2-BED7-441D-B1E2-46DA0BAE53B1}"/>
    <cellStyle name="Navadno 9 3 6" xfId="9194" xr:uid="{D4B8279A-7E35-4062-95BE-EF2B92B6EA51}"/>
    <cellStyle name="Navadno 9 3 6 2" xfId="24050" xr:uid="{B91ED876-6DB6-4E29-B4C3-E34F2CCD859E}"/>
    <cellStyle name="Navadno 9 3 7" xfId="8487" xr:uid="{9545894F-DDE9-48D7-A7C4-96F56E53DCC6}"/>
    <cellStyle name="Navadno 9 3 7 2" xfId="24051" xr:uid="{12BC8942-69D4-4F67-9F66-BB2FB105018F}"/>
    <cellStyle name="Navadno 9 3 8" xfId="24012" xr:uid="{88F018C2-E26C-4853-95BD-418D3AA28545}"/>
    <cellStyle name="Navadno 9 4" xfId="529" xr:uid="{00000000-0005-0000-0000-0000A2080000}"/>
    <cellStyle name="Navadno 9 4 2" xfId="530" xr:uid="{00000000-0005-0000-0000-0000A3080000}"/>
    <cellStyle name="Navadno 9 4 2 2" xfId="531" xr:uid="{00000000-0005-0000-0000-0000A4080000}"/>
    <cellStyle name="Navadno 9 4 2 2 2" xfId="3416" xr:uid="{00000000-0005-0000-0000-0000A5080000}"/>
    <cellStyle name="Navadno 9 4 2 2 2 2" xfId="9540" xr:uid="{ACB063D1-FF17-4D4E-8CC9-030F57F90C5D}"/>
    <cellStyle name="Navadno 9 4 2 2 2 2 2" xfId="24056" xr:uid="{91B748D1-72A5-4E5A-BAE6-82C196ED5EE8}"/>
    <cellStyle name="Navadno 9 4 2 2 2 3" xfId="24055" xr:uid="{816196DE-E307-4FE0-9882-5799DEA7B2C5}"/>
    <cellStyle name="Navadno 9 4 2 2 3" xfId="7716" xr:uid="{6CE648F7-7941-4EB2-803E-7D3BBA394CFA}"/>
    <cellStyle name="Navadno 9 4 2 2 3 2" xfId="24057" xr:uid="{76F853EE-46AF-456F-8A3C-0851C6A4D476}"/>
    <cellStyle name="Navadno 9 4 2 2 4" xfId="24054" xr:uid="{3E72B553-0E90-4081-BA1A-A21C14621558}"/>
    <cellStyle name="Navadno 9 4 2 3" xfId="3417" xr:uid="{00000000-0005-0000-0000-0000A6080000}"/>
    <cellStyle name="Navadno 9 4 2 3 2" xfId="9975" xr:uid="{51B8CB09-4B98-4220-8D3A-00755686FF1E}"/>
    <cellStyle name="Navadno 9 4 2 3 2 2" xfId="24059" xr:uid="{B2A9BD51-DCB7-4025-A75A-31B1A1EBB96E}"/>
    <cellStyle name="Navadno 9 4 2 3 3" xfId="9922" xr:uid="{56E2019C-B8B8-4D89-9609-D490F47383B2}"/>
    <cellStyle name="Navadno 9 4 2 3 3 2" xfId="24060" xr:uid="{E8CB552D-0DF8-40CB-AF82-75179A9AA614}"/>
    <cellStyle name="Navadno 9 4 2 3 4" xfId="24058" xr:uid="{172D54C2-BDBD-41A2-8BAF-F4CBEDDCC1F7}"/>
    <cellStyle name="Navadno 9 4 2 4" xfId="7686" xr:uid="{8DCFBA40-007C-407F-B0B0-2B12BB26DE85}"/>
    <cellStyle name="Navadno 9 4 2 4 2" xfId="24061" xr:uid="{2444ECA2-1AC4-42FB-8260-35E3D54FE178}"/>
    <cellStyle name="Navadno 9 4 2 5" xfId="9401" xr:uid="{16C14E35-FD7C-4D1F-B311-045C740A6B89}"/>
    <cellStyle name="Navadno 9 4 2 5 2" xfId="24062" xr:uid="{73E0CBDC-1A79-40E6-A606-90FEE55CCEA7}"/>
    <cellStyle name="Navadno 9 4 2 6" xfId="24053" xr:uid="{C48F40EE-C591-42B8-994A-3CA2E4A025F4}"/>
    <cellStyle name="Navadno 9 4 3" xfId="532" xr:uid="{00000000-0005-0000-0000-0000A7080000}"/>
    <cellStyle name="Navadno 9 4 3 2" xfId="3418" xr:uid="{00000000-0005-0000-0000-0000A8080000}"/>
    <cellStyle name="Navadno 9 4 3 2 2" xfId="8833" xr:uid="{894AD7A7-75ED-4346-8A87-5C2E24D42956}"/>
    <cellStyle name="Navadno 9 4 3 2 2 2" xfId="24065" xr:uid="{F2525A04-681B-45F7-83CF-63A54925614D}"/>
    <cellStyle name="Navadno 9 4 3 2 3" xfId="24064" xr:uid="{EF3D53C0-7A78-4E38-A09B-DEAF28316081}"/>
    <cellStyle name="Navadno 9 4 3 3" xfId="11815" xr:uid="{34765512-370E-4D05-933F-9BD1752B3B2E}"/>
    <cellStyle name="Navadno 9 4 3 3 2" xfId="24066" xr:uid="{3EF9ED80-1038-48FD-A073-06E5D05C9AA6}"/>
    <cellStyle name="Navadno 9 4 3 4" xfId="24063" xr:uid="{BE8494FA-495D-4F83-85A4-A4D5BF61CF31}"/>
    <cellStyle name="Navadno 9 4 4" xfId="3419" xr:uid="{00000000-0005-0000-0000-0000A9080000}"/>
    <cellStyle name="Navadno 9 4 4 2" xfId="8215" xr:uid="{92F3BC33-6EE2-41ED-807B-B06D042164ED}"/>
    <cellStyle name="Navadno 9 4 4 2 2" xfId="24068" xr:uid="{1B738712-081A-4623-9E63-ED16D35F3C7F}"/>
    <cellStyle name="Navadno 9 4 4 3" xfId="9589" xr:uid="{7D953CB3-2868-418E-9CFA-D5A1DF8C99D6}"/>
    <cellStyle name="Navadno 9 4 4 3 2" xfId="24069" xr:uid="{29D2EF82-2E7B-420C-B79A-4D2097E97FFD}"/>
    <cellStyle name="Navadno 9 4 4 4" xfId="24067" xr:uid="{4DB15D86-DB79-4938-AC25-16E4494A5167}"/>
    <cellStyle name="Navadno 9 4 5" xfId="9932" xr:uid="{317BEF7D-1DFE-48C7-A48F-35132BA425FF}"/>
    <cellStyle name="Navadno 9 4 5 2" xfId="24070" xr:uid="{715A684E-D2FC-4FA8-ACB8-D55768D6D5E6}"/>
    <cellStyle name="Navadno 9 4 6" xfId="9771" xr:uid="{13CEBD6E-1A2D-4E80-9BC7-EE27B5A52381}"/>
    <cellStyle name="Navadno 9 4 6 2" xfId="24071" xr:uid="{10EBA483-7B0C-4097-91DF-BFCD79AB5C5F}"/>
    <cellStyle name="Navadno 9 4 7" xfId="12482" xr:uid="{D6854449-A3E6-4D98-8C1A-621B881A9D1F}"/>
    <cellStyle name="Navadno 9 4 7 2" xfId="24072" xr:uid="{6E18111D-DCE2-4032-A321-25B708B97AF1}"/>
    <cellStyle name="Navadno 9 4 8" xfId="24052" xr:uid="{5269170D-FE7D-4D06-A8EC-0A27926F944F}"/>
    <cellStyle name="Navadno 9 5" xfId="533" xr:uid="{00000000-0005-0000-0000-0000AA080000}"/>
    <cellStyle name="Navadno 9 5 2" xfId="534" xr:uid="{00000000-0005-0000-0000-0000AB080000}"/>
    <cellStyle name="Navadno 9 5 2 2" xfId="535" xr:uid="{00000000-0005-0000-0000-0000AC080000}"/>
    <cellStyle name="Navadno 9 5 2 2 2" xfId="3420" xr:uid="{00000000-0005-0000-0000-0000AD080000}"/>
    <cellStyle name="Navadno 9 5 2 2 2 2" xfId="24076" xr:uid="{2AE10D6F-16BA-4502-B47D-7AE63AFE3714}"/>
    <cellStyle name="Navadno 9 5 2 2 3" xfId="9286" xr:uid="{825418A2-4C6F-4A6A-80B9-DF0B21644608}"/>
    <cellStyle name="Navadno 9 5 2 2 3 2" xfId="24077" xr:uid="{CD15479E-2BF5-42DE-A7FC-4C8CAC82A9EF}"/>
    <cellStyle name="Navadno 9 5 2 2 4" xfId="24075" xr:uid="{9DF25E22-7DFF-420A-AED6-9B24AAE78DC0}"/>
    <cellStyle name="Navadno 9 5 2 3" xfId="3421" xr:uid="{00000000-0005-0000-0000-0000AE080000}"/>
    <cellStyle name="Navadno 9 5 2 3 2" xfId="24078" xr:uid="{43CB026B-1D88-4AD2-9E33-720CCA1ECDD4}"/>
    <cellStyle name="Navadno 9 5 2 4" xfId="11790" xr:uid="{30E4D08D-0FD2-4DB7-B678-DF0E8B95CFAC}"/>
    <cellStyle name="Navadno 9 5 2 4 2" xfId="24079" xr:uid="{265E2D31-C3A5-445A-ABAD-8F67F3A6417D}"/>
    <cellStyle name="Navadno 9 5 2 5" xfId="24074" xr:uid="{8A6ECF22-D0F4-469E-8270-D9B616039F2A}"/>
    <cellStyle name="Navadno 9 5 3" xfId="536" xr:uid="{00000000-0005-0000-0000-0000AF080000}"/>
    <cellStyle name="Navadno 9 5 3 2" xfId="3422" xr:uid="{00000000-0005-0000-0000-0000B0080000}"/>
    <cellStyle name="Navadno 9 5 3 2 2" xfId="9749" xr:uid="{FA3850C7-CC63-48E1-A944-2197D850498C}"/>
    <cellStyle name="Navadno 9 5 3 2 2 2" xfId="24082" xr:uid="{A49FC4AF-6ACF-4A48-9E1D-D2C205321D84}"/>
    <cellStyle name="Navadno 9 5 3 2 3" xfId="24081" xr:uid="{96028BAA-D1A2-4987-9589-08F22DA60012}"/>
    <cellStyle name="Navadno 9 5 3 3" xfId="9770" xr:uid="{D2DAB4C2-2988-4729-96D9-1BDBAB221F2D}"/>
    <cellStyle name="Navadno 9 5 3 3 2" xfId="24083" xr:uid="{8F387B32-2068-4D90-B691-2735B8B9E01A}"/>
    <cellStyle name="Navadno 9 5 3 4" xfId="24080" xr:uid="{00B52462-2265-4EEA-8C57-357FB5C98313}"/>
    <cellStyle name="Navadno 9 5 4" xfId="3423" xr:uid="{00000000-0005-0000-0000-0000B1080000}"/>
    <cellStyle name="Navadno 9 5 4 2" xfId="9294" xr:uid="{C428E20A-5761-4A71-B081-4EEABAB5367C}"/>
    <cellStyle name="Navadno 9 5 4 2 2" xfId="24085" xr:uid="{5056ED10-A051-42DA-B238-533E8856CC34}"/>
    <cellStyle name="Navadno 9 5 4 3" xfId="24084" xr:uid="{B2FEC76A-E06B-453D-8465-A72F6E18AF1F}"/>
    <cellStyle name="Navadno 9 5 5" xfId="8451" xr:uid="{D07C041A-7EFD-45C7-AB9C-7D1EB673B4CF}"/>
    <cellStyle name="Navadno 9 5 5 2" xfId="24086" xr:uid="{88A34394-899E-4A03-9467-67EF37A5391D}"/>
    <cellStyle name="Navadno 9 5 6" xfId="24073" xr:uid="{07B29615-4528-49AB-8523-BF0CCEFA5129}"/>
    <cellStyle name="Navadno 9 6" xfId="537" xr:uid="{00000000-0005-0000-0000-0000B2080000}"/>
    <cellStyle name="Navadno 9 6 2" xfId="538" xr:uid="{00000000-0005-0000-0000-0000B3080000}"/>
    <cellStyle name="Navadno 9 6 2 2" xfId="3424" xr:uid="{00000000-0005-0000-0000-0000B4080000}"/>
    <cellStyle name="Navadno 9 6 2 2 2" xfId="24089" xr:uid="{001F47D6-CB90-456A-B01C-753D37D5AED8}"/>
    <cellStyle name="Navadno 9 6 2 3" xfId="12356" xr:uid="{72D8A1F0-F5BB-404A-AE71-BEE37F0208D0}"/>
    <cellStyle name="Navadno 9 6 2 3 2" xfId="24090" xr:uid="{FBC110FA-1429-4B27-8148-C2BEBE39D84D}"/>
    <cellStyle name="Navadno 9 6 2 4" xfId="24088" xr:uid="{E325B93F-D5C7-4672-8BB4-4DAE8EFFE3F5}"/>
    <cellStyle name="Navadno 9 6 3" xfId="3425" xr:uid="{00000000-0005-0000-0000-0000B5080000}"/>
    <cellStyle name="Navadno 9 6 3 2" xfId="24091" xr:uid="{0817A861-7F77-4DDC-9C02-CEDE293A4EEE}"/>
    <cellStyle name="Navadno 9 6 4" xfId="8696" xr:uid="{FA78BBCC-3050-4225-AF0E-2198417E8834}"/>
    <cellStyle name="Navadno 9 6 4 2" xfId="24092" xr:uid="{3E40F8DE-D85C-40C1-86DC-72558D13CAAF}"/>
    <cellStyle name="Navadno 9 6 5" xfId="24087" xr:uid="{A6EFBF07-8229-428F-AB96-07761FA61F57}"/>
    <cellStyle name="Navadno 9 7" xfId="539" xr:uid="{00000000-0005-0000-0000-0000B6080000}"/>
    <cellStyle name="Navadno 9 7 2" xfId="3426" xr:uid="{00000000-0005-0000-0000-0000B7080000}"/>
    <cellStyle name="Navadno 9 7 2 2" xfId="12140" xr:uid="{C2A799D4-D12E-453B-B29B-C7264DCA6636}"/>
    <cellStyle name="Navadno 9 7 2 2 2" xfId="24095" xr:uid="{32276220-CDF6-4A33-A6A9-40EBF1CF2D52}"/>
    <cellStyle name="Navadno 9 7 2 3" xfId="24094" xr:uid="{1BD89570-98A1-47D2-91EF-A8BF2FD6DED3}"/>
    <cellStyle name="Navadno 9 7 3" xfId="11833" xr:uid="{3D8AA3F8-521F-42F9-8B3E-3F4D87DE50CC}"/>
    <cellStyle name="Navadno 9 7 3 2" xfId="24096" xr:uid="{645D7055-7DFE-4D83-86D6-7D383035062D}"/>
    <cellStyle name="Navadno 9 7 4" xfId="24093" xr:uid="{32DD84BC-BDFB-4BA0-ACEF-17539FFF8B2A}"/>
    <cellStyle name="Navadno 9 8" xfId="3427" xr:uid="{00000000-0005-0000-0000-0000B8080000}"/>
    <cellStyle name="Navadno 9 8 2" xfId="6002" xr:uid="{57A26DDD-0519-40D5-BCEC-656DA4B2DF09}"/>
    <cellStyle name="Navadno 9 8 2 2" xfId="24098" xr:uid="{3F09CF56-7A57-466F-9604-6C6DEFA16A46}"/>
    <cellStyle name="Navadno 9 8 3" xfId="12339" xr:uid="{058B33DC-7995-49F2-836E-D2217C54D463}"/>
    <cellStyle name="Navadno 9 8 3 2" xfId="24099" xr:uid="{30D8333D-E32A-406F-B19B-B4BCE33ADAA3}"/>
    <cellStyle name="Navadno 9 8 4" xfId="24097" xr:uid="{0BA83F77-4E5F-423B-93EF-EF6973DEB4C9}"/>
    <cellStyle name="Navadno 9 9" xfId="5761" xr:uid="{4732A356-C409-4D20-B2B4-5E7A469D84F2}"/>
    <cellStyle name="Navadno 9 9 2" xfId="9583" xr:uid="{A0D9B33F-A398-400B-B9B9-845E123EF097}"/>
    <cellStyle name="Navadno 9 9 2 2" xfId="24101" xr:uid="{AFA29159-84F3-4F76-9B6A-764212F7424C}"/>
    <cellStyle name="Navadno 9 9 3" xfId="24100" xr:uid="{C4D85F3E-191C-4465-B9B5-535A8F10E8EC}"/>
    <cellStyle name="Navadno 9_Podatki o svetilkah" xfId="9693" xr:uid="{AFE665DB-EF45-4449-BD62-5FE0E5E86D33}"/>
    <cellStyle name="Navadno 90" xfId="9209" xr:uid="{434B5526-45E9-4F34-95EC-1056D6A40D2A}"/>
    <cellStyle name="Navadno 90 2" xfId="8239" xr:uid="{F878BEE1-DDE6-49F0-807C-7AA9605A6A8D}"/>
    <cellStyle name="Navadno 90 2 2" xfId="24103" xr:uid="{5C5E36B2-DD8B-429A-97E9-318211F7047C}"/>
    <cellStyle name="Navadno 90 3" xfId="8966" xr:uid="{58317430-A74D-4B5F-AF06-1FCB72329DB1}"/>
    <cellStyle name="Navadno 90 3 2" xfId="24104" xr:uid="{88305706-905B-4D2E-A1A8-66D3E51E6979}"/>
    <cellStyle name="Navadno 90 4" xfId="9871" xr:uid="{B61B702A-BDA1-42BA-9B2F-9AE37C010883}"/>
    <cellStyle name="Navadno 90 4 2" xfId="24105" xr:uid="{1322D39A-A7AF-4D18-A5F4-7D22EE9B5555}"/>
    <cellStyle name="Navadno 90 5" xfId="24102" xr:uid="{DF372518-E353-4284-80B3-0E14EB474545}"/>
    <cellStyle name="Navadno 91" xfId="7963" xr:uid="{56C93B84-ECE5-46AC-9899-3D83163F8442}"/>
    <cellStyle name="Navadno 91 2" xfId="12089" xr:uid="{F9735B73-108F-4D0C-BDBF-0C870538201E}"/>
    <cellStyle name="Navadno 91 2 2" xfId="24107" xr:uid="{147AAAD5-3A81-4594-B911-23CEA4360BD3}"/>
    <cellStyle name="Navadno 91 3" xfId="8176" xr:uid="{EAD7011D-1EB9-420B-AA05-4EC60B4F0793}"/>
    <cellStyle name="Navadno 91 3 2" xfId="24108" xr:uid="{736C58AB-8592-4A58-A11D-6AB952495ED7}"/>
    <cellStyle name="Navadno 91 4" xfId="12470" xr:uid="{B30C000B-B176-4BEE-8E64-A9D280A10448}"/>
    <cellStyle name="Navadno 91 4 2" xfId="24109" xr:uid="{50D4E064-FB27-4E02-8601-B33E16A480EF}"/>
    <cellStyle name="Navadno 91 5" xfId="24106" xr:uid="{8E26010F-A9E8-46D6-A4AD-B58C276653E8}"/>
    <cellStyle name="Navadno 92" xfId="8892" xr:uid="{04382D73-0669-4D34-AC95-2A9E126196F9}"/>
    <cellStyle name="Navadno 92 2" xfId="24110" xr:uid="{86672CF1-A082-4CCE-84FE-E4F2DBA9A615}"/>
    <cellStyle name="Navadno 93" xfId="8358" xr:uid="{4EBA00DC-8E1D-411F-AA87-3255FCBFEC94}"/>
    <cellStyle name="Navadno 93 2" xfId="24111" xr:uid="{65E21CC6-2865-477C-94C6-366E3F855F1E}"/>
    <cellStyle name="Navadno 94" xfId="9331" xr:uid="{E8A4448C-ED9E-4A37-B288-3D47F6E174CF}"/>
    <cellStyle name="Navadno 94 2" xfId="8940" xr:uid="{AB89E40C-66AD-43D3-B59C-9BED37A70110}"/>
    <cellStyle name="Navadno 94 2 2" xfId="24113" xr:uid="{0D459C50-F9DF-4EDF-86D8-6E91C7C9212A}"/>
    <cellStyle name="Navadno 94 3" xfId="24112" xr:uid="{E31344BC-A4C2-4D7D-AE1F-153067619EA9}"/>
    <cellStyle name="Navadno 95" xfId="12396" xr:uid="{692700D8-0AB3-49DC-8857-BEE6BB24760D}"/>
    <cellStyle name="Navadno 95 2" xfId="7698" xr:uid="{8C47F9C3-C7AD-47F3-A45E-9C96A029EC35}"/>
    <cellStyle name="Navadno 95 2 2" xfId="24115" xr:uid="{AA6C84E5-00E0-4D9F-B715-58D864D78519}"/>
    <cellStyle name="Navadno 95 3" xfId="7833" xr:uid="{83CF4BFD-9EDB-45A9-9222-232D9A20A48F}"/>
    <cellStyle name="Navadno 95 3 2" xfId="24116" xr:uid="{6B7C3AE6-C2A5-41A4-B511-BF9203B051E8}"/>
    <cellStyle name="Navadno 95 4" xfId="24114" xr:uid="{3FC33023-0420-4AE6-8D68-B3081592E3C1}"/>
    <cellStyle name="Navadno 96" xfId="9935" xr:uid="{18A5515E-2697-4AA7-8C0C-09A1A64FC257}"/>
    <cellStyle name="Navadno 96 2" xfId="9080" xr:uid="{BC98439E-86F0-4EBB-8FEC-EC7ABBD0BDAC}"/>
    <cellStyle name="Navadno 96 2 2" xfId="24118" xr:uid="{BB35ED53-EDD1-410D-B2FC-F114BBFD7738}"/>
    <cellStyle name="Navadno 96 3" xfId="8206" xr:uid="{084B4B44-688C-45DE-B1FF-73E784B4802E}"/>
    <cellStyle name="Navadno 96 3 2" xfId="12254" xr:uid="{A91DF534-8440-426D-87BD-C7B8FC44DB2C}"/>
    <cellStyle name="Navadno 96 3 2 2" xfId="24120" xr:uid="{F87D1563-70AD-42E5-A7AE-331D3FE1AEEF}"/>
    <cellStyle name="Navadno 96 3 3" xfId="24119" xr:uid="{9FEE5BA7-0779-4A05-B0FC-0900FA2CCA16}"/>
    <cellStyle name="Navadno 96 4" xfId="24117" xr:uid="{01EC6789-9951-47CA-9BAB-8D5218C6E857}"/>
    <cellStyle name="Navadno 97" xfId="9193" xr:uid="{3189A596-735D-4D36-82D0-7A071EC59182}"/>
    <cellStyle name="Navadno 97 2" xfId="7839" xr:uid="{60B86B46-4AE3-4BEF-8303-9914CA65D357}"/>
    <cellStyle name="Navadno 97 2 2" xfId="24122" xr:uid="{3F367B6B-DCAE-41D7-BABA-15314035AD99}"/>
    <cellStyle name="Navadno 97 3" xfId="24121" xr:uid="{3A34822B-BDB8-4925-8943-0535EC81E8F5}"/>
    <cellStyle name="Navadno 98" xfId="9330" xr:uid="{3865EBF0-CFB5-41C2-BB64-79C321E51A8F}"/>
    <cellStyle name="Navadno 98 2" xfId="8799" xr:uid="{2DCF94CA-0EB6-47F8-B13A-33AA88F0854E}"/>
    <cellStyle name="Navadno 98 2 2" xfId="24124" xr:uid="{4D98B100-3277-4BC9-A222-50AD4DB1556A}"/>
    <cellStyle name="Navadno 98 3" xfId="24123" xr:uid="{F977ECEA-F58A-4EED-931B-273873AA5F4B}"/>
    <cellStyle name="Navadno 99" xfId="7709" xr:uid="{A794F8DB-F98C-4009-BD7A-C872CD17EC6C}"/>
    <cellStyle name="Navadno 99 2" xfId="9534" xr:uid="{5A094F3C-A62B-4A44-844A-09623EEBBAE6}"/>
    <cellStyle name="Navadno 99 2 2" xfId="24126" xr:uid="{14FAC00C-7688-48E1-AF75-5363CEEDB039}"/>
    <cellStyle name="Navadno 99 3" xfId="24125" xr:uid="{12137985-9171-45B3-AD4E-347DC6C4D39F}"/>
    <cellStyle name="Navadno_List1" xfId="19814" xr:uid="{542BFD20-BE3A-4D9D-B304-86400FB30EA7}"/>
    <cellStyle name="Navadno_PAVLIČ POPIS-PZI-RACIONALIZACIJA 2" xfId="7" xr:uid="{00000000-0005-0000-0000-0000BF080000}"/>
    <cellStyle name="Navadno_PRAZ" xfId="19928" xr:uid="{32C663BB-BCFA-4776-B493-FBE2A8E33B38}"/>
    <cellStyle name="naziv podatka" xfId="5712" xr:uid="{1E33BB3D-F832-4DB0-A5F9-C69895DCB3B2}"/>
    <cellStyle name="naziv podatka 2" xfId="24127" xr:uid="{EECCD172-F1A3-4A1E-AB35-2141E935F1A3}"/>
    <cellStyle name="Neutral" xfId="1521" xr:uid="{00000000-0005-0000-0000-0000C0080000}"/>
    <cellStyle name="Neutral 1" xfId="1522" xr:uid="{00000000-0005-0000-0000-0000C1080000}"/>
    <cellStyle name="Neutral 1 2" xfId="24128" xr:uid="{DD9B1A9F-6607-48D0-9601-368BA8AD9B87}"/>
    <cellStyle name="Neutral 16" xfId="24129" xr:uid="{4C406887-630B-4638-A55C-C66B5F1CAF95}"/>
    <cellStyle name="Neutral 2" xfId="1523" xr:uid="{00000000-0005-0000-0000-0000C2080000}"/>
    <cellStyle name="Neutral 2 2" xfId="24130" xr:uid="{B3525638-744C-42E4-A903-4FEB6E1A7B45}"/>
    <cellStyle name="Neutral 3" xfId="1524" xr:uid="{00000000-0005-0000-0000-0000C3080000}"/>
    <cellStyle name="Neutral 3 2" xfId="24131" xr:uid="{F2A732EC-53A4-4C43-854E-CE7C0CCACCAC}"/>
    <cellStyle name="Neutral 4" xfId="1525" xr:uid="{00000000-0005-0000-0000-0000C4080000}"/>
    <cellStyle name="Neutral 4 2" xfId="24132" xr:uid="{644BF232-9752-4018-881E-5AD5FDDB30B8}"/>
    <cellStyle name="Neutral 5" xfId="1526" xr:uid="{00000000-0005-0000-0000-0000C5080000}"/>
    <cellStyle name="Neutral 5 2" xfId="24133" xr:uid="{A924B029-521D-4C5C-A32A-20695F123954}"/>
    <cellStyle name="Neutral 6" xfId="1527" xr:uid="{00000000-0005-0000-0000-0000C6080000}"/>
    <cellStyle name="Neutral 6 2" xfId="24134" xr:uid="{A5557491-A9E5-469F-B7CA-069583BF489A}"/>
    <cellStyle name="Neutral 7" xfId="1528" xr:uid="{00000000-0005-0000-0000-0000C7080000}"/>
    <cellStyle name="Neutral 7 2" xfId="24135" xr:uid="{745001D4-C334-417A-AA98-2A58F0C97A85}"/>
    <cellStyle name="Nevtralno 2" xfId="540" xr:uid="{00000000-0005-0000-0000-0000C8080000}"/>
    <cellStyle name="Nevtralno 2 2" xfId="9971" xr:uid="{6DB5B481-65E6-493F-8F5E-3AD5C5668492}"/>
    <cellStyle name="Nevtralno 2 2 2" xfId="24137" xr:uid="{A29C2617-C088-44E5-A64E-C921D70A78F2}"/>
    <cellStyle name="Nevtralno 2 3" xfId="19784" xr:uid="{37A60492-FB6D-4342-8E6E-5D0A58A6674D}"/>
    <cellStyle name="Nevtralno 2 3 2" xfId="24138" xr:uid="{61943422-B3BA-4FE2-A66D-FF0F0F551AE7}"/>
    <cellStyle name="Nevtralno 2 4" xfId="24136" xr:uid="{87D8264B-3455-4A4F-81FA-EC4F0286662D}"/>
    <cellStyle name="Nevtralno 3" xfId="541" xr:uid="{00000000-0005-0000-0000-0000C9080000}"/>
    <cellStyle name="Nevtralno 3 2" xfId="13077" xr:uid="{08BFC2B4-D329-40B7-9617-136C8ABC3F47}"/>
    <cellStyle name="Nevtralno 3 2 2" xfId="24140" xr:uid="{0AAEB688-09E9-4DE8-8163-B0B5901A70B6}"/>
    <cellStyle name="Nevtralno 3 3" xfId="24139" xr:uid="{E8F2B614-3F4D-4E75-9D8C-00B8F62C6857}"/>
    <cellStyle name="Nevtralno 4" xfId="9440" xr:uid="{E37EB4BC-EB9C-4448-8CC5-9AAE923914FF}"/>
    <cellStyle name="Nevtralno 4 2" xfId="24141" xr:uid="{586F09C2-4178-4B8E-B2B5-81C50D9ECDAE}"/>
    <cellStyle name="Normal 10" xfId="5726" xr:uid="{2BDCD318-10AC-4D91-88F6-FDB01B0D1987}"/>
    <cellStyle name="Normal 10 2" xfId="24142" xr:uid="{AF569CE2-EEFE-4B72-A3FE-636C59123522}"/>
    <cellStyle name="Normal 10 2 2 3" xfId="19653" xr:uid="{8EA937E5-C56C-4367-A780-23896430EC7C}"/>
    <cellStyle name="Normal 10 2 2 3 2" xfId="24143" xr:uid="{5B9555B3-9F55-45E4-B8EC-F279317431CC}"/>
    <cellStyle name="Normal 11" xfId="1529" xr:uid="{00000000-0005-0000-0000-0000CA080000}"/>
    <cellStyle name="Normal 11 2" xfId="1530" xr:uid="{00000000-0005-0000-0000-0000CB080000}"/>
    <cellStyle name="Normal 11 2 2" xfId="24145" xr:uid="{7DCE4507-D27C-49F9-9441-ABB229D61F13}"/>
    <cellStyle name="Normal 11 3" xfId="1531" xr:uid="{00000000-0005-0000-0000-0000CC080000}"/>
    <cellStyle name="Normal 11 3 2" xfId="24146" xr:uid="{427620D9-447E-4F75-9355-50E2F8AF418F}"/>
    <cellStyle name="Normal 11 4" xfId="24144" xr:uid="{3F75EA99-AD66-4C13-83AE-2ABBD9E36759}"/>
    <cellStyle name="Normal 12" xfId="5583" xr:uid="{00000000-0005-0000-0000-0000CD080000}"/>
    <cellStyle name="Normal 12 2" xfId="24147" xr:uid="{57A6DC88-8459-4677-9C80-58ADC4C76B81}"/>
    <cellStyle name="Normal 13" xfId="19531" xr:uid="{11D803A8-A7C7-4921-B85C-2AD849A62354}"/>
    <cellStyle name="Normal 13 2" xfId="24148" xr:uid="{74B660B2-90E1-4FB2-9D36-F5AF7C14D3F7}"/>
    <cellStyle name="Normal 14" xfId="5584" xr:uid="{00000000-0005-0000-0000-0000CE080000}"/>
    <cellStyle name="Normal 14 2" xfId="24149" xr:uid="{51D14F17-50FA-4900-94FD-EB44FAD98DD0}"/>
    <cellStyle name="Normal 15" xfId="19529" xr:uid="{8A9F6CD2-BB80-4295-A873-7D2A3AF35B96}"/>
    <cellStyle name="Normal 15 2" xfId="24150" xr:uid="{B1756849-FF0B-4FEB-98CF-5A11591A5F06}"/>
    <cellStyle name="Normal 2" xfId="51" xr:uid="{00000000-0005-0000-0000-0000CF080000}"/>
    <cellStyle name="Normal 2 10" xfId="24151" xr:uid="{00EF00F4-0476-4E75-855E-D89464A97A3D}"/>
    <cellStyle name="Normal 2 2" xfId="1532" xr:uid="{00000000-0005-0000-0000-0000D0080000}"/>
    <cellStyle name="Normal 2 2 2" xfId="1533" xr:uid="{00000000-0005-0000-0000-0000D1080000}"/>
    <cellStyle name="Normal 2 2 2 2" xfId="24153" xr:uid="{59C9B68C-D661-4372-BA3D-C9D07540290D}"/>
    <cellStyle name="Normal 2 2 3" xfId="24152" xr:uid="{157E6CA2-6545-4CB6-BA9B-E2B64E7B42A9}"/>
    <cellStyle name="Normal 2 2 5" xfId="19537" xr:uid="{C1A41B0A-5500-404B-AEA1-FC883355FF87}"/>
    <cellStyle name="Normal 2 2 5 2" xfId="24154" xr:uid="{C50628A0-A317-49DD-9372-A579042BF336}"/>
    <cellStyle name="Normal 2 3" xfId="3429" xr:uid="{00000000-0005-0000-0000-0000D2080000}"/>
    <cellStyle name="Normal 2 3 2" xfId="24155" xr:uid="{5DCF9807-2D8E-4B07-8B5E-1B481517378E}"/>
    <cellStyle name="Normal 2 4" xfId="3430" xr:uid="{00000000-0005-0000-0000-0000D3080000}"/>
    <cellStyle name="Normal 2 4 2" xfId="24156" xr:uid="{487F27FF-D389-438A-9DF1-A172A72D1437}"/>
    <cellStyle name="Normal 2 5" xfId="3428" xr:uid="{00000000-0005-0000-0000-0000D4080000}"/>
    <cellStyle name="Normal 2 5 2" xfId="24157" xr:uid="{F0F653C8-2895-4A6B-81BD-18B1BB0EDA22}"/>
    <cellStyle name="Normal 2 6" xfId="5577" xr:uid="{00000000-0005-0000-0000-0000D5080000}"/>
    <cellStyle name="Normal 2 6 2" xfId="24158" xr:uid="{58939923-3A20-4FF7-B8DE-7E867648579C}"/>
    <cellStyle name="Normal 2 7" xfId="5628" xr:uid="{00000000-0005-0000-0000-0000D6080000}"/>
    <cellStyle name="Normal 2 7 2" xfId="24159" xr:uid="{0FB22D02-8E1B-4FB4-B2C0-EA2175EB1388}"/>
    <cellStyle name="Normal 2 8" xfId="542" xr:uid="{00000000-0005-0000-0000-0000D7080000}"/>
    <cellStyle name="Normal 2 8 2" xfId="6847" xr:uid="{72916FCE-B640-4E11-9B20-86D75D412AF4}"/>
    <cellStyle name="Normal 2 8 2 2" xfId="24161" xr:uid="{1B1020C1-DB7D-4C76-889F-0B6E3FA3C0DB}"/>
    <cellStyle name="Normal 2 8 3" xfId="19643" xr:uid="{7092D557-B3FC-4D70-87ED-D673F66A400F}"/>
    <cellStyle name="Normal 2 8 3 2" xfId="24162" xr:uid="{C34D5544-141E-40A5-8F25-1555DA0EE5FE}"/>
    <cellStyle name="Normal 2 8 4" xfId="6223" xr:uid="{50E629E1-2AAB-491E-B0CE-87B27998E936}"/>
    <cellStyle name="Normal 2 8 4 2" xfId="24163" xr:uid="{0A6ECA09-A950-4C0D-9859-F2393F345385}"/>
    <cellStyle name="Normal 2 8 5" xfId="24160" xr:uid="{ADB5D1A0-7267-4C58-B2B6-A02BD8C7505B}"/>
    <cellStyle name="Normal 2 9" xfId="5741" xr:uid="{73BC906A-4F43-4B2C-8E8E-76631851671A}"/>
    <cellStyle name="Normal 2 9 2" xfId="24164" xr:uid="{346414BC-6341-4CF7-BDA6-DDCB386B43B9}"/>
    <cellStyle name="Normal 21" xfId="3431" xr:uid="{00000000-0005-0000-0000-0000D8080000}"/>
    <cellStyle name="Normal 21 2" xfId="24165" xr:uid="{C42E9929-DAF7-4540-9C29-170D2239BDF5}"/>
    <cellStyle name="Normal 22" xfId="3432" xr:uid="{00000000-0005-0000-0000-0000D9080000}"/>
    <cellStyle name="Normal 22 2" xfId="24166" xr:uid="{4887507F-46FD-44BC-96D2-312996ADED9A}"/>
    <cellStyle name="Normal 23" xfId="3433" xr:uid="{00000000-0005-0000-0000-0000DA080000}"/>
    <cellStyle name="Normal 23 2" xfId="24167" xr:uid="{FBDB57E0-299C-44F8-B8A7-8E5CF8D437D3}"/>
    <cellStyle name="Normal 26" xfId="3434" xr:uid="{00000000-0005-0000-0000-0000DB080000}"/>
    <cellStyle name="Normal 26 2" xfId="24168" xr:uid="{57B12BF6-9C39-4F2F-9408-A6A60739DBF4}"/>
    <cellStyle name="Normal 28" xfId="3435" xr:uid="{00000000-0005-0000-0000-0000DC080000}"/>
    <cellStyle name="Normal 28 2" xfId="24169" xr:uid="{05EFA6B7-3C1C-485E-A8F9-9CF576BF0DA1}"/>
    <cellStyle name="Normal 3" xfId="1534" xr:uid="{00000000-0005-0000-0000-0000DD080000}"/>
    <cellStyle name="Normal 3 2" xfId="1535" xr:uid="{00000000-0005-0000-0000-0000DE080000}"/>
    <cellStyle name="Normal 3 2 2" xfId="19644" xr:uid="{96CB73A4-457E-40B4-B807-CFEEADB8242A}"/>
    <cellStyle name="Normal 3 2 2 2" xfId="24172" xr:uid="{33880DE6-0BE2-4F5B-9A39-83559D5DD6A7}"/>
    <cellStyle name="Normal 3 2 3" xfId="24171" xr:uid="{4FD3E2C8-63A9-468E-A3F7-C942569D5595}"/>
    <cellStyle name="Normal 3 3" xfId="5742" xr:uid="{2A3342F5-AD1B-439B-8038-462D78D8B81C}"/>
    <cellStyle name="Normal 3 3 2" xfId="24173" xr:uid="{44054840-938F-4197-A1EC-81E7E1D790D8}"/>
    <cellStyle name="Normal 3 4" xfId="24170" xr:uid="{994363BC-AEFC-4018-BBE5-5F06B5EFB867}"/>
    <cellStyle name="Normal 3 5" xfId="19538" xr:uid="{1DF3E892-356D-4FD8-94DA-ED4651C04AB6}"/>
    <cellStyle name="Normal 3 5 2" xfId="24174" xr:uid="{8B58138D-599E-4F87-BA3C-DB99B79430DE}"/>
    <cellStyle name="Normal 35" xfId="3436" xr:uid="{00000000-0005-0000-0000-0000DF080000}"/>
    <cellStyle name="Normal 35 2" xfId="24175" xr:uid="{01BBE758-E3E7-4342-B7C5-A2F63FE1742A}"/>
    <cellStyle name="Normal 36" xfId="3437" xr:uid="{00000000-0005-0000-0000-0000E0080000}"/>
    <cellStyle name="Normal 36 2" xfId="24176" xr:uid="{82590405-8336-4F04-BF6D-B8A63F7E605D}"/>
    <cellStyle name="Normal 37" xfId="3438" xr:uid="{00000000-0005-0000-0000-0000E1080000}"/>
    <cellStyle name="Normal 37 2" xfId="24177" xr:uid="{A91F8934-8EDE-43F7-BDD5-E4A45760E8FB}"/>
    <cellStyle name="Normal 38" xfId="3439" xr:uid="{00000000-0005-0000-0000-0000E2080000}"/>
    <cellStyle name="Normal 38 2" xfId="24178" xr:uid="{F214EF68-B575-40D4-BFF2-CF78C95624F1}"/>
    <cellStyle name="Normal 4" xfId="1536" xr:uid="{00000000-0005-0000-0000-0000E3080000}"/>
    <cellStyle name="Normal 4 2" xfId="5743" xr:uid="{8016BF00-2D15-4581-BD3A-EE6EBE4707EE}"/>
    <cellStyle name="Normal 4 2 2" xfId="19639" xr:uid="{98AFD165-5393-479A-A1D6-A25B6790C282}"/>
    <cellStyle name="Normal 4 2 2 2" xfId="24181" xr:uid="{C25CFF7C-21E1-4C9A-BC53-BFBD1F96158C}"/>
    <cellStyle name="Normal 4 2 3" xfId="24180" xr:uid="{3142F34A-C568-4081-B1AD-EA5A79828379}"/>
    <cellStyle name="Normal 4 3" xfId="24179" xr:uid="{74D014EF-0FC4-4F23-8578-03BA17593827}"/>
    <cellStyle name="Normal 4 9" xfId="19726" xr:uid="{9B6FF3BB-CA05-4773-9576-AC77195D0758}"/>
    <cellStyle name="Normal 4 9 2" xfId="24182" xr:uid="{5D7419AA-D784-494B-A1B1-8416AD13BF8B}"/>
    <cellStyle name="Normal 41" xfId="3440" xr:uid="{00000000-0005-0000-0000-0000E4080000}"/>
    <cellStyle name="Normal 41 2" xfId="24183" xr:uid="{007D0BBB-806E-4A85-A664-7D06D4F2E055}"/>
    <cellStyle name="Normal 43" xfId="3441" xr:uid="{00000000-0005-0000-0000-0000E5080000}"/>
    <cellStyle name="Normal 43 2" xfId="24184" xr:uid="{2B2BC1B4-BF11-4345-9712-C24C142F9C37}"/>
    <cellStyle name="Normal 44" xfId="3442" xr:uid="{00000000-0005-0000-0000-0000E6080000}"/>
    <cellStyle name="Normal 44 2" xfId="24185" xr:uid="{56675331-57EB-41D1-BAA5-A685E2B424A1}"/>
    <cellStyle name="Normal 45" xfId="3443" xr:uid="{00000000-0005-0000-0000-0000E7080000}"/>
    <cellStyle name="Normal 45 2" xfId="24186" xr:uid="{6574EDFA-4CAC-47D6-B254-CB318222C2E1}"/>
    <cellStyle name="Normal 46" xfId="3444" xr:uid="{00000000-0005-0000-0000-0000E8080000}"/>
    <cellStyle name="Normal 46 2" xfId="24187" xr:uid="{D09128AE-6749-4FF0-9540-24B62371AF89}"/>
    <cellStyle name="Normal 47" xfId="3445" xr:uid="{00000000-0005-0000-0000-0000E9080000}"/>
    <cellStyle name="Normal 47 2" xfId="24188" xr:uid="{3BF9556C-48ED-47DF-B726-80561358B84B}"/>
    <cellStyle name="Normal 48" xfId="3446" xr:uid="{00000000-0005-0000-0000-0000EA080000}"/>
    <cellStyle name="Normal 48 2" xfId="24189" xr:uid="{557B0855-A13F-40DA-B24D-A73AFE987492}"/>
    <cellStyle name="Normal 5" xfId="1537" xr:uid="{00000000-0005-0000-0000-0000EB080000}"/>
    <cellStyle name="Normal 5 2" xfId="19532" xr:uid="{25D7C971-35A4-458E-BD4D-0963A46E4B2B}"/>
    <cellStyle name="Normal 5 2 2" xfId="24191" xr:uid="{2F0E0FEA-DF41-4B71-8BA8-B99EAF988B91}"/>
    <cellStyle name="Normal 5 3" xfId="24190" xr:uid="{09483B57-D7D3-4D85-9310-17D134E1B3A1}"/>
    <cellStyle name="Normal 55" xfId="19804" xr:uid="{EBE16C3D-DFC7-4E46-B92E-7AC616F80C92}"/>
    <cellStyle name="Normal 55 2" xfId="24192" xr:uid="{C17FE77B-87E4-4FD2-8833-FD8DAD5519B8}"/>
    <cellStyle name="Normal 6" xfId="1538" xr:uid="{00000000-0005-0000-0000-0000EC080000}"/>
    <cellStyle name="Normal 6 2" xfId="19930" xr:uid="{88F9A9F5-CDF0-4BB2-A7F0-ABEFCA2A0C17}"/>
    <cellStyle name="Normal 6 2 2" xfId="24194" xr:uid="{7F7325FD-5A7A-444A-8119-FE432CA8C07A}"/>
    <cellStyle name="Normal 6 3" xfId="24193" xr:uid="{CE66FAB8-82BA-461D-98A4-A8D177D2E382}"/>
    <cellStyle name="Normal 7" xfId="38" xr:uid="{00000000-0005-0000-0000-0000ED080000}"/>
    <cellStyle name="Normal 7 2" xfId="24195" xr:uid="{A77302FA-865C-4E0A-AFA0-227C6F06E4AA}"/>
    <cellStyle name="Normal_02 Popis Vodovod+Kanalizacija" xfId="1539" xr:uid="{00000000-0005-0000-0000-0000EE080000}"/>
    <cellStyle name="Normale 6" xfId="7659" xr:uid="{35CD0E6C-A44E-4836-A8B0-CB8059CDF270}"/>
    <cellStyle name="Normale 6 2" xfId="8230" xr:uid="{C32B643A-5A8A-4C82-BBEB-F9449071679E}"/>
    <cellStyle name="Normale 6 2 2" xfId="24197" xr:uid="{3187C0E0-192E-4833-838C-414B18EE72F8}"/>
    <cellStyle name="Normale 6 3" xfId="24196" xr:uid="{996EE12A-674D-47BF-A370-AE153B154C78}"/>
    <cellStyle name="Normale 7" xfId="9843" xr:uid="{98D23F99-2020-4E57-8667-24CE3B43C27A}"/>
    <cellStyle name="Normale 7 2" xfId="24198" xr:uid="{502E063A-D739-4268-A566-95C74847F2B5}"/>
    <cellStyle name="Note" xfId="1540" xr:uid="{00000000-0005-0000-0000-0000F5080000}"/>
    <cellStyle name="Note 1" xfId="1541" xr:uid="{00000000-0005-0000-0000-0000F6080000}"/>
    <cellStyle name="Note 1 2" xfId="1542" xr:uid="{00000000-0005-0000-0000-0000F7080000}"/>
    <cellStyle name="Note 1 2 2" xfId="19582" xr:uid="{C33397F7-3093-4BED-993D-B9D77D5DBEF4}"/>
    <cellStyle name="Note 1 2 2 2" xfId="24201" xr:uid="{216DA4A9-CF71-406E-80F2-D4C412C62457}"/>
    <cellStyle name="Note 1 2 3" xfId="24200" xr:uid="{E00187CA-15EA-432A-BAB7-9BE0658F04FD}"/>
    <cellStyle name="Note 1 3" xfId="1543" xr:uid="{00000000-0005-0000-0000-0000F8080000}"/>
    <cellStyle name="Note 1 3 2" xfId="19583" xr:uid="{47565B7B-DE16-4835-A9A9-F9FE2F3D0980}"/>
    <cellStyle name="Note 1 3 2 2" xfId="24203" xr:uid="{68792242-BFC6-4683-8F0A-A7B9BFF0FC34}"/>
    <cellStyle name="Note 1 3 3" xfId="24202" xr:uid="{388C2E7E-6E40-4D99-A0D9-ECCBDE94961A}"/>
    <cellStyle name="Note 1 4" xfId="19581" xr:uid="{5DD641B6-C1F9-4D8C-9CE0-5776771532B6}"/>
    <cellStyle name="Note 1 4 2" xfId="24204" xr:uid="{049966C4-110B-4B1D-B2CF-EA3F950509ED}"/>
    <cellStyle name="Note 1 5" xfId="24199" xr:uid="{A1923500-0136-439C-807E-7D27F4C068C4}"/>
    <cellStyle name="Note 10" xfId="19580" xr:uid="{D639447F-AD94-4BCD-A563-3FF8BD68453C}"/>
    <cellStyle name="Note 10 2" xfId="24205" xr:uid="{3AEF4FB9-83CD-4AB6-B03B-DA3F6D8D3139}"/>
    <cellStyle name="Note 17" xfId="24206" xr:uid="{2EA5DDB0-DFD4-4C7F-A3FD-6790EA077CC6}"/>
    <cellStyle name="Note 2" xfId="1544" xr:uid="{00000000-0005-0000-0000-0000F9080000}"/>
    <cellStyle name="Note 2 2" xfId="1545" xr:uid="{00000000-0005-0000-0000-0000FA080000}"/>
    <cellStyle name="Note 2 2 2" xfId="19585" xr:uid="{AAA1FA1B-A8C5-4A74-AE8F-3AB37CAF566F}"/>
    <cellStyle name="Note 2 2 2 2" xfId="24209" xr:uid="{21F8A0ED-67F9-45BA-9BF8-B366B07128C5}"/>
    <cellStyle name="Note 2 2 3" xfId="24208" xr:uid="{B398B26D-8A1F-41F8-A9CC-B0CF8D36B2FA}"/>
    <cellStyle name="Note 2 3" xfId="1546" xr:uid="{00000000-0005-0000-0000-0000FB080000}"/>
    <cellStyle name="Note 2 3 2" xfId="19586" xr:uid="{0EC5722A-7B50-4DA0-91ED-633CC8E74179}"/>
    <cellStyle name="Note 2 3 2 2" xfId="24211" xr:uid="{740F35A6-987B-426E-801D-AE5AE3B783E7}"/>
    <cellStyle name="Note 2 3 3" xfId="24210" xr:uid="{7EF9CC3F-B825-4B98-8023-BF5E5CB40B7C}"/>
    <cellStyle name="Note 2 4" xfId="19584" xr:uid="{1F2E3FD9-E85F-4D75-AEE7-A06E4E884D00}"/>
    <cellStyle name="Note 2 4 2" xfId="24212" xr:uid="{E0195F42-9D86-4F74-B890-78583DF6C356}"/>
    <cellStyle name="Note 2 5" xfId="24207" xr:uid="{21B406F6-4037-4603-BF6F-7954FA9A8426}"/>
    <cellStyle name="Note 3" xfId="1547" xr:uid="{00000000-0005-0000-0000-0000FC080000}"/>
    <cellStyle name="Note 3 2" xfId="1548" xr:uid="{00000000-0005-0000-0000-0000FD080000}"/>
    <cellStyle name="Note 3 2 2" xfId="19588" xr:uid="{16556B36-B89B-4CE6-B8E2-D4B7A218545E}"/>
    <cellStyle name="Note 3 2 2 2" xfId="24215" xr:uid="{DB7B267A-5E2D-4E0F-A18B-146CF450439D}"/>
    <cellStyle name="Note 3 2 3" xfId="24214" xr:uid="{E62CA3BF-A599-4FE2-BA38-53A915DBFA5B}"/>
    <cellStyle name="Note 3 3" xfId="1549" xr:uid="{00000000-0005-0000-0000-0000FE080000}"/>
    <cellStyle name="Note 3 3 2" xfId="19589" xr:uid="{9F171277-E5A5-4E57-97A1-AC6FA8500926}"/>
    <cellStyle name="Note 3 3 2 2" xfId="24217" xr:uid="{F25A21E3-A8BE-4AFB-9B0A-1DBE74A4DFD5}"/>
    <cellStyle name="Note 3 3 3" xfId="24216" xr:uid="{5CA8363F-B721-406D-8033-B18E0D642EA3}"/>
    <cellStyle name="Note 3 4" xfId="19587" xr:uid="{DF1EE67A-CBDB-4213-A4AA-DCAE9ACBCC31}"/>
    <cellStyle name="Note 3 4 2" xfId="24218" xr:uid="{1C2D149C-E1EE-421C-B4CD-2747173D4666}"/>
    <cellStyle name="Note 3 5" xfId="24213" xr:uid="{B7C2DC77-0ED5-4A86-AB0E-754A4E433108}"/>
    <cellStyle name="Note 4" xfId="1550" xr:uid="{00000000-0005-0000-0000-0000FF080000}"/>
    <cellStyle name="Note 4 2" xfId="1551" xr:uid="{00000000-0005-0000-0000-000000090000}"/>
    <cellStyle name="Note 4 2 2" xfId="19591" xr:uid="{EDB4D46F-99DF-4E7A-948C-4CFF2213D2BC}"/>
    <cellStyle name="Note 4 2 2 2" xfId="24221" xr:uid="{F1956B7D-5F7C-4854-BD49-4EAD3CA5833A}"/>
    <cellStyle name="Note 4 2 3" xfId="24220" xr:uid="{6EEEFCB7-13D5-4535-BA6C-37AC7B17969D}"/>
    <cellStyle name="Note 4 3" xfId="1552" xr:uid="{00000000-0005-0000-0000-000001090000}"/>
    <cellStyle name="Note 4 3 2" xfId="19592" xr:uid="{3CC043EE-F0C8-436D-A434-431D9852ADA1}"/>
    <cellStyle name="Note 4 3 2 2" xfId="24223" xr:uid="{25BC8E21-DFF5-4290-A305-8A4A7F00FD9D}"/>
    <cellStyle name="Note 4 3 3" xfId="24222" xr:uid="{A04FF3AE-CE44-4A58-879D-5E7FAEBCD5A9}"/>
    <cellStyle name="Note 4 4" xfId="19590" xr:uid="{ABBC7C16-73B6-46B1-AA83-A8BF01830129}"/>
    <cellStyle name="Note 4 4 2" xfId="24224" xr:uid="{FE9B0AF4-4C9A-4D00-9909-A13CA8718014}"/>
    <cellStyle name="Note 4 5" xfId="24219" xr:uid="{14382F0A-8A34-41D3-9482-645742B90DC0}"/>
    <cellStyle name="Note 5" xfId="1553" xr:uid="{00000000-0005-0000-0000-000002090000}"/>
    <cellStyle name="Note 5 2" xfId="1554" xr:uid="{00000000-0005-0000-0000-000003090000}"/>
    <cellStyle name="Note 5 2 2" xfId="19594" xr:uid="{8C384356-D26E-41EB-8D17-B592F8189B8A}"/>
    <cellStyle name="Note 5 2 2 2" xfId="24227" xr:uid="{912F0BA6-50D4-489D-BC8F-9A5B1094FC67}"/>
    <cellStyle name="Note 5 2 3" xfId="24226" xr:uid="{629A3F13-EAB3-4EC5-8722-0D23FF279062}"/>
    <cellStyle name="Note 5 3" xfId="1555" xr:uid="{00000000-0005-0000-0000-000004090000}"/>
    <cellStyle name="Note 5 3 2" xfId="19595" xr:uid="{76354CB7-282D-4021-8929-50BD146C2EE0}"/>
    <cellStyle name="Note 5 3 2 2" xfId="24229" xr:uid="{B2662662-527E-47FA-B823-3E02E69AF2F4}"/>
    <cellStyle name="Note 5 3 3" xfId="24228" xr:uid="{51F86208-FF82-44ED-AD68-935ECD77E0E6}"/>
    <cellStyle name="Note 5 4" xfId="19593" xr:uid="{2E140A4C-99CB-475B-82EB-902F33D7D444}"/>
    <cellStyle name="Note 5 4 2" xfId="24230" xr:uid="{83040129-D28A-4FB5-86EF-41376D088B0D}"/>
    <cellStyle name="Note 5 5" xfId="24225" xr:uid="{32E88243-3D3A-42A1-A442-5B98D224E5B7}"/>
    <cellStyle name="Note 6" xfId="1556" xr:uid="{00000000-0005-0000-0000-000005090000}"/>
    <cellStyle name="Note 6 2" xfId="1557" xr:uid="{00000000-0005-0000-0000-000006090000}"/>
    <cellStyle name="Note 6 2 2" xfId="19597" xr:uid="{E98E3AE2-9625-4701-B43D-45824D4E5523}"/>
    <cellStyle name="Note 6 2 2 2" xfId="24233" xr:uid="{40D10850-040E-4559-B691-1DC008D1EF20}"/>
    <cellStyle name="Note 6 2 3" xfId="24232" xr:uid="{B6F2CF98-99F4-4B01-8888-AB3CECF02D1F}"/>
    <cellStyle name="Note 6 3" xfId="1558" xr:uid="{00000000-0005-0000-0000-000007090000}"/>
    <cellStyle name="Note 6 3 2" xfId="19598" xr:uid="{7B19A099-A1A6-4347-A93C-F1FE337F94CD}"/>
    <cellStyle name="Note 6 3 2 2" xfId="24235" xr:uid="{5F03D832-365A-4E56-BF9E-4136E2A00F33}"/>
    <cellStyle name="Note 6 3 3" xfId="24234" xr:uid="{9410869A-2428-46A7-9C73-3D7B79E684BE}"/>
    <cellStyle name="Note 6 4" xfId="19596" xr:uid="{12217EF6-FF55-4151-90FC-2C855BF1D1F3}"/>
    <cellStyle name="Note 6 4 2" xfId="24236" xr:uid="{9C17E684-C4EE-4A4D-8D41-716FB730B6AC}"/>
    <cellStyle name="Note 6 5" xfId="24231" xr:uid="{5FEEC1C2-966F-4FB3-A796-9700C5F3198C}"/>
    <cellStyle name="Note 7" xfId="1559" xr:uid="{00000000-0005-0000-0000-000008090000}"/>
    <cellStyle name="Note 7 2" xfId="19599" xr:uid="{BB327D04-BEF7-491C-A4B5-7C508EB43736}"/>
    <cellStyle name="Note 7 2 2" xfId="24238" xr:uid="{2F3EEEFC-B98C-4A01-ADA4-9793D9ADDE4C}"/>
    <cellStyle name="Note 7 3" xfId="24237" xr:uid="{7F9ED9D4-80A2-40E7-AF34-F8A2097FB45C}"/>
    <cellStyle name="Note 8" xfId="1560" xr:uid="{00000000-0005-0000-0000-000009090000}"/>
    <cellStyle name="Note 8 2" xfId="19600" xr:uid="{898900E8-4151-4ED3-A3BE-ACEF59D50D92}"/>
    <cellStyle name="Note 8 2 2" xfId="24240" xr:uid="{851476D7-38B1-4740-99E5-B7C305126B00}"/>
    <cellStyle name="Note 8 3" xfId="24239" xr:uid="{F64CB5D0-FA67-4F12-992B-DF98B49A25CD}"/>
    <cellStyle name="Note 9" xfId="1561" xr:uid="{00000000-0005-0000-0000-00000A090000}"/>
    <cellStyle name="Note 9 2" xfId="19601" xr:uid="{20544EB7-B5A4-4BEE-AC4A-AFCE24725066}"/>
    <cellStyle name="Note 9 2 2" xfId="24242" xr:uid="{428E827D-2D58-4F23-AA8C-BC1BE54ECDB0}"/>
    <cellStyle name="Note 9 3" xfId="24241" xr:uid="{BF026685-FDA1-4DAF-BD86-FE0F1A096801}"/>
    <cellStyle name="Odstotek" xfId="19918" builtinId="5"/>
    <cellStyle name="Odstotek 10" xfId="9689" xr:uid="{BAE21881-E66E-4C9A-A397-07D9872FB3B7}"/>
    <cellStyle name="Odstotek 10 2" xfId="9475" xr:uid="{22C2D8CF-F142-4BDA-A1E6-8ACCE6B7C161}"/>
    <cellStyle name="Odstotek 10 2 2" xfId="24244" xr:uid="{4639DE7C-BFD8-4EA9-B76E-13586EDCCC9A}"/>
    <cellStyle name="Odstotek 10 3" xfId="24243" xr:uid="{9A1EC7B9-897B-44F3-ADC4-8A5235F6B913}"/>
    <cellStyle name="Odstotek 11" xfId="12279" xr:uid="{E45FE99C-028F-4652-B350-987CCD7F4595}"/>
    <cellStyle name="Odstotek 11 2" xfId="12211" xr:uid="{EF59B48F-A3E9-44A7-8525-E816CF34EF9D}"/>
    <cellStyle name="Odstotek 11 2 2" xfId="9643" xr:uid="{3A7F1D87-86E7-4987-B982-B9EAB2C6C532}"/>
    <cellStyle name="Odstotek 11 2 2 2" xfId="8251" xr:uid="{E12C0418-13CA-4D84-8242-39127543E7FC}"/>
    <cellStyle name="Odstotek 11 2 2 2 2" xfId="24248" xr:uid="{CFB6DF34-2926-4DDA-A26A-936C543E0040}"/>
    <cellStyle name="Odstotek 11 2 2 3" xfId="24247" xr:uid="{A544375B-B9A9-401E-B6F5-96D83C628B5B}"/>
    <cellStyle name="Odstotek 11 2 3" xfId="9639" xr:uid="{50163F00-6956-4590-8BEF-714ED2C44BF1}"/>
    <cellStyle name="Odstotek 11 2 3 2" xfId="9984" xr:uid="{2014CB4C-A869-4DB0-A4BA-4F233729F5D3}"/>
    <cellStyle name="Odstotek 11 2 3 2 2" xfId="24250" xr:uid="{FBC2F017-3D93-41B9-A0D2-183C79181BA8}"/>
    <cellStyle name="Odstotek 11 2 3 3" xfId="24249" xr:uid="{545A6EA5-0EC6-4B2E-8B67-23A2866953C9}"/>
    <cellStyle name="Odstotek 11 2 4" xfId="12248" xr:uid="{C49F96B6-C637-4D4A-B721-7980CB839DE2}"/>
    <cellStyle name="Odstotek 11 2 4 2" xfId="24251" xr:uid="{79EF7B4F-45BB-4544-9FFF-80B95C4BD2FF}"/>
    <cellStyle name="Odstotek 11 2 5" xfId="24246" xr:uid="{734303DA-4389-4C29-A54F-A8B52A4FC0F3}"/>
    <cellStyle name="Odstotek 11 3" xfId="12370" xr:uid="{9F1809AD-EEE9-411C-96EA-1FD6113635AA}"/>
    <cellStyle name="Odstotek 11 3 2" xfId="8172" xr:uid="{462A4BF0-3BF8-46B3-9DFE-CF3A340BC8BD}"/>
    <cellStyle name="Odstotek 11 3 2 2" xfId="24253" xr:uid="{907D5BE4-5012-4109-846D-579DF62C44A1}"/>
    <cellStyle name="Odstotek 11 3 3" xfId="24252" xr:uid="{B8DE16D5-8A3A-4968-825B-53BF0280BFC8}"/>
    <cellStyle name="Odstotek 11 4" xfId="11858" xr:uid="{D2984B86-52B7-4CA4-BEF5-916F03762848}"/>
    <cellStyle name="Odstotek 11 4 2" xfId="8048" xr:uid="{CF526457-ADC5-4BA4-B63F-0E561E5D0554}"/>
    <cellStyle name="Odstotek 11 4 2 2" xfId="24255" xr:uid="{73AD7EF2-B654-4534-9C20-49B401965D5E}"/>
    <cellStyle name="Odstotek 11 4 3" xfId="24254" xr:uid="{ACA6BAEA-87D7-46CA-A6DB-D1E0411F1E9E}"/>
    <cellStyle name="Odstotek 11 5" xfId="8422" xr:uid="{7E32EC7C-DB45-4EB3-B19D-B573CFB7C8AE}"/>
    <cellStyle name="Odstotek 11 5 2" xfId="24256" xr:uid="{BA556991-1BEC-43A6-81AD-B52B43C8528A}"/>
    <cellStyle name="Odstotek 11 6" xfId="24245" xr:uid="{14E20057-AE96-46BB-9194-28D6C80990C6}"/>
    <cellStyle name="Odstotek 12" xfId="9417" xr:uid="{C3C02504-D6F6-49B6-987B-AAA7A75E6013}"/>
    <cellStyle name="Odstotek 12 2" xfId="8432" xr:uid="{C6BB7DEE-F735-4DFB-AD7F-CB6495345865}"/>
    <cellStyle name="Odstotek 12 2 2" xfId="24258" xr:uid="{90D9D056-F803-4570-AB70-2C7BBF304A25}"/>
    <cellStyle name="Odstotek 12 3" xfId="24257" xr:uid="{C89FE703-CB6D-481E-828E-270EB45896D5}"/>
    <cellStyle name="Odstotek 13" xfId="9517" xr:uid="{DBABBBFE-7C2C-415C-929E-9C3387AE7DA0}"/>
    <cellStyle name="Odstotek 13 2" xfId="12422" xr:uid="{CB703534-7DE0-4AE1-9CE2-9FFD82066C87}"/>
    <cellStyle name="Odstotek 13 2 2" xfId="24260" xr:uid="{7A86AEDA-67B9-4023-87C6-4C65F2F94400}"/>
    <cellStyle name="Odstotek 13 3" xfId="24259" xr:uid="{12385447-64BF-4D34-B6EE-8CC74FB675AA}"/>
    <cellStyle name="Odstotek 14" xfId="8652" xr:uid="{00AC2A6C-B69D-4F7B-8021-B37BC68FFE1C}"/>
    <cellStyle name="Odstotek 14 2" xfId="8423" xr:uid="{7D1C05F8-3901-4D57-85D9-F058C636F9FB}"/>
    <cellStyle name="Odstotek 14 2 2" xfId="24262" xr:uid="{792735FB-7E8F-4042-A4E4-EFB1F3E9BDE4}"/>
    <cellStyle name="Odstotek 14 3" xfId="24261" xr:uid="{CF4CF092-62A7-452F-B50F-CEAFC6A5ADAF}"/>
    <cellStyle name="Odstotek 15" xfId="9215" xr:uid="{D0ACC6FD-84C7-42F2-85F7-8F9736EBA522}"/>
    <cellStyle name="Odstotek 15 2" xfId="8682" xr:uid="{FAFD3803-0BA7-4295-BB65-61AD9B3C8F45}"/>
    <cellStyle name="Odstotek 15 2 2" xfId="24264" xr:uid="{F2CC6167-C6CD-48F1-AC0C-87C13FDE58BC}"/>
    <cellStyle name="Odstotek 15 3" xfId="24263" xr:uid="{F134700E-78DC-4F67-A4DA-2C722667CA79}"/>
    <cellStyle name="Odstotek 16" xfId="12175" xr:uid="{0BDD747B-C3FA-4DAB-ADD2-41ABA176BC86}"/>
    <cellStyle name="Odstotek 16 2" xfId="11991" xr:uid="{F8799370-67AC-4449-A896-B0FFFE93FDA1}"/>
    <cellStyle name="Odstotek 16 2 2" xfId="24266" xr:uid="{54BB561A-C8FB-4740-9842-A58E1956EC3E}"/>
    <cellStyle name="Odstotek 16 3" xfId="8131" xr:uid="{AE6B2C01-EB71-4C18-8F45-629CF9F256E0}"/>
    <cellStyle name="Odstotek 16 3 2" xfId="24267" xr:uid="{9D4D29A5-0988-4EC2-8129-61F93600F710}"/>
    <cellStyle name="Odstotek 16 4" xfId="24265" xr:uid="{92A39727-D0B1-49FC-A2E4-F0D4F2BE0E92}"/>
    <cellStyle name="Odstotek 17" xfId="8891" xr:uid="{B38D4FC7-54F5-43C3-822D-6B3BAE3CE822}"/>
    <cellStyle name="Odstotek 17 2" xfId="24268" xr:uid="{1021DA20-1018-481C-871D-0F891E06C785}"/>
    <cellStyle name="Odstotek 18" xfId="8279" xr:uid="{4B67AC21-B19B-4742-AB99-B881E6B71E92}"/>
    <cellStyle name="Odstotek 18 2" xfId="24269" xr:uid="{DB294EEF-EEFC-44CE-9B00-2DF30244A2C0}"/>
    <cellStyle name="Odstotek 19" xfId="19735" xr:uid="{17AFEBFD-CAA4-4537-8438-32B9981DE003}"/>
    <cellStyle name="Odstotek 19 2" xfId="24270" xr:uid="{1ABED05C-F93D-4705-AEF6-9C792CC66296}"/>
    <cellStyle name="Odstotek 2" xfId="543" xr:uid="{00000000-0005-0000-0000-00000C090000}"/>
    <cellStyle name="Odstotek 2 2" xfId="1562" xr:uid="{00000000-0005-0000-0000-00000D090000}"/>
    <cellStyle name="Odstotek 2 2 2" xfId="9502" xr:uid="{396180A0-147B-4E64-A22B-D9B63BBA2AD2}"/>
    <cellStyle name="Odstotek 2 2 2 2" xfId="24273" xr:uid="{F1F85DC5-99F8-4BFB-BE3B-1BC78DB40EC2}"/>
    <cellStyle name="Odstotek 2 2 3" xfId="12367" xr:uid="{80D4BCC8-D6C5-40DC-9D62-C4A542B929F4}"/>
    <cellStyle name="Odstotek 2 2 3 2" xfId="24274" xr:uid="{76C9EC95-36F8-40F0-B532-11E2F72CCFD3}"/>
    <cellStyle name="Odstotek 2 2 4" xfId="19808" xr:uid="{B68519A5-D7F3-4C72-B0A1-894890525BDF}"/>
    <cellStyle name="Odstotek 2 2 4 2" xfId="24275" xr:uid="{A5ECFE92-5BC0-498A-B456-4B7F0B1F20A8}"/>
    <cellStyle name="Odstotek 2 2 5" xfId="24272" xr:uid="{99B7CAB4-AE12-4D9A-A4CB-E7CBC696CA1A}"/>
    <cellStyle name="Odstotek 2 3" xfId="1563" xr:uid="{00000000-0005-0000-0000-00000E090000}"/>
    <cellStyle name="Odstotek 2 3 2" xfId="3447" xr:uid="{00000000-0005-0000-0000-00000F090000}"/>
    <cellStyle name="Odstotek 2 3 2 2" xfId="24277" xr:uid="{BEA28718-C20A-4C51-A411-F8DCB762E8F4}"/>
    <cellStyle name="Odstotek 2 3 3" xfId="37" xr:uid="{00000000-0005-0000-0000-000010090000}"/>
    <cellStyle name="Odstotek 2 3 3 2" xfId="24278" xr:uid="{E4B253D4-910B-40CE-89F5-A37BB31A77E9}"/>
    <cellStyle name="Odstotek 2 3 4" xfId="9802" xr:uid="{71FAF20F-FB78-456D-80FF-3FB54C18BA2D}"/>
    <cellStyle name="Odstotek 2 3 4 2" xfId="24279" xr:uid="{5B552220-E333-4B01-BF51-CA0884FCFA92}"/>
    <cellStyle name="Odstotek 2 3 5" xfId="19806" xr:uid="{ABA274BF-583E-4CBF-822E-6221AFD15C68}"/>
    <cellStyle name="Odstotek 2 3 5 2" xfId="24280" xr:uid="{3A53EB1F-D67B-495E-BF67-B6CA82492254}"/>
    <cellStyle name="Odstotek 2 3 6" xfId="24276" xr:uid="{257DED5E-E95E-4243-86DD-4FB508AC9C18}"/>
    <cellStyle name="Odstotek 2 4" xfId="34" xr:uid="{00000000-0005-0000-0000-000011090000}"/>
    <cellStyle name="Odstotek 2 4 2" xfId="12143" xr:uid="{8C663673-EBA3-4CC3-8C59-CC8B6C63ACE1}"/>
    <cellStyle name="Odstotek 2 4 2 2" xfId="24282" xr:uid="{B9FFA392-1DEE-4392-B314-4A744F040C2C}"/>
    <cellStyle name="Odstotek 2 4 3" xfId="24281" xr:uid="{61254D99-99B9-4AF8-92FB-23184D1D978A}"/>
    <cellStyle name="Odstotek 2 5" xfId="8055" xr:uid="{A43FAB3A-4DEC-4DF9-B7E9-0F5A458C8BF3}"/>
    <cellStyle name="Odstotek 2 5 2" xfId="24283" xr:uid="{6BC7141E-1A06-422C-85A1-85E5B49F4528}"/>
    <cellStyle name="Odstotek 2 6" xfId="7977" xr:uid="{CCD605AD-171B-4166-82DD-A8BAAFED6442}"/>
    <cellStyle name="Odstotek 2 6 2" xfId="24284" xr:uid="{3EF376DF-65FF-43DF-9C79-D87D17C378B8}"/>
    <cellStyle name="Odstotek 2 7" xfId="19736" xr:uid="{DFC1BF46-DFDF-4131-B798-58E2E6F194BD}"/>
    <cellStyle name="Odstotek 2 7 2" xfId="24285" xr:uid="{7624B82E-AB89-4C67-9352-4E5A2CFCF172}"/>
    <cellStyle name="Odstotek 2 8" xfId="19951" xr:uid="{450A9E52-3E2A-41C9-AAB3-B8223ADFA3E4}"/>
    <cellStyle name="Odstotek 2 8 2" xfId="24286" xr:uid="{DABDB243-AB5B-41EE-B958-B66F4D27AFD8}"/>
    <cellStyle name="Odstotek 2 9" xfId="24271" xr:uid="{40329B10-2E45-4DA0-B9D9-66C56907CAEA}"/>
    <cellStyle name="Odstotek 20" xfId="19959" xr:uid="{3A57EA61-E890-4F20-95C3-BD9FEE31D31E}"/>
    <cellStyle name="Odstotek 3" xfId="544" xr:uid="{00000000-0005-0000-0000-000012090000}"/>
    <cellStyle name="Odstotek 3 2" xfId="9674" xr:uid="{08C83D19-75D8-4F40-8E08-2AFE0DA5C19B}"/>
    <cellStyle name="Odstotek 3 2 2" xfId="24288" xr:uid="{DB6E4CE9-85DF-4318-9ECD-2415F84C1ACB}"/>
    <cellStyle name="Odstotek 3 3" xfId="9697" xr:uid="{F34E40CE-F2B2-46E6-8DA4-8D300861BE35}"/>
    <cellStyle name="Odstotek 3 3 2" xfId="24289" xr:uid="{B1D021EE-9BAB-4490-9A5F-2651E8E5DC4E}"/>
    <cellStyle name="Odstotek 3 4" xfId="19738" xr:uid="{23FA2553-ACE7-4F3E-B930-84EE066FF2D7}"/>
    <cellStyle name="Odstotek 3 4 2" xfId="24290" xr:uid="{6606B4A7-59F4-4D62-9653-A27430D8EE05}"/>
    <cellStyle name="Odstotek 3 5" xfId="24287" xr:uid="{11C4FACE-1A83-41DE-84AA-63E685F8EAE5}"/>
    <cellStyle name="Odstotek 4" xfId="3448" xr:uid="{00000000-0005-0000-0000-000013090000}"/>
    <cellStyle name="Odstotek 4 10" xfId="24291" xr:uid="{FF55FE9F-369A-4C04-B78B-1BAEE54D7758}"/>
    <cellStyle name="Odstotek 4 2" xfId="5573" xr:uid="{00000000-0005-0000-0000-000014090000}"/>
    <cellStyle name="Odstotek 4 2 2" xfId="11779" xr:uid="{D0BA93A1-CBC4-4C27-ABC3-C66BF8B27B7E}"/>
    <cellStyle name="Odstotek 4 2 2 2" xfId="8617" xr:uid="{4E5F1416-D0CC-41BD-B2EA-B4C214580FDF}"/>
    <cellStyle name="Odstotek 4 2 2 2 2" xfId="11942" xr:uid="{1E3691D8-8D21-4DB4-BECC-BCF9DEB4589B}"/>
    <cellStyle name="Odstotek 4 2 2 2 2 2" xfId="8776" xr:uid="{6E2BEF07-1CEA-46EF-A242-11C0FB65AEFF}"/>
    <cellStyle name="Odstotek 4 2 2 2 2 2 2" xfId="8822" xr:uid="{7D13D4E0-B10E-4EFE-8113-24752A65E568}"/>
    <cellStyle name="Odstotek 4 2 2 2 2 2 2 2" xfId="24297" xr:uid="{702C4A29-8873-419F-8318-AF2A388EF2DB}"/>
    <cellStyle name="Odstotek 4 2 2 2 2 2 3" xfId="24296" xr:uid="{0CA5847B-9190-439A-90C3-ED13192370ED}"/>
    <cellStyle name="Odstotek 4 2 2 2 2 3" xfId="8252" xr:uid="{1C08B84C-449B-4231-A516-64E7E11C8B7D}"/>
    <cellStyle name="Odstotek 4 2 2 2 2 3 2" xfId="8722" xr:uid="{0357F88F-C113-460F-B620-68E5931A4BF1}"/>
    <cellStyle name="Odstotek 4 2 2 2 2 3 2 2" xfId="24299" xr:uid="{26FAA5D5-4D9F-4A6C-8F3B-4C1267755B9E}"/>
    <cellStyle name="Odstotek 4 2 2 2 2 3 3" xfId="24298" xr:uid="{83EEDF72-BC5D-4DC6-80FD-966F49A20922}"/>
    <cellStyle name="Odstotek 4 2 2 2 2 4" xfId="9750" xr:uid="{B20BE423-0B49-4190-A90A-13F5050A520D}"/>
    <cellStyle name="Odstotek 4 2 2 2 2 4 2" xfId="24300" xr:uid="{65FDF19C-0BBD-40A0-8D28-C49754F73B7D}"/>
    <cellStyle name="Odstotek 4 2 2 2 2 5" xfId="24295" xr:uid="{F23B59B2-C15D-4B53-852D-6DB602382DF0}"/>
    <cellStyle name="Odstotek 4 2 2 2 3" xfId="11895" xr:uid="{A4983950-9F77-4BB7-9069-1F25A78F3228}"/>
    <cellStyle name="Odstotek 4 2 2 2 3 2" xfId="8830" xr:uid="{8703DA8F-2EDD-45E9-9AA0-13BF36A11E35}"/>
    <cellStyle name="Odstotek 4 2 2 2 3 2 2" xfId="24302" xr:uid="{331D60E5-E30F-4ED3-951D-574AEB77E0F0}"/>
    <cellStyle name="Odstotek 4 2 2 2 3 3" xfId="24301" xr:uid="{FE2F5CAC-1AEC-428D-9DEC-A025FB3BCC39}"/>
    <cellStyle name="Odstotek 4 2 2 2 4" xfId="9958" xr:uid="{7D536193-414F-4ECF-8F45-CA2196F1AEAC}"/>
    <cellStyle name="Odstotek 4 2 2 2 4 2" xfId="8812" xr:uid="{B43BFE69-17F5-410E-A4A2-1C7D168E2708}"/>
    <cellStyle name="Odstotek 4 2 2 2 4 2 2" xfId="24304" xr:uid="{563FF111-E121-4F6C-AD89-0115F982ADCC}"/>
    <cellStyle name="Odstotek 4 2 2 2 4 3" xfId="24303" xr:uid="{B6DA914D-5301-4638-9977-6DAD83C2E87B}"/>
    <cellStyle name="Odstotek 4 2 2 2 5" xfId="7793" xr:uid="{63B78667-9E71-4618-8D18-D6A9905CC0B5}"/>
    <cellStyle name="Odstotek 4 2 2 2 5 2" xfId="24305" xr:uid="{9113AA8C-D55A-4C0C-8DDD-693325A4748E}"/>
    <cellStyle name="Odstotek 4 2 2 2 6" xfId="24294" xr:uid="{7AF5CCAB-F3F6-4114-B891-17652E528301}"/>
    <cellStyle name="Odstotek 4 2 2 3" xfId="8470" xr:uid="{050C1EAC-879A-4A64-B92F-2B072732C99F}"/>
    <cellStyle name="Odstotek 4 2 2 3 2" xfId="11840" xr:uid="{78953942-2E20-4EC8-9049-A39BC1E9FBF3}"/>
    <cellStyle name="Odstotek 4 2 2 3 2 2" xfId="8566" xr:uid="{08A88B0D-18E7-435A-BEA6-E6F258E7E276}"/>
    <cellStyle name="Odstotek 4 2 2 3 2 2 2" xfId="24308" xr:uid="{1EDD94F7-6335-47D5-9298-7135654C442E}"/>
    <cellStyle name="Odstotek 4 2 2 3 2 3" xfId="24307" xr:uid="{EB67AC6E-73C6-4FDD-A697-6E917B39DB7C}"/>
    <cellStyle name="Odstotek 4 2 2 3 3" xfId="8667" xr:uid="{7F938292-AA07-40B7-8CD6-8143973E9710}"/>
    <cellStyle name="Odstotek 4 2 2 3 3 2" xfId="8529" xr:uid="{F28B69DF-B173-4F36-A224-EF3F3FDA7466}"/>
    <cellStyle name="Odstotek 4 2 2 3 3 2 2" xfId="24310" xr:uid="{59F723A3-94CA-47EB-B306-D8AEC7B3AB22}"/>
    <cellStyle name="Odstotek 4 2 2 3 3 3" xfId="24309" xr:uid="{4F170C6B-2A9F-4834-AEA1-DFF470527A09}"/>
    <cellStyle name="Odstotek 4 2 2 3 4" xfId="9966" xr:uid="{B7CC2491-5C55-4659-9108-15F9775A83D1}"/>
    <cellStyle name="Odstotek 4 2 2 3 4 2" xfId="24311" xr:uid="{2492B109-AD3C-4B13-8EE4-AA9FD1B3BA2C}"/>
    <cellStyle name="Odstotek 4 2 2 3 5" xfId="24306" xr:uid="{8972BDDA-F7B1-47FD-B50D-D7D4F0C0636D}"/>
    <cellStyle name="Odstotek 4 2 2 4" xfId="10000" xr:uid="{A3D15634-CE93-4B80-A08C-F15F9A6E4E52}"/>
    <cellStyle name="Odstotek 4 2 2 4 2" xfId="9500" xr:uid="{110542DC-E016-4570-B7ED-45CF38A8880D}"/>
    <cellStyle name="Odstotek 4 2 2 4 2 2" xfId="24313" xr:uid="{85292D54-924E-43FD-A009-7E64BBD0EAB8}"/>
    <cellStyle name="Odstotek 4 2 2 4 3" xfId="24312" xr:uid="{64353856-FD0B-4D51-9BBB-B105AA1C2AAF}"/>
    <cellStyle name="Odstotek 4 2 2 5" xfId="9512" xr:uid="{3F57861D-ED61-47CF-8734-81801308B853}"/>
    <cellStyle name="Odstotek 4 2 2 5 2" xfId="11992" xr:uid="{D18F7969-DFBD-4FE5-9624-C6BE247A2F82}"/>
    <cellStyle name="Odstotek 4 2 2 5 2 2" xfId="24315" xr:uid="{50B6BF8D-B651-417A-BA6B-7B610F582D53}"/>
    <cellStyle name="Odstotek 4 2 2 5 3" xfId="24314" xr:uid="{FD805655-F6CA-4A75-87D6-C7AF7BB602B0}"/>
    <cellStyle name="Odstotek 4 2 2 6" xfId="9291" xr:uid="{27EB49FB-632F-464C-A9E9-51D4CB5A0535}"/>
    <cellStyle name="Odstotek 4 2 2 6 2" xfId="24316" xr:uid="{DCCBC62E-2C20-4AB6-8766-20DFEB76B349}"/>
    <cellStyle name="Odstotek 4 2 2 7" xfId="24293" xr:uid="{08742D02-E0CE-42F0-BD0E-00D690E98156}"/>
    <cellStyle name="Odstotek 4 2 3" xfId="12408" xr:uid="{549DE525-998D-47A6-8B23-DC1F503D163A}"/>
    <cellStyle name="Odstotek 4 2 3 2" xfId="11892" xr:uid="{9CFBCBB0-79D5-4972-A34D-B891403D604A}"/>
    <cellStyle name="Odstotek 4 2 3 2 2" xfId="8450" xr:uid="{1DA7D888-5A74-46A5-AB09-1A4DC248E219}"/>
    <cellStyle name="Odstotek 4 2 3 2 2 2" xfId="12086" xr:uid="{9C83F3B7-BD9F-445B-B87D-E5FA599F035A}"/>
    <cellStyle name="Odstotek 4 2 3 2 2 2 2" xfId="24320" xr:uid="{E9F5005C-9469-4B62-97D0-9CF8722A00B4}"/>
    <cellStyle name="Odstotek 4 2 3 2 2 3" xfId="24319" xr:uid="{227C2366-846C-4823-B08F-3BDF62E2A5F3}"/>
    <cellStyle name="Odstotek 4 2 3 2 3" xfId="9751" xr:uid="{04CCCC97-8C38-4F23-A6C9-09BB16F153B0}"/>
    <cellStyle name="Odstotek 4 2 3 2 3 2" xfId="12380" xr:uid="{D67C821D-D884-488F-BE75-F355BF037394}"/>
    <cellStyle name="Odstotek 4 2 3 2 3 2 2" xfId="24322" xr:uid="{FA50726B-2F82-429A-9464-E318A66B391D}"/>
    <cellStyle name="Odstotek 4 2 3 2 3 3" xfId="24321" xr:uid="{408772D3-58A0-4EDA-BA67-A003D7AC5F0D}"/>
    <cellStyle name="Odstotek 4 2 3 2 4" xfId="8758" xr:uid="{780121E1-E200-4C87-A03A-10A2363C9B06}"/>
    <cellStyle name="Odstotek 4 2 3 2 4 2" xfId="24323" xr:uid="{DD2971CC-2A6C-4807-A97A-9347D3604D09}"/>
    <cellStyle name="Odstotek 4 2 3 2 5" xfId="24318" xr:uid="{2AAB4B9F-BE16-468B-9555-E3AC1662E975}"/>
    <cellStyle name="Odstotek 4 2 3 3" xfId="11802" xr:uid="{00C150FC-7C2D-46E9-BBFA-238AB24DCB3C}"/>
    <cellStyle name="Odstotek 4 2 3 3 2" xfId="12330" xr:uid="{5C4E2C95-675B-453E-B96B-845161997228}"/>
    <cellStyle name="Odstotek 4 2 3 3 2 2" xfId="24325" xr:uid="{BDF3D3AA-2BB3-453D-AA9A-F20CA8FA472B}"/>
    <cellStyle name="Odstotek 4 2 3 3 3" xfId="24324" xr:uid="{09140044-FD7B-452C-945B-B826FCAB4931}"/>
    <cellStyle name="Odstotek 4 2 3 4" xfId="12433" xr:uid="{EEE9D4D9-D6FB-4604-88DA-EDADEFAE3828}"/>
    <cellStyle name="Odstotek 4 2 3 4 2" xfId="9761" xr:uid="{22809B17-4B63-410E-8DA0-131D4D143225}"/>
    <cellStyle name="Odstotek 4 2 3 4 2 2" xfId="24327" xr:uid="{9BC36934-1462-4302-B6EA-12100509A1A6}"/>
    <cellStyle name="Odstotek 4 2 3 4 3" xfId="24326" xr:uid="{778AD553-0736-450B-B6BF-B5F8F84B1B45}"/>
    <cellStyle name="Odstotek 4 2 3 5" xfId="7789" xr:uid="{97AC487A-A1A9-41F5-96CA-237BFC57010A}"/>
    <cellStyle name="Odstotek 4 2 3 5 2" xfId="24328" xr:uid="{412CDE6A-68B4-4545-BEDD-7587F54C329F}"/>
    <cellStyle name="Odstotek 4 2 3 6" xfId="24317" xr:uid="{2BB1BB54-657B-4C4A-9DF8-E330C9F95D13}"/>
    <cellStyle name="Odstotek 4 2 4" xfId="11799" xr:uid="{D0E252A0-83E6-418E-BA51-93E438A83D85}"/>
    <cellStyle name="Odstotek 4 2 4 2" xfId="11899" xr:uid="{943BC281-E351-45CD-A61E-404FD161A2DC}"/>
    <cellStyle name="Odstotek 4 2 4 2 2" xfId="11797" xr:uid="{713C6962-5F2C-421D-A1AF-1EAFEF89EEFA}"/>
    <cellStyle name="Odstotek 4 2 4 2 2 2" xfId="24331" xr:uid="{B5174BBF-9313-47DE-9B76-9E4200192AA9}"/>
    <cellStyle name="Odstotek 4 2 4 2 3" xfId="24330" xr:uid="{288E218C-2BB5-41CA-9127-4A2EAC3F4342}"/>
    <cellStyle name="Odstotek 4 2 4 3" xfId="8663" xr:uid="{88B6D220-C440-4F97-BF96-5878A2348FB4}"/>
    <cellStyle name="Odstotek 4 2 4 3 2" xfId="9766" xr:uid="{3F370E60-DDAF-4CEB-9258-910460087CD5}"/>
    <cellStyle name="Odstotek 4 2 4 3 2 2" xfId="24333" xr:uid="{5A7ACA5D-6B6E-42E7-8B92-38FF66883904}"/>
    <cellStyle name="Odstotek 4 2 4 3 3" xfId="24332" xr:uid="{CBE3EBAE-10FC-49EF-A6F7-A3AF2198B8A0}"/>
    <cellStyle name="Odstotek 4 2 4 4" xfId="9826" xr:uid="{CB939075-AECC-4F3F-AB5D-426A5030F864}"/>
    <cellStyle name="Odstotek 4 2 4 4 2" xfId="24334" xr:uid="{8A8D9D30-7FDB-43AB-BE4A-8D11B613B068}"/>
    <cellStyle name="Odstotek 4 2 4 5" xfId="24329" xr:uid="{5B0867C1-7C7E-4F4C-8D8F-120ABEE63CF4}"/>
    <cellStyle name="Odstotek 4 2 5" xfId="9214" xr:uid="{8FD15B7F-3F6B-4648-B61F-5165F408A0E0}"/>
    <cellStyle name="Odstotek 4 2 5 2" xfId="12164" xr:uid="{E1D192BA-3E5E-49EA-8344-434DAD6B3F4D}"/>
    <cellStyle name="Odstotek 4 2 5 2 2" xfId="24336" xr:uid="{62CB34CB-6EAC-46BC-BD35-C75A01420366}"/>
    <cellStyle name="Odstotek 4 2 5 3" xfId="24335" xr:uid="{262900AF-C015-4D26-B3A8-6AB9B81D90EB}"/>
    <cellStyle name="Odstotek 4 2 6" xfId="9204" xr:uid="{EB778166-C14D-4498-A5DE-A89123971D0A}"/>
    <cellStyle name="Odstotek 4 2 6 2" xfId="12116" xr:uid="{340ED0CD-5FED-4977-86CF-D4F69FCEE7C5}"/>
    <cellStyle name="Odstotek 4 2 6 2 2" xfId="24338" xr:uid="{54FBC737-44BE-4187-B855-70CF38395DE3}"/>
    <cellStyle name="Odstotek 4 2 6 3" xfId="24337" xr:uid="{3B15ED80-C214-47CA-BA9C-3FBB75054C5D}"/>
    <cellStyle name="Odstotek 4 2 7" xfId="8750" xr:uid="{DFEB404E-96BD-459D-B595-0F3B8EA1E0EF}"/>
    <cellStyle name="Odstotek 4 2 7 2" xfId="24339" xr:uid="{982F093C-992B-4A34-98C8-E3651AAA507F}"/>
    <cellStyle name="Odstotek 4 2 8" xfId="12253" xr:uid="{51973572-AFEC-4EE6-A4B5-9A6F85A783A7}"/>
    <cellStyle name="Odstotek 4 2 8 2" xfId="24340" xr:uid="{D31323FA-17E9-4FB4-853A-554CD1B8C990}"/>
    <cellStyle name="Odstotek 4 2 9" xfId="24292" xr:uid="{F24C2F6C-6514-4FEE-941F-F53D1B195041}"/>
    <cellStyle name="Odstotek 4 3" xfId="12416" xr:uid="{FAEF3C55-3B30-42A6-9C4F-C4C4A58AD709}"/>
    <cellStyle name="Odstotek 4 3 2" xfId="12443" xr:uid="{899E1A72-89B9-44BD-AA12-59056264906E}"/>
    <cellStyle name="Odstotek 4 3 2 2" xfId="11971" xr:uid="{A4DE453C-C92A-4712-853B-175A0883F032}"/>
    <cellStyle name="Odstotek 4 3 2 2 2" xfId="9365" xr:uid="{126FB5E0-A711-4F66-89E4-4F85D4718CA9}"/>
    <cellStyle name="Odstotek 4 3 2 2 2 2" xfId="7767" xr:uid="{13D49A0A-905D-4C53-A0D1-134A0301CB1D}"/>
    <cellStyle name="Odstotek 4 3 2 2 2 2 2" xfId="24345" xr:uid="{F08FE649-376D-46F4-BB11-47F3CB2AE6C8}"/>
    <cellStyle name="Odstotek 4 3 2 2 2 3" xfId="24344" xr:uid="{4D1F5F90-7DE1-4058-9F4F-28F6F4448F00}"/>
    <cellStyle name="Odstotek 4 3 2 2 3" xfId="9972" xr:uid="{6426B65D-7396-41F5-AE7E-05F744A4E339}"/>
    <cellStyle name="Odstotek 4 3 2 2 3 2" xfId="7999" xr:uid="{378FE7BF-DD33-4F59-A5AB-52234EA3B825}"/>
    <cellStyle name="Odstotek 4 3 2 2 3 2 2" xfId="24347" xr:uid="{9480CA93-9628-4ACF-90A8-992072F6456F}"/>
    <cellStyle name="Odstotek 4 3 2 2 3 3" xfId="24346" xr:uid="{916DF985-F6FA-4AA9-B5F9-764864CCC905}"/>
    <cellStyle name="Odstotek 4 3 2 2 4" xfId="8350" xr:uid="{785BA6F9-E521-4F58-A51B-FC9BA3276845}"/>
    <cellStyle name="Odstotek 4 3 2 2 4 2" xfId="24348" xr:uid="{B2937AA4-7DF9-49CC-B9E0-540F83F7C1EE}"/>
    <cellStyle name="Odstotek 4 3 2 2 5" xfId="24343" xr:uid="{4E76FD12-9D52-4091-B90C-C7ED42DB008A}"/>
    <cellStyle name="Odstotek 4 3 2 3" xfId="9942" xr:uid="{AE27EDD2-CFCA-45E3-AC2B-7CC38D62A274}"/>
    <cellStyle name="Odstotek 4 3 2 3 2" xfId="9988" xr:uid="{FD5F7B1A-C621-4A1E-8F00-A70F0BD7D931}"/>
    <cellStyle name="Odstotek 4 3 2 3 2 2" xfId="24350" xr:uid="{33B26B28-5C21-4624-9854-5903A6F941EB}"/>
    <cellStyle name="Odstotek 4 3 2 3 3" xfId="24349" xr:uid="{E1AC8A1D-195F-4D10-BC25-4F16A4907AB6}"/>
    <cellStyle name="Odstotek 4 3 2 4" xfId="11834" xr:uid="{511E9BEC-DDBD-46E9-A102-E878934E41A4}"/>
    <cellStyle name="Odstotek 4 3 2 4 2" xfId="9869" xr:uid="{5516B855-7972-40C4-ADB8-B3C505610157}"/>
    <cellStyle name="Odstotek 4 3 2 4 2 2" xfId="24352" xr:uid="{C5425216-C7D0-4551-AD4B-89D6D1D4FE61}"/>
    <cellStyle name="Odstotek 4 3 2 4 3" xfId="24351" xr:uid="{41CEC8CC-6C47-4C39-974A-0AC31E6A2D77}"/>
    <cellStyle name="Odstotek 4 3 2 5" xfId="7703" xr:uid="{3BDE64D3-EDF5-4417-B914-9221F66F0BBA}"/>
    <cellStyle name="Odstotek 4 3 2 5 2" xfId="24353" xr:uid="{756D2F9B-C3BE-489D-8576-FBBC76795E2E}"/>
    <cellStyle name="Odstotek 4 3 2 6" xfId="24342" xr:uid="{8A1CBBA8-FC73-42A9-884E-321C53F702E7}"/>
    <cellStyle name="Odstotek 4 3 3" xfId="12210" xr:uid="{84500C47-73DB-4E4A-9508-FDC9D169392D}"/>
    <cellStyle name="Odstotek 4 3 3 2" xfId="9211" xr:uid="{FF00DBC5-6F59-46B0-AC8F-D2DD7B94E443}"/>
    <cellStyle name="Odstotek 4 3 3 2 2" xfId="9748" xr:uid="{EE2EF05F-83E8-44A5-B0F3-6F1A2E141C1A}"/>
    <cellStyle name="Odstotek 4 3 3 2 2 2" xfId="24356" xr:uid="{EF7103F4-2458-4598-88FB-B048F8722A79}"/>
    <cellStyle name="Odstotek 4 3 3 2 3" xfId="24355" xr:uid="{64EEEE1D-6235-4E0A-B198-E4FAFA814A6D}"/>
    <cellStyle name="Odstotek 4 3 3 3" xfId="9329" xr:uid="{845AC533-D673-4685-8C66-7150BD80FC83}"/>
    <cellStyle name="Odstotek 4 3 3 3 2" xfId="8555" xr:uid="{326F390E-F8E4-458D-B7DE-032397ABA717}"/>
    <cellStyle name="Odstotek 4 3 3 3 2 2" xfId="24358" xr:uid="{FCD27D7E-7DB9-42F7-A9C6-6E46C1D64F35}"/>
    <cellStyle name="Odstotek 4 3 3 3 3" xfId="24357" xr:uid="{4CB4929B-5FCF-42CD-9F01-5FB07DB366F4}"/>
    <cellStyle name="Odstotek 4 3 3 4" xfId="8298" xr:uid="{BC40B379-79C4-43DC-9A52-76F843C33C25}"/>
    <cellStyle name="Odstotek 4 3 3 4 2" xfId="24359" xr:uid="{FCBD44A5-7E31-4BBF-8568-8B8E6D1E3BA4}"/>
    <cellStyle name="Odstotek 4 3 3 5" xfId="24354" xr:uid="{899B9E1D-5CBF-4E95-8838-2C8F5CB11826}"/>
    <cellStyle name="Odstotek 4 3 4" xfId="8662" xr:uid="{F6464A81-6979-4DCA-BF4C-F7A12B012773}"/>
    <cellStyle name="Odstotek 4 3 4 2" xfId="8834" xr:uid="{CE60E95C-9CBA-4785-A823-1FE392FEB71E}"/>
    <cellStyle name="Odstotek 4 3 4 2 2" xfId="24361" xr:uid="{F829BBC8-682D-4A2D-9F24-4CFB061139B0}"/>
    <cellStyle name="Odstotek 4 3 4 3" xfId="24360" xr:uid="{A30DED8A-CA09-44E3-A75A-E7C821F47A39}"/>
    <cellStyle name="Odstotek 4 3 5" xfId="7801" xr:uid="{5E20831B-6464-4560-A421-247646FD6D20}"/>
    <cellStyle name="Odstotek 4 3 5 2" xfId="8818" xr:uid="{1187E99D-BC50-4E6C-82D7-EC4A87AD578B}"/>
    <cellStyle name="Odstotek 4 3 5 2 2" xfId="24363" xr:uid="{B0080D8D-5E84-4FD8-AC1F-8C6453F8777E}"/>
    <cellStyle name="Odstotek 4 3 5 3" xfId="24362" xr:uid="{34845E36-85E3-484B-ABA7-6C0FEB5F15E5}"/>
    <cellStyle name="Odstotek 4 3 6" xfId="9185" xr:uid="{EE3E4FE2-BEA3-4CD2-9F59-AA4BE2A395A4}"/>
    <cellStyle name="Odstotek 4 3 6 2" xfId="24364" xr:uid="{6609C024-58CF-4B1E-9D0B-B91176CF7460}"/>
    <cellStyle name="Odstotek 4 3 7" xfId="8717" xr:uid="{9AAC7DE7-74C4-4913-955C-A001B6ECEA9A}"/>
    <cellStyle name="Odstotek 4 3 7 2" xfId="24365" xr:uid="{B2C8E6A3-4B46-4052-B141-ACFB17B8283E}"/>
    <cellStyle name="Odstotek 4 3 8" xfId="24341" xr:uid="{64BE535A-5FFA-4087-9B29-3D440D461252}"/>
    <cellStyle name="Odstotek 4 4" xfId="9862" xr:uid="{8C7DE0B1-36A6-4648-83A1-30E7A8D8E468}"/>
    <cellStyle name="Odstotek 4 4 2" xfId="9192" xr:uid="{701FC950-52DD-4616-9A27-F8AFBCA8911B}"/>
    <cellStyle name="Odstotek 4 4 2 2" xfId="7814" xr:uid="{BE47CA8B-284C-4957-834C-597581994B92}"/>
    <cellStyle name="Odstotek 4 4 2 2 2" xfId="8069" xr:uid="{991BB130-F081-4142-8887-A88DCD07C4E8}"/>
    <cellStyle name="Odstotek 4 4 2 2 2 2" xfId="24369" xr:uid="{C0AA6364-2A90-40C6-B6A7-04F00FC35F20}"/>
    <cellStyle name="Odstotek 4 4 2 2 3" xfId="24368" xr:uid="{17278213-6190-4F6B-BBA7-7997468EE9B6}"/>
    <cellStyle name="Odstotek 4 4 2 3" xfId="8269" xr:uid="{2E5E4BB8-9B4C-4899-A9A4-477D941C61BA}"/>
    <cellStyle name="Odstotek 4 4 2 3 2" xfId="11983" xr:uid="{CE9315F2-3E55-4C56-9785-A6FC9D91CD47}"/>
    <cellStyle name="Odstotek 4 4 2 3 2 2" xfId="24371" xr:uid="{272BC69C-2FC2-47CE-A355-E6FF92B71D68}"/>
    <cellStyle name="Odstotek 4 4 2 3 3" xfId="24370" xr:uid="{83DC808B-9CC2-47DC-8163-595167CCEB3B}"/>
    <cellStyle name="Odstotek 4 4 2 4" xfId="7685" xr:uid="{1DDB3721-52DF-4F83-B4FC-4AC814F058FC}"/>
    <cellStyle name="Odstotek 4 4 2 4 2" xfId="24372" xr:uid="{33AE862B-DFED-49C1-B92D-FCD9E369573E}"/>
    <cellStyle name="Odstotek 4 4 2 5" xfId="24367" xr:uid="{34BB2CAE-17A3-44B1-B4A6-693C690DF7EC}"/>
    <cellStyle name="Odstotek 4 4 3" xfId="11943" xr:uid="{F42F8268-6E93-4AE2-B455-8D2C4F3E05AD}"/>
    <cellStyle name="Odstotek 4 4 3 2" xfId="12138" xr:uid="{9E36842D-32E9-42B9-9C49-41158FEABE5C}"/>
    <cellStyle name="Odstotek 4 4 3 2 2" xfId="24374" xr:uid="{CC22391F-CC62-4CF9-B062-A5165DA64358}"/>
    <cellStyle name="Odstotek 4 4 3 3" xfId="24373" xr:uid="{BCC0B593-50AB-4BAE-9CBE-4760CDEACEF6}"/>
    <cellStyle name="Odstotek 4 4 4" xfId="8199" xr:uid="{D92D2965-4BB7-45E9-818F-76751E92C673}"/>
    <cellStyle name="Odstotek 4 4 4 2" xfId="9497" xr:uid="{4D362492-3175-4B82-92D7-A97B4EBA732A}"/>
    <cellStyle name="Odstotek 4 4 4 2 2" xfId="24376" xr:uid="{E57A41EB-C189-4DC1-AFDA-9656F9F6BA82}"/>
    <cellStyle name="Odstotek 4 4 4 3" xfId="24375" xr:uid="{806B4DAA-C996-4D44-897A-87AF26F184DD}"/>
    <cellStyle name="Odstotek 4 4 5" xfId="8115" xr:uid="{5414DE2D-A828-4896-94CD-6C07F639EEFD}"/>
    <cellStyle name="Odstotek 4 4 5 2" xfId="24377" xr:uid="{5AEEE2A4-656B-4CC2-BD1D-46C500734E2E}"/>
    <cellStyle name="Odstotek 4 4 6" xfId="24366" xr:uid="{2433CB7F-1F3B-4FAD-BC29-450E9373A822}"/>
    <cellStyle name="Odstotek 4 5" xfId="12417" xr:uid="{A73F59FA-490A-4C50-8111-61A2C9D57838}"/>
    <cellStyle name="Odstotek 4 5 2" xfId="11764" xr:uid="{BCD5ED8B-C07F-4650-B1D2-57686DF28BA7}"/>
    <cellStyle name="Odstotek 4 5 2 2" xfId="7675" xr:uid="{03308387-ACED-42AC-8827-91465E9BC583}"/>
    <cellStyle name="Odstotek 4 5 2 2 2" xfId="24380" xr:uid="{F10E22BB-23C0-4365-B6B7-F22A9518F740}"/>
    <cellStyle name="Odstotek 4 5 2 3" xfId="24379" xr:uid="{5A582F70-93F0-4445-A036-B1C9DC362B96}"/>
    <cellStyle name="Odstotek 4 5 3" xfId="11986" xr:uid="{64B43A4F-622E-4344-B097-2F5ACEAB0E8B}"/>
    <cellStyle name="Odstotek 4 5 3 2" xfId="7755" xr:uid="{57E73FFE-A7C5-47E2-9D83-D716F8CB0EB1}"/>
    <cellStyle name="Odstotek 4 5 3 2 2" xfId="24382" xr:uid="{25B4F72A-25D0-4222-83F1-38FF5CE3B3F2}"/>
    <cellStyle name="Odstotek 4 5 3 3" xfId="24381" xr:uid="{DA77A243-5080-46A9-9E30-6785A694EC17}"/>
    <cellStyle name="Odstotek 4 5 4" xfId="8853" xr:uid="{DE92AB3B-62DD-46E3-A892-BA42594BCAF5}"/>
    <cellStyle name="Odstotek 4 5 4 2" xfId="24383" xr:uid="{F1CA5253-698A-4F81-908E-1187AD76BD3E}"/>
    <cellStyle name="Odstotek 4 5 5" xfId="24378" xr:uid="{89F25D26-2224-442F-BF9F-3D9BC7BC3623}"/>
    <cellStyle name="Odstotek 4 6" xfId="9801" xr:uid="{875BA35B-4633-4659-9AD7-BF15616ACC96}"/>
    <cellStyle name="Odstotek 4 6 2" xfId="8346" xr:uid="{023CAD4C-4F45-482E-8731-75CB1171212A}"/>
    <cellStyle name="Odstotek 4 6 2 2" xfId="24385" xr:uid="{947BD1AC-10C6-4CCB-9ACD-304D2B31F10E}"/>
    <cellStyle name="Odstotek 4 6 3" xfId="24384" xr:uid="{918F2A82-D951-4791-AD36-E5CD4348801C}"/>
    <cellStyle name="Odstotek 4 7" xfId="9602" xr:uid="{DABCE184-6A0B-47B4-BE3E-75C2E2BAF2F4}"/>
    <cellStyle name="Odstotek 4 7 2" xfId="12185" xr:uid="{C4FDBB99-C233-439D-8A43-353F8AAE89F5}"/>
    <cellStyle name="Odstotek 4 7 2 2" xfId="24387" xr:uid="{B9FA22E2-46D2-416C-A20E-5F2E98BC6866}"/>
    <cellStyle name="Odstotek 4 7 3" xfId="24386" xr:uid="{B36E5A42-E73F-4851-B9EE-AF11E94BD4ED}"/>
    <cellStyle name="Odstotek 4 8" xfId="8109" xr:uid="{F760F0E3-01D9-4B6A-8F3C-EBE2BC5634FB}"/>
    <cellStyle name="Odstotek 4 8 2" xfId="24388" xr:uid="{67614992-DDB9-4440-9267-FEFA897BAD65}"/>
    <cellStyle name="Odstotek 4 9" xfId="8337" xr:uid="{6B39028B-3B4B-4192-8B3B-49EB91C00E52}"/>
    <cellStyle name="Odstotek 4 9 2" xfId="24389" xr:uid="{3DDCE829-5CE5-4973-ADA5-E77E394314C2}"/>
    <cellStyle name="Odstotek 5" xfId="7148" xr:uid="{EAE9C35B-6DB2-4ADF-88F8-18FC37A91EFA}"/>
    <cellStyle name="Odstotek 5 2" xfId="9596" xr:uid="{29D88832-368F-408C-BAC1-A8F1BC6D168B}"/>
    <cellStyle name="Odstotek 5 2 2" xfId="24391" xr:uid="{54851D08-4FC3-4AAF-A533-4020E9E36D10}"/>
    <cellStyle name="Odstotek 5 3" xfId="12027" xr:uid="{4108DF4B-BCB1-48D3-A810-AC61BDF9BC99}"/>
    <cellStyle name="Odstotek 5 3 2" xfId="24392" xr:uid="{B77EAB41-E0AE-4904-8560-AD36A21BFF5D}"/>
    <cellStyle name="Odstotek 5 4" xfId="24390" xr:uid="{81A4BA9B-3E4A-40FC-9AC1-38BE8B4AD9A5}"/>
    <cellStyle name="Odstotek 6" xfId="8787" xr:uid="{A83DBEE9-CA71-4E7B-BAFF-8DED90C31888}"/>
    <cellStyle name="Odstotek 6 2" xfId="9820" xr:uid="{BA03CF2A-EFB6-408A-B1BC-C33407B4B3B3}"/>
    <cellStyle name="Odstotek 6 2 2" xfId="24394" xr:uid="{99E98977-9705-4774-BCD1-161A07DCD6A6}"/>
    <cellStyle name="Odstotek 6 3" xfId="24393" xr:uid="{6030563C-BDD0-4753-AB27-A799ED00E2CE}"/>
    <cellStyle name="Odstotek 7" xfId="11823" xr:uid="{B8B7A6A6-62AE-4262-92AD-22EF8747E317}"/>
    <cellStyle name="Odstotek 7 2" xfId="9757" xr:uid="{B5FA4A53-A0FC-49B9-BAD0-AB09AFCC8252}"/>
    <cellStyle name="Odstotek 7 2 2" xfId="24396" xr:uid="{C773C7DD-5A18-471D-98D5-82B6BD226E31}"/>
    <cellStyle name="Odstotek 7 3" xfId="9926" xr:uid="{8410E912-270C-471A-BDF8-BD924C8383E1}"/>
    <cellStyle name="Odstotek 7 3 2" xfId="24397" xr:uid="{8E1973EF-9E7D-4034-912C-2068F504E0AC}"/>
    <cellStyle name="Odstotek 7 4" xfId="24395" xr:uid="{DFF256E5-A886-4F01-8E5C-AB9CF22AB81A}"/>
    <cellStyle name="Odstotek 8" xfId="9432" xr:uid="{132C61E2-19E0-4748-A186-0EFAA0AB99C5}"/>
    <cellStyle name="Odstotek 8 2" xfId="9762" xr:uid="{97BFD529-BFB6-4D77-9243-B0F63842E6BE}"/>
    <cellStyle name="Odstotek 8 2 2" xfId="24399" xr:uid="{E8D78A1B-1DD4-4950-9B1D-4E282431ADAB}"/>
    <cellStyle name="Odstotek 8 3" xfId="8653" xr:uid="{0AE5368F-37A6-4E4C-B718-1D9CC8692060}"/>
    <cellStyle name="Odstotek 8 3 2" xfId="24400" xr:uid="{46FFE035-F945-4EBA-9C4E-D231BD5495AF}"/>
    <cellStyle name="Odstotek 8 4" xfId="24398" xr:uid="{B1ABF50B-1CC9-4895-80E5-D786BBE3C923}"/>
    <cellStyle name="Odstotek 9" xfId="8482" xr:uid="{D0EDEB4A-89EF-4B13-9B5A-195618372132}"/>
    <cellStyle name="Odstotek 9 2" xfId="9805" xr:uid="{E037AF81-0D0F-4AFB-B939-B3E53FBFC149}"/>
    <cellStyle name="Odstotek 9 2 2" xfId="24402" xr:uid="{2057E274-C741-4F02-8870-043719855D0A}"/>
    <cellStyle name="Odstotek 9 3" xfId="24401" xr:uid="{51BD17EE-998D-45A2-BB93-3DC2170E92F7}"/>
    <cellStyle name="opis" xfId="19924" xr:uid="{24B29D07-2D94-425C-8A39-1A4FF60CE6FA}"/>
    <cellStyle name="opis 2" xfId="24403" xr:uid="{13963789-B335-4824-BB7F-021ECC8D1E1E}"/>
    <cellStyle name="Opomba 2" xfId="545" xr:uid="{00000000-0005-0000-0000-000015090000}"/>
    <cellStyle name="Opomba 2 2" xfId="7663" xr:uid="{751FAD2F-9395-4D74-8B53-83A6B6CB5E12}"/>
    <cellStyle name="Opomba 2 2 2" xfId="24405" xr:uid="{F416D365-89B3-4D2B-A210-A90A71B2BBA9}"/>
    <cellStyle name="Opomba 2 3" xfId="19548" xr:uid="{C4CC1ECA-DB94-461A-AF09-F5B06A5736BC}"/>
    <cellStyle name="Opomba 2 3 2" xfId="24406" xr:uid="{2AF1E916-2E4B-41AB-983C-3314B30829A6}"/>
    <cellStyle name="Opomba 2 4" xfId="19785" xr:uid="{BE094A16-8EA5-4D24-A714-6EEE3320139E}"/>
    <cellStyle name="Opomba 2 4 2" xfId="24407" xr:uid="{C55AE8B3-A9BD-4E7D-8004-552329C2A707}"/>
    <cellStyle name="Opomba 2 5" xfId="24404" xr:uid="{14690FBA-E0DE-4D3B-AE02-E5B1A89D8054}"/>
    <cellStyle name="Opomba 3" xfId="546" xr:uid="{00000000-0005-0000-0000-000016090000}"/>
    <cellStyle name="Opomba 3 2" xfId="1564" xr:uid="{00000000-0005-0000-0000-000017090000}"/>
    <cellStyle name="Opomba 3 2 2" xfId="19602" xr:uid="{CF9C5E05-8368-4031-A9D0-5369EBE20129}"/>
    <cellStyle name="Opomba 3 2 2 2" xfId="24410" xr:uid="{F0F8F0C0-2F2E-404D-82C7-16E6F1ECA345}"/>
    <cellStyle name="Opomba 3 2 3" xfId="24409" xr:uid="{1831D1CE-1F1E-449A-8DF6-E2F848AA3A6F}"/>
    <cellStyle name="Opomba 3 3" xfId="1565" xr:uid="{00000000-0005-0000-0000-000018090000}"/>
    <cellStyle name="Opomba 3 3 2" xfId="3450" xr:uid="{00000000-0005-0000-0000-000019090000}"/>
    <cellStyle name="Opomba 3 3 2 2" xfId="19628" xr:uid="{6EF47E09-1037-44B7-9839-F982314CF4AD}"/>
    <cellStyle name="Opomba 3 3 2 2 2" xfId="24413" xr:uid="{D159BCFD-2E28-43F9-AA8A-902999ACC8FA}"/>
    <cellStyle name="Opomba 3 3 2 3" xfId="24412" xr:uid="{F9ACB70A-9661-44CD-8AEF-E5AC2936F5E3}"/>
    <cellStyle name="Opomba 3 3 3" xfId="3451" xr:uid="{00000000-0005-0000-0000-00001A090000}"/>
    <cellStyle name="Opomba 3 3 3 2" xfId="19629" xr:uid="{B942A130-A997-4FC4-A866-154286621E5E}"/>
    <cellStyle name="Opomba 3 3 3 2 2" xfId="24415" xr:uid="{71FE74E9-4F5A-4CC0-960C-9228AC091B96}"/>
    <cellStyle name="Opomba 3 3 3 3" xfId="24414" xr:uid="{404C0B91-B05D-4C7C-B2FB-8508FD30F48D}"/>
    <cellStyle name="Opomba 3 3 4" xfId="19603" xr:uid="{89520FE6-E0EA-48B3-8EE7-4F98E4590022}"/>
    <cellStyle name="Opomba 3 3 4 2" xfId="24416" xr:uid="{35909798-C4C3-417A-A2C7-19E96E02377B}"/>
    <cellStyle name="Opomba 3 3 5" xfId="24411" xr:uid="{B3FD557B-B8EA-4EBD-8CE9-B06D4C98CE1C}"/>
    <cellStyle name="Opomba 3 4" xfId="3449" xr:uid="{00000000-0005-0000-0000-00001B090000}"/>
    <cellStyle name="Opomba 3 4 2" xfId="19627" xr:uid="{C1E1DA08-B9C6-45D7-A8E8-33847B192AFB}"/>
    <cellStyle name="Opomba 3 4 2 2" xfId="24418" xr:uid="{670562E9-C84A-4410-BD54-DC596F6DB634}"/>
    <cellStyle name="Opomba 3 4 3" xfId="24417" xr:uid="{48C13E0D-6C60-47F1-A7C6-F93EF7C1189F}"/>
    <cellStyle name="Opomba 3 5" xfId="9442" xr:uid="{F705DD23-68DA-474A-80F7-EAB5239D639B}"/>
    <cellStyle name="Opomba 3 5 2" xfId="24419" xr:uid="{4782297B-3103-4C55-A09B-8CDC558CB531}"/>
    <cellStyle name="Opomba 3 6" xfId="19549" xr:uid="{2612C27C-2C94-4635-AE36-562700D86AA6}"/>
    <cellStyle name="Opomba 3 6 2" xfId="24420" xr:uid="{AB27623A-71F3-4D0C-9165-70FA792E886A}"/>
    <cellStyle name="Opomba 3 7" xfId="24408" xr:uid="{6E04C163-0A21-4F49-B718-7C3DC406F76D}"/>
    <cellStyle name="Opombe" xfId="5714" xr:uid="{C1705607-F419-47DB-99A5-25107E2CCD70}"/>
    <cellStyle name="Opombe 2" xfId="24421" xr:uid="{B0941FA9-39D1-45D6-8FE1-45244F2CBA25}"/>
    <cellStyle name="Opozorilo" xfId="5781" builtinId="11" customBuiltin="1"/>
    <cellStyle name="Opozorilo 2" xfId="547" xr:uid="{00000000-0005-0000-0000-00001C090000}"/>
    <cellStyle name="Opozorilo 2 2" xfId="7838" xr:uid="{8308C47F-C7FF-4CDE-AEB2-BD1682AAE21B}"/>
    <cellStyle name="Opozorilo 2 2 2" xfId="24423" xr:uid="{B1AB8669-5618-4451-B32A-17F930F7CC80}"/>
    <cellStyle name="Opozorilo 2 3" xfId="24422" xr:uid="{0482CF46-E6EA-4775-B1AE-68F35676BE52}"/>
    <cellStyle name="Output" xfId="19786" xr:uid="{5666414C-7183-4FF9-9CB0-BFA1D098CE28}"/>
    <cellStyle name="Output 1" xfId="1566" xr:uid="{00000000-0005-0000-0000-00001D090000}"/>
    <cellStyle name="Output 1 2" xfId="1567" xr:uid="{00000000-0005-0000-0000-00001E090000}"/>
    <cellStyle name="Output 1 2 2" xfId="19605" xr:uid="{46DD97C7-6B01-4C0D-8D89-0C776C3F3D7D}"/>
    <cellStyle name="Output 1 2 2 2" xfId="24427" xr:uid="{9D74C773-151A-4C55-A34A-735FFDC72976}"/>
    <cellStyle name="Output 1 2 3" xfId="24426" xr:uid="{35EA82E5-0421-4BE0-A09D-3978AEAA5A81}"/>
    <cellStyle name="Output 1 3" xfId="19604" xr:uid="{A610243B-618F-4B68-BA65-6AC700384832}"/>
    <cellStyle name="Output 1 3 2" xfId="24428" xr:uid="{469F635E-F561-47B8-9846-63340E091C17}"/>
    <cellStyle name="Output 1 4" xfId="24425" xr:uid="{7D668E11-20DC-4AC5-BCA2-6378C5714657}"/>
    <cellStyle name="Output 2" xfId="1568" xr:uid="{00000000-0005-0000-0000-00001F090000}"/>
    <cellStyle name="Output 2 2" xfId="1569" xr:uid="{00000000-0005-0000-0000-000020090000}"/>
    <cellStyle name="Output 2 2 2" xfId="19607" xr:uid="{B0B7CE2E-63CB-4BAF-B52C-BE52F2101732}"/>
    <cellStyle name="Output 2 2 2 2" xfId="24431" xr:uid="{DCCDF00B-301A-46FC-A810-A8F29D0FC654}"/>
    <cellStyle name="Output 2 2 3" xfId="24430" xr:uid="{F39633DB-9F3D-4D5A-BA97-E00D21590839}"/>
    <cellStyle name="Output 2 3" xfId="19606" xr:uid="{0AE1E3BA-ACEF-4650-A71D-B58B9D5033C7}"/>
    <cellStyle name="Output 2 3 2" xfId="24432" xr:uid="{04A24646-16F3-497E-83AA-F8A5234D2D0C}"/>
    <cellStyle name="Output 2 4" xfId="24429" xr:uid="{CD659672-8297-4746-B71E-94A93DC5A130}"/>
    <cellStyle name="Output 3" xfId="1570" xr:uid="{00000000-0005-0000-0000-000021090000}"/>
    <cellStyle name="Output 3 2" xfId="1571" xr:uid="{00000000-0005-0000-0000-000022090000}"/>
    <cellStyle name="Output 3 2 2" xfId="19609" xr:uid="{0936E9D3-0C91-4A3E-BBC5-4E464B41B874}"/>
    <cellStyle name="Output 3 2 2 2" xfId="24435" xr:uid="{ECD7347D-EEC4-4B83-8C56-92C0D7538C2E}"/>
    <cellStyle name="Output 3 2 3" xfId="24434" xr:uid="{406F0DC8-68D6-4B86-8DB0-B2EB79C84AF4}"/>
    <cellStyle name="Output 3 3" xfId="19608" xr:uid="{D392ED82-ABF3-4FAD-922E-017EDA10A4F5}"/>
    <cellStyle name="Output 3 3 2" xfId="24436" xr:uid="{FEF08EC3-5EE4-4172-A186-B5F7D5F234A0}"/>
    <cellStyle name="Output 3 4" xfId="24433" xr:uid="{5BD2071A-EAC3-4F35-941F-BC09F3FD7F4F}"/>
    <cellStyle name="Output 4" xfId="1572" xr:uid="{00000000-0005-0000-0000-000023090000}"/>
    <cellStyle name="Output 4 2" xfId="1573" xr:uid="{00000000-0005-0000-0000-000024090000}"/>
    <cellStyle name="Output 4 2 2" xfId="19611" xr:uid="{1217ED65-60A1-49FD-829D-DA6DB44CA165}"/>
    <cellStyle name="Output 4 2 2 2" xfId="24439" xr:uid="{F5DC1015-0D94-443B-917E-1A1252F43FEC}"/>
    <cellStyle name="Output 4 2 3" xfId="24438" xr:uid="{838F477D-4E03-4477-8B90-0E1471FFF9C7}"/>
    <cellStyle name="Output 4 3" xfId="19610" xr:uid="{C17DC15E-ACD5-49BB-B396-6502C6DF6126}"/>
    <cellStyle name="Output 4 3 2" xfId="24440" xr:uid="{7E9EE705-4A26-4B47-89A8-019066604CE0}"/>
    <cellStyle name="Output 4 4" xfId="24437" xr:uid="{3910275E-F14D-4346-B748-8482E9AA9AD0}"/>
    <cellStyle name="Output 5" xfId="1574" xr:uid="{00000000-0005-0000-0000-000025090000}"/>
    <cellStyle name="Output 5 2" xfId="1575" xr:uid="{00000000-0005-0000-0000-000026090000}"/>
    <cellStyle name="Output 5 2 2" xfId="19613" xr:uid="{C3D5B9D4-9BDB-459F-A002-39C893AC4D0F}"/>
    <cellStyle name="Output 5 2 2 2" xfId="24443" xr:uid="{E26CA365-3A1B-4E78-A0E6-DBC60B55CE58}"/>
    <cellStyle name="Output 5 2 3" xfId="24442" xr:uid="{57B8167B-BF92-4087-A6F9-584ADE2FB574}"/>
    <cellStyle name="Output 5 3" xfId="19612" xr:uid="{1F6A4FD9-92D2-4460-88D9-2E100BDFAE12}"/>
    <cellStyle name="Output 5 3 2" xfId="24444" xr:uid="{3BACC3ED-2368-4AC5-8985-A283E042CCC7}"/>
    <cellStyle name="Output 5 4" xfId="24441" xr:uid="{AC25E264-A94D-4CF7-9C77-084A88A0A8AB}"/>
    <cellStyle name="Output 6" xfId="1576" xr:uid="{00000000-0005-0000-0000-000027090000}"/>
    <cellStyle name="Output 6 2" xfId="1577" xr:uid="{00000000-0005-0000-0000-000028090000}"/>
    <cellStyle name="Output 6 2 2" xfId="19615" xr:uid="{624158CF-2976-4584-98B1-81166C792E10}"/>
    <cellStyle name="Output 6 2 2 2" xfId="24447" xr:uid="{50E1F73A-30A9-47D7-AD08-B4136F7A0518}"/>
    <cellStyle name="Output 6 2 3" xfId="24446" xr:uid="{D2460349-102B-4406-9B79-45383B5C9E3A}"/>
    <cellStyle name="Output 6 3" xfId="19614" xr:uid="{729E5912-69A2-4548-8271-1DEBF4597E71}"/>
    <cellStyle name="Output 6 3 2" xfId="24448" xr:uid="{7DFB3819-172D-4E3F-941D-173BAF64A20D}"/>
    <cellStyle name="Output 6 4" xfId="24445" xr:uid="{6431AD1D-4B2C-411C-AF0C-D9F9F89C511C}"/>
    <cellStyle name="Output 7" xfId="24424" xr:uid="{DEC32830-32B4-4372-92E0-AB99AF3D1724}"/>
    <cellStyle name="podatki" xfId="5716" xr:uid="{E648B815-F199-4117-9D22-585829BC4C36}"/>
    <cellStyle name="podatki 2" xfId="24449" xr:uid="{135777BF-DCAF-41AD-B3FC-8992A6287332}"/>
    <cellStyle name="Podatki vnos brez roba" xfId="5713" xr:uid="{C80F0985-AED8-42DD-9CA5-6DAF4BED8CBA}"/>
    <cellStyle name="Podatki vnos brez roba 2" xfId="24450" xr:uid="{7D33A007-798B-4B7F-9A3F-F7016BB74639}"/>
    <cellStyle name="Pojasnjevalno besedilo" xfId="5782" builtinId="53" customBuiltin="1"/>
    <cellStyle name="Pojasnjevalno besedilo 2" xfId="548" xr:uid="{00000000-0005-0000-0000-000029090000}"/>
    <cellStyle name="Pojasnjevalno besedilo 2 2" xfId="9647" xr:uid="{DF86704A-EBF3-4A19-9F9F-BD9E1FC491FD}"/>
    <cellStyle name="Pojasnjevalno besedilo 2 2 2" xfId="24452" xr:uid="{757CC9B2-6FE6-45C2-924C-ED198E1AFB0F}"/>
    <cellStyle name="Pojasnjevalno besedilo 2 3" xfId="19669" xr:uid="{FB3928AA-09FB-4577-A172-2D524E3F7F2C}"/>
    <cellStyle name="Pojasnjevalno besedilo 2 3 2" xfId="24453" xr:uid="{76F97EE2-56E2-48F8-9B4C-F33CF85ED648}"/>
    <cellStyle name="Pojasnjevalno besedilo 2 4" xfId="24451" xr:uid="{A6F5AB0F-6C20-4D8D-8F3C-A0339E10183E}"/>
    <cellStyle name="Pojasnjevalno besedilo 3" xfId="7150" xr:uid="{F495C958-434A-454E-A2D3-96342CDE72DE}"/>
    <cellStyle name="Pojasnjevalno besedilo 3 2" xfId="24454" xr:uid="{5754744F-2CE3-43F4-8994-9164F63B5F6D}"/>
    <cellStyle name="popis" xfId="19535" xr:uid="{466868E4-9FAA-498C-BA06-CC0EBEBB6319}"/>
    <cellStyle name="popis 2" xfId="24455" xr:uid="{EE8E88F6-A43D-4BDF-AEF5-6B79AF8F4BB2}"/>
    <cellStyle name="Popis Evo" xfId="549" xr:uid="{00000000-0005-0000-0000-00002A090000}"/>
    <cellStyle name="Popis Evo 2" xfId="1578" xr:uid="{00000000-0005-0000-0000-00002B090000}"/>
    <cellStyle name="Popis Evo 2 2" xfId="24457" xr:uid="{ED4B6BD3-FD2D-4F90-9ECA-77A1E359AFC6}"/>
    <cellStyle name="Popis Evo 3" xfId="3452" xr:uid="{00000000-0005-0000-0000-00002C090000}"/>
    <cellStyle name="Popis Evo 3 2" xfId="24458" xr:uid="{08DD5CB8-B5A2-4C7E-99A7-84B441FFA5B4}"/>
    <cellStyle name="Popis Evo 4" xfId="24456" xr:uid="{F8CE91BF-9B81-4B6C-9592-4ADB92E2E5CD}"/>
    <cellStyle name="Poudarek1" xfId="5784" builtinId="29" customBuiltin="1"/>
    <cellStyle name="Poudarek1 2" xfId="550" xr:uid="{00000000-0005-0000-0000-00002D090000}"/>
    <cellStyle name="Poudarek1 2 2" xfId="1579" xr:uid="{00000000-0005-0000-0000-00002E090000}"/>
    <cellStyle name="Poudarek1 2 2 2" xfId="24460" xr:uid="{955AC0BA-E189-4051-ADA8-0030B2420FB3}"/>
    <cellStyle name="Poudarek1 2 3" xfId="9740" xr:uid="{E34B06A5-DE2F-493F-B2B5-018FB437EE2D}"/>
    <cellStyle name="Poudarek1 2 3 2" xfId="24461" xr:uid="{AD0111F9-B903-48F0-BDDC-320BB92C9401}"/>
    <cellStyle name="Poudarek1 2 4" xfId="19787" xr:uid="{B2AE2A9E-9AD0-49EA-96F0-219B772D7AD6}"/>
    <cellStyle name="Poudarek1 2 4 2" xfId="24462" xr:uid="{E2564BAA-2C19-472F-80C0-BE39A4950BBE}"/>
    <cellStyle name="Poudarek1 2 5" xfId="24459" xr:uid="{640B512E-FFE4-4F76-9B78-E27C1E0AA6E7}"/>
    <cellStyle name="Poudarek1 3" xfId="551" xr:uid="{00000000-0005-0000-0000-00002F090000}"/>
    <cellStyle name="Poudarek1 3 2" xfId="1580" xr:uid="{00000000-0005-0000-0000-000030090000}"/>
    <cellStyle name="Poudarek1 3 2 2" xfId="24464" xr:uid="{0E5F4C0C-9C2A-4FF3-8514-8BDCC928AE61}"/>
    <cellStyle name="Poudarek1 3 3" xfId="1581" xr:uid="{00000000-0005-0000-0000-000031090000}"/>
    <cellStyle name="Poudarek1 3 3 2" xfId="3454" xr:uid="{00000000-0005-0000-0000-000032090000}"/>
    <cellStyle name="Poudarek1 3 3 2 2" xfId="24466" xr:uid="{9FEE9B47-2842-4659-A7C9-CC55E903D812}"/>
    <cellStyle name="Poudarek1 3 3 3" xfId="3455" xr:uid="{00000000-0005-0000-0000-000033090000}"/>
    <cellStyle name="Poudarek1 3 3 3 2" xfId="24467" xr:uid="{3F63AB60-3679-4135-B306-234E5CD86D68}"/>
    <cellStyle name="Poudarek1 3 3 4" xfId="24465" xr:uid="{6DB86E77-3B6D-422D-81D5-55684014F074}"/>
    <cellStyle name="Poudarek1 3 4" xfId="3453" xr:uid="{00000000-0005-0000-0000-000034090000}"/>
    <cellStyle name="Poudarek1 3 4 2" xfId="24468" xr:uid="{97DD14FF-53AE-47B5-87C8-7D8CADE6160F}"/>
    <cellStyle name="Poudarek1 3 5" xfId="24463" xr:uid="{701658EF-51B4-4402-B57F-CA45DF1E552A}"/>
    <cellStyle name="Poudarek2" xfId="5787" builtinId="33" customBuiltin="1"/>
    <cellStyle name="Poudarek2 2" xfId="552" xr:uid="{00000000-0005-0000-0000-000035090000}"/>
    <cellStyle name="Poudarek2 2 2" xfId="1582" xr:uid="{00000000-0005-0000-0000-000036090000}"/>
    <cellStyle name="Poudarek2 2 2 2" xfId="24470" xr:uid="{9231D02A-726A-406E-9C1B-080D7EE41E63}"/>
    <cellStyle name="Poudarek2 2 3" xfId="8058" xr:uid="{489FC07D-171E-4344-8E91-DEF6E1CD4629}"/>
    <cellStyle name="Poudarek2 2 3 2" xfId="24471" xr:uid="{0756897E-1272-4134-8072-C6E604A07DA9}"/>
    <cellStyle name="Poudarek2 2 4" xfId="19788" xr:uid="{39648F6C-D462-495E-ABFE-EE7F2595D9B5}"/>
    <cellStyle name="Poudarek2 2 4 2" xfId="24472" xr:uid="{D77207A3-2C9B-4C57-9ED2-05417C0D4C72}"/>
    <cellStyle name="Poudarek2 2 5" xfId="24469" xr:uid="{275FB823-888C-4DC1-9B7F-F4A5AF1F2014}"/>
    <cellStyle name="Poudarek2 3" xfId="553" xr:uid="{00000000-0005-0000-0000-000037090000}"/>
    <cellStyle name="Poudarek2 3 2" xfId="1583" xr:uid="{00000000-0005-0000-0000-000038090000}"/>
    <cellStyle name="Poudarek2 3 2 2" xfId="3457" xr:uid="{00000000-0005-0000-0000-000039090000}"/>
    <cellStyle name="Poudarek2 3 2 2 2" xfId="24475" xr:uid="{6F2C452C-B61C-4111-B93F-6F0703FCAA98}"/>
    <cellStyle name="Poudarek2 3 2 3" xfId="3458" xr:uid="{00000000-0005-0000-0000-00003A090000}"/>
    <cellStyle name="Poudarek2 3 2 3 2" xfId="24476" xr:uid="{25245539-CA26-419E-A09E-8B5C6A01F564}"/>
    <cellStyle name="Poudarek2 3 2 4" xfId="24474" xr:uid="{1D61651B-E553-4B9D-93E1-276EE6E33EFC}"/>
    <cellStyle name="Poudarek2 3 3" xfId="3456" xr:uid="{00000000-0005-0000-0000-00003B090000}"/>
    <cellStyle name="Poudarek2 3 3 2" xfId="24477" xr:uid="{E49F1173-7938-4AF2-BE61-7ED2C415DA59}"/>
    <cellStyle name="Poudarek2 3 4" xfId="24473" xr:uid="{EAB959E1-49BE-458F-A080-08EAE16AF35D}"/>
    <cellStyle name="Poudarek3" xfId="5790" builtinId="37" customBuiltin="1"/>
    <cellStyle name="Poudarek3 2" xfId="554" xr:uid="{00000000-0005-0000-0000-00003C090000}"/>
    <cellStyle name="Poudarek3 2 2" xfId="1584" xr:uid="{00000000-0005-0000-0000-00003D090000}"/>
    <cellStyle name="Poudarek3 2 2 2" xfId="24479" xr:uid="{62570529-FA8F-460F-95AA-066B18C07585}"/>
    <cellStyle name="Poudarek3 2 3" xfId="9261" xr:uid="{1B7C304D-5826-4E33-9CED-0C99F793BC90}"/>
    <cellStyle name="Poudarek3 2 3 2" xfId="24480" xr:uid="{7067407C-6C67-43FF-8DCF-2CCD1473F4C0}"/>
    <cellStyle name="Poudarek3 2 4" xfId="19789" xr:uid="{3271B122-0C1F-4754-9D2C-CF80A8E035A5}"/>
    <cellStyle name="Poudarek3 2 4 2" xfId="24481" xr:uid="{68D1ABD0-EDD7-4686-8FBB-676361E9F808}"/>
    <cellStyle name="Poudarek3 2 5" xfId="24478" xr:uid="{6A522B98-5D0C-4BC1-8F41-6770C6037384}"/>
    <cellStyle name="Poudarek3 3" xfId="555" xr:uid="{00000000-0005-0000-0000-00003E090000}"/>
    <cellStyle name="Poudarek3 3 2" xfId="1585" xr:uid="{00000000-0005-0000-0000-00003F090000}"/>
    <cellStyle name="Poudarek3 3 2 2" xfId="24483" xr:uid="{D09E0F35-8E3F-46A3-90BC-1CA70B67890D}"/>
    <cellStyle name="Poudarek3 3 3" xfId="1586" xr:uid="{00000000-0005-0000-0000-000040090000}"/>
    <cellStyle name="Poudarek3 3 3 2" xfId="3460" xr:uid="{00000000-0005-0000-0000-000041090000}"/>
    <cellStyle name="Poudarek3 3 3 2 2" xfId="24485" xr:uid="{53FBAC31-4DA7-4349-8B31-3F1A4B025512}"/>
    <cellStyle name="Poudarek3 3 3 3" xfId="3461" xr:uid="{00000000-0005-0000-0000-000042090000}"/>
    <cellStyle name="Poudarek3 3 3 3 2" xfId="24486" xr:uid="{6AB0AE88-0510-44E8-8240-381D883C52D4}"/>
    <cellStyle name="Poudarek3 3 3 4" xfId="24484" xr:uid="{4ADB8277-1E76-477D-AA72-F87DD000324D}"/>
    <cellStyle name="Poudarek3 3 4" xfId="3459" xr:uid="{00000000-0005-0000-0000-000043090000}"/>
    <cellStyle name="Poudarek3 3 4 2" xfId="24487" xr:uid="{40263A2F-5F92-4B9A-A29D-21A674C0324E}"/>
    <cellStyle name="Poudarek3 3 5" xfId="24482" xr:uid="{7D4BEE14-D644-4D50-9AB5-B409F6665043}"/>
    <cellStyle name="Poudarek4" xfId="5793" builtinId="41" customBuiltin="1"/>
    <cellStyle name="Poudarek4 2" xfId="556" xr:uid="{00000000-0005-0000-0000-000044090000}"/>
    <cellStyle name="Poudarek4 2 2" xfId="1587" xr:uid="{00000000-0005-0000-0000-000045090000}"/>
    <cellStyle name="Poudarek4 2 2 2" xfId="24489" xr:uid="{CAB8D081-6FCA-4F6F-93D6-67A0BCA2D0FC}"/>
    <cellStyle name="Poudarek4 2 3" xfId="8716" xr:uid="{9840A5FB-C805-4913-94BE-7D448A6804B0}"/>
    <cellStyle name="Poudarek4 2 3 2" xfId="24490" xr:uid="{5EE6A0B5-9330-4121-A209-1B86030ED403}"/>
    <cellStyle name="Poudarek4 2 4" xfId="19790" xr:uid="{7D8C5832-A0B0-4179-BF8B-FC13798114BD}"/>
    <cellStyle name="Poudarek4 2 4 2" xfId="24491" xr:uid="{70CBE60E-3F40-4989-8D5B-0B3828A02C4F}"/>
    <cellStyle name="Poudarek4 2 5" xfId="24488" xr:uid="{47D626B4-91F1-4522-B9FF-63D0CAB29595}"/>
    <cellStyle name="Poudarek5" xfId="5796" builtinId="45" customBuiltin="1"/>
    <cellStyle name="Poudarek5 2" xfId="557" xr:uid="{00000000-0005-0000-0000-000046090000}"/>
    <cellStyle name="Poudarek5 2 2" xfId="1588" xr:uid="{00000000-0005-0000-0000-000047090000}"/>
    <cellStyle name="Poudarek5 2 2 2" xfId="24493" xr:uid="{6D33928F-6399-48C0-BB19-58F399C7B69F}"/>
    <cellStyle name="Poudarek5 2 3" xfId="12119" xr:uid="{042AD25E-A2D1-4CAA-A697-69E3CBB7456E}"/>
    <cellStyle name="Poudarek5 2 3 2" xfId="24494" xr:uid="{3BFC86EF-9BB1-4450-B3E1-A702B2B271C1}"/>
    <cellStyle name="Poudarek5 2 4" xfId="19791" xr:uid="{F0DE6FED-5018-4AF3-AC8B-B7A09CE7FA36}"/>
    <cellStyle name="Poudarek5 2 4 2" xfId="24495" xr:uid="{BC7D2227-E251-4817-AE54-3CCCC5B60F3E}"/>
    <cellStyle name="Poudarek5 2 5" xfId="24492" xr:uid="{294DE9DD-C429-4F24-850D-749045694D36}"/>
    <cellStyle name="Poudarek6" xfId="5799" builtinId="49" customBuiltin="1"/>
    <cellStyle name="Poudarek6 2" xfId="558" xr:uid="{00000000-0005-0000-0000-000048090000}"/>
    <cellStyle name="Poudarek6 2 2" xfId="1589" xr:uid="{00000000-0005-0000-0000-000049090000}"/>
    <cellStyle name="Poudarek6 2 2 2" xfId="24497" xr:uid="{A0CDD754-0D81-4B36-B6B9-C8750890DFC6}"/>
    <cellStyle name="Poudarek6 2 3" xfId="11910" xr:uid="{D538F67A-9FFB-44AA-A364-D889EADCA484}"/>
    <cellStyle name="Poudarek6 2 3 2" xfId="24498" xr:uid="{BEE44A42-0DD9-4C12-B64A-E515B8BDFD5B}"/>
    <cellStyle name="Poudarek6 2 4" xfId="19792" xr:uid="{208507DC-CCF3-4DA2-9859-D79C924CD704}"/>
    <cellStyle name="Poudarek6 2 4 2" xfId="24499" xr:uid="{97E3CD79-6DDC-4877-9747-841A9300F10D}"/>
    <cellStyle name="Poudarek6 2 5" xfId="24496" xr:uid="{485014FF-989D-4E31-9E91-8D69CE448226}"/>
    <cellStyle name="Poudarek6 3" xfId="559" xr:uid="{00000000-0005-0000-0000-00004A090000}"/>
    <cellStyle name="Poudarek6 3 2" xfId="1590" xr:uid="{00000000-0005-0000-0000-00004B090000}"/>
    <cellStyle name="Poudarek6 3 2 2" xfId="24501" xr:uid="{4057D45A-E6A9-4DD5-83D2-4277DA5671DF}"/>
    <cellStyle name="Poudarek6 3 3" xfId="1591" xr:uid="{00000000-0005-0000-0000-00004C090000}"/>
    <cellStyle name="Poudarek6 3 3 2" xfId="3463" xr:uid="{00000000-0005-0000-0000-00004D090000}"/>
    <cellStyle name="Poudarek6 3 3 2 2" xfId="24503" xr:uid="{8297B5DF-97F4-4CBF-95F6-1E5B93A8A74C}"/>
    <cellStyle name="Poudarek6 3 3 3" xfId="3464" xr:uid="{00000000-0005-0000-0000-00004E090000}"/>
    <cellStyle name="Poudarek6 3 3 3 2" xfId="24504" xr:uid="{816EA9B8-4F4D-44F6-A77D-C506D0E135E6}"/>
    <cellStyle name="Poudarek6 3 3 4" xfId="24502" xr:uid="{10EE178C-5F77-4F8C-84E3-449D71CA4C6B}"/>
    <cellStyle name="Poudarek6 3 4" xfId="3462" xr:uid="{00000000-0005-0000-0000-00004F090000}"/>
    <cellStyle name="Poudarek6 3 4 2" xfId="24505" xr:uid="{9284E2A8-AB70-4252-895D-C2D37BD82667}"/>
    <cellStyle name="Poudarek6 3 5" xfId="24500" xr:uid="{078E27F0-08AA-45C1-8076-86E5AC57C7D5}"/>
    <cellStyle name="Povezana celica" xfId="5779" builtinId="24" customBuiltin="1"/>
    <cellStyle name="Povezana celica 2" xfId="560" xr:uid="{00000000-0005-0000-0000-000050090000}"/>
    <cellStyle name="Povezana celica 2 2" xfId="7868" xr:uid="{9A9946D4-6C00-4EE0-A9BC-8006F4E935EE}"/>
    <cellStyle name="Povezana celica 2 2 2" xfId="24507" xr:uid="{A97C7E93-96C0-4254-B249-F2172A8C88D8}"/>
    <cellStyle name="Povezana celica 2 3" xfId="24506" xr:uid="{327E716D-80CF-46F7-B5F7-D3D7B47D035D}"/>
    <cellStyle name="Povezana celica 3" xfId="561" xr:uid="{00000000-0005-0000-0000-000051090000}"/>
    <cellStyle name="Povezana celica 3 2" xfId="24508" xr:uid="{457EEE37-334C-40C6-9B66-83CDF5CFE44C}"/>
    <cellStyle name="Preveri celico" xfId="5780" builtinId="23" customBuiltin="1"/>
    <cellStyle name="Preveri celico 2" xfId="562" xr:uid="{00000000-0005-0000-0000-000052090000}"/>
    <cellStyle name="Preveri celico 2 2" xfId="9011" xr:uid="{D30C5C12-311C-408B-96DA-A5C623CEAC75}"/>
    <cellStyle name="Preveri celico 2 2 2" xfId="24510" xr:uid="{BB972A6C-7ECC-4CC4-9D91-6DCBA6C79A66}"/>
    <cellStyle name="Preveri celico 2 3" xfId="19793" xr:uid="{1B6C2F77-17B0-4B11-B173-2BC01F7A078A}"/>
    <cellStyle name="Preveri celico 2 3 2" xfId="24511" xr:uid="{8CC1E3BF-62E3-4AB1-ADD2-C5C07446987D}"/>
    <cellStyle name="Preveri celico 2 4" xfId="24509" xr:uid="{062B8971-CB3D-4CCC-AF67-755797E572B5}"/>
    <cellStyle name="PRVA VRSTA Element delo 2" xfId="1592" xr:uid="{00000000-0005-0000-0000-000053090000}"/>
    <cellStyle name="PRVA VRSTA Element delo 2 2" xfId="1593" xr:uid="{00000000-0005-0000-0000-000054090000}"/>
    <cellStyle name="PRVA VRSTA Element delo 2 2 2" xfId="24513" xr:uid="{4515E3C0-68AA-449D-BC7B-549216C53F6C}"/>
    <cellStyle name="PRVA VRSTA Element delo 2 3" xfId="1594" xr:uid="{00000000-0005-0000-0000-000055090000}"/>
    <cellStyle name="PRVA VRSTA Element delo 2 3 2" xfId="24514" xr:uid="{F6DC21E5-4C11-4AE7-A5F8-B9C9715D5EF0}"/>
    <cellStyle name="PRVA VRSTA Element delo 2 4" xfId="24512" xr:uid="{940C3865-BF16-4A5A-83C8-8CF99929198A}"/>
    <cellStyle name="PRVA VRSTA Element delo_Kolektor Koling_Unichem Logatec_požar,plin_331" xfId="1595" xr:uid="{00000000-0005-0000-0000-000056090000}"/>
    <cellStyle name="Računanje" xfId="5778" builtinId="22" customBuiltin="1"/>
    <cellStyle name="Računanje 2" xfId="563" xr:uid="{00000000-0005-0000-0000-000057090000}"/>
    <cellStyle name="Računanje 2 2" xfId="1596" xr:uid="{00000000-0005-0000-0000-000058090000}"/>
    <cellStyle name="Računanje 2 2 2" xfId="19616" xr:uid="{D29F844A-EBC7-407A-B0D1-2BE4F036DF0C}"/>
    <cellStyle name="Računanje 2 2 2 2" xfId="24517" xr:uid="{9B4DADCA-F7CA-4A57-9C36-467A7446A89E}"/>
    <cellStyle name="Računanje 2 2 3" xfId="24516" xr:uid="{2A896EEA-35E4-4697-9D40-141AA04F6F6B}"/>
    <cellStyle name="Računanje 2 3" xfId="8524" xr:uid="{856C5233-7C66-4C02-8D56-3BBBF629D29A}"/>
    <cellStyle name="Računanje 2 3 2" xfId="24518" xr:uid="{29BC5123-36C9-4525-9522-45ECEC6151AF}"/>
    <cellStyle name="Računanje 2 4" xfId="19550" xr:uid="{D091764B-0B6E-419D-879F-C2397342A92E}"/>
    <cellStyle name="Računanje 2 4 2" xfId="24519" xr:uid="{62258DCD-E850-4F85-8544-6A49FB193C11}"/>
    <cellStyle name="Računanje 2 5" xfId="19794" xr:uid="{91A42907-1F20-4169-A055-E460329FA70C}"/>
    <cellStyle name="Računanje 2 5 2" xfId="24520" xr:uid="{1123B7DF-AA71-4DB1-9CAC-9B6BC6341AD3}"/>
    <cellStyle name="Računanje 2 6" xfId="24515" xr:uid="{1886878B-65AF-4292-8C03-95DFD3113BA3}"/>
    <cellStyle name="Računanje 3" xfId="564" xr:uid="{00000000-0005-0000-0000-000059090000}"/>
    <cellStyle name="Računanje 3 2" xfId="1597" xr:uid="{00000000-0005-0000-0000-00005A090000}"/>
    <cellStyle name="Računanje 3 2 2" xfId="19617" xr:uid="{85E201E9-341C-40DF-8A6F-A81354C94C15}"/>
    <cellStyle name="Računanje 3 2 2 2" xfId="24523" xr:uid="{3B64BCA3-32C2-46FD-B623-85580E0A59C8}"/>
    <cellStyle name="Računanje 3 2 3" xfId="24522" xr:uid="{E743AA6F-611A-4BD2-988B-D94794A53FA1}"/>
    <cellStyle name="Računanje 3 3" xfId="19551" xr:uid="{D984B602-4692-4CCF-B6BB-94095D453C76}"/>
    <cellStyle name="Računanje 3 3 2" xfId="24524" xr:uid="{5B9128C7-B3C6-4DEA-BC8B-02D474CB15B9}"/>
    <cellStyle name="Računanje 3 4" xfId="24521" xr:uid="{CF1335FE-824C-42CC-AC13-F1219C57291E}"/>
    <cellStyle name="S14" xfId="3465" xr:uid="{00000000-0005-0000-0000-00005B090000}"/>
    <cellStyle name="S14 2" xfId="19645" xr:uid="{DF60A114-B2A0-42DB-AB9A-EBA6DCAC1C13}"/>
    <cellStyle name="S14 2 2" xfId="24526" xr:uid="{52751F12-95A6-49E4-A22C-D4D904A78B29}"/>
    <cellStyle name="S14 3" xfId="24525" xr:uid="{29023349-EBCD-4762-A0EA-7B350C52F7D5}"/>
    <cellStyle name="S21" xfId="30" xr:uid="{00000000-0005-0000-0000-00005C090000}"/>
    <cellStyle name="S21 2" xfId="2519" xr:uid="{00000000-0005-0000-0000-00005D090000}"/>
    <cellStyle name="S21 2 2" xfId="3466" xr:uid="{00000000-0005-0000-0000-00005E090000}"/>
    <cellStyle name="S21 2 2 2" xfId="24529" xr:uid="{3D61A32D-7A1B-4735-8FC9-77E1137A5E3A}"/>
    <cellStyle name="S21 2 3" xfId="24528" xr:uid="{0EBF86F1-F9D5-4292-A155-22E0DD207406}"/>
    <cellStyle name="S21 3" xfId="24527" xr:uid="{37385E1A-1C56-47B2-AEE2-77449A982767}"/>
    <cellStyle name="S3" xfId="28" xr:uid="{00000000-0005-0000-0000-00005F090000}"/>
    <cellStyle name="S3 2" xfId="2518" xr:uid="{00000000-0005-0000-0000-000060090000}"/>
    <cellStyle name="S3 2 2" xfId="3467" xr:uid="{00000000-0005-0000-0000-000061090000}"/>
    <cellStyle name="S3 2 2 2" xfId="24532" xr:uid="{96110F63-3E51-4AC5-BEB2-7793872BDBA3}"/>
    <cellStyle name="S3 2 3" xfId="24531" xr:uid="{998C02F2-89B2-4F31-8E62-69D7CADF89AF}"/>
    <cellStyle name="S3 3" xfId="3468" xr:uid="{00000000-0005-0000-0000-000062090000}"/>
    <cellStyle name="S3 3 2" xfId="3469" xr:uid="{00000000-0005-0000-0000-000063090000}"/>
    <cellStyle name="S3 3 2 2" xfId="24534" xr:uid="{E8592AA1-0F66-4D84-9D33-A614080D97E9}"/>
    <cellStyle name="S3 3 3" xfId="24533" xr:uid="{9F05AA6D-2FAB-4611-BC2F-F06832994B5A}"/>
    <cellStyle name="S3 4" xfId="24530" xr:uid="{8F9DE3E8-8E62-43EA-AE22-3F78F4EF35F8}"/>
    <cellStyle name="SA podatek" xfId="5717" xr:uid="{156FB69A-A112-4E22-AC3B-F9CEA72F287A}"/>
    <cellStyle name="SA podatek 2" xfId="19827" xr:uid="{79AE0FB6-E20C-4310-BE33-D5F2B12992DE}"/>
    <cellStyle name="SA podatek 2 2" xfId="24536" xr:uid="{AD7C9B6E-7BC7-4122-B3F3-0D8317015788}"/>
    <cellStyle name="SA podatek 3" xfId="24535" xr:uid="{5D4CA37A-DC75-45C2-9580-B302B8F2B0E1}"/>
    <cellStyle name="Skupaj" xfId="1598" xr:uid="{00000000-0005-0000-0000-000064090000}"/>
    <cellStyle name="Skupaj 1" xfId="1599" xr:uid="{00000000-0005-0000-0000-000065090000}"/>
    <cellStyle name="Skupaj 1 2" xfId="13692" xr:uid="{C5391730-C772-4A44-A2C6-816E5DB25307}"/>
    <cellStyle name="Skupaj 1 2 2" xfId="19700" xr:uid="{D30374F3-A5F8-4A91-9869-5EA4327E3E90}"/>
    <cellStyle name="Skupaj 1 2 2 2" xfId="24540" xr:uid="{B41ABB83-C0C5-4B96-8CA6-6359BD0169B7}"/>
    <cellStyle name="Skupaj 1 2 3" xfId="24539" xr:uid="{74C995A5-20CE-42AA-AD43-6306834CD8D6}"/>
    <cellStyle name="Skupaj 1 3" xfId="19674" xr:uid="{C0FC7A59-A02A-411E-9DCC-B1D673C412E3}"/>
    <cellStyle name="Skupaj 1 3 2" xfId="24541" xr:uid="{9289AEB7-A16B-4CB0-AFA7-BA792FF90972}"/>
    <cellStyle name="Skupaj 1 4" xfId="24538" xr:uid="{FBDCC9DF-9F97-4F8A-8420-F16FD69D1CE4}"/>
    <cellStyle name="Skupaj 2" xfId="1600" xr:uid="{00000000-0005-0000-0000-000066090000}"/>
    <cellStyle name="Skupaj 2 2" xfId="13693" xr:uid="{EB8ECA04-8D6A-4231-885F-0455C814CAA4}"/>
    <cellStyle name="Skupaj 2 2 2" xfId="19701" xr:uid="{486F6678-B0C7-49D2-BD04-4DDC34D26B6F}"/>
    <cellStyle name="Skupaj 2 2 2 2" xfId="24544" xr:uid="{B3F9D34B-460D-480E-98BC-6A6A4FE45278}"/>
    <cellStyle name="Skupaj 2 2 3" xfId="24543" xr:uid="{9158DD7D-957F-413D-900B-0276784B6543}"/>
    <cellStyle name="Skupaj 2 3" xfId="19675" xr:uid="{1646F0AE-2E83-496C-AFD2-F4DE419361E4}"/>
    <cellStyle name="Skupaj 2 3 2" xfId="24545" xr:uid="{9E254C8C-8F1F-42BE-A17A-AABDDA144881}"/>
    <cellStyle name="Skupaj 2 4" xfId="24542" xr:uid="{D31363DC-360F-457E-9884-0307ACD624F7}"/>
    <cellStyle name="Skupaj 3" xfId="1601" xr:uid="{00000000-0005-0000-0000-000067090000}"/>
    <cellStyle name="Skupaj 3 2" xfId="13694" xr:uid="{2D3CDFDE-711B-4AFB-8C9E-881FF1732301}"/>
    <cellStyle name="Skupaj 3 2 2" xfId="19702" xr:uid="{92947B68-B4E2-4812-BC13-28A86EC7F517}"/>
    <cellStyle name="Skupaj 3 2 2 2" xfId="24548" xr:uid="{0D0040CC-4509-48D2-86B2-F2BDB048C1F2}"/>
    <cellStyle name="Skupaj 3 2 3" xfId="24547" xr:uid="{1CC76DE0-5B53-445F-A630-8D7B4A517498}"/>
    <cellStyle name="Skupaj 3 3" xfId="19676" xr:uid="{5CB8777A-4ACD-4B99-BB63-D508DF47CD52}"/>
    <cellStyle name="Skupaj 3 3 2" xfId="24549" xr:uid="{DB852C6E-4CC1-4F74-83E2-D87881D76DD4}"/>
    <cellStyle name="Skupaj 3 4" xfId="24546" xr:uid="{164A7096-5BBE-4648-B6CB-237D22EB1296}"/>
    <cellStyle name="Skupaj 4" xfId="1602" xr:uid="{00000000-0005-0000-0000-000068090000}"/>
    <cellStyle name="Skupaj 4 2" xfId="13695" xr:uid="{1090462A-B0EF-438C-945E-43A4369D9664}"/>
    <cellStyle name="Skupaj 4 2 2" xfId="19703" xr:uid="{BA642B1A-DF2B-46DD-B3F0-E175D5A6BA55}"/>
    <cellStyle name="Skupaj 4 2 2 2" xfId="24552" xr:uid="{70C6ACFE-6CA0-4433-AE5F-C8D8EBFF622E}"/>
    <cellStyle name="Skupaj 4 2 3" xfId="24551" xr:uid="{DEF34750-2104-43CB-BBDE-74DA4D3EFB4D}"/>
    <cellStyle name="Skupaj 4 3" xfId="19677" xr:uid="{2E0573DB-E952-44EE-942D-8D7093693005}"/>
    <cellStyle name="Skupaj 4 3 2" xfId="24553" xr:uid="{F3FBC2DC-EEC5-4625-A601-DB2A5B3E07CB}"/>
    <cellStyle name="Skupaj 4 4" xfId="24550" xr:uid="{566AC778-A92F-4AE0-9BB1-68E49A8F03C5}"/>
    <cellStyle name="Skupaj 5" xfId="1603" xr:uid="{00000000-0005-0000-0000-000069090000}"/>
    <cellStyle name="Skupaj 5 2" xfId="13696" xr:uid="{F5864EE0-1976-47BC-8926-B8863A4B9ADA}"/>
    <cellStyle name="Skupaj 5 2 2" xfId="19704" xr:uid="{BE7FBACC-21FC-4B4E-A96E-A566D012637C}"/>
    <cellStyle name="Skupaj 5 2 2 2" xfId="24556" xr:uid="{06B27DB6-26FF-425B-BCBD-2EC24FE37795}"/>
    <cellStyle name="Skupaj 5 2 3" xfId="24555" xr:uid="{1C82462F-1800-4152-AC8B-B3E238A84295}"/>
    <cellStyle name="Skupaj 5 3" xfId="19678" xr:uid="{FB5F08D9-F62C-4537-889D-23D4D3964DCF}"/>
    <cellStyle name="Skupaj 5 3 2" xfId="24557" xr:uid="{6019D74E-897E-4CAD-A7C5-924415C5CC7E}"/>
    <cellStyle name="Skupaj 5 4" xfId="24554" xr:uid="{FA6FE180-427D-47B3-B0CD-7709FF3C7219}"/>
    <cellStyle name="Skupaj 6" xfId="1604" xr:uid="{00000000-0005-0000-0000-00006A090000}"/>
    <cellStyle name="Skupaj 6 2" xfId="13697" xr:uid="{404ADC1D-D45C-42DA-8B27-CAC637BC5F17}"/>
    <cellStyle name="Skupaj 6 2 2" xfId="19705" xr:uid="{622E71C6-1ACD-424F-94C4-EF0BD0E6C50E}"/>
    <cellStyle name="Skupaj 6 2 2 2" xfId="24560" xr:uid="{05494D35-612D-4363-A0DB-87D439F977E4}"/>
    <cellStyle name="Skupaj 6 2 3" xfId="24559" xr:uid="{F8646341-A702-42C7-9BA5-6479A0B96026}"/>
    <cellStyle name="Skupaj 6 3" xfId="19679" xr:uid="{771C438D-6D21-4EB7-995E-B3E638980726}"/>
    <cellStyle name="Skupaj 6 3 2" xfId="24561" xr:uid="{FAA0EF67-122B-491F-830A-016FF6479245}"/>
    <cellStyle name="Skupaj 6 4" xfId="24558" xr:uid="{F5244533-AA23-4DD7-8245-4575146E9201}"/>
    <cellStyle name="Skupaj 7" xfId="13691" xr:uid="{62268238-2AAD-4A2F-B416-8C41E12FBC26}"/>
    <cellStyle name="Skupaj 7 2" xfId="19699" xr:uid="{10F48DA3-B414-4F7A-A008-C2B66757230F}"/>
    <cellStyle name="Skupaj 7 2 2" xfId="24563" xr:uid="{D5C71AC0-7C6C-4619-87A2-4C3383CC95B1}"/>
    <cellStyle name="Skupaj 7 3" xfId="24562" xr:uid="{5519EBBC-B849-4ECB-9E31-8BCCD0C70B2C}"/>
    <cellStyle name="Skupaj 8" xfId="19673" xr:uid="{0937D9CB-947A-4977-AA5D-B555253DF517}"/>
    <cellStyle name="Skupaj 8 2" xfId="24564" xr:uid="{66987192-D2F1-4B75-BAF0-67CAD89C747D}"/>
    <cellStyle name="Skupaj 9" xfId="24537" xr:uid="{FDBE725E-1952-405A-9098-A41FA210F27C}"/>
    <cellStyle name="Slabo" xfId="5775" builtinId="27" customBuiltin="1"/>
    <cellStyle name="Slabo 2" xfId="565" xr:uid="{00000000-0005-0000-0000-00006B090000}"/>
    <cellStyle name="Slabo 2 2" xfId="1605" xr:uid="{00000000-0005-0000-0000-00006C090000}"/>
    <cellStyle name="Slabo 2 2 2" xfId="24566" xr:uid="{0E3252E8-0EEE-41CC-B423-709C32EF2501}"/>
    <cellStyle name="Slabo 2 3" xfId="8965" xr:uid="{FD5D7C4B-F2C2-419E-88E7-2349C6F73B67}"/>
    <cellStyle name="Slabo 2 3 2" xfId="24567" xr:uid="{4DA7478D-7465-406B-A6B0-314D10E5854B}"/>
    <cellStyle name="Slabo 2 4" xfId="19795" xr:uid="{FB501037-18FD-43E4-8198-97D926710BCA}"/>
    <cellStyle name="Slabo 2 4 2" xfId="24568" xr:uid="{297C732A-8341-4BD3-A5D5-9C5A11660ED7}"/>
    <cellStyle name="Slabo 2 5" xfId="24565" xr:uid="{21400134-B197-437D-9601-B3B5DF945AEC}"/>
    <cellStyle name="Slabo 3" xfId="566" xr:uid="{00000000-0005-0000-0000-00006D090000}"/>
    <cellStyle name="Slabo 3 2" xfId="1606" xr:uid="{00000000-0005-0000-0000-00006E090000}"/>
    <cellStyle name="Slabo 3 2 2" xfId="24570" xr:uid="{E7AEC378-B195-4377-9979-EA7002108452}"/>
    <cellStyle name="Slabo 3 3" xfId="1607" xr:uid="{00000000-0005-0000-0000-00006F090000}"/>
    <cellStyle name="Slabo 3 3 2" xfId="3471" xr:uid="{00000000-0005-0000-0000-000070090000}"/>
    <cellStyle name="Slabo 3 3 2 2" xfId="24572" xr:uid="{12239E81-F9B0-419D-AD15-6B921DCC4E23}"/>
    <cellStyle name="Slabo 3 3 3" xfId="3472" xr:uid="{00000000-0005-0000-0000-000071090000}"/>
    <cellStyle name="Slabo 3 3 3 2" xfId="24573" xr:uid="{6B2DDD6E-798D-4443-816B-541C48A0CF42}"/>
    <cellStyle name="Slabo 3 3 4" xfId="24571" xr:uid="{DC70B162-4B2A-4581-8203-2540CFF5352C}"/>
    <cellStyle name="Slabo 3 4" xfId="3470" xr:uid="{00000000-0005-0000-0000-000072090000}"/>
    <cellStyle name="Slabo 3 4 2" xfId="24574" xr:uid="{B734DC65-310B-4756-86D8-3BA78AA7F28E}"/>
    <cellStyle name="Slabo 3 5" xfId="24569" xr:uid="{0EF99442-A7E5-4060-8884-D657795C1012}"/>
    <cellStyle name="Slog 1" xfId="567" xr:uid="{00000000-0005-0000-0000-000073090000}"/>
    <cellStyle name="Slog 1 2" xfId="1608" xr:uid="{00000000-0005-0000-0000-000074090000}"/>
    <cellStyle name="Slog 1 2 2" xfId="24576" xr:uid="{38B6F028-A5C2-4597-ABD3-02A2E039D6CA}"/>
    <cellStyle name="Slog 1 3" xfId="1609" xr:uid="{00000000-0005-0000-0000-000075090000}"/>
    <cellStyle name="Slog 1 3 2" xfId="24577" xr:uid="{C3F0C57C-29C9-4F79-8F08-9CB9408326B1}"/>
    <cellStyle name="Slog 1 4" xfId="1610" xr:uid="{00000000-0005-0000-0000-000076090000}"/>
    <cellStyle name="Slog 1 4 2" xfId="3474" xr:uid="{00000000-0005-0000-0000-000077090000}"/>
    <cellStyle name="Slog 1 4 2 2" xfId="24579" xr:uid="{4F1AE7BD-B76C-4A71-B205-B0A9EACA3431}"/>
    <cellStyle name="Slog 1 4 3" xfId="3475" xr:uid="{00000000-0005-0000-0000-000078090000}"/>
    <cellStyle name="Slog 1 4 3 2" xfId="24580" xr:uid="{A3D02D60-EDD1-4BBC-8D67-727A90F648F5}"/>
    <cellStyle name="Slog 1 4 4" xfId="24578" xr:uid="{F3F5430E-3D6B-41F7-AA76-432A16D71684}"/>
    <cellStyle name="Slog 1 5" xfId="3473" xr:uid="{00000000-0005-0000-0000-000079090000}"/>
    <cellStyle name="Slog 1 5 2" xfId="24581" xr:uid="{BC943C2B-E2E3-4547-B784-BE69FE8D61CB}"/>
    <cellStyle name="Slog 1 6" xfId="24575" xr:uid="{EC625F02-2FC4-4FF5-A7A7-7C3884874DB6}"/>
    <cellStyle name="Standard_QT  KLL" xfId="8479" xr:uid="{090DBB95-D040-4AA7-86B9-D766224D6CF5}"/>
    <cellStyle name="Style 1" xfId="1611" xr:uid="{00000000-0005-0000-0000-00007A090000}"/>
    <cellStyle name="Style 1 2" xfId="24582" xr:uid="{1A76762C-073D-4ADA-96C9-38DCED8257C4}"/>
    <cellStyle name="TableStyleLight1" xfId="1612" xr:uid="{00000000-0005-0000-0000-00007B090000}"/>
    <cellStyle name="TableStyleLight1 2" xfId="3476" xr:uid="{00000000-0005-0000-0000-00007C090000}"/>
    <cellStyle name="TableStyleLight1 2 2" xfId="3477" xr:uid="{00000000-0005-0000-0000-00007D090000}"/>
    <cellStyle name="TableStyleLight1 2 2 2" xfId="6226" xr:uid="{5ED1B093-3F0C-4DCD-92C0-7D1548C1D007}"/>
    <cellStyle name="TableStyleLight1 2 2 2 2" xfId="24586" xr:uid="{17669E0C-CA08-4074-A583-A183A1C1E348}"/>
    <cellStyle name="TableStyleLight1 2 2 3" xfId="24585" xr:uid="{C8112A3E-711A-4783-8622-B25BE121C0BF}"/>
    <cellStyle name="TableStyleLight1 2 3" xfId="24584" xr:uid="{3DF80017-B587-48E0-9C84-48C00C51191C}"/>
    <cellStyle name="TableStyleLight1 3" xfId="24583" xr:uid="{80F42B67-7E73-436D-B02C-C1AAE9DE5819}"/>
    <cellStyle name="tekst-levo" xfId="5744" xr:uid="{626B4638-A842-4E09-8D1A-377AB1FCD824}"/>
    <cellStyle name="tekst-levo 2" xfId="24587" xr:uid="{E6509F84-BF5C-4519-967F-587B0FC54FEC}"/>
    <cellStyle name="Title" xfId="19796" xr:uid="{C9CF2514-0950-485D-A591-ADABD1925725}"/>
    <cellStyle name="Title 1" xfId="1613" xr:uid="{00000000-0005-0000-0000-00007E090000}"/>
    <cellStyle name="Title 1 2" xfId="24589" xr:uid="{D7BCD08D-160F-438C-80BA-17ADDD8CB39F}"/>
    <cellStyle name="Title 2" xfId="1614" xr:uid="{00000000-0005-0000-0000-00007F090000}"/>
    <cellStyle name="Title 2 2" xfId="24590" xr:uid="{85F5C526-C0D1-4974-B4BC-7C277F6E039B}"/>
    <cellStyle name="Title 3" xfId="1615" xr:uid="{00000000-0005-0000-0000-000080090000}"/>
    <cellStyle name="Title 3 2" xfId="24591" xr:uid="{4E20ADB4-1250-47A0-B7EE-BFFD51007CB2}"/>
    <cellStyle name="Title 4" xfId="1616" xr:uid="{00000000-0005-0000-0000-000081090000}"/>
    <cellStyle name="Title 4 2" xfId="24592" xr:uid="{BC7567B4-008E-4DA9-B33E-C5399FFA7C6B}"/>
    <cellStyle name="Title 5" xfId="1617" xr:uid="{00000000-0005-0000-0000-000082090000}"/>
    <cellStyle name="Title 5 2" xfId="24593" xr:uid="{2E3636C3-1872-40FD-9D96-3460FB1D8D87}"/>
    <cellStyle name="Title 6" xfId="1618" xr:uid="{00000000-0005-0000-0000-000083090000}"/>
    <cellStyle name="Title 6 2" xfId="24594" xr:uid="{7B794B61-B4E6-44E8-80A4-7EE00E1F7C02}"/>
    <cellStyle name="Title 7" xfId="24588" xr:uid="{24831AB2-1273-4D7A-933B-CD9068F07BD0}"/>
    <cellStyle name="Total" xfId="1619" xr:uid="{00000000-0005-0000-0000-000084090000}"/>
    <cellStyle name="Total 1" xfId="1620" xr:uid="{00000000-0005-0000-0000-000085090000}"/>
    <cellStyle name="Total 1 2" xfId="19619" xr:uid="{21B623A3-5955-4491-A5ED-2F02C757EA81}"/>
    <cellStyle name="Total 1 2 2" xfId="24597" xr:uid="{9D10768E-D726-47AE-8818-FB73F0C85662}"/>
    <cellStyle name="Total 1 3" xfId="24596" xr:uid="{E9E949D8-E7B8-4791-8516-7C6F49E4CC44}"/>
    <cellStyle name="Total 2" xfId="1621" xr:uid="{00000000-0005-0000-0000-000086090000}"/>
    <cellStyle name="Total 2 2" xfId="19620" xr:uid="{E5EC2721-4C82-4808-BAD7-5FE811ADD7B3}"/>
    <cellStyle name="Total 2 2 2" xfId="24599" xr:uid="{5A97D3A0-8B54-4EF4-92F2-63DF3C2AE5C2}"/>
    <cellStyle name="Total 2 3" xfId="24598" xr:uid="{F10D9A9A-B641-4311-9AF8-C0D61856D8DD}"/>
    <cellStyle name="Total 3" xfId="1622" xr:uid="{00000000-0005-0000-0000-000087090000}"/>
    <cellStyle name="Total 3 2" xfId="19621" xr:uid="{6C0477C8-2E55-4D8F-A7E0-D1B1BB28A559}"/>
    <cellStyle name="Total 3 2 2" xfId="24601" xr:uid="{947F5574-9BBC-45CE-A499-5E81589E39E2}"/>
    <cellStyle name="Total 3 3" xfId="24600" xr:uid="{2A0A0340-3E2C-4800-9D68-5DA7AD5C46F5}"/>
    <cellStyle name="Total 4" xfId="1623" xr:uid="{00000000-0005-0000-0000-000088090000}"/>
    <cellStyle name="Total 4 2" xfId="19622" xr:uid="{5FDB28C0-CD51-4BB0-827C-2F15205A97E5}"/>
    <cellStyle name="Total 4 2 2" xfId="24603" xr:uid="{3E0B084C-D0AC-4EEE-9B67-F17E00808B64}"/>
    <cellStyle name="Total 4 3" xfId="24602" xr:uid="{4BBE8DDD-7313-4498-AE65-336743ED8FCC}"/>
    <cellStyle name="Total 5" xfId="1624" xr:uid="{00000000-0005-0000-0000-000089090000}"/>
    <cellStyle name="Total 5 2" xfId="19623" xr:uid="{3997E830-D0AD-4B7E-95BE-855FC07C38F7}"/>
    <cellStyle name="Total 5 2 2" xfId="24605" xr:uid="{58D592D8-34AE-4CBB-BC6B-1F04951B29AA}"/>
    <cellStyle name="Total 5 3" xfId="24604" xr:uid="{B2279084-DC87-4191-A97A-742AD2C54DA5}"/>
    <cellStyle name="Total 6" xfId="1625" xr:uid="{00000000-0005-0000-0000-00008A090000}"/>
    <cellStyle name="Total 6 2" xfId="19624" xr:uid="{E9158ACC-BDF1-4221-9B07-3915BD94D994}"/>
    <cellStyle name="Total 6 2 2" xfId="24607" xr:uid="{219444E5-FB45-45E2-8BD8-280E7819E2FB}"/>
    <cellStyle name="Total 6 3" xfId="24606" xr:uid="{27E1E3DA-3728-47D8-8C77-3E013DB60512}"/>
    <cellStyle name="Total 7" xfId="1626" xr:uid="{00000000-0005-0000-0000-00008B090000}"/>
    <cellStyle name="Total 7 2" xfId="19625" xr:uid="{1391670B-7AE0-4471-9BBC-64EF04E5F00E}"/>
    <cellStyle name="Total 7 2 2" xfId="24609" xr:uid="{655F3DCD-063C-4E19-A56D-19D578C47C6E}"/>
    <cellStyle name="Total 7 3" xfId="24608" xr:uid="{5C97DA9A-F603-4FB6-9B28-C36732D6B6EA}"/>
    <cellStyle name="Total 8" xfId="5745" xr:uid="{9B7DE4A0-6563-45AB-83C0-8FDA288CD873}"/>
    <cellStyle name="Total 8 2" xfId="19618" xr:uid="{88864397-AC5E-4D21-A311-B61A3EA40F05}"/>
    <cellStyle name="Total 8 2 2" xfId="24611" xr:uid="{9C62BE74-E807-4B7B-AEFE-CD80997A8EA9}"/>
    <cellStyle name="Total 8 3" xfId="24610" xr:uid="{662CFD0D-140B-4C45-920A-5D785DDFFA6A}"/>
    <cellStyle name="Total 9" xfId="24595" xr:uid="{45F43B7B-3E63-448A-A990-4C2F63908347}"/>
    <cellStyle name="Valuta" xfId="19919" builtinId="4"/>
    <cellStyle name="Valuta 10" xfId="568" xr:uid="{00000000-0005-0000-0000-00008C090000}"/>
    <cellStyle name="Valuta 10 10" xfId="8449" xr:uid="{181BA17C-30A3-415E-A87E-B9E73381B077}"/>
    <cellStyle name="Valuta 10 10 2" xfId="24613" xr:uid="{B12FF128-B026-4DCE-9BD6-8947D49AABA6}"/>
    <cellStyle name="Valuta 10 11" xfId="24612" xr:uid="{06DD56AA-A239-4ADF-95EE-4B29D3587E7E}"/>
    <cellStyle name="Valuta 10 2" xfId="569" xr:uid="{00000000-0005-0000-0000-00008D090000}"/>
    <cellStyle name="Valuta 10 2 2" xfId="1627" xr:uid="{00000000-0005-0000-0000-00008E090000}"/>
    <cellStyle name="Valuta 10 2 2 2" xfId="24615" xr:uid="{3DCF2978-BE55-4603-8225-86F0CA2FCE99}"/>
    <cellStyle name="Valuta 10 2 3" xfId="1628" xr:uid="{00000000-0005-0000-0000-00008F090000}"/>
    <cellStyle name="Valuta 10 2 3 2" xfId="3480" xr:uid="{00000000-0005-0000-0000-000090090000}"/>
    <cellStyle name="Valuta 10 2 3 2 2" xfId="24617" xr:uid="{91E81373-78CF-4D52-9520-4BCBFB34357B}"/>
    <cellStyle name="Valuta 10 2 3 3" xfId="24616" xr:uid="{13A328CF-779D-4C47-9D51-112B565CE64F}"/>
    <cellStyle name="Valuta 10 2 4" xfId="1629" xr:uid="{00000000-0005-0000-0000-000091090000}"/>
    <cellStyle name="Valuta 10 2 4 2" xfId="24618" xr:uid="{67F4EFDC-F830-43FD-A3EE-89E926F1B881}"/>
    <cellStyle name="Valuta 10 2 5" xfId="3481" xr:uid="{00000000-0005-0000-0000-000092090000}"/>
    <cellStyle name="Valuta 10 2 5 2" xfId="3482" xr:uid="{00000000-0005-0000-0000-000093090000}"/>
    <cellStyle name="Valuta 10 2 5 2 2" xfId="24620" xr:uid="{888390E3-52F0-49D9-8440-0EFEEB0ACF3B}"/>
    <cellStyle name="Valuta 10 2 5 3" xfId="24619" xr:uid="{9BC855F6-D60C-48F6-B393-991524104F7E}"/>
    <cellStyle name="Valuta 10 2 6" xfId="3483" xr:uid="{00000000-0005-0000-0000-000094090000}"/>
    <cellStyle name="Valuta 10 2 6 2" xfId="24621" xr:uid="{2DCD77D5-6CA3-46E0-9E07-7138517B8E0E}"/>
    <cellStyle name="Valuta 10 2 7" xfId="3479" xr:uid="{00000000-0005-0000-0000-000095090000}"/>
    <cellStyle name="Valuta 10 2 7 2" xfId="24622" xr:uid="{3354ED9C-FDC3-4FD4-B4BC-D704AAA63658}"/>
    <cellStyle name="Valuta 10 2 8" xfId="9722" xr:uid="{7DAA9C6B-E49B-4B44-9B47-978667159F00}"/>
    <cellStyle name="Valuta 10 2 8 2" xfId="24623" xr:uid="{00E16469-6F82-491D-BAB5-37AB79BF7A47}"/>
    <cellStyle name="Valuta 10 2 9" xfId="24614" xr:uid="{C239A1E5-0D99-4DD7-AF0B-3561786BDDAC}"/>
    <cellStyle name="Valuta 10 3" xfId="570" xr:uid="{00000000-0005-0000-0000-000096090000}"/>
    <cellStyle name="Valuta 10 3 2" xfId="1630" xr:uid="{00000000-0005-0000-0000-000097090000}"/>
    <cellStyle name="Valuta 10 3 2 2" xfId="24625" xr:uid="{3BAEF7A8-4034-487D-9B46-D2CD60B55BBC}"/>
    <cellStyle name="Valuta 10 3 3" xfId="1631" xr:uid="{00000000-0005-0000-0000-000098090000}"/>
    <cellStyle name="Valuta 10 3 3 2" xfId="3485" xr:uid="{00000000-0005-0000-0000-000099090000}"/>
    <cellStyle name="Valuta 10 3 3 2 2" xfId="24627" xr:uid="{5C93B972-F927-4BA8-8109-4D5D7825612C}"/>
    <cellStyle name="Valuta 10 3 3 3" xfId="24626" xr:uid="{341031BA-B262-4F27-9DA0-7DED75219052}"/>
    <cellStyle name="Valuta 10 3 4" xfId="1632" xr:uid="{00000000-0005-0000-0000-00009A090000}"/>
    <cellStyle name="Valuta 10 3 4 2" xfId="24628" xr:uid="{2CAE8C45-3A08-4E69-8A37-7D6F842B7F27}"/>
    <cellStyle name="Valuta 10 3 5" xfId="3486" xr:uid="{00000000-0005-0000-0000-00009B090000}"/>
    <cellStyle name="Valuta 10 3 5 2" xfId="3487" xr:uid="{00000000-0005-0000-0000-00009C090000}"/>
    <cellStyle name="Valuta 10 3 5 2 2" xfId="24630" xr:uid="{551E7E80-AB17-4229-ACBA-CA131E103589}"/>
    <cellStyle name="Valuta 10 3 5 3" xfId="24629" xr:uid="{EC73B62D-EA23-4FC6-8527-008E24507590}"/>
    <cellStyle name="Valuta 10 3 6" xfId="3488" xr:uid="{00000000-0005-0000-0000-00009D090000}"/>
    <cellStyle name="Valuta 10 3 6 2" xfId="24631" xr:uid="{10C2D61B-FE8E-49BC-9BD3-DD79FB107B47}"/>
    <cellStyle name="Valuta 10 3 7" xfId="3484" xr:uid="{00000000-0005-0000-0000-00009E090000}"/>
    <cellStyle name="Valuta 10 3 7 2" xfId="24632" xr:uid="{EE1296DD-C445-40EE-ACAE-038844EBC631}"/>
    <cellStyle name="Valuta 10 3 8" xfId="24624" xr:uid="{60B23875-2C38-440A-931F-69040C25CA1E}"/>
    <cellStyle name="Valuta 10 4" xfId="1633" xr:uid="{00000000-0005-0000-0000-00009F090000}"/>
    <cellStyle name="Valuta 10 4 2" xfId="3490" xr:uid="{00000000-0005-0000-0000-0000A0090000}"/>
    <cellStyle name="Valuta 10 4 2 2" xfId="5762" xr:uid="{9B0F0D22-54A9-49F7-83E6-C2498484128C}"/>
    <cellStyle name="Valuta 10 4 2 2 2" xfId="24635" xr:uid="{F2558215-4DC1-4AB9-B523-EA8D70297944}"/>
    <cellStyle name="Valuta 10 4 2 3" xfId="24634" xr:uid="{E117E019-7C8D-4861-8C6E-907E6BC96C52}"/>
    <cellStyle name="Valuta 10 4 3" xfId="3491" xr:uid="{00000000-0005-0000-0000-0000A1090000}"/>
    <cellStyle name="Valuta 10 4 3 2" xfId="24636" xr:uid="{D2C00CFB-6CB8-4BCF-A285-132AD9AB0004}"/>
    <cellStyle name="Valuta 10 4 4" xfId="3489" xr:uid="{00000000-0005-0000-0000-0000A2090000}"/>
    <cellStyle name="Valuta 10 4 4 2" xfId="24637" xr:uid="{BE1D5F47-04D5-4949-9611-EE420422D7A7}"/>
    <cellStyle name="Valuta 10 4 5" xfId="24633" xr:uid="{EFC3D0EE-6AA1-4391-A471-24AD858F3524}"/>
    <cellStyle name="Valuta 10 4 6" xfId="5763" xr:uid="{AF543DA2-A3EE-4BEF-8ED4-574B016580A0}"/>
    <cellStyle name="Valuta 10 4 6 2" xfId="24638" xr:uid="{BB31D765-AD78-47FC-A0E6-99597547DC13}"/>
    <cellStyle name="Valuta 10 5" xfId="1634" xr:uid="{00000000-0005-0000-0000-0000A3090000}"/>
    <cellStyle name="Valuta 10 5 2" xfId="3492" xr:uid="{00000000-0005-0000-0000-0000A4090000}"/>
    <cellStyle name="Valuta 10 5 2 2" xfId="24640" xr:uid="{67FC84FF-8872-4BC5-871E-E47332A71E2B}"/>
    <cellStyle name="Valuta 10 5 3" xfId="24639" xr:uid="{3E85A4B6-9901-4676-810D-22AB48A8B63F}"/>
    <cellStyle name="Valuta 10 6" xfId="1635" xr:uid="{00000000-0005-0000-0000-0000A5090000}"/>
    <cellStyle name="Valuta 10 6 2" xfId="24641" xr:uid="{9A5D8389-A0ED-4CFF-9BDA-BD3FC4EBAB0D}"/>
    <cellStyle name="Valuta 10 7" xfId="3493" xr:uid="{00000000-0005-0000-0000-0000A6090000}"/>
    <cellStyle name="Valuta 10 7 2" xfId="3494" xr:uid="{00000000-0005-0000-0000-0000A7090000}"/>
    <cellStyle name="Valuta 10 7 2 2" xfId="24643" xr:uid="{7B9A7041-8CC3-42EF-BEC9-4284760C4E12}"/>
    <cellStyle name="Valuta 10 7 3" xfId="24642" xr:uid="{EC214D3D-ED03-40B5-B3C0-27041BA7BD9F}"/>
    <cellStyle name="Valuta 10 8" xfId="3495" xr:uid="{00000000-0005-0000-0000-0000A8090000}"/>
    <cellStyle name="Valuta 10 8 2" xfId="24644" xr:uid="{5F400DFE-E7B0-4E96-B09E-B40DF0E1FBA9}"/>
    <cellStyle name="Valuta 10 9" xfId="3478" xr:uid="{00000000-0005-0000-0000-0000A9090000}"/>
    <cellStyle name="Valuta 10 9 2" xfId="24645" xr:uid="{A4D71195-6D27-4DC5-84D9-372089A4567C}"/>
    <cellStyle name="Valuta 11" xfId="12280" xr:uid="{7EF959FE-D06C-425B-A09D-F3A9896449EC}"/>
    <cellStyle name="Valuta 11 2" xfId="571" xr:uid="{00000000-0005-0000-0000-0000AA090000}"/>
    <cellStyle name="Valuta 11 2 2" xfId="1636" xr:uid="{00000000-0005-0000-0000-0000AB090000}"/>
    <cellStyle name="Valuta 11 2 2 2" xfId="24648" xr:uid="{85F2EA4D-21C3-4F32-B059-5757581CE80B}"/>
    <cellStyle name="Valuta 11 2 3" xfId="1637" xr:uid="{00000000-0005-0000-0000-0000AC090000}"/>
    <cellStyle name="Valuta 11 2 3 2" xfId="3497" xr:uid="{00000000-0005-0000-0000-0000AD090000}"/>
    <cellStyle name="Valuta 11 2 3 2 2" xfId="24650" xr:uid="{477DB548-8300-4A86-BD7F-DB664B29D52B}"/>
    <cellStyle name="Valuta 11 2 3 3" xfId="24649" xr:uid="{D3DAC3F8-1160-475E-B0A1-B74B222D715B}"/>
    <cellStyle name="Valuta 11 2 4" xfId="1638" xr:uid="{00000000-0005-0000-0000-0000AE090000}"/>
    <cellStyle name="Valuta 11 2 4 2" xfId="24651" xr:uid="{2E768D65-F4C6-4474-8274-C598DD79D1F4}"/>
    <cellStyle name="Valuta 11 2 5" xfId="3498" xr:uid="{00000000-0005-0000-0000-0000AF090000}"/>
    <cellStyle name="Valuta 11 2 5 2" xfId="3499" xr:uid="{00000000-0005-0000-0000-0000B0090000}"/>
    <cellStyle name="Valuta 11 2 5 2 2" xfId="24653" xr:uid="{AFA6FEA6-F444-449D-BB92-DE32FF30D85E}"/>
    <cellStyle name="Valuta 11 2 5 3" xfId="24652" xr:uid="{DE132AEF-FF41-4250-B66E-E19C74D21D5F}"/>
    <cellStyle name="Valuta 11 2 6" xfId="3500" xr:uid="{00000000-0005-0000-0000-0000B1090000}"/>
    <cellStyle name="Valuta 11 2 6 2" xfId="24654" xr:uid="{B2D8B590-D778-4732-99A9-10EFAC82ACF6}"/>
    <cellStyle name="Valuta 11 2 7" xfId="3496" xr:uid="{00000000-0005-0000-0000-0000B2090000}"/>
    <cellStyle name="Valuta 11 2 7 2" xfId="24655" xr:uid="{3B5413B3-1176-48DD-816F-C1550674FF68}"/>
    <cellStyle name="Valuta 11 2 8" xfId="24647" xr:uid="{EC5EDAF8-FFCC-4CC1-8D76-CD2ED092DC9F}"/>
    <cellStyle name="Valuta 11 3" xfId="572" xr:uid="{00000000-0005-0000-0000-0000B3090000}"/>
    <cellStyle name="Valuta 11 3 2" xfId="1639" xr:uid="{00000000-0005-0000-0000-0000B4090000}"/>
    <cellStyle name="Valuta 11 3 2 2" xfId="24657" xr:uid="{C860D8EE-1C79-4918-AA87-1F45D22B5DE0}"/>
    <cellStyle name="Valuta 11 3 3" xfId="1640" xr:uid="{00000000-0005-0000-0000-0000B5090000}"/>
    <cellStyle name="Valuta 11 3 3 2" xfId="3502" xr:uid="{00000000-0005-0000-0000-0000B6090000}"/>
    <cellStyle name="Valuta 11 3 3 2 2" xfId="24659" xr:uid="{87453659-E0C3-4286-9364-710AB92C51BF}"/>
    <cellStyle name="Valuta 11 3 3 3" xfId="24658" xr:uid="{03E6A2D8-1F99-4AB8-987E-EF692B871424}"/>
    <cellStyle name="Valuta 11 3 4" xfId="1641" xr:uid="{00000000-0005-0000-0000-0000B7090000}"/>
    <cellStyle name="Valuta 11 3 4 2" xfId="24660" xr:uid="{BC2F2049-84E3-4B71-9D30-8CC74FB584BF}"/>
    <cellStyle name="Valuta 11 3 5" xfId="3503" xr:uid="{00000000-0005-0000-0000-0000B8090000}"/>
    <cellStyle name="Valuta 11 3 5 2" xfId="3504" xr:uid="{00000000-0005-0000-0000-0000B9090000}"/>
    <cellStyle name="Valuta 11 3 5 2 2" xfId="24662" xr:uid="{A48220C4-2701-4E79-81A2-61F1DE50810E}"/>
    <cellStyle name="Valuta 11 3 5 3" xfId="24661" xr:uid="{BAD93B14-0A44-4A92-A77B-2235C2B995A5}"/>
    <cellStyle name="Valuta 11 3 6" xfId="3505" xr:uid="{00000000-0005-0000-0000-0000BA090000}"/>
    <cellStyle name="Valuta 11 3 6 2" xfId="24663" xr:uid="{9DECF08B-53D6-454D-97C5-42579B59A0A0}"/>
    <cellStyle name="Valuta 11 3 7" xfId="3501" xr:uid="{00000000-0005-0000-0000-0000BB090000}"/>
    <cellStyle name="Valuta 11 3 7 2" xfId="24664" xr:uid="{A74F1F0C-EFDD-47EC-AF4D-4C61128F8CA5}"/>
    <cellStyle name="Valuta 11 3 8" xfId="24656" xr:uid="{69A8987F-88E7-41F2-8215-AF0D2FB11694}"/>
    <cellStyle name="Valuta 11 4" xfId="24646" xr:uid="{915713AB-8120-4607-9F2C-9F8125F70967}"/>
    <cellStyle name="Valuta 12" xfId="12112" xr:uid="{21932F1E-D170-4CD7-8048-F90CB812B7A6}"/>
    <cellStyle name="Valuta 12 2" xfId="573" xr:uid="{00000000-0005-0000-0000-0000BC090000}"/>
    <cellStyle name="Valuta 12 2 2" xfId="1642" xr:uid="{00000000-0005-0000-0000-0000BD090000}"/>
    <cellStyle name="Valuta 12 2 2 2" xfId="24667" xr:uid="{5A94ADAC-D928-4EC0-AEA4-0A1C7D17EF94}"/>
    <cellStyle name="Valuta 12 2 3" xfId="1643" xr:uid="{00000000-0005-0000-0000-0000BE090000}"/>
    <cellStyle name="Valuta 12 2 3 2" xfId="3507" xr:uid="{00000000-0005-0000-0000-0000BF090000}"/>
    <cellStyle name="Valuta 12 2 3 2 2" xfId="24669" xr:uid="{EBCC2AC6-BD8A-403A-941A-3605687FB9FC}"/>
    <cellStyle name="Valuta 12 2 3 3" xfId="24668" xr:uid="{31E49CCE-D638-426E-888B-E140308F007F}"/>
    <cellStyle name="Valuta 12 2 4" xfId="1644" xr:uid="{00000000-0005-0000-0000-0000C0090000}"/>
    <cellStyle name="Valuta 12 2 4 2" xfId="24670" xr:uid="{845DEB70-42AB-4301-B5B5-2E3666EF4914}"/>
    <cellStyle name="Valuta 12 2 5" xfId="3508" xr:uid="{00000000-0005-0000-0000-0000C1090000}"/>
    <cellStyle name="Valuta 12 2 5 2" xfId="3509" xr:uid="{00000000-0005-0000-0000-0000C2090000}"/>
    <cellStyle name="Valuta 12 2 5 2 2" xfId="24672" xr:uid="{8A181197-422D-41E0-86A7-69034805D6EB}"/>
    <cellStyle name="Valuta 12 2 5 3" xfId="24671" xr:uid="{64BBEC5D-F14C-4393-8CB1-982FF46B0CF1}"/>
    <cellStyle name="Valuta 12 2 6" xfId="3510" xr:uid="{00000000-0005-0000-0000-0000C3090000}"/>
    <cellStyle name="Valuta 12 2 6 2" xfId="24673" xr:uid="{958B172B-1691-4437-AD53-952E11DB4C07}"/>
    <cellStyle name="Valuta 12 2 7" xfId="3506" xr:uid="{00000000-0005-0000-0000-0000C4090000}"/>
    <cellStyle name="Valuta 12 2 7 2" xfId="24674" xr:uid="{D38A8755-0753-4A1E-9AEE-9CCA579D51C4}"/>
    <cellStyle name="Valuta 12 2 8" xfId="24666" xr:uid="{92B61825-C26F-478C-9BBD-977E696081BE}"/>
    <cellStyle name="Valuta 12 3" xfId="574" xr:uid="{00000000-0005-0000-0000-0000C5090000}"/>
    <cellStyle name="Valuta 12 3 2" xfId="1645" xr:uid="{00000000-0005-0000-0000-0000C6090000}"/>
    <cellStyle name="Valuta 12 3 2 2" xfId="24676" xr:uid="{E0A242AA-2DE6-43FA-962B-57315A1FA284}"/>
    <cellStyle name="Valuta 12 3 3" xfId="1646" xr:uid="{00000000-0005-0000-0000-0000C7090000}"/>
    <cellStyle name="Valuta 12 3 3 2" xfId="3512" xr:uid="{00000000-0005-0000-0000-0000C8090000}"/>
    <cellStyle name="Valuta 12 3 3 2 2" xfId="24678" xr:uid="{86663D29-0A77-4AB7-A433-45AD764B63D3}"/>
    <cellStyle name="Valuta 12 3 3 3" xfId="24677" xr:uid="{E1C1F325-B32C-4FD7-8F93-A73B13A78378}"/>
    <cellStyle name="Valuta 12 3 4" xfId="1647" xr:uid="{00000000-0005-0000-0000-0000C9090000}"/>
    <cellStyle name="Valuta 12 3 4 2" xfId="24679" xr:uid="{E9BCD051-70D5-4EDA-86A2-3FF85FB03050}"/>
    <cellStyle name="Valuta 12 3 5" xfId="3513" xr:uid="{00000000-0005-0000-0000-0000CA090000}"/>
    <cellStyle name="Valuta 12 3 5 2" xfId="3514" xr:uid="{00000000-0005-0000-0000-0000CB090000}"/>
    <cellStyle name="Valuta 12 3 5 2 2" xfId="24681" xr:uid="{15992425-7753-4EAF-87B8-BA3BAC3B606F}"/>
    <cellStyle name="Valuta 12 3 5 3" xfId="24680" xr:uid="{2E4A6E32-76EA-4947-9F81-4B798E795A3D}"/>
    <cellStyle name="Valuta 12 3 6" xfId="3515" xr:uid="{00000000-0005-0000-0000-0000CC090000}"/>
    <cellStyle name="Valuta 12 3 6 2" xfId="24682" xr:uid="{B105E33B-43EC-4568-9698-28D8D0220BBD}"/>
    <cellStyle name="Valuta 12 3 7" xfId="3511" xr:uid="{00000000-0005-0000-0000-0000CD090000}"/>
    <cellStyle name="Valuta 12 3 7 2" xfId="24683" xr:uid="{37F0E252-DB9F-4AC3-B14A-09B35BB408D3}"/>
    <cellStyle name="Valuta 12 3 8" xfId="24675" xr:uid="{7F1F7883-E084-46C3-B528-C9F58F39C260}"/>
    <cellStyle name="Valuta 12 4" xfId="24665" xr:uid="{F8DADEA9-FD92-4DE5-BB77-72159D493FA6}"/>
    <cellStyle name="Valuta 13" xfId="9441" xr:uid="{7758EE0E-4899-44E7-8A11-EA383476E45E}"/>
    <cellStyle name="Valuta 13 2" xfId="575" xr:uid="{00000000-0005-0000-0000-0000CE090000}"/>
    <cellStyle name="Valuta 13 2 2" xfId="1648" xr:uid="{00000000-0005-0000-0000-0000CF090000}"/>
    <cellStyle name="Valuta 13 2 2 2" xfId="24686" xr:uid="{52F6F6C7-0DDC-4BD9-8948-2D868E0D3F4A}"/>
    <cellStyle name="Valuta 13 2 3" xfId="1649" xr:uid="{00000000-0005-0000-0000-0000D0090000}"/>
    <cellStyle name="Valuta 13 2 3 2" xfId="3517" xr:uid="{00000000-0005-0000-0000-0000D1090000}"/>
    <cellStyle name="Valuta 13 2 3 2 2" xfId="24688" xr:uid="{A11FEC67-8246-4840-8153-AD6349CB0C96}"/>
    <cellStyle name="Valuta 13 2 3 3" xfId="24687" xr:uid="{112AAB5B-093A-470F-9BB8-55447404B627}"/>
    <cellStyle name="Valuta 13 2 4" xfId="1650" xr:uid="{00000000-0005-0000-0000-0000D2090000}"/>
    <cellStyle name="Valuta 13 2 4 2" xfId="24689" xr:uid="{24AA8326-3ECE-40E3-A3C8-83FF2FFCFF65}"/>
    <cellStyle name="Valuta 13 2 5" xfId="3518" xr:uid="{00000000-0005-0000-0000-0000D3090000}"/>
    <cellStyle name="Valuta 13 2 5 2" xfId="3519" xr:uid="{00000000-0005-0000-0000-0000D4090000}"/>
    <cellStyle name="Valuta 13 2 5 2 2" xfId="24691" xr:uid="{9E684D76-7CA8-46D3-9B9C-A20129D0CB72}"/>
    <cellStyle name="Valuta 13 2 5 3" xfId="24690" xr:uid="{71F2CCF2-FADD-4921-A9B1-C026285601B4}"/>
    <cellStyle name="Valuta 13 2 6" xfId="3520" xr:uid="{00000000-0005-0000-0000-0000D5090000}"/>
    <cellStyle name="Valuta 13 2 6 2" xfId="24692" xr:uid="{7A070172-DDDC-4186-A716-D781319460AA}"/>
    <cellStyle name="Valuta 13 2 7" xfId="3516" xr:uid="{00000000-0005-0000-0000-0000D6090000}"/>
    <cellStyle name="Valuta 13 2 7 2" xfId="24693" xr:uid="{EE27BC32-AA9E-4E8E-9517-FB91277573CA}"/>
    <cellStyle name="Valuta 13 2 8" xfId="24685" xr:uid="{1EC86520-12C3-46E6-89AA-4336D7FAF839}"/>
    <cellStyle name="Valuta 13 3" xfId="576" xr:uid="{00000000-0005-0000-0000-0000D7090000}"/>
    <cellStyle name="Valuta 13 3 2" xfId="1651" xr:uid="{00000000-0005-0000-0000-0000D8090000}"/>
    <cellStyle name="Valuta 13 3 2 2" xfId="24695" xr:uid="{9206744C-F68A-4759-B1A1-FA48B249D90A}"/>
    <cellStyle name="Valuta 13 3 3" xfId="1652" xr:uid="{00000000-0005-0000-0000-0000D9090000}"/>
    <cellStyle name="Valuta 13 3 3 2" xfId="3522" xr:uid="{00000000-0005-0000-0000-0000DA090000}"/>
    <cellStyle name="Valuta 13 3 3 2 2" xfId="24697" xr:uid="{DDBA8805-6812-4A33-942F-D5C2881B156B}"/>
    <cellStyle name="Valuta 13 3 3 3" xfId="24696" xr:uid="{E7F6AAC9-40DB-48E1-9F59-E06F33C77E58}"/>
    <cellStyle name="Valuta 13 3 4" xfId="1653" xr:uid="{00000000-0005-0000-0000-0000DB090000}"/>
    <cellStyle name="Valuta 13 3 4 2" xfId="24698" xr:uid="{F0BC3018-238E-4E5D-9325-DD9D341D0FBD}"/>
    <cellStyle name="Valuta 13 3 5" xfId="3523" xr:uid="{00000000-0005-0000-0000-0000DC090000}"/>
    <cellStyle name="Valuta 13 3 5 2" xfId="3524" xr:uid="{00000000-0005-0000-0000-0000DD090000}"/>
    <cellStyle name="Valuta 13 3 5 2 2" xfId="24700" xr:uid="{C75A9FEE-9DB0-49C7-8658-3B8CAD3EADD8}"/>
    <cellStyle name="Valuta 13 3 5 3" xfId="24699" xr:uid="{FC48401B-5AFD-4EA9-B0FA-3420515A699D}"/>
    <cellStyle name="Valuta 13 3 6" xfId="3525" xr:uid="{00000000-0005-0000-0000-0000DE090000}"/>
    <cellStyle name="Valuta 13 3 6 2" xfId="24701" xr:uid="{4A21676C-E24E-407F-8150-B4BB0B9BB7A8}"/>
    <cellStyle name="Valuta 13 3 7" xfId="3521" xr:uid="{00000000-0005-0000-0000-0000DF090000}"/>
    <cellStyle name="Valuta 13 3 7 2" xfId="24702" xr:uid="{56B83259-4C76-444F-9B31-1D72C6A538FF}"/>
    <cellStyle name="Valuta 13 3 8" xfId="24694" xr:uid="{CADEA7DC-247C-41BF-A65F-6A012D778644}"/>
    <cellStyle name="Valuta 13 4" xfId="13076" xr:uid="{C0886C37-50AD-4D35-8B33-897BD6131E52}"/>
    <cellStyle name="Valuta 13 4 2" xfId="19013" xr:uid="{227F06B9-C660-4D79-954B-D65C14FCE8A2}"/>
    <cellStyle name="Valuta 13 4 2 2" xfId="19720" xr:uid="{82EB751A-7073-46B7-8A30-48E7E5FF843F}"/>
    <cellStyle name="Valuta 13 4 2 2 2" xfId="19906" xr:uid="{99D56753-F6B4-450F-9BAF-289035BDC768}"/>
    <cellStyle name="Valuta 13 4 2 2 2 2" xfId="24706" xr:uid="{D0F1CF41-B835-440F-AB0C-F418E4982D93}"/>
    <cellStyle name="Valuta 13 4 2 2 2 3" xfId="39872" xr:uid="{363AE992-6D2F-4E5A-80D4-506E1B0D4363}"/>
    <cellStyle name="Valuta 13 4 2 2 3" xfId="24705" xr:uid="{3905C042-269A-42EC-9F72-6CC3FB7ADFCC}"/>
    <cellStyle name="Valuta 13 4 2 2 4" xfId="39776" xr:uid="{65B6589A-1865-46C8-8E1D-A243487F3BB6}"/>
    <cellStyle name="Valuta 13 4 2 3" xfId="19867" xr:uid="{6B8AE818-8A49-4827-B95D-3F05463B6078}"/>
    <cellStyle name="Valuta 13 4 2 3 2" xfId="24707" xr:uid="{D0FBDD98-0965-4390-A67B-2537E4401018}"/>
    <cellStyle name="Valuta 13 4 2 3 3" xfId="39833" xr:uid="{306AE5F8-9084-40AB-A26F-8512D616F93A}"/>
    <cellStyle name="Valuta 13 4 2 4" xfId="24704" xr:uid="{DD269DA7-CA9B-402B-B324-71DDE34A521E}"/>
    <cellStyle name="Valuta 13 4 2 5" xfId="39737" xr:uid="{56F99588-671D-488C-8463-EB16CCA8378B}"/>
    <cellStyle name="Valuta 13 4 3" xfId="19698" xr:uid="{C6C0C221-C740-443A-8296-CC0F5ADBE89B}"/>
    <cellStyle name="Valuta 13 4 3 2" xfId="19891" xr:uid="{61287822-D32D-4CE8-9B5D-E3F85568BEAA}"/>
    <cellStyle name="Valuta 13 4 3 2 2" xfId="24709" xr:uid="{72FD189C-37EC-40B3-BE27-14E288CB5C03}"/>
    <cellStyle name="Valuta 13 4 3 2 3" xfId="39857" xr:uid="{28D66F5D-E5C6-4A14-B979-5FFB78824B57}"/>
    <cellStyle name="Valuta 13 4 3 3" xfId="24708" xr:uid="{9B8DD524-B07A-4ED5-A175-20C96582CDCC}"/>
    <cellStyle name="Valuta 13 4 3 4" xfId="39761" xr:uid="{3F8333C7-43A2-42AF-9D11-50A9CACEC7B2}"/>
    <cellStyle name="Valuta 13 4 4" xfId="19848" xr:uid="{9CD25AA4-B7D4-4EC2-A062-614298B3C23E}"/>
    <cellStyle name="Valuta 13 4 4 2" xfId="24710" xr:uid="{78A8E30B-BA98-42EB-8FBF-41004CA6E1E5}"/>
    <cellStyle name="Valuta 13 4 4 3" xfId="39815" xr:uid="{A9F4F5FD-951C-4F72-A8C6-F58E5C10E0C3}"/>
    <cellStyle name="Valuta 13 4 5" xfId="24703" xr:uid="{EA6A2509-5020-4D63-A9CE-810913F16B04}"/>
    <cellStyle name="Valuta 13 4 6" xfId="39722" xr:uid="{0AB0881C-0672-4E64-BAF5-53B90C1F65DD}"/>
    <cellStyle name="Valuta 13 5" xfId="16312" xr:uid="{38FA8ED9-E121-4EF2-AEB8-41D6399B5AF9}"/>
    <cellStyle name="Valuta 13 5 2" xfId="19712" xr:uid="{0F0D71CB-A44B-45EE-B20E-2FC5C23DACDE}"/>
    <cellStyle name="Valuta 13 5 2 2" xfId="19898" xr:uid="{5A4C62D5-5DF5-4F7F-9CDF-EFCCDC9787EB}"/>
    <cellStyle name="Valuta 13 5 2 2 2" xfId="24713" xr:uid="{5451F41D-F298-4B33-AD6C-8C2590D86CA4}"/>
    <cellStyle name="Valuta 13 5 2 2 3" xfId="39864" xr:uid="{095C30D9-3FE7-4CA5-AAF3-365E05E94123}"/>
    <cellStyle name="Valuta 13 5 2 3" xfId="24712" xr:uid="{C1280A08-B132-40C3-8BB1-47AE6C1B4C7A}"/>
    <cellStyle name="Valuta 13 5 2 4" xfId="39768" xr:uid="{032296B1-3382-489D-974A-0FB1ACBFFB7E}"/>
    <cellStyle name="Valuta 13 5 3" xfId="19857" xr:uid="{1D8FEB14-29D1-4C83-A8C4-9DA1AE9698FF}"/>
    <cellStyle name="Valuta 13 5 3 2" xfId="24714" xr:uid="{754DD6C2-061D-40CA-8E7B-E322F88BEA95}"/>
    <cellStyle name="Valuta 13 5 3 3" xfId="39824" xr:uid="{233A93AB-A12E-4871-9D2C-208C51B6C230}"/>
    <cellStyle name="Valuta 13 5 4" xfId="24711" xr:uid="{A3D01C81-27CF-45BE-BEF7-A2AEE36B42B2}"/>
    <cellStyle name="Valuta 13 5 5" xfId="39729" xr:uid="{35B145B7-E21F-4A05-BB15-050A1B3AC158}"/>
    <cellStyle name="Valuta 13 6" xfId="19688" xr:uid="{DA53B6C7-BFEE-4241-B18D-2AD4ABA51C13}"/>
    <cellStyle name="Valuta 13 6 2" xfId="19881" xr:uid="{ED4F5EAD-9F6D-40C5-805E-C8490D8166ED}"/>
    <cellStyle name="Valuta 13 6 2 2" xfId="24716" xr:uid="{3AF02C47-9249-4D05-AF61-D6EDF94B854D}"/>
    <cellStyle name="Valuta 13 6 2 3" xfId="39847" xr:uid="{4026AE1A-8D10-441E-A001-CB168FD4FFC2}"/>
    <cellStyle name="Valuta 13 6 3" xfId="24715" xr:uid="{4786D863-DF88-4449-BEDD-AC412554EF19}"/>
    <cellStyle name="Valuta 13 6 4" xfId="39751" xr:uid="{46EBEDF6-9DC9-446D-A82D-6C2218102003}"/>
    <cellStyle name="Valuta 13 7" xfId="19836" xr:uid="{607BD7B9-B19A-4C61-A5DB-20A99259FA0B}"/>
    <cellStyle name="Valuta 13 7 2" xfId="24717" xr:uid="{2D31C955-8EBE-4769-A3CD-2C1CE23CF43F}"/>
    <cellStyle name="Valuta 13 7 3" xfId="39803" xr:uid="{16A8191C-AC79-4286-A88B-1738C13DFAC0}"/>
    <cellStyle name="Valuta 13 8" xfId="24684" xr:uid="{C2936B8E-1C17-4A77-9466-EB0EFDB31306}"/>
    <cellStyle name="Valuta 13 9" xfId="39712" xr:uid="{0CF02C2B-0FA1-4CAC-8D0A-958CFD7FDF4D}"/>
    <cellStyle name="Valuta 14" xfId="19725" xr:uid="{2AD62197-D33E-4CA2-BF7F-D3D8AA5ADC8D}"/>
    <cellStyle name="Valuta 14 2" xfId="19911" xr:uid="{F3877DFC-4FB5-4AC6-ABEE-694845C4368B}"/>
    <cellStyle name="Valuta 14 2 2" xfId="24719" xr:uid="{32C2EC96-4AD7-49B6-AD58-1EF6C704E508}"/>
    <cellStyle name="Valuta 14 2 3" xfId="39877" xr:uid="{4E718A03-53AB-478A-82AD-C8CE7DBD3452}"/>
    <cellStyle name="Valuta 14 3" xfId="24718" xr:uid="{03E6EF8F-B09F-4421-B39F-E17D6D2F69D2}"/>
    <cellStyle name="Valuta 14 4" xfId="39781" xr:uid="{C7DB03D5-161C-4483-ADCE-097C7555C682}"/>
    <cellStyle name="Valuta 15" xfId="4" xr:uid="{00000000-0005-0000-0000-0000E0090000}"/>
    <cellStyle name="Valuta 15 2" xfId="10" xr:uid="{00000000-0005-0000-0000-0000E1090000}"/>
    <cellStyle name="Valuta 15 2 2" xfId="1654" xr:uid="{00000000-0005-0000-0000-0000E2090000}"/>
    <cellStyle name="Valuta 15 2 2 2" xfId="24722" xr:uid="{0BA67D01-2706-49D3-9530-D19FC4226550}"/>
    <cellStyle name="Valuta 15 2 3" xfId="3528" xr:uid="{00000000-0005-0000-0000-0000E3090000}"/>
    <cellStyle name="Valuta 15 2 3 2" xfId="24723" xr:uid="{8418EA80-9F2C-419E-98EA-FE70300F1DC6}"/>
    <cellStyle name="Valuta 15 2 4" xfId="3529" xr:uid="{00000000-0005-0000-0000-0000E4090000}"/>
    <cellStyle name="Valuta 15 2 4 2" xfId="24724" xr:uid="{9A0571DD-9C14-4866-860B-1FF31D470F9F}"/>
    <cellStyle name="Valuta 15 2 5" xfId="3527" xr:uid="{00000000-0005-0000-0000-0000E5090000}"/>
    <cellStyle name="Valuta 15 2 5 2" xfId="24725" xr:uid="{C39705E0-2879-43F5-906E-94213F85296A}"/>
    <cellStyle name="Valuta 15 2 6" xfId="5765" xr:uid="{C49225B1-A3E8-4122-A900-FB48F4F2ED8C}"/>
    <cellStyle name="Valuta 15 2 6 2" xfId="24726" xr:uid="{900FA4B4-2879-4D94-AF60-2605B838CA52}"/>
    <cellStyle name="Valuta 15 2 7" xfId="5764" xr:uid="{3C77FBD3-1D6A-421B-977A-A5EBD2FFCB61}"/>
    <cellStyle name="Valuta 15 2 7 2" xfId="24727" xr:uid="{6E5074A1-3017-42CB-B0A2-FE8BAC64BB05}"/>
    <cellStyle name="Valuta 15 2 8" xfId="24721" xr:uid="{090554DA-2D3E-437A-8418-CE5EC46BC0BE}"/>
    <cellStyle name="Valuta 15 3" xfId="1655" xr:uid="{00000000-0005-0000-0000-0000E6090000}"/>
    <cellStyle name="Valuta 15 3 2" xfId="3530" xr:uid="{00000000-0005-0000-0000-0000E7090000}"/>
    <cellStyle name="Valuta 15 3 2 2" xfId="24729" xr:uid="{14AC47D6-E983-40CE-8F48-B441BCC52087}"/>
    <cellStyle name="Valuta 15 3 3" xfId="24728" xr:uid="{AE104C01-069F-4E47-9A42-08AA70788C3B}"/>
    <cellStyle name="Valuta 15 3 6" xfId="5703" xr:uid="{BC823AAC-C2B0-4130-8881-D63061BF4953}"/>
    <cellStyle name="Valuta 15 3 6 2" xfId="24730" xr:uid="{BED90BEF-85E9-485C-A096-4A59A7F21B2C}"/>
    <cellStyle name="Valuta 15 4" xfId="33" xr:uid="{00000000-0005-0000-0000-0000E8090000}"/>
    <cellStyle name="Valuta 15 4 2" xfId="5766" xr:uid="{22210399-113F-4F3E-BDA0-044069522C3F}"/>
    <cellStyle name="Valuta 15 4 2 2" xfId="24732" xr:uid="{299D7AE0-96D9-4E68-B994-A450D04F3259}"/>
    <cellStyle name="Valuta 15 4 3" xfId="24731" xr:uid="{AFCC8306-2468-49DC-84D2-EF0385FF34E2}"/>
    <cellStyle name="Valuta 15 5" xfId="3531" xr:uid="{00000000-0005-0000-0000-0000E9090000}"/>
    <cellStyle name="Valuta 15 5 2" xfId="3532" xr:uid="{00000000-0005-0000-0000-0000EA090000}"/>
    <cellStyle name="Valuta 15 5 2 2" xfId="24734" xr:uid="{0256A755-8A15-4343-B7FD-6E48A98ED99D}"/>
    <cellStyle name="Valuta 15 5 3" xfId="24733" xr:uid="{650C566B-53F5-42F4-9CE5-9CA8289CC6F9}"/>
    <cellStyle name="Valuta 15 6" xfId="3533" xr:uid="{00000000-0005-0000-0000-0000EB090000}"/>
    <cellStyle name="Valuta 15 6 2" xfId="24735" xr:uid="{CF4FC482-4CF4-4383-BAA1-1DBCFC17B532}"/>
    <cellStyle name="Valuta 15 7" xfId="3526" xr:uid="{00000000-0005-0000-0000-0000EC090000}"/>
    <cellStyle name="Valuta 15 7 2" xfId="24736" xr:uid="{8BA6EACB-A719-4064-A72F-80D6F945C0C8}"/>
    <cellStyle name="Valuta 15 8" xfId="5699" xr:uid="{00000000-0005-0000-0000-0000ED090000}"/>
    <cellStyle name="Valuta 15 8 2" xfId="24737" xr:uid="{328B905A-359B-4873-ADE4-E04C93BB38BF}"/>
    <cellStyle name="Valuta 15 9" xfId="24720" xr:uid="{C79113E8-6A9A-4F14-AD2E-F3B1EA5B025A}"/>
    <cellStyle name="Valuta 15_ogr hl" xfId="1656" xr:uid="{00000000-0005-0000-0000-0000EE090000}"/>
    <cellStyle name="Valuta 16" xfId="19672" xr:uid="{94501ECE-A8AD-46CB-928C-BA8CA7DA162E}"/>
    <cellStyle name="Valuta 16 2" xfId="19872" xr:uid="{216232CB-A3F1-4C0F-8107-D86B0541C6E2}"/>
    <cellStyle name="Valuta 16 2 2" xfId="24739" xr:uid="{13AD3F97-68EC-4911-AA0E-4951B0A86425}"/>
    <cellStyle name="Valuta 16 2 3" xfId="39838" xr:uid="{6C3D2CA5-6C1E-4A09-8E56-2AA3F3D1538C}"/>
    <cellStyle name="Valuta 16 3" xfId="24738" xr:uid="{BB02D856-4743-4064-983F-05FE0CEFFF61}"/>
    <cellStyle name="Valuta 16 4" xfId="39742" xr:uid="{440F52A4-FFD5-4584-8E85-BB03EEF046A8}"/>
    <cellStyle name="Valuta 17" xfId="19921" xr:uid="{888822A8-E703-47D1-A7CF-9335797D5E14}"/>
    <cellStyle name="Valuta 17 2" xfId="24740" xr:uid="{918B6FE2-9263-4604-907B-E564C6BDF7D9}"/>
    <cellStyle name="Valuta 17 3" xfId="39882" xr:uid="{41E0E951-A4EB-4BC9-AE46-4F1E05981E42}"/>
    <cellStyle name="Valuta 18" xfId="19922" xr:uid="{E29E66C4-F862-4CB2-B1EE-E9F0D818ED70}"/>
    <cellStyle name="Valuta 18 2" xfId="24741" xr:uid="{F23DDAAC-BA78-42FE-9642-EBF7A16526CF}"/>
    <cellStyle name="Valuta 18 3" xfId="39883" xr:uid="{7E0164A3-5ADD-427B-8B66-E03120B0D777}"/>
    <cellStyle name="Valuta 19" xfId="577" xr:uid="{00000000-0005-0000-0000-0000EF090000}"/>
    <cellStyle name="Valuta 19 2" xfId="1657" xr:uid="{00000000-0005-0000-0000-0000F0090000}"/>
    <cellStyle name="Valuta 19 2 2" xfId="24743" xr:uid="{69014FCD-F399-4DC3-BE63-F2522945F9F7}"/>
    <cellStyle name="Valuta 19 3" xfId="1658" xr:uid="{00000000-0005-0000-0000-0000F1090000}"/>
    <cellStyle name="Valuta 19 3 2" xfId="3535" xr:uid="{00000000-0005-0000-0000-0000F2090000}"/>
    <cellStyle name="Valuta 19 3 2 2" xfId="24745" xr:uid="{93952A7E-7DED-413C-8772-FA4278B215C2}"/>
    <cellStyle name="Valuta 19 3 3" xfId="24744" xr:uid="{BFBF1ADF-783D-4F81-A361-F435BDC4A9BF}"/>
    <cellStyle name="Valuta 19 4" xfId="1659" xr:uid="{00000000-0005-0000-0000-0000F3090000}"/>
    <cellStyle name="Valuta 19 4 2" xfId="24746" xr:uid="{8D59E25F-5F9E-4349-AE40-D9F40C339E5B}"/>
    <cellStyle name="Valuta 19 5" xfId="3536" xr:uid="{00000000-0005-0000-0000-0000F4090000}"/>
    <cellStyle name="Valuta 19 5 2" xfId="3537" xr:uid="{00000000-0005-0000-0000-0000F5090000}"/>
    <cellStyle name="Valuta 19 5 2 2" xfId="24748" xr:uid="{D8599F33-20BE-4D4F-9959-5AB1CFCC847C}"/>
    <cellStyle name="Valuta 19 5 3" xfId="24747" xr:uid="{DD3C6B59-BF0F-4DCB-9D2D-5B09A78FA1D8}"/>
    <cellStyle name="Valuta 19 6" xfId="3538" xr:uid="{00000000-0005-0000-0000-0000F6090000}"/>
    <cellStyle name="Valuta 19 6 2" xfId="24749" xr:uid="{1F3CFDE9-255E-4B9A-822D-8A24FCDFC2A0}"/>
    <cellStyle name="Valuta 19 7" xfId="3534" xr:uid="{00000000-0005-0000-0000-0000F7090000}"/>
    <cellStyle name="Valuta 19 7 2" xfId="24750" xr:uid="{B69383BE-161F-48E9-B91D-22B3C458DC64}"/>
    <cellStyle name="Valuta 19 8" xfId="24742" xr:uid="{929881BE-A7E6-49F1-9516-565FD1DFE776}"/>
    <cellStyle name="Valuta 2" xfId="32" xr:uid="{00000000-0005-0000-0000-0000F8090000}"/>
    <cellStyle name="Valuta 2 1" xfId="1660" xr:uid="{00000000-0005-0000-0000-0000F9090000}"/>
    <cellStyle name="Valuta 2 1 2" xfId="24752" xr:uid="{FEC544AB-945D-45DD-A7EF-0E4823FEF5D3}"/>
    <cellStyle name="Valuta 2 10" xfId="3540" xr:uid="{00000000-0005-0000-0000-0000FA090000}"/>
    <cellStyle name="Valuta 2 10 2" xfId="24753" xr:uid="{656443DB-C569-40EF-AD01-8138D58E05AC}"/>
    <cellStyle name="Valuta 2 11" xfId="3539" xr:uid="{00000000-0005-0000-0000-0000FB090000}"/>
    <cellStyle name="Valuta 2 11 2" xfId="24754" xr:uid="{EB8D86CE-E5D3-466B-8345-4784A1A383F0}"/>
    <cellStyle name="Valuta 2 12" xfId="11969" xr:uid="{1ADC3F14-CC2D-4E2B-8081-FAA690F30692}"/>
    <cellStyle name="Valuta 2 12 2" xfId="24755" xr:uid="{23E64D60-3DFB-4518-A833-D4930695769A}"/>
    <cellStyle name="Valuta 2 13" xfId="24751" xr:uid="{F2A41131-C729-46EC-A2E6-67A5AAA63273}"/>
    <cellStyle name="Valuta 2 2" xfId="578" xr:uid="{00000000-0005-0000-0000-0000FC090000}"/>
    <cellStyle name="Valuta 2 2 10" xfId="24756" xr:uid="{F7740564-6C19-424E-9145-9BD3D04C707C}"/>
    <cellStyle name="Valuta 2 2 2" xfId="1661" xr:uid="{00000000-0005-0000-0000-0000FD090000}"/>
    <cellStyle name="Valuta 2 2 2 2" xfId="1662" xr:uid="{00000000-0005-0000-0000-0000FE090000}"/>
    <cellStyle name="Valuta 2 2 2 2 2" xfId="24758" xr:uid="{E1B6B1DD-3ED7-4A4C-8240-3ECB3CD6F9BD}"/>
    <cellStyle name="Valuta 2 2 2 3" xfId="1663" xr:uid="{00000000-0005-0000-0000-0000FF090000}"/>
    <cellStyle name="Valuta 2 2 2 3 2" xfId="24759" xr:uid="{52A8638E-75A9-46CD-ABC5-E67F093337F1}"/>
    <cellStyle name="Valuta 2 2 2 4" xfId="3542" xr:uid="{00000000-0005-0000-0000-0000000A0000}"/>
    <cellStyle name="Valuta 2 2 2 4 2" xfId="24760" xr:uid="{168D2153-919D-4CBE-8516-4A24DBEC3053}"/>
    <cellStyle name="Valuta 2 2 2 5" xfId="9324" xr:uid="{E3F712F1-97F3-4783-8932-EEFC6983EB32}"/>
    <cellStyle name="Valuta 2 2 2 5 2" xfId="24761" xr:uid="{9870A86A-5896-4D40-A6CD-D166EA33B2B0}"/>
    <cellStyle name="Valuta 2 2 2 6" xfId="24757" xr:uid="{B264548D-C989-4DE4-9358-16B4C3EADEA8}"/>
    <cellStyle name="Valuta 2 2 3" xfId="1664" xr:uid="{00000000-0005-0000-0000-0000010A0000}"/>
    <cellStyle name="Valuta 2 2 3 2" xfId="24762" xr:uid="{E2EC67C8-8C73-4766-B630-96A1CF41D1CB}"/>
    <cellStyle name="Valuta 2 2 4" xfId="1665" xr:uid="{00000000-0005-0000-0000-0000020A0000}"/>
    <cellStyle name="Valuta 2 2 4 2" xfId="3543" xr:uid="{00000000-0005-0000-0000-0000030A0000}"/>
    <cellStyle name="Valuta 2 2 4 2 2" xfId="24764" xr:uid="{60B0411D-B7EB-4FDF-81E4-AC51A4618C7F}"/>
    <cellStyle name="Valuta 2 2 4 3" xfId="24763" xr:uid="{4455C6AB-F9B1-49AB-8812-DE6BE054BB98}"/>
    <cellStyle name="Valuta 2 2 5" xfId="1666" xr:uid="{00000000-0005-0000-0000-0000040A0000}"/>
    <cellStyle name="Valuta 2 2 5 2" xfId="24765" xr:uid="{3C1C465F-34D3-4A7E-858B-B5E13B72A5BC}"/>
    <cellStyle name="Valuta 2 2 6" xfId="3544" xr:uid="{00000000-0005-0000-0000-0000050A0000}"/>
    <cellStyle name="Valuta 2 2 6 2" xfId="3545" xr:uid="{00000000-0005-0000-0000-0000060A0000}"/>
    <cellStyle name="Valuta 2 2 6 2 2" xfId="24767" xr:uid="{198BC471-53CF-48F2-A0A0-3CE7EE560FE8}"/>
    <cellStyle name="Valuta 2 2 6 3" xfId="24766" xr:uid="{DD73FE70-F319-41E3-AE4D-7C66ED6CB559}"/>
    <cellStyle name="Valuta 2 2 7" xfId="3546" xr:uid="{00000000-0005-0000-0000-0000070A0000}"/>
    <cellStyle name="Valuta 2 2 7 2" xfId="24768" xr:uid="{922A9636-D481-4E55-A871-4A91F54C7224}"/>
    <cellStyle name="Valuta 2 2 8" xfId="3541" xr:uid="{00000000-0005-0000-0000-0000080A0000}"/>
    <cellStyle name="Valuta 2 2 8 2" xfId="24769" xr:uid="{22D87186-07D5-4CE9-B751-38BC0ED9B66E}"/>
    <cellStyle name="Valuta 2 2 9" xfId="11939" xr:uid="{2A25A157-F2C6-4845-BD80-7E080D126186}"/>
    <cellStyle name="Valuta 2 2 9 2" xfId="24770" xr:uid="{7C496C62-9E53-4345-A888-6C6E310B2757}"/>
    <cellStyle name="Valuta 2 3" xfId="579" xr:uid="{00000000-0005-0000-0000-0000090A0000}"/>
    <cellStyle name="Valuta 2 3 10" xfId="24771" xr:uid="{D7644155-D24B-474F-9C87-C204490F41FB}"/>
    <cellStyle name="Valuta 2 3 2" xfId="1667" xr:uid="{00000000-0005-0000-0000-00000A0A0000}"/>
    <cellStyle name="Valuta 2 3 2 2" xfId="24772" xr:uid="{DEC67A36-0E70-41F4-98B8-9173081FBF6F}"/>
    <cellStyle name="Valuta 2 3 3" xfId="1668" xr:uid="{00000000-0005-0000-0000-00000B0A0000}"/>
    <cellStyle name="Valuta 2 3 3 2" xfId="24773" xr:uid="{4D65F91E-52E9-4E27-8154-02F3B05444BE}"/>
    <cellStyle name="Valuta 2 3 4" xfId="1669" xr:uid="{00000000-0005-0000-0000-00000C0A0000}"/>
    <cellStyle name="Valuta 2 3 4 2" xfId="3548" xr:uid="{00000000-0005-0000-0000-00000D0A0000}"/>
    <cellStyle name="Valuta 2 3 4 2 2" xfId="24775" xr:uid="{1CAF76BE-4B49-4A87-AC7C-AE7FDF3B5F8F}"/>
    <cellStyle name="Valuta 2 3 4 3" xfId="24774" xr:uid="{04D6487F-9CB6-462E-BFB9-8F3F194CAC91}"/>
    <cellStyle name="Valuta 2 3 5" xfId="1670" xr:uid="{00000000-0005-0000-0000-00000E0A0000}"/>
    <cellStyle name="Valuta 2 3 5 2" xfId="24776" xr:uid="{B374685F-6906-4065-87E0-2A0EE9519E2A}"/>
    <cellStyle name="Valuta 2 3 6" xfId="3549" xr:uid="{00000000-0005-0000-0000-00000F0A0000}"/>
    <cellStyle name="Valuta 2 3 6 2" xfId="3550" xr:uid="{00000000-0005-0000-0000-0000100A0000}"/>
    <cellStyle name="Valuta 2 3 6 2 2" xfId="24778" xr:uid="{0D29619E-CB6B-4515-9E3B-E7E1A5CF4255}"/>
    <cellStyle name="Valuta 2 3 6 3" xfId="24777" xr:uid="{349F0874-7A09-4CE7-A872-43101E9B7DC2}"/>
    <cellStyle name="Valuta 2 3 7" xfId="3551" xr:uid="{00000000-0005-0000-0000-0000110A0000}"/>
    <cellStyle name="Valuta 2 3 7 2" xfId="24779" xr:uid="{A5ACF1FA-6DCE-4984-B8C0-EC5126BB182C}"/>
    <cellStyle name="Valuta 2 3 8" xfId="3547" xr:uid="{00000000-0005-0000-0000-0000120A0000}"/>
    <cellStyle name="Valuta 2 3 8 2" xfId="24780" xr:uid="{DEF173A7-C180-4E11-A1D1-BF1FAC1DC25F}"/>
    <cellStyle name="Valuta 2 3 9" xfId="12493" xr:uid="{160369E9-F491-4C0F-80F3-E600E942B444}"/>
    <cellStyle name="Valuta 2 3 9 2" xfId="24781" xr:uid="{D32EEDA4-50A3-47A9-AD92-7BE8172F4310}"/>
    <cellStyle name="Valuta 2 4" xfId="1671" xr:uid="{00000000-0005-0000-0000-0000130A0000}"/>
    <cellStyle name="Valuta 2 4 2" xfId="24782" xr:uid="{106B6DE0-80C3-4FA5-8D22-E5A973109C8E}"/>
    <cellStyle name="Valuta 2 5" xfId="1672" xr:uid="{00000000-0005-0000-0000-0000140A0000}"/>
    <cellStyle name="Valuta 2 5 2" xfId="24783" xr:uid="{B5C3CB10-A396-4ED7-B56F-630B35A4F937}"/>
    <cellStyle name="Valuta 2 6" xfId="1673" xr:uid="{00000000-0005-0000-0000-0000150A0000}"/>
    <cellStyle name="Valuta 2 6 2" xfId="24784" xr:uid="{599066E5-C028-4D11-8E6B-7BB0CAB3C2AE}"/>
    <cellStyle name="Valuta 2 7" xfId="1674" xr:uid="{00000000-0005-0000-0000-0000160A0000}"/>
    <cellStyle name="Valuta 2 7 2" xfId="1675" xr:uid="{00000000-0005-0000-0000-0000170A0000}"/>
    <cellStyle name="Valuta 2 7 2 2" xfId="24786" xr:uid="{25630BCB-8499-4242-9DFF-9BA70D2DE531}"/>
    <cellStyle name="Valuta 2 7 3" xfId="1676" xr:uid="{00000000-0005-0000-0000-0000180A0000}"/>
    <cellStyle name="Valuta 2 7 3 2" xfId="24787" xr:uid="{6811764B-3FAA-4EF0-80C7-9669998F6EB4}"/>
    <cellStyle name="Valuta 2 7 4" xfId="3552" xr:uid="{00000000-0005-0000-0000-0000190A0000}"/>
    <cellStyle name="Valuta 2 7 4 2" xfId="24788" xr:uid="{1E1318D9-B21F-4BD8-9ED7-8CC7D16F602B}"/>
    <cellStyle name="Valuta 2 7 5" xfId="24785" xr:uid="{BF489BAB-EFE4-41C9-97BE-C448E5E5EECA}"/>
    <cellStyle name="Valuta 2 8" xfId="1677" xr:uid="{00000000-0005-0000-0000-00001A0A0000}"/>
    <cellStyle name="Valuta 2 8 2" xfId="24789" xr:uid="{E99A76C1-E843-4368-9975-876D83290C08}"/>
    <cellStyle name="Valuta 2 9" xfId="1678" xr:uid="{00000000-0005-0000-0000-00001B0A0000}"/>
    <cellStyle name="Valuta 2 9 2" xfId="24790" xr:uid="{9D48AE2D-1872-4BD9-BFBF-1F771FDD766D}"/>
    <cellStyle name="Valuta 20" xfId="19935" xr:uid="{3BAE4729-288F-4D1B-9D42-1D9173D3EAE8}"/>
    <cellStyle name="Valuta 20 2" xfId="24791" xr:uid="{C8B21B56-FBB5-4502-93F0-AC8BAA5CD057}"/>
    <cellStyle name="Valuta 20 3" xfId="39884" xr:uid="{587B25D4-64C3-4428-9156-47920B4CB896}"/>
    <cellStyle name="Valuta 21" xfId="19938" xr:uid="{6D3A1F19-1CC2-4199-95C1-7B5D3B8FEECC}"/>
    <cellStyle name="Valuta 21 2" xfId="24792" xr:uid="{EA5FDDF0-41DC-46D3-A354-64621B26008D}"/>
    <cellStyle name="Valuta 21 3" xfId="39885" xr:uid="{21862031-B6DB-4CD0-8A05-5337D40A4173}"/>
    <cellStyle name="Valuta 22" xfId="19940" xr:uid="{5D17FAB3-5166-49EE-A356-E3DE29F73194}"/>
    <cellStyle name="Valuta 22 2" xfId="24793" xr:uid="{EC8A1C94-2996-4348-85DC-135AB0AB28B7}"/>
    <cellStyle name="Valuta 22 3" xfId="39886" xr:uid="{A345897C-BA37-4494-AEE4-36F140D9D33A}"/>
    <cellStyle name="Valuta 23" xfId="19942" xr:uid="{BB8D9A15-E27E-4DD9-98AD-295DEBDA6278}"/>
    <cellStyle name="Valuta 23 2" xfId="24794" xr:uid="{CA2EF6A4-9408-4E30-A27A-6E506596A876}"/>
    <cellStyle name="Valuta 23 3" xfId="39887" xr:uid="{EFC4D8D3-921C-482B-A3B0-16074F745486}"/>
    <cellStyle name="Valuta 24" xfId="19944" xr:uid="{E77869D7-D5BD-4F3A-A60C-DDB71EBB59C0}"/>
    <cellStyle name="Valuta 24 2" xfId="24795" xr:uid="{6F2B1816-7D84-4AC3-855B-615723A3E5D3}"/>
    <cellStyle name="Valuta 24 3" xfId="39888" xr:uid="{95941E61-1DE1-41BB-9DC7-90724A4C0332}"/>
    <cellStyle name="Valuta 25" xfId="19945" xr:uid="{56913772-A791-43D8-82C5-5D8F9E082AC9}"/>
    <cellStyle name="Valuta 25 2" xfId="24796" xr:uid="{74B996D1-C361-432A-B34A-C2526133A21A}"/>
    <cellStyle name="Valuta 25 3" xfId="39889" xr:uid="{EF6DBD8C-AA15-435C-817A-E741334946A4}"/>
    <cellStyle name="Valuta 26" xfId="19946" xr:uid="{11A7BDB8-7EB8-4A1F-8140-EA4B48B51254}"/>
    <cellStyle name="Valuta 26 2" xfId="24797" xr:uid="{5066C28C-B2C7-4164-BE01-5271EB8440D4}"/>
    <cellStyle name="Valuta 26 3" xfId="39890" xr:uid="{74F91956-3C2C-4B15-8B92-83401E5E09CD}"/>
    <cellStyle name="Valuta 27" xfId="19958" xr:uid="{90E1FCAD-B8B0-488E-BCF0-9C71B1466F70}"/>
    <cellStyle name="Valuta 28" xfId="21370" xr:uid="{3B71EE08-4C0B-430C-AC70-BDB5A48BF1D1}"/>
    <cellStyle name="Valuta 29" xfId="39692" xr:uid="{91BE7117-EAD5-402A-88DA-E40A3FA0C215}"/>
    <cellStyle name="Valuta 3" xfId="6221" xr:uid="{0C5E3D9E-E461-452E-B5F3-BF35AB5988D6}"/>
    <cellStyle name="Valuta 3 10" xfId="10476" xr:uid="{B9264E4D-4A3E-41A2-AC69-55D7FCF3675F}"/>
    <cellStyle name="Valuta 3 10 2" xfId="16963" xr:uid="{1D84BE45-BDD3-449E-8448-0E13FB3EC539}"/>
    <cellStyle name="Valuta 3 10 2 2" xfId="19713" xr:uid="{71256D2A-4FEB-4182-A36D-240C070BCC18}"/>
    <cellStyle name="Valuta 3 10 2 2 2" xfId="19899" xr:uid="{93ABC4B7-D61F-48D7-8A4B-7324922CB5D1}"/>
    <cellStyle name="Valuta 3 10 2 2 2 2" xfId="24802" xr:uid="{B114DD70-0E21-4D41-A073-7495D90B96B5}"/>
    <cellStyle name="Valuta 3 10 2 2 2 3" xfId="39865" xr:uid="{D732582F-01A2-41CC-A15D-39BA30563D34}"/>
    <cellStyle name="Valuta 3 10 2 2 3" xfId="24801" xr:uid="{84F39BE5-8498-41FF-8011-AB79FAC7E6AA}"/>
    <cellStyle name="Valuta 3 10 2 2 4" xfId="39769" xr:uid="{091ADA9B-85BB-40DD-AEEE-81F5EF423AC4}"/>
    <cellStyle name="Valuta 3 10 2 3" xfId="19858" xr:uid="{40302D28-8216-4BCC-AD23-A767FF555789}"/>
    <cellStyle name="Valuta 3 10 2 3 2" xfId="24803" xr:uid="{825AF257-1880-4873-B821-FB0A5982F361}"/>
    <cellStyle name="Valuta 3 10 2 3 3" xfId="39825" xr:uid="{2FB1EE50-CF1B-49F9-9D9E-19363407C0AD}"/>
    <cellStyle name="Valuta 3 10 2 4" xfId="24800" xr:uid="{17050FF2-F4D1-4334-9845-C7927527557E}"/>
    <cellStyle name="Valuta 3 10 2 5" xfId="39730" xr:uid="{BC90C17A-12A8-417C-A1B4-544E836981A2}"/>
    <cellStyle name="Valuta 3 10 3" xfId="19691" xr:uid="{E3F1922A-55A6-40E9-B276-2D6908C4B050}"/>
    <cellStyle name="Valuta 3 10 3 2" xfId="19884" xr:uid="{2FA31AA7-AE61-44C4-8758-0AE53F5A6A0F}"/>
    <cellStyle name="Valuta 3 10 3 2 2" xfId="24805" xr:uid="{0FC6C30C-F540-48D1-9A72-8C6913C8978C}"/>
    <cellStyle name="Valuta 3 10 3 2 3" xfId="39850" xr:uid="{EF5D86F9-89F5-4691-A854-75325CA5BC24}"/>
    <cellStyle name="Valuta 3 10 3 3" xfId="24804" xr:uid="{582B8B48-F62D-4AC8-85C1-7B065CDCBDD5}"/>
    <cellStyle name="Valuta 3 10 3 4" xfId="39754" xr:uid="{CE7B963A-07FB-4024-99F4-C69AC9F4C87C}"/>
    <cellStyle name="Valuta 3 10 4" xfId="19839" xr:uid="{688E14E2-CE13-4456-8AEA-6F9A8A0CAC6D}"/>
    <cellStyle name="Valuta 3 10 4 2" xfId="24806" xr:uid="{0885483B-B822-481B-97C4-C2DD016E14FC}"/>
    <cellStyle name="Valuta 3 10 4 3" xfId="39806" xr:uid="{017DC894-DE18-48AE-9463-133C26E6A02E}"/>
    <cellStyle name="Valuta 3 10 5" xfId="24799" xr:uid="{18EFE867-4C5F-4D4E-9FB8-4705506DA305}"/>
    <cellStyle name="Valuta 3 10 6" xfId="39715" xr:uid="{EFD53883-9860-4439-949A-29BD85594594}"/>
    <cellStyle name="Valuta 3 11" xfId="8490" xr:uid="{39DD372C-9968-4A60-96E9-325870D742DB}"/>
    <cellStyle name="Valuta 3 11 2" xfId="24807" xr:uid="{3FA09993-7BB5-4CE7-803E-B0E8D66781A0}"/>
    <cellStyle name="Valuta 3 12" xfId="14311" xr:uid="{1C9647DA-7374-407F-AC8A-DAD5308C508A}"/>
    <cellStyle name="Valuta 3 12 2" xfId="19706" xr:uid="{7B6E7B1E-ACEB-498B-A2C6-80209B2BABB9}"/>
    <cellStyle name="Valuta 3 12 2 2" xfId="19892" xr:uid="{22CB1DA6-9733-4B2C-A568-4499F924DAC7}"/>
    <cellStyle name="Valuta 3 12 2 2 2" xfId="24810" xr:uid="{8D598003-297D-4EBF-99F9-D18F9CB95DFE}"/>
    <cellStyle name="Valuta 3 12 2 2 3" xfId="39858" xr:uid="{FBFCF022-F619-4B63-B5BF-1D4F89E159C4}"/>
    <cellStyle name="Valuta 3 12 2 3" xfId="24809" xr:uid="{297D9269-BF64-4C81-81FD-548B9BC60BE8}"/>
    <cellStyle name="Valuta 3 12 2 4" xfId="39762" xr:uid="{63C25E6A-50AD-4BC4-AEE9-74442282EC2A}"/>
    <cellStyle name="Valuta 3 12 3" xfId="19849" xr:uid="{A2239526-0C35-44FA-8E9A-683F1098C1B4}"/>
    <cellStyle name="Valuta 3 12 3 2" xfId="24811" xr:uid="{17F798EA-E125-4D49-9608-AE24F75950E0}"/>
    <cellStyle name="Valuta 3 12 3 3" xfId="39816" xr:uid="{D5EA8D34-1017-495A-A4F1-33CFD55962EA}"/>
    <cellStyle name="Valuta 3 12 4" xfId="24808" xr:uid="{DA69781A-67D3-4C01-94F8-49F03756EC70}"/>
    <cellStyle name="Valuta 3 12 5" xfId="39723" xr:uid="{89D7D513-01D4-4A56-9E51-A7F4452D367E}"/>
    <cellStyle name="Valuta 3 13" xfId="19680" xr:uid="{6D52AA6B-664D-4076-BC06-DEDA1C94C3FD}"/>
    <cellStyle name="Valuta 3 13 2" xfId="19873" xr:uid="{120C470A-A31E-409D-8F53-0830092EEA98}"/>
    <cellStyle name="Valuta 3 13 2 2" xfId="24813" xr:uid="{A82A6A3B-47D8-4F49-B743-2B2FB1B7D7D3}"/>
    <cellStyle name="Valuta 3 13 2 3" xfId="39839" xr:uid="{DAFD7D0D-AA46-4A5D-9F14-9E3121E5D7F3}"/>
    <cellStyle name="Valuta 3 13 3" xfId="24812" xr:uid="{506AC8BA-9E15-4AAF-8188-0EB1C8FD631C}"/>
    <cellStyle name="Valuta 3 13 4" xfId="39743" xr:uid="{019A1EDE-A7BE-49AE-942C-07412A51ADD3}"/>
    <cellStyle name="Valuta 3 14" xfId="19826" xr:uid="{580A1D54-FA18-46AC-8F91-369405F037E4}"/>
    <cellStyle name="Valuta 3 14 2" xfId="24814" xr:uid="{C4F142D9-0510-4A25-AE20-4E3763171187}"/>
    <cellStyle name="Valuta 3 14 3" xfId="39795" xr:uid="{0351E529-9DA0-4479-97AA-45F5FDF3587C}"/>
    <cellStyle name="Valuta 3 15" xfId="24798" xr:uid="{EE1A9B93-407E-423F-ADC4-B6FA36989F02}"/>
    <cellStyle name="Valuta 3 16" xfId="39704" xr:uid="{8AFDEB1E-5659-4E59-8E56-59FBD32EED79}"/>
    <cellStyle name="Valuta 3 2" xfId="580" xr:uid="{00000000-0005-0000-0000-00001C0A0000}"/>
    <cellStyle name="Valuta 3 2 2" xfId="1679" xr:uid="{00000000-0005-0000-0000-00001D0A0000}"/>
    <cellStyle name="Valuta 3 2 2 2" xfId="24816" xr:uid="{BDAE5F97-08A3-4411-8C04-F49DB6CFBA42}"/>
    <cellStyle name="Valuta 3 2 3" xfId="1680" xr:uid="{00000000-0005-0000-0000-00001E0A0000}"/>
    <cellStyle name="Valuta 3 2 3 2" xfId="3554" xr:uid="{00000000-0005-0000-0000-00001F0A0000}"/>
    <cellStyle name="Valuta 3 2 3 2 2" xfId="24818" xr:uid="{8BD77C54-C119-4FED-A29D-78B8E6A6FEAF}"/>
    <cellStyle name="Valuta 3 2 3 3" xfId="24817" xr:uid="{1D85660B-DFDB-4617-9086-F0A92F717E73}"/>
    <cellStyle name="Valuta 3 2 4" xfId="1681" xr:uid="{00000000-0005-0000-0000-0000200A0000}"/>
    <cellStyle name="Valuta 3 2 4 2" xfId="24819" xr:uid="{18B142FC-89B8-432C-AC8D-CDD239B3C8B6}"/>
    <cellStyle name="Valuta 3 2 5" xfId="3555" xr:uid="{00000000-0005-0000-0000-0000210A0000}"/>
    <cellStyle name="Valuta 3 2 5 2" xfId="3556" xr:uid="{00000000-0005-0000-0000-0000220A0000}"/>
    <cellStyle name="Valuta 3 2 5 2 2" xfId="24821" xr:uid="{70D1C271-2476-4214-BEDE-683B114DCC23}"/>
    <cellStyle name="Valuta 3 2 5 3" xfId="24820" xr:uid="{B5B59549-F11B-42C5-8543-1E8729CC7F8B}"/>
    <cellStyle name="Valuta 3 2 6" xfId="3557" xr:uid="{00000000-0005-0000-0000-0000230A0000}"/>
    <cellStyle name="Valuta 3 2 6 2" xfId="24822" xr:uid="{1C6B2EFA-84B9-4262-8822-E4D3B088D247}"/>
    <cellStyle name="Valuta 3 2 7" xfId="3553" xr:uid="{00000000-0005-0000-0000-0000240A0000}"/>
    <cellStyle name="Valuta 3 2 7 2" xfId="24823" xr:uid="{62DF117A-DCF6-470D-A4E9-D204A5014FEE}"/>
    <cellStyle name="Valuta 3 2 8" xfId="8888" xr:uid="{48022131-5924-4B0C-9225-C689996D6AB1}"/>
    <cellStyle name="Valuta 3 2 8 2" xfId="24824" xr:uid="{BAC47CF9-A796-4601-98CA-3A2622C297B6}"/>
    <cellStyle name="Valuta 3 2 9" xfId="24815" xr:uid="{3B4F3556-2CB2-40A4-90FB-FDAA1A97F734}"/>
    <cellStyle name="Valuta 3 3" xfId="581" xr:uid="{00000000-0005-0000-0000-0000250A0000}"/>
    <cellStyle name="Valuta 3 3 2" xfId="1682" xr:uid="{00000000-0005-0000-0000-0000260A0000}"/>
    <cellStyle name="Valuta 3 3 2 2" xfId="24826" xr:uid="{13A7306A-5C7C-4CDB-8EA9-3F6BC45856A3}"/>
    <cellStyle name="Valuta 3 3 3" xfId="1683" xr:uid="{00000000-0005-0000-0000-0000270A0000}"/>
    <cellStyle name="Valuta 3 3 3 2" xfId="3559" xr:uid="{00000000-0005-0000-0000-0000280A0000}"/>
    <cellStyle name="Valuta 3 3 3 2 2" xfId="24828" xr:uid="{B2FBAAE0-F75C-4289-B364-90E14A54814E}"/>
    <cellStyle name="Valuta 3 3 3 3" xfId="24827" xr:uid="{02C4F2BA-FABA-4D94-A4A7-B90A97B3A911}"/>
    <cellStyle name="Valuta 3 3 4" xfId="1684" xr:uid="{00000000-0005-0000-0000-0000290A0000}"/>
    <cellStyle name="Valuta 3 3 4 2" xfId="24829" xr:uid="{D7F234F4-C250-4E37-AC83-9BE63781EB0F}"/>
    <cellStyle name="Valuta 3 3 5" xfId="3560" xr:uid="{00000000-0005-0000-0000-00002A0A0000}"/>
    <cellStyle name="Valuta 3 3 5 2" xfId="3561" xr:uid="{00000000-0005-0000-0000-00002B0A0000}"/>
    <cellStyle name="Valuta 3 3 5 2 2" xfId="24831" xr:uid="{31A6CD98-86BC-4D57-A7A6-49CF8F3455B8}"/>
    <cellStyle name="Valuta 3 3 5 3" xfId="24830" xr:uid="{1AF64473-00F4-4AC1-BA8E-8366D9E25189}"/>
    <cellStyle name="Valuta 3 3 6" xfId="3562" xr:uid="{00000000-0005-0000-0000-00002C0A0000}"/>
    <cellStyle name="Valuta 3 3 6 2" xfId="24832" xr:uid="{56EC9FE5-AF92-4A75-BB1D-A9FCFA9268EB}"/>
    <cellStyle name="Valuta 3 3 7" xfId="3558" xr:uid="{00000000-0005-0000-0000-00002D0A0000}"/>
    <cellStyle name="Valuta 3 3 7 2" xfId="24833" xr:uid="{A6AC8C8F-94D5-45B4-B26B-A389DB77FA5E}"/>
    <cellStyle name="Valuta 3 3 8" xfId="24825" xr:uid="{85314BEC-F0D4-4BD7-8A76-38261F06D329}"/>
    <cellStyle name="Valuta 3 4" xfId="582" xr:uid="{00000000-0005-0000-0000-00002E0A0000}"/>
    <cellStyle name="Valuta 3 4 2" xfId="1685" xr:uid="{00000000-0005-0000-0000-00002F0A0000}"/>
    <cellStyle name="Valuta 3 4 2 2" xfId="24835" xr:uid="{3C06C8BA-CFBF-4BBE-834B-CE3D3EEDC906}"/>
    <cellStyle name="Valuta 3 4 3" xfId="1686" xr:uid="{00000000-0005-0000-0000-0000300A0000}"/>
    <cellStyle name="Valuta 3 4 3 2" xfId="3564" xr:uid="{00000000-0005-0000-0000-0000310A0000}"/>
    <cellStyle name="Valuta 3 4 3 2 2" xfId="24837" xr:uid="{BE98C3BD-B375-4F09-ACB2-DDB72E224B53}"/>
    <cellStyle name="Valuta 3 4 3 3" xfId="24836" xr:uid="{484996D1-7F43-46A4-8495-69343253272E}"/>
    <cellStyle name="Valuta 3 4 4" xfId="1687" xr:uid="{00000000-0005-0000-0000-0000320A0000}"/>
    <cellStyle name="Valuta 3 4 4 2" xfId="24838" xr:uid="{64457990-8F5F-41F8-BFDD-4052B350B692}"/>
    <cellStyle name="Valuta 3 4 5" xfId="3565" xr:uid="{00000000-0005-0000-0000-0000330A0000}"/>
    <cellStyle name="Valuta 3 4 5 2" xfId="3566" xr:uid="{00000000-0005-0000-0000-0000340A0000}"/>
    <cellStyle name="Valuta 3 4 5 2 2" xfId="24840" xr:uid="{09DA6A54-BAF4-40C6-B644-06FF962A11B0}"/>
    <cellStyle name="Valuta 3 4 5 3" xfId="24839" xr:uid="{A9AC8533-01E0-47E9-88D2-8D9B70EF996D}"/>
    <cellStyle name="Valuta 3 4 6" xfId="3567" xr:uid="{00000000-0005-0000-0000-0000350A0000}"/>
    <cellStyle name="Valuta 3 4 6 2" xfId="24841" xr:uid="{A1CBD0AE-D9BB-4EC3-B4A3-9916528763E3}"/>
    <cellStyle name="Valuta 3 4 7" xfId="3563" xr:uid="{00000000-0005-0000-0000-0000360A0000}"/>
    <cellStyle name="Valuta 3 4 7 2" xfId="24842" xr:uid="{2B87399C-4133-4EA0-B436-79EC813B54BA}"/>
    <cellStyle name="Valuta 3 4 8" xfId="24834" xr:uid="{EEE1E16C-CAEA-433D-AA56-C432FE2A97C9}"/>
    <cellStyle name="Valuta 3 5" xfId="583" xr:uid="{00000000-0005-0000-0000-0000370A0000}"/>
    <cellStyle name="Valuta 3 5 2" xfId="1688" xr:uid="{00000000-0005-0000-0000-0000380A0000}"/>
    <cellStyle name="Valuta 3 5 2 2" xfId="24844" xr:uid="{96B07226-3CCD-4BBE-AEE6-0F8AC3E50F8D}"/>
    <cellStyle name="Valuta 3 5 3" xfId="1689" xr:uid="{00000000-0005-0000-0000-0000390A0000}"/>
    <cellStyle name="Valuta 3 5 3 2" xfId="3569" xr:uid="{00000000-0005-0000-0000-00003A0A0000}"/>
    <cellStyle name="Valuta 3 5 3 2 2" xfId="24846" xr:uid="{3F211EE4-B341-42C9-BD10-4B9F61713A4D}"/>
    <cellStyle name="Valuta 3 5 3 3" xfId="24845" xr:uid="{C096763F-6A32-4B65-AB0A-F2CF165BEB3A}"/>
    <cellStyle name="Valuta 3 5 4" xfId="1690" xr:uid="{00000000-0005-0000-0000-00003B0A0000}"/>
    <cellStyle name="Valuta 3 5 4 2" xfId="24847" xr:uid="{28A944CB-C887-40A3-99D1-91FC2FE59877}"/>
    <cellStyle name="Valuta 3 5 5" xfId="3570" xr:uid="{00000000-0005-0000-0000-00003C0A0000}"/>
    <cellStyle name="Valuta 3 5 5 2" xfId="3571" xr:uid="{00000000-0005-0000-0000-00003D0A0000}"/>
    <cellStyle name="Valuta 3 5 5 2 2" xfId="24849" xr:uid="{244348FC-8218-4DCF-8599-C8DE73C08487}"/>
    <cellStyle name="Valuta 3 5 5 3" xfId="24848" xr:uid="{23C112DD-16FA-4E74-950C-181DBCDB39CC}"/>
    <cellStyle name="Valuta 3 5 6" xfId="3572" xr:uid="{00000000-0005-0000-0000-00003E0A0000}"/>
    <cellStyle name="Valuta 3 5 6 2" xfId="24850" xr:uid="{A1BAFAFB-69FD-4A87-B6ED-1D3C9EE0B814}"/>
    <cellStyle name="Valuta 3 5 7" xfId="3568" xr:uid="{00000000-0005-0000-0000-00003F0A0000}"/>
    <cellStyle name="Valuta 3 5 7 2" xfId="24851" xr:uid="{C0DD9CC3-1B44-4139-BC97-7116043097AA}"/>
    <cellStyle name="Valuta 3 5 8" xfId="24843" xr:uid="{1232E3C7-C71D-4C51-9AD6-B3C754C88B0B}"/>
    <cellStyle name="Valuta 3 6" xfId="584" xr:uid="{00000000-0005-0000-0000-0000400A0000}"/>
    <cellStyle name="Valuta 3 6 2" xfId="1691" xr:uid="{00000000-0005-0000-0000-0000410A0000}"/>
    <cellStyle name="Valuta 3 6 2 2" xfId="24853" xr:uid="{52489946-5931-4FDD-89BB-AA5B536EED58}"/>
    <cellStyle name="Valuta 3 6 3" xfId="1692" xr:uid="{00000000-0005-0000-0000-0000420A0000}"/>
    <cellStyle name="Valuta 3 6 3 2" xfId="3574" xr:uid="{00000000-0005-0000-0000-0000430A0000}"/>
    <cellStyle name="Valuta 3 6 3 2 2" xfId="24855" xr:uid="{97304E1D-CA78-450B-92AC-2FD3EDFDDA16}"/>
    <cellStyle name="Valuta 3 6 3 3" xfId="24854" xr:uid="{81D08BD1-90B2-4296-86E3-E6D11876F751}"/>
    <cellStyle name="Valuta 3 6 4" xfId="1693" xr:uid="{00000000-0005-0000-0000-0000440A0000}"/>
    <cellStyle name="Valuta 3 6 4 2" xfId="24856" xr:uid="{02A5990C-18D6-41AD-9636-E5638DB1E417}"/>
    <cellStyle name="Valuta 3 6 5" xfId="3575" xr:uid="{00000000-0005-0000-0000-0000450A0000}"/>
    <cellStyle name="Valuta 3 6 5 2" xfId="3576" xr:uid="{00000000-0005-0000-0000-0000460A0000}"/>
    <cellStyle name="Valuta 3 6 5 2 2" xfId="24858" xr:uid="{74AB3488-4D5F-41EA-BB35-52E02FD54DFD}"/>
    <cellStyle name="Valuta 3 6 5 3" xfId="24857" xr:uid="{E89CF74E-AD82-490E-9FBC-29C927BA6B08}"/>
    <cellStyle name="Valuta 3 6 6" xfId="3577" xr:uid="{00000000-0005-0000-0000-0000470A0000}"/>
    <cellStyle name="Valuta 3 6 6 2" xfId="24859" xr:uid="{FB59D22C-2532-485F-80DB-EF1C5C119ACC}"/>
    <cellStyle name="Valuta 3 6 7" xfId="3573" xr:uid="{00000000-0005-0000-0000-0000480A0000}"/>
    <cellStyle name="Valuta 3 6 7 2" xfId="24860" xr:uid="{BB9B8FE1-DCDC-432B-95F4-371643923152}"/>
    <cellStyle name="Valuta 3 6 8" xfId="24852" xr:uid="{2B3FC8E0-825A-46AC-89A3-8F3CDE8F6A9C}"/>
    <cellStyle name="Valuta 3 7" xfId="585" xr:uid="{00000000-0005-0000-0000-0000490A0000}"/>
    <cellStyle name="Valuta 3 7 2" xfId="1694" xr:uid="{00000000-0005-0000-0000-00004A0A0000}"/>
    <cellStyle name="Valuta 3 7 2 2" xfId="24862" xr:uid="{33BB9823-41D3-4161-A318-52759EC381B9}"/>
    <cellStyle name="Valuta 3 7 3" xfId="1695" xr:uid="{00000000-0005-0000-0000-00004B0A0000}"/>
    <cellStyle name="Valuta 3 7 3 2" xfId="3579" xr:uid="{00000000-0005-0000-0000-00004C0A0000}"/>
    <cellStyle name="Valuta 3 7 3 2 2" xfId="24864" xr:uid="{973D34AC-E079-4457-B709-88CFCCC08DDC}"/>
    <cellStyle name="Valuta 3 7 3 3" xfId="24863" xr:uid="{7F1FD855-E207-457D-8F61-3811C3D2020E}"/>
    <cellStyle name="Valuta 3 7 4" xfId="1696" xr:uid="{00000000-0005-0000-0000-00004D0A0000}"/>
    <cellStyle name="Valuta 3 7 4 2" xfId="24865" xr:uid="{8437C633-C2C4-4CB0-ACDB-7CC984611DE5}"/>
    <cellStyle name="Valuta 3 7 5" xfId="3580" xr:uid="{00000000-0005-0000-0000-00004E0A0000}"/>
    <cellStyle name="Valuta 3 7 5 2" xfId="3581" xr:uid="{00000000-0005-0000-0000-00004F0A0000}"/>
    <cellStyle name="Valuta 3 7 5 2 2" xfId="24867" xr:uid="{2880A6C1-C070-44D3-84D3-58A88091B194}"/>
    <cellStyle name="Valuta 3 7 5 3" xfId="24866" xr:uid="{A4FA7DED-9B58-4EC6-AA4A-636757F0A54F}"/>
    <cellStyle name="Valuta 3 7 6" xfId="3582" xr:uid="{00000000-0005-0000-0000-0000500A0000}"/>
    <cellStyle name="Valuta 3 7 6 2" xfId="24868" xr:uid="{E27043E6-52C1-480F-82F6-8A3B22CEA78A}"/>
    <cellStyle name="Valuta 3 7 7" xfId="3578" xr:uid="{00000000-0005-0000-0000-0000510A0000}"/>
    <cellStyle name="Valuta 3 7 7 2" xfId="24869" xr:uid="{F9A146A3-42BA-49DD-BDA7-F8CE9BEF9E39}"/>
    <cellStyle name="Valuta 3 7 8" xfId="24861" xr:uid="{05775F2F-58E4-4D2B-8CDD-442605BF7823}"/>
    <cellStyle name="Valuta 3 8" xfId="586" xr:uid="{00000000-0005-0000-0000-0000520A0000}"/>
    <cellStyle name="Valuta 3 8 2" xfId="1697" xr:uid="{00000000-0005-0000-0000-0000530A0000}"/>
    <cellStyle name="Valuta 3 8 2 2" xfId="24871" xr:uid="{DE27A24C-7310-49BC-B18F-FF406CAB0978}"/>
    <cellStyle name="Valuta 3 8 3" xfId="1698" xr:uid="{00000000-0005-0000-0000-0000540A0000}"/>
    <cellStyle name="Valuta 3 8 3 2" xfId="3584" xr:uid="{00000000-0005-0000-0000-0000550A0000}"/>
    <cellStyle name="Valuta 3 8 3 2 2" xfId="24873" xr:uid="{6580B54C-D649-4E72-81C4-B760E8BBD1D2}"/>
    <cellStyle name="Valuta 3 8 3 3" xfId="24872" xr:uid="{8E375499-1222-44FC-807A-D6E29E7E4B71}"/>
    <cellStyle name="Valuta 3 8 4" xfId="1699" xr:uid="{00000000-0005-0000-0000-0000560A0000}"/>
    <cellStyle name="Valuta 3 8 4 2" xfId="24874" xr:uid="{43B2B8A0-02B1-4E0C-8EC5-793B117062B1}"/>
    <cellStyle name="Valuta 3 8 5" xfId="3585" xr:uid="{00000000-0005-0000-0000-0000570A0000}"/>
    <cellStyle name="Valuta 3 8 5 2" xfId="3586" xr:uid="{00000000-0005-0000-0000-0000580A0000}"/>
    <cellStyle name="Valuta 3 8 5 2 2" xfId="24876" xr:uid="{73E08528-F2AD-45A9-BDDF-A3C804BD80DE}"/>
    <cellStyle name="Valuta 3 8 5 3" xfId="24875" xr:uid="{038C7715-E2F7-465D-B12B-1B393D48FCF7}"/>
    <cellStyle name="Valuta 3 8 6" xfId="3587" xr:uid="{00000000-0005-0000-0000-0000590A0000}"/>
    <cellStyle name="Valuta 3 8 6 2" xfId="24877" xr:uid="{A2292F19-B5AC-4E94-B0C2-88FD11256700}"/>
    <cellStyle name="Valuta 3 8 7" xfId="3583" xr:uid="{00000000-0005-0000-0000-00005A0A0000}"/>
    <cellStyle name="Valuta 3 8 7 2" xfId="24878" xr:uid="{6C32089D-ACF7-4B49-8D97-B1A5D48CFF5F}"/>
    <cellStyle name="Valuta 3 8 8" xfId="24870" xr:uid="{168B1B78-D5ED-436B-9291-793D925F447E}"/>
    <cellStyle name="Valuta 3 9" xfId="6841" xr:uid="{20CE77E4-31DB-4749-A07E-A7656C91DA3C}"/>
    <cellStyle name="Valuta 3 9 2" xfId="11083" xr:uid="{DBE44F1F-C3B9-41BA-AA41-A7F32519BFDA}"/>
    <cellStyle name="Valuta 3 9 2 2" xfId="17569" xr:uid="{C949361E-3F68-4CC6-981A-CCFDDA7C3A28}"/>
    <cellStyle name="Valuta 3 9 2 2 2" xfId="19714" xr:uid="{7DC22E9F-6CA9-4730-98CC-4E4A56C7B30D}"/>
    <cellStyle name="Valuta 3 9 2 2 2 2" xfId="19900" xr:uid="{D2A353A6-5595-47A5-B99E-1CA848E73D8D}"/>
    <cellStyle name="Valuta 3 9 2 2 2 2 2" xfId="24883" xr:uid="{549011BB-CA0C-42C0-9A65-231C6C3AB7EA}"/>
    <cellStyle name="Valuta 3 9 2 2 2 2 3" xfId="39866" xr:uid="{85A3BAEB-5466-4E7B-97A7-A059F36C16F2}"/>
    <cellStyle name="Valuta 3 9 2 2 2 3" xfId="24882" xr:uid="{38928B8A-49B3-4B40-ABCD-919C2C75FEA9}"/>
    <cellStyle name="Valuta 3 9 2 2 2 4" xfId="39770" xr:uid="{6BB18CF3-2E11-44D4-AB12-AEF40F25D438}"/>
    <cellStyle name="Valuta 3 9 2 2 3" xfId="19860" xr:uid="{AD46DADA-8ACD-4F54-8F15-31889B391D2D}"/>
    <cellStyle name="Valuta 3 9 2 2 3 2" xfId="24884" xr:uid="{21ECB466-D3E0-454B-A4F2-71E4A30CAB28}"/>
    <cellStyle name="Valuta 3 9 2 2 3 3" xfId="39827" xr:uid="{1055E10A-2020-403C-834B-54D64833DCC6}"/>
    <cellStyle name="Valuta 3 9 2 2 4" xfId="24881" xr:uid="{D78CD65A-95CE-46E7-B6A7-66A28B3A1B06}"/>
    <cellStyle name="Valuta 3 9 2 2 5" xfId="39731" xr:uid="{36574332-4753-44BF-B5AE-E596A074DC5B}"/>
    <cellStyle name="Valuta 3 9 2 3" xfId="19692" xr:uid="{1058EC42-D79D-4D65-9BBF-764FB4B902D9}"/>
    <cellStyle name="Valuta 3 9 2 3 2" xfId="19885" xr:uid="{E13E2500-1DDD-48CC-9BF6-649ACFA6E3CA}"/>
    <cellStyle name="Valuta 3 9 2 3 2 2" xfId="24886" xr:uid="{FB6E73A5-B1E1-4B04-80BE-0B6124F36F71}"/>
    <cellStyle name="Valuta 3 9 2 3 2 3" xfId="39851" xr:uid="{BFA5C52A-9226-4DE2-AC38-1AE724C9F3EB}"/>
    <cellStyle name="Valuta 3 9 2 3 3" xfId="24885" xr:uid="{BD595FDF-7D38-4123-83E7-DD9BEF843F1D}"/>
    <cellStyle name="Valuta 3 9 2 3 4" xfId="39755" xr:uid="{F23F2825-1E69-484F-9BD5-9F54A755600F}"/>
    <cellStyle name="Valuta 3 9 2 4" xfId="19840" xr:uid="{921256DA-EBED-49B4-90BA-1E1D8C83F404}"/>
    <cellStyle name="Valuta 3 9 2 4 2" xfId="24887" xr:uid="{3BCDB87D-160D-4EA4-83C3-405CE11AD74B}"/>
    <cellStyle name="Valuta 3 9 2 4 3" xfId="39807" xr:uid="{98D9ED1D-B384-4C20-94CD-0B5316B8CCB9}"/>
    <cellStyle name="Valuta 3 9 2 5" xfId="24880" xr:uid="{620E1B59-56A0-424D-A54E-DCD12F40FC3E}"/>
    <cellStyle name="Valuta 3 9 2 6" xfId="39716" xr:uid="{21D91AC2-AF42-4F3A-85CB-64B2CBA5C8E8}"/>
    <cellStyle name="Valuta 3 9 3" xfId="14916" xr:uid="{95FDB703-2660-4B8A-A261-42A2115800D1}"/>
    <cellStyle name="Valuta 3 9 3 2" xfId="19707" xr:uid="{58D89710-D262-4BB0-AB98-36CDB5374EE4}"/>
    <cellStyle name="Valuta 3 9 3 2 2" xfId="19893" xr:uid="{6FBD4FAB-E812-4760-9A47-A86053395183}"/>
    <cellStyle name="Valuta 3 9 3 2 2 2" xfId="24890" xr:uid="{D006D2E1-A91A-473E-8DF0-33BB5AEC0BCF}"/>
    <cellStyle name="Valuta 3 9 3 2 2 3" xfId="39859" xr:uid="{A6A2430B-B77F-4930-9C7E-6AFDCD3B31C2}"/>
    <cellStyle name="Valuta 3 9 3 2 3" xfId="24889" xr:uid="{FC6E4685-5A1E-4C2D-91C3-4806C0CFE889}"/>
    <cellStyle name="Valuta 3 9 3 2 4" xfId="39763" xr:uid="{274BCCDA-0A9A-4D74-8806-2F571833C91F}"/>
    <cellStyle name="Valuta 3 9 3 3" xfId="19851" xr:uid="{FA5F6AF9-A62C-46F6-A11C-EBC8BF43ED4D}"/>
    <cellStyle name="Valuta 3 9 3 3 2" xfId="24891" xr:uid="{9099C1A3-63DF-4E1F-8DC4-86C4AA754DEB}"/>
    <cellStyle name="Valuta 3 9 3 3 3" xfId="39818" xr:uid="{12B80853-5101-4548-AEB4-1C391B29C975}"/>
    <cellStyle name="Valuta 3 9 3 4" xfId="24888" xr:uid="{9A0D458B-8ED0-446D-99D1-02ED39A851CF}"/>
    <cellStyle name="Valuta 3 9 3 5" xfId="39724" xr:uid="{40FCEDCC-5EC3-474C-B891-844FC172DC2F}"/>
    <cellStyle name="Valuta 3 9 4" xfId="19681" xr:uid="{225D0D1C-0B5F-4736-86DA-64E89EF6D634}"/>
    <cellStyle name="Valuta 3 9 4 2" xfId="19874" xr:uid="{5DE81CBC-58EC-4E8C-A0F7-B6873AA3C95B}"/>
    <cellStyle name="Valuta 3 9 4 2 2" xfId="24893" xr:uid="{09975A16-139C-4941-87CA-B8F3976FC007}"/>
    <cellStyle name="Valuta 3 9 4 2 3" xfId="39840" xr:uid="{D627976E-1C60-447D-82C5-855D3F075717}"/>
    <cellStyle name="Valuta 3 9 4 3" xfId="24892" xr:uid="{D7343539-91A7-4E40-9ABC-D1A9805ABAF2}"/>
    <cellStyle name="Valuta 3 9 4 4" xfId="39744" xr:uid="{CFBE12B6-CF94-49A7-96B2-959A40486064}"/>
    <cellStyle name="Valuta 3 9 5" xfId="19829" xr:uid="{688291F2-ED0E-44E0-A77A-7628F82CC94A}"/>
    <cellStyle name="Valuta 3 9 5 2" xfId="24894" xr:uid="{9131160A-FFE5-4425-AA74-B4955319C68E}"/>
    <cellStyle name="Valuta 3 9 5 3" xfId="39796" xr:uid="{2B3F360B-08FE-4B23-A995-4C1E46260E05}"/>
    <cellStyle name="Valuta 3 9 6" xfId="24879" xr:uid="{354DC645-1232-43C3-8137-F9C89EF547A3}"/>
    <cellStyle name="Valuta 3 9 7" xfId="39705" xr:uid="{349EDBC6-FE69-428A-B1CF-DA2CF53DEBDE}"/>
    <cellStyle name="Valuta 30" xfId="21347" xr:uid="{4D9080D1-4234-4BCD-A79C-25B6054364A8}"/>
    <cellStyle name="Valuta 31" xfId="39881" xr:uid="{AFCED840-39CE-422B-B837-2A52CFD9B3AE}"/>
    <cellStyle name="Valuta 4" xfId="7206" xr:uid="{7D958734-C1A8-4957-890F-352C17933156}"/>
    <cellStyle name="Valuta 4 2" xfId="11448" xr:uid="{EB73F318-1CC7-489F-9C5F-F6324EB0847B}"/>
    <cellStyle name="Valuta 4 2 2" xfId="12458" xr:uid="{4950F26C-277E-4216-A093-A43A0D542764}"/>
    <cellStyle name="Valuta 4 2 2 2" xfId="24897" xr:uid="{C64A1DAB-4A34-4F81-BACA-AB231E074B84}"/>
    <cellStyle name="Valuta 4 2 3" xfId="17925" xr:uid="{044CCB0A-BB8B-4A3C-98C7-2D3CF8C0EBA6}"/>
    <cellStyle name="Valuta 4 2 3 2" xfId="19716" xr:uid="{C6BC567C-9150-4794-BB96-3AB97768DE50}"/>
    <cellStyle name="Valuta 4 2 3 2 2" xfId="19902" xr:uid="{DEA1EE03-382D-44D7-A8EE-6D610EA13D90}"/>
    <cellStyle name="Valuta 4 2 3 2 2 2" xfId="24900" xr:uid="{B20B8250-01F8-4081-B095-0F926E06BBB3}"/>
    <cellStyle name="Valuta 4 2 3 2 2 3" xfId="39868" xr:uid="{CF6D36A6-B57D-43DE-AE29-66704FCA0965}"/>
    <cellStyle name="Valuta 4 2 3 2 3" xfId="24899" xr:uid="{453C4B44-1109-4FB1-83F9-FB18CD12D463}"/>
    <cellStyle name="Valuta 4 2 3 2 4" xfId="39772" xr:uid="{16543B98-D3CD-4AD2-8145-E3DF2E2165D6}"/>
    <cellStyle name="Valuta 4 2 3 3" xfId="19863" xr:uid="{2D4314DB-DD38-4460-82D4-1F1D4EB60AE3}"/>
    <cellStyle name="Valuta 4 2 3 3 2" xfId="24901" xr:uid="{A9EDD9C2-D16A-4EEF-9655-D79E672B4518}"/>
    <cellStyle name="Valuta 4 2 3 3 3" xfId="39829" xr:uid="{93F8D794-FA11-408C-859E-29CF7A98C580}"/>
    <cellStyle name="Valuta 4 2 3 4" xfId="24898" xr:uid="{6D87A62F-8F8A-43FD-BF0F-53D3DC069B66}"/>
    <cellStyle name="Valuta 4 2 3 5" xfId="39733" xr:uid="{2065146C-9736-478A-86CC-91DDAD268861}"/>
    <cellStyle name="Valuta 4 2 4" xfId="19694" xr:uid="{CC239B34-1C95-4F0E-A4E8-3F05B46D4470}"/>
    <cellStyle name="Valuta 4 2 4 2" xfId="19887" xr:uid="{C7561A76-6270-456A-8F72-BA9076163BFC}"/>
    <cellStyle name="Valuta 4 2 4 2 2" xfId="24903" xr:uid="{CDB8A420-FF29-447A-BF28-505F141B5839}"/>
    <cellStyle name="Valuta 4 2 4 2 3" xfId="39853" xr:uid="{0560779E-6C7A-4D7B-844A-93AE03E58113}"/>
    <cellStyle name="Valuta 4 2 4 3" xfId="24902" xr:uid="{0B7989F2-ADD4-4E74-BED6-4F5491EE3FA5}"/>
    <cellStyle name="Valuta 4 2 4 4" xfId="39757" xr:uid="{6E414B9D-F21B-47F9-B2F7-312C7270650E}"/>
    <cellStyle name="Valuta 4 2 5" xfId="19842" xr:uid="{E3C74047-2AB7-4F3D-BDF8-DD3469149BE9}"/>
    <cellStyle name="Valuta 4 2 5 2" xfId="24904" xr:uid="{677BEED3-25B3-4B31-B7F7-DB68926B8BC2}"/>
    <cellStyle name="Valuta 4 2 5 3" xfId="39809" xr:uid="{D09C6CB2-B7B5-4CF2-9087-6FF55B5E738B}"/>
    <cellStyle name="Valuta 4 2 6" xfId="24896" xr:uid="{1B16089C-0643-4C07-A5C0-067CD1C2107A}"/>
    <cellStyle name="Valuta 4 2 7" xfId="39718" xr:uid="{0AFFE638-6AC4-4FD8-8A3D-7AF79364F527}"/>
    <cellStyle name="Valuta 4 3" xfId="9438" xr:uid="{CE5EE5D7-9B4B-4BC1-A325-34F45D436728}"/>
    <cellStyle name="Valuta 4 3 2" xfId="24905" xr:uid="{AFF3ADDD-12C5-47C5-A69A-E36D02B1197B}"/>
    <cellStyle name="Valuta 4 4" xfId="15269" xr:uid="{E407E25D-8929-4EB4-B479-3390F3930E25}"/>
    <cellStyle name="Valuta 4 4 2" xfId="19709" xr:uid="{1001E899-A17D-48C6-8F85-4957B075C027}"/>
    <cellStyle name="Valuta 4 4 2 2" xfId="19895" xr:uid="{F609E704-5494-4A93-8808-73F048361D99}"/>
    <cellStyle name="Valuta 4 4 2 2 2" xfId="24908" xr:uid="{9DC931FC-D170-4D35-8082-BEBAEC3A07F0}"/>
    <cellStyle name="Valuta 4 4 2 2 3" xfId="39861" xr:uid="{830B2F6D-84F0-4B77-872D-1A2590F8B9BF}"/>
    <cellStyle name="Valuta 4 4 2 3" xfId="24907" xr:uid="{5D13821E-889A-4A16-B58B-787229909A11}"/>
    <cellStyle name="Valuta 4 4 2 4" xfId="39765" xr:uid="{EA588E9F-9CAC-4390-8ED8-66E246FBD9A0}"/>
    <cellStyle name="Valuta 4 4 3" xfId="19853" xr:uid="{9440326B-12F8-4E91-8A16-AD7628EAAB8B}"/>
    <cellStyle name="Valuta 4 4 3 2" xfId="24909" xr:uid="{1C2848F5-E22E-4018-9697-7AEBE18C0443}"/>
    <cellStyle name="Valuta 4 4 3 3" xfId="39820" xr:uid="{2A9F6B3C-83E4-4C4B-93B4-52848EF861EF}"/>
    <cellStyle name="Valuta 4 4 4" xfId="24906" xr:uid="{F6C09F6F-0A18-4F1F-A321-1773C2408651}"/>
    <cellStyle name="Valuta 4 4 5" xfId="39726" xr:uid="{C2D1978F-A047-4A40-9265-DB1BCEB1B024}"/>
    <cellStyle name="Valuta 4 5" xfId="19683" xr:uid="{2B0C5494-F00A-4520-AA95-5615C6D0711B}"/>
    <cellStyle name="Valuta 4 5 2" xfId="19876" xr:uid="{C357E9F5-795D-4FFA-B27C-EE945E254E6F}"/>
    <cellStyle name="Valuta 4 5 2 2" xfId="24911" xr:uid="{05EEEDED-D021-46B6-8D6C-5EBD681C1F0F}"/>
    <cellStyle name="Valuta 4 5 2 3" xfId="39842" xr:uid="{A101ED1B-B557-413B-A54F-14AEE0B6807F}"/>
    <cellStyle name="Valuta 4 5 3" xfId="24910" xr:uid="{C7DB0190-D74D-4484-9A38-A1E2FBF60B6C}"/>
    <cellStyle name="Valuta 4 5 4" xfId="39746" xr:uid="{D41AE385-C80E-4193-BFE5-0F8C90E028D8}"/>
    <cellStyle name="Valuta 4 6" xfId="19831" xr:uid="{EC619800-D87F-4BA9-8A93-940E04C6EB7B}"/>
    <cellStyle name="Valuta 4 6 2" xfId="24912" xr:uid="{2E23BA9F-6E19-4A49-A9F9-DC5B17FBF2BD}"/>
    <cellStyle name="Valuta 4 6 3" xfId="39798" xr:uid="{2E7A017D-B0AA-40BA-ACDB-0E3EC9072186}"/>
    <cellStyle name="Valuta 4 7" xfId="24895" xr:uid="{D434F937-B8CD-4EF4-8831-AF80BD20ECDA}"/>
    <cellStyle name="Valuta 4 8" xfId="39707" xr:uid="{6F58B547-C192-45BA-B7EF-A95B9F961909}"/>
    <cellStyle name="Valuta 5" xfId="7207" xr:uid="{8FE9D932-FA18-4190-BA61-6A3DA7B6D93A}"/>
    <cellStyle name="Valuta 5 2" xfId="11449" xr:uid="{BADC9ADE-8C4A-48A6-9D52-C019E9AF375E}"/>
    <cellStyle name="Valuta 5 2 2" xfId="11851" xr:uid="{9C8D0FA0-72D2-4A95-960C-8CACCEF0FA19}"/>
    <cellStyle name="Valuta 5 2 2 2" xfId="24915" xr:uid="{B7827469-C55E-45F0-A8EE-8AFAD408A221}"/>
    <cellStyle name="Valuta 5 2 3" xfId="17926" xr:uid="{BAE0866B-2107-4C08-A14C-BCD8BB6DB17D}"/>
    <cellStyle name="Valuta 5 2 3 2" xfId="19717" xr:uid="{CBE7098A-A059-4388-B921-93817FBF511D}"/>
    <cellStyle name="Valuta 5 2 3 2 2" xfId="19903" xr:uid="{A8495C81-E0BF-4277-9FA8-D7E94102DE49}"/>
    <cellStyle name="Valuta 5 2 3 2 2 2" xfId="24918" xr:uid="{EA420A94-A077-4BCB-8CB4-E0BE60DD1E75}"/>
    <cellStyle name="Valuta 5 2 3 2 2 3" xfId="39869" xr:uid="{659F326E-7D99-4453-B167-7E4F0DF16BBB}"/>
    <cellStyle name="Valuta 5 2 3 2 3" xfId="24917" xr:uid="{D937E25C-4907-4A9C-A075-EE0DAFBAF476}"/>
    <cellStyle name="Valuta 5 2 3 2 4" xfId="39773" xr:uid="{2B542AD9-2756-498F-883B-B4CC1401E1C2}"/>
    <cellStyle name="Valuta 5 2 3 3" xfId="19864" xr:uid="{439A60AC-5DBC-4BB4-9036-85E36CA146DD}"/>
    <cellStyle name="Valuta 5 2 3 3 2" xfId="24919" xr:uid="{FEA95F4D-57CE-488F-BCC6-3D088D52DF5C}"/>
    <cellStyle name="Valuta 5 2 3 3 3" xfId="39830" xr:uid="{3AF7FBE9-BDEA-43AE-8AA6-E0190CDCAB9F}"/>
    <cellStyle name="Valuta 5 2 3 4" xfId="24916" xr:uid="{1C92B096-E86B-4BD0-A7B7-28472DD1337E}"/>
    <cellStyle name="Valuta 5 2 3 5" xfId="39734" xr:uid="{FFCE6DF1-CC21-442E-A828-BDA631554987}"/>
    <cellStyle name="Valuta 5 2 4" xfId="19695" xr:uid="{5394749C-035A-4751-A78F-05DA4E553527}"/>
    <cellStyle name="Valuta 5 2 4 2" xfId="19888" xr:uid="{7E10CB47-BFAA-410E-BAAD-1254DCB4DA26}"/>
    <cellStyle name="Valuta 5 2 4 2 2" xfId="24921" xr:uid="{EB811527-F138-49FA-98D2-CED07893DDFC}"/>
    <cellStyle name="Valuta 5 2 4 2 3" xfId="39854" xr:uid="{E5108407-3927-45B4-BA83-0F471E46B1F9}"/>
    <cellStyle name="Valuta 5 2 4 3" xfId="24920" xr:uid="{B40201D2-F588-436A-BA85-BD004C776791}"/>
    <cellStyle name="Valuta 5 2 4 4" xfId="39758" xr:uid="{922452B5-9246-4DF9-B47A-3A1B8E92BE3F}"/>
    <cellStyle name="Valuta 5 2 5" xfId="19843" xr:uid="{5B3679F4-4507-4E48-9FEB-112D068474B6}"/>
    <cellStyle name="Valuta 5 2 5 2" xfId="24922" xr:uid="{5C769852-E29B-4015-8852-BFD925C1D63E}"/>
    <cellStyle name="Valuta 5 2 5 3" xfId="39810" xr:uid="{E4D64221-DBD4-4978-A98D-B49BF33EC886}"/>
    <cellStyle name="Valuta 5 2 6" xfId="24914" xr:uid="{76A63D31-648F-4F7B-B2B2-EB502BBCDF51}"/>
    <cellStyle name="Valuta 5 2 7" xfId="39719" xr:uid="{9982D566-8BEF-437B-BDAB-E364420BD2A7}"/>
    <cellStyle name="Valuta 5 3" xfId="10048" xr:uid="{27EF57A4-ABBE-4D47-84A8-E9BDBF2C622F}"/>
    <cellStyle name="Valuta 5 3 2" xfId="24923" xr:uid="{F1C88BE1-6D44-485D-953F-CD21D76D6A60}"/>
    <cellStyle name="Valuta 5 4" xfId="15270" xr:uid="{E6705A0B-E1EB-4B06-976A-5337C242E7BF}"/>
    <cellStyle name="Valuta 5 4 2" xfId="19710" xr:uid="{86BBB412-9CA3-4578-B362-1FE45B65D9B8}"/>
    <cellStyle name="Valuta 5 4 2 2" xfId="19896" xr:uid="{0E9820B7-7B4E-440F-BC01-95B294BABB63}"/>
    <cellStyle name="Valuta 5 4 2 2 2" xfId="24926" xr:uid="{56FDA066-07DB-477F-BF2D-6712E96A6FC1}"/>
    <cellStyle name="Valuta 5 4 2 2 3" xfId="39862" xr:uid="{322E26F3-26E8-4C56-AD0C-07E08CD175C4}"/>
    <cellStyle name="Valuta 5 4 2 3" xfId="24925" xr:uid="{618BF9F2-D992-499E-B236-15CC346B4152}"/>
    <cellStyle name="Valuta 5 4 2 4" xfId="39766" xr:uid="{1A6D26E3-08CA-40F2-ACB4-BE1F11DD7DEF}"/>
    <cellStyle name="Valuta 5 4 3" xfId="19854" xr:uid="{9707A7FA-BACA-49E0-ADB5-D466C0D6FB35}"/>
    <cellStyle name="Valuta 5 4 3 2" xfId="24927" xr:uid="{FD2790D4-011B-443A-9014-CE8F1CBD21E0}"/>
    <cellStyle name="Valuta 5 4 3 3" xfId="39821" xr:uid="{F02E0955-25DD-41B0-A02E-32ABD34BBCC9}"/>
    <cellStyle name="Valuta 5 4 4" xfId="24924" xr:uid="{A7019B65-82A7-4172-89C5-DE74B5E372F3}"/>
    <cellStyle name="Valuta 5 4 5" xfId="39727" xr:uid="{0A926796-3D6F-494A-BBE8-8E6445A71AE3}"/>
    <cellStyle name="Valuta 5 5" xfId="19684" xr:uid="{3F1D4C84-800C-44BE-A371-A1D69CDD2B68}"/>
    <cellStyle name="Valuta 5 5 2" xfId="19877" xr:uid="{9A736E42-185F-484D-8D0C-3C7F92D10813}"/>
    <cellStyle name="Valuta 5 5 2 2" xfId="24929" xr:uid="{70DA53A6-7828-4891-8C89-9305E621E42C}"/>
    <cellStyle name="Valuta 5 5 2 3" xfId="39843" xr:uid="{C95F7422-7C37-4B54-B105-541B24BE32C5}"/>
    <cellStyle name="Valuta 5 5 3" xfId="24928" xr:uid="{F991E1AC-0CA3-4581-955A-FD7CEDB55B3E}"/>
    <cellStyle name="Valuta 5 5 4" xfId="39747" xr:uid="{DD59AB31-0E55-4858-88CA-8E5592DB56BF}"/>
    <cellStyle name="Valuta 5 6" xfId="19832" xr:uid="{ACD9771B-923A-454C-AF15-A63D11C5BFE0}"/>
    <cellStyle name="Valuta 5 6 2" xfId="24930" xr:uid="{39D4A66A-4FA3-4014-BD8E-A0E1713BA793}"/>
    <cellStyle name="Valuta 5 6 3" xfId="39799" xr:uid="{173A07A2-90BC-4C6E-9F42-E66006303846}"/>
    <cellStyle name="Valuta 5 7" xfId="24913" xr:uid="{C47321AA-B1A0-430A-A8E5-D9619D7C7DFA}"/>
    <cellStyle name="Valuta 5 8" xfId="39708" xr:uid="{E6DCC2A8-2A3D-425E-8E0A-C63889371553}"/>
    <cellStyle name="Valuta 6" xfId="7205" xr:uid="{BD62F58F-0613-4984-868A-8A80561EAEBF}"/>
    <cellStyle name="Valuta 6 2" xfId="11447" xr:uid="{4285F49A-A878-4056-AE5E-D452087B301B}"/>
    <cellStyle name="Valuta 6 2 2" xfId="8130" xr:uid="{1C7D2751-F9D0-4BE6-884F-EDAF963371E9}"/>
    <cellStyle name="Valuta 6 2 2 2" xfId="24933" xr:uid="{DAC8D057-B9BE-4DF8-A103-53B90CAD02F5}"/>
    <cellStyle name="Valuta 6 2 3" xfId="17924" xr:uid="{A3059D24-BDDB-4CC1-9AC2-C154BD231180}"/>
    <cellStyle name="Valuta 6 2 3 2" xfId="19715" xr:uid="{71802C1A-B6EA-4A9E-AEC5-B94EBC9940EB}"/>
    <cellStyle name="Valuta 6 2 3 2 2" xfId="19901" xr:uid="{F5F10A75-95D2-44E1-A289-BDFCBE6C8A79}"/>
    <cellStyle name="Valuta 6 2 3 2 2 2" xfId="24936" xr:uid="{AEFE6693-B253-4BF2-ABC3-1975C9C8F033}"/>
    <cellStyle name="Valuta 6 2 3 2 2 3" xfId="39867" xr:uid="{54CB1D4F-CBC1-42A1-9FD6-C6CB57DB0CA2}"/>
    <cellStyle name="Valuta 6 2 3 2 3" xfId="24935" xr:uid="{CD4B242D-C6D3-4BA2-93C4-9074596AA7B2}"/>
    <cellStyle name="Valuta 6 2 3 2 4" xfId="39771" xr:uid="{096E2CA2-6B11-45CC-9117-BF57038D918E}"/>
    <cellStyle name="Valuta 6 2 3 3" xfId="19862" xr:uid="{D1439F64-1AF8-4C34-AF17-8CC017F9E59C}"/>
    <cellStyle name="Valuta 6 2 3 3 2" xfId="24937" xr:uid="{7054709C-DED8-4D1C-8A29-35A8056302A8}"/>
    <cellStyle name="Valuta 6 2 3 3 3" xfId="39828" xr:uid="{E13ABC19-1A3B-4E1F-A1B1-1C86D8B14D31}"/>
    <cellStyle name="Valuta 6 2 3 4" xfId="24934" xr:uid="{13EEB369-C0FB-43E8-B3FC-FE6C580B2715}"/>
    <cellStyle name="Valuta 6 2 3 5" xfId="39732" xr:uid="{FE8A243D-6400-4853-B712-DE342933540C}"/>
    <cellStyle name="Valuta 6 2 4" xfId="19693" xr:uid="{16650C35-CF47-432F-92C8-A60F21CEAF30}"/>
    <cellStyle name="Valuta 6 2 4 2" xfId="19886" xr:uid="{B4BA6F25-A2AD-4574-9FD8-EC94C6A33C91}"/>
    <cellStyle name="Valuta 6 2 4 2 2" xfId="24939" xr:uid="{93C484C4-8F4F-4652-844B-6B70285CA339}"/>
    <cellStyle name="Valuta 6 2 4 2 3" xfId="39852" xr:uid="{170B837A-EC7F-46A8-A85D-CC55656E368D}"/>
    <cellStyle name="Valuta 6 2 4 3" xfId="24938" xr:uid="{97BF53D1-660E-4339-816B-96B1A4C5EDDE}"/>
    <cellStyle name="Valuta 6 2 4 4" xfId="39756" xr:uid="{DF97E7E8-E776-4F25-9900-ABFFC1FA9732}"/>
    <cellStyle name="Valuta 6 2 5" xfId="19841" xr:uid="{FB25AFA5-16D5-43F7-8191-4258517BB664}"/>
    <cellStyle name="Valuta 6 2 5 2" xfId="24940" xr:uid="{96F4727B-9E17-47D8-8AD7-1445A5C5FD45}"/>
    <cellStyle name="Valuta 6 2 5 3" xfId="39808" xr:uid="{3AB61C14-3E01-4672-9A6E-4DA7A59AA398}"/>
    <cellStyle name="Valuta 6 2 6" xfId="24932" xr:uid="{7A0A14B3-46F8-415C-B1C2-D1B8DFD57B8A}"/>
    <cellStyle name="Valuta 6 2 7" xfId="39717" xr:uid="{638A8892-70CA-456A-91C8-A974C5878C7A}"/>
    <cellStyle name="Valuta 6 3" xfId="8093" xr:uid="{8CDEAC52-B6DB-4F40-B190-A2ED6EC5C0CD}"/>
    <cellStyle name="Valuta 6 3 2" xfId="24941" xr:uid="{2802F278-35B3-4528-9821-47670839445C}"/>
    <cellStyle name="Valuta 6 4" xfId="15268" xr:uid="{79B12608-3E11-44B9-8474-72EBB69DAED8}"/>
    <cellStyle name="Valuta 6 4 2" xfId="19708" xr:uid="{E7C0DBC3-A64A-4F82-86DC-0154119ED03D}"/>
    <cellStyle name="Valuta 6 4 2 2" xfId="19894" xr:uid="{0B3724AD-EBA4-4926-ACE5-ADD3C2A758FB}"/>
    <cellStyle name="Valuta 6 4 2 2 2" xfId="24944" xr:uid="{2A5AFEF3-257C-4D2C-9525-58E6DA6E2FFE}"/>
    <cellStyle name="Valuta 6 4 2 2 3" xfId="39860" xr:uid="{85E26CD4-8BAD-469F-A354-E7FDC1EE560A}"/>
    <cellStyle name="Valuta 6 4 2 3" xfId="24943" xr:uid="{CC08A65A-CFB0-44A0-86EC-AEC6C613CB6C}"/>
    <cellStyle name="Valuta 6 4 2 4" xfId="39764" xr:uid="{E6F39030-E2BA-4D50-8C1C-039C5BCD411E}"/>
    <cellStyle name="Valuta 6 4 3" xfId="19852" xr:uid="{5C9129D4-8F2F-48A5-B000-F3D773E8EF28}"/>
    <cellStyle name="Valuta 6 4 3 2" xfId="24945" xr:uid="{AF1A1B92-5FD5-4D3E-BD8D-D3CC0E1A09CD}"/>
    <cellStyle name="Valuta 6 4 3 3" xfId="39819" xr:uid="{CA67AEA7-E00A-4D83-A74C-4066E2835340}"/>
    <cellStyle name="Valuta 6 4 4" xfId="24942" xr:uid="{1728C463-22CF-4F0E-A40E-5ED66F3A03FF}"/>
    <cellStyle name="Valuta 6 4 5" xfId="39725" xr:uid="{C8429F46-512A-4E51-A623-636B070F6323}"/>
    <cellStyle name="Valuta 6 5" xfId="19682" xr:uid="{BA5DBCAD-F6C7-4B42-BD5D-066D406C85CB}"/>
    <cellStyle name="Valuta 6 5 2" xfId="19875" xr:uid="{7E1032F8-E075-4888-8189-FE3F74B530AE}"/>
    <cellStyle name="Valuta 6 5 2 2" xfId="24947" xr:uid="{301FE4F7-33C7-4FAE-BAA0-DA6738888F06}"/>
    <cellStyle name="Valuta 6 5 2 3" xfId="39841" xr:uid="{54784059-387A-40A7-A318-910DC41EDE73}"/>
    <cellStyle name="Valuta 6 5 3" xfId="24946" xr:uid="{CBD3CB32-C567-4E90-96FD-B4578E4C01CB}"/>
    <cellStyle name="Valuta 6 5 4" xfId="39745" xr:uid="{56880DD6-97F7-48D0-B0CC-E7365BAAAA21}"/>
    <cellStyle name="Valuta 6 6" xfId="19830" xr:uid="{E53E4DED-9CBC-400B-A7D3-E5691E3CEA17}"/>
    <cellStyle name="Valuta 6 6 2" xfId="24948" xr:uid="{FA55CF7B-180F-4C37-AD75-F503A341512B}"/>
    <cellStyle name="Valuta 6 6 3" xfId="39797" xr:uid="{1C077B6B-6CBA-4CFF-AB24-A091F0612B7E}"/>
    <cellStyle name="Valuta 6 7" xfId="24931" xr:uid="{7A2B4C82-15F0-4730-B85F-587AB3602B1C}"/>
    <cellStyle name="Valuta 6 8" xfId="39706" xr:uid="{BE31A80C-FC1A-4EEC-812D-2DD14FDCFB42}"/>
    <cellStyle name="Valuta 7" xfId="11830" xr:uid="{D14A41BF-B42F-4F61-B47E-ECA6F95A4923}"/>
    <cellStyle name="Valuta 7 2" xfId="9617" xr:uid="{92F72081-0CC2-46AC-83C9-E78467B7A747}"/>
    <cellStyle name="Valuta 7 2 2" xfId="24950" xr:uid="{B65BE448-B28D-4F4C-AFFC-D2BF7190644A}"/>
    <cellStyle name="Valuta 7 3" xfId="11822" xr:uid="{CD4CE84A-0E9E-48C4-8CA9-58517CAD69FA}"/>
    <cellStyle name="Valuta 7 3 2" xfId="24951" xr:uid="{6C107D7D-78A3-445A-AA8B-55CC3B166622}"/>
    <cellStyle name="Valuta 7 4" xfId="18235" xr:uid="{DBB779EE-DBED-4435-A84E-CCBB008852E8}"/>
    <cellStyle name="Valuta 7 4 2" xfId="19718" xr:uid="{F7DF10C7-FCF7-4BC0-8AE0-5ED6F4DC4F28}"/>
    <cellStyle name="Valuta 7 4 2 2" xfId="19904" xr:uid="{3E525881-3A77-4165-9A0F-83FF8453C6E3}"/>
    <cellStyle name="Valuta 7 4 2 2 2" xfId="24954" xr:uid="{85A847AB-D9C9-4F6A-855E-CFC74DC25DED}"/>
    <cellStyle name="Valuta 7 4 2 2 3" xfId="39870" xr:uid="{4506A1DA-F0B6-4418-8788-203CE015FD5C}"/>
    <cellStyle name="Valuta 7 4 2 3" xfId="24953" xr:uid="{8B5295DC-ACB7-47CE-89A3-5FAE61033F47}"/>
    <cellStyle name="Valuta 7 4 2 4" xfId="39774" xr:uid="{E58E460E-C6D2-4643-855F-5E3A12EAC508}"/>
    <cellStyle name="Valuta 7 4 3" xfId="19865" xr:uid="{D06B8C7F-03E0-4810-BA3D-8F0490DFC6BC}"/>
    <cellStyle name="Valuta 7 4 3 2" xfId="24955" xr:uid="{3276F7E1-1E36-407A-9AB7-B91F7793C8CC}"/>
    <cellStyle name="Valuta 7 4 3 3" xfId="39831" xr:uid="{BE87883D-D67A-4F96-A19E-B394A3762A36}"/>
    <cellStyle name="Valuta 7 4 4" xfId="24952" xr:uid="{47B5E5F1-1745-4A17-940F-AA2CE32B741A}"/>
    <cellStyle name="Valuta 7 4 5" xfId="39735" xr:uid="{9275B170-C44D-4A6C-9594-7B3AD10990CF}"/>
    <cellStyle name="Valuta 7 5" xfId="19696" xr:uid="{A109C7B0-D800-459C-82DE-45F7D3942247}"/>
    <cellStyle name="Valuta 7 5 2" xfId="19889" xr:uid="{99642860-36AD-463F-B371-C2107C71BB8A}"/>
    <cellStyle name="Valuta 7 5 2 2" xfId="24957" xr:uid="{FB9168D3-5628-46FA-8F12-AAD5BB30B72E}"/>
    <cellStyle name="Valuta 7 5 2 3" xfId="39855" xr:uid="{9D2CAAA6-8050-4857-9116-27B7EC132B69}"/>
    <cellStyle name="Valuta 7 5 3" xfId="24956" xr:uid="{8FEAD126-798A-4CD1-A9BA-C02FF3B07C2A}"/>
    <cellStyle name="Valuta 7 5 4" xfId="39759" xr:uid="{AC5B5A62-03C4-45A3-878A-0001D392EE74}"/>
    <cellStyle name="Valuta 7 6" xfId="19844" xr:uid="{78CC25C2-9C7C-4844-9EC8-FF140D80A639}"/>
    <cellStyle name="Valuta 7 6 2" xfId="24958" xr:uid="{4E17DD1B-423B-4003-8451-749152AC192C}"/>
    <cellStyle name="Valuta 7 6 3" xfId="39811" xr:uid="{631CBBD9-45A5-42A7-A893-FFBCF0055E6A}"/>
    <cellStyle name="Valuta 7 7" xfId="24949" xr:uid="{B963F95F-1D41-4D7C-AB0F-1480D040A3A4}"/>
    <cellStyle name="Valuta 7 8" xfId="39720" xr:uid="{37088ADB-5C69-4573-B2BD-A70B1D0DA11E}"/>
    <cellStyle name="Valuta 8" xfId="12497" xr:uid="{2EDD5136-7225-481B-8787-EBD505C8D980}"/>
    <cellStyle name="Valuta 8 2" xfId="9562" xr:uid="{72F83049-2DDA-4252-AB0F-66E12DE4007C}"/>
    <cellStyle name="Valuta 8 2 2" xfId="24960" xr:uid="{44FAA3FE-2398-4ED4-80AE-176AE7857373}"/>
    <cellStyle name="Valuta 8 3" xfId="11795" xr:uid="{EE8DED3E-D1D9-454D-80A3-F55ABAB09473}"/>
    <cellStyle name="Valuta 8 3 2" xfId="24961" xr:uid="{D318684E-D091-4AFA-AC80-5ED0925BE54F}"/>
    <cellStyle name="Valuta 8 4" xfId="18436" xr:uid="{D6B6C0D2-DF55-4F60-B671-5A0326FCA85E}"/>
    <cellStyle name="Valuta 8 4 2" xfId="19719" xr:uid="{2D7B63BC-EEA6-428A-9E93-52457357AC71}"/>
    <cellStyle name="Valuta 8 4 2 2" xfId="19905" xr:uid="{DCA8F6AE-A947-4656-9AFB-BB606D51F1A0}"/>
    <cellStyle name="Valuta 8 4 2 2 2" xfId="24964" xr:uid="{C7F248D0-1068-4CA6-8C13-2ABE917F43CE}"/>
    <cellStyle name="Valuta 8 4 2 2 3" xfId="39871" xr:uid="{BDDA580E-989F-4F36-BBC8-5A880933AE07}"/>
    <cellStyle name="Valuta 8 4 2 3" xfId="24963" xr:uid="{2FA471A5-1B10-496E-B05F-E00D7AAF7492}"/>
    <cellStyle name="Valuta 8 4 2 4" xfId="39775" xr:uid="{740E6444-92F2-4070-AE0C-19283DE9D7B5}"/>
    <cellStyle name="Valuta 8 4 3" xfId="19866" xr:uid="{BD3EAEEA-C37F-4BE1-A6BF-FDAB8AC1E772}"/>
    <cellStyle name="Valuta 8 4 3 2" xfId="24965" xr:uid="{F79E9C09-A973-4538-A521-F224C5C9A754}"/>
    <cellStyle name="Valuta 8 4 3 3" xfId="39832" xr:uid="{280C970D-8CE5-46E7-A8B4-6F52D135D11F}"/>
    <cellStyle name="Valuta 8 4 4" xfId="24962" xr:uid="{41AA82ED-FA63-47A5-A07F-E1C3E91309CB}"/>
    <cellStyle name="Valuta 8 4 5" xfId="39736" xr:uid="{AB1BF092-E85C-48C3-809B-9D6FA0E1DD5E}"/>
    <cellStyle name="Valuta 8 5" xfId="19697" xr:uid="{400ECC7E-0E6D-4357-9985-921E49E66267}"/>
    <cellStyle name="Valuta 8 5 2" xfId="19890" xr:uid="{1A8F6BAA-D5AB-49CD-9134-C5612591332A}"/>
    <cellStyle name="Valuta 8 5 2 2" xfId="24967" xr:uid="{9279524B-F22B-4235-ADEE-A3327CB6BD26}"/>
    <cellStyle name="Valuta 8 5 2 3" xfId="39856" xr:uid="{BFA718DC-4371-4EA2-A901-F7FAF2852272}"/>
    <cellStyle name="Valuta 8 5 3" xfId="24966" xr:uid="{FC1EDE19-0C2E-4480-9C72-89B3751426B4}"/>
    <cellStyle name="Valuta 8 5 4" xfId="39760" xr:uid="{6C674385-36B0-407C-81D4-FDB2D5F1E9C5}"/>
    <cellStyle name="Valuta 8 6" xfId="19845" xr:uid="{80F74AC3-F2CA-46BA-A5A7-488F38B63436}"/>
    <cellStyle name="Valuta 8 6 2" xfId="24968" xr:uid="{B7E8E6D5-2F89-44DD-887A-1A32C5074D72}"/>
    <cellStyle name="Valuta 8 6 3" xfId="39812" xr:uid="{8D1BC2E3-C174-49A3-A64F-CF4AD00B8E2F}"/>
    <cellStyle name="Valuta 8 7" xfId="24959" xr:uid="{C6F40E29-9F43-463B-A370-D545FEF89CA6}"/>
    <cellStyle name="Valuta 8 8" xfId="39721" xr:uid="{44887642-1C26-47D4-B7F6-E1FD84A3D4F5}"/>
    <cellStyle name="Valuta 9" xfId="8596" xr:uid="{61A42C12-975C-4100-A6FE-8589848CC9FF}"/>
    <cellStyle name="Valuta 9 2" xfId="8216" xr:uid="{86B0AE4C-54BF-4824-BE2C-FFA969FE6ADD}"/>
    <cellStyle name="Valuta 9 2 2" xfId="24970" xr:uid="{549AE4CB-F46A-4C15-9FC5-B00CC5B113D4}"/>
    <cellStyle name="Valuta 9 3" xfId="9620" xr:uid="{544018A0-3164-491D-A6E5-F70366599CD4}"/>
    <cellStyle name="Valuta 9 3 2" xfId="24971" xr:uid="{42BEFC64-AF2E-4496-968B-83469209538E}"/>
    <cellStyle name="Valuta 9 4" xfId="16011" xr:uid="{37EA05A0-FD3D-4E52-BECA-893BAD8F7CC3}"/>
    <cellStyle name="Valuta 9 4 2" xfId="19711" xr:uid="{D05DC887-BB0B-4630-9AE5-621223161F16}"/>
    <cellStyle name="Valuta 9 4 2 2" xfId="19897" xr:uid="{BF2C572F-E590-403A-A584-CD0D2C1E88F6}"/>
    <cellStyle name="Valuta 9 4 2 2 2" xfId="24974" xr:uid="{DF196912-5098-4DC8-ADBC-499954A57B85}"/>
    <cellStyle name="Valuta 9 4 2 2 3" xfId="39863" xr:uid="{DB5BB7AA-B84E-4B26-904F-F19F412C6247}"/>
    <cellStyle name="Valuta 9 4 2 3" xfId="24973" xr:uid="{7498E03F-8CE0-4974-A34B-98E30629D8D8}"/>
    <cellStyle name="Valuta 9 4 2 4" xfId="39767" xr:uid="{49418A12-5518-406E-B79A-B3B92320E085}"/>
    <cellStyle name="Valuta 9 4 3" xfId="19856" xr:uid="{32E46C85-D6BE-4DFC-ADC1-85995D7F0EB4}"/>
    <cellStyle name="Valuta 9 4 3 2" xfId="24975" xr:uid="{9F96756F-0831-4FB5-AB0F-49322E7EE82E}"/>
    <cellStyle name="Valuta 9 4 3 3" xfId="39823" xr:uid="{C5B5EF8F-EBB0-4272-B6C6-8E84267FE6DA}"/>
    <cellStyle name="Valuta 9 4 4" xfId="24972" xr:uid="{C14BB686-FB70-4368-9B96-51E0767D9538}"/>
    <cellStyle name="Valuta 9 4 5" xfId="39728" xr:uid="{2BF7C27A-174E-4840-8928-9C865C8312BF}"/>
    <cellStyle name="Valuta 9 5" xfId="19687" xr:uid="{4CD83D4C-F37E-41B4-8C2A-09D35C902E36}"/>
    <cellStyle name="Valuta 9 5 2" xfId="19880" xr:uid="{AEDB3C78-E150-4FDA-8425-B000838E9C9C}"/>
    <cellStyle name="Valuta 9 5 2 2" xfId="24977" xr:uid="{B12B8C68-7DED-463B-BD78-02BAD4BD624E}"/>
    <cellStyle name="Valuta 9 5 2 3" xfId="39846" xr:uid="{5505AFD7-4DB7-4B89-8EA4-865B7EE95596}"/>
    <cellStyle name="Valuta 9 5 3" xfId="24976" xr:uid="{222D3D5C-923E-4337-8123-EDBD1912892A}"/>
    <cellStyle name="Valuta 9 5 4" xfId="39750" xr:uid="{EFA6C767-F03F-46DB-B9E1-2A6CD0290795}"/>
    <cellStyle name="Valuta 9 6" xfId="19835" xr:uid="{47FC54FD-3A7B-4900-93DE-7C2718486EE1}"/>
    <cellStyle name="Valuta 9 6 2" xfId="24978" xr:uid="{84F7BFA9-C76D-4318-A7EE-CCE38FEE471F}"/>
    <cellStyle name="Valuta 9 6 3" xfId="39802" xr:uid="{33118F85-1F1A-4E75-9003-278E8BFA1F56}"/>
    <cellStyle name="Valuta 9 7" xfId="24969" xr:uid="{AA2255B9-061A-48DC-981D-3D3906D0DA60}"/>
    <cellStyle name="Valuta 9 8" xfId="39711" xr:uid="{8B9F3927-3D91-4B5E-9651-8F6A0E9CC93B}"/>
    <cellStyle name="Vejica" xfId="19732" builtinId="3"/>
    <cellStyle name="Vejica [0] 2" xfId="36" xr:uid="{00000000-0005-0000-0000-00005C0A0000}"/>
    <cellStyle name="Vejica [0] 2 2" xfId="1700" xr:uid="{00000000-0005-0000-0000-00005D0A0000}"/>
    <cellStyle name="Vejica [0] 2 2 2" xfId="8512" xr:uid="{D80A7DEB-8A87-4F3C-923C-3274EEFC098E}"/>
    <cellStyle name="Vejica [0] 2 2 2 2" xfId="19686" xr:uid="{966D049A-D250-406F-A76A-EC9E8CBD0653}"/>
    <cellStyle name="Vejica [0] 2 2 2 2 2" xfId="19879" xr:uid="{645BF823-5005-431B-8320-56689A4E1674}"/>
    <cellStyle name="Vejica [0] 2 2 2 2 2 2" xfId="39617" xr:uid="{743EE176-B606-40D8-AF50-F63678A14FA1}"/>
    <cellStyle name="Vejica [0] 2 2 2 2 2 3" xfId="39845" xr:uid="{389497CD-79D9-48A2-9B15-14E8E323944E}"/>
    <cellStyle name="Vejica [0] 2 2 2 2 3" xfId="39616" xr:uid="{ABD6C8F8-B83F-48C5-B46C-2E3D3ECF3BD5}"/>
    <cellStyle name="Vejica [0] 2 2 2 2 4" xfId="39749" xr:uid="{2052BE1D-EC67-40D7-A2B6-60F089BFF3D5}"/>
    <cellStyle name="Vejica [0] 2 2 2 3" xfId="19834" xr:uid="{FB3F1ED6-7A29-494F-8AC6-215229D8105A}"/>
    <cellStyle name="Vejica [0] 2 2 2 3 2" xfId="39618" xr:uid="{863ADC97-D109-4116-91E7-3E1682908256}"/>
    <cellStyle name="Vejica [0] 2 2 2 3 3" xfId="39801" xr:uid="{D31D247A-9F17-4125-BC51-6C4F4C6EAB33}"/>
    <cellStyle name="Vejica [0] 2 2 2 4" xfId="39615" xr:uid="{B10FBA0F-BA65-4091-8C6A-7338EF944A54}"/>
    <cellStyle name="Vejica [0] 2 2 2 5" xfId="39710" xr:uid="{50DC0AF3-6194-4515-B141-54E36E8CDB87}"/>
    <cellStyle name="Vejica [0] 2 2 3" xfId="9698" xr:uid="{A740B44D-5863-4859-86F0-1DA55ECE19DA}"/>
    <cellStyle name="Vejica [0] 2 2 3 2" xfId="19690" xr:uid="{F09761A8-44EC-44BC-9E10-4C5973E6DB43}"/>
    <cellStyle name="Vejica [0] 2 2 3 2 2" xfId="19883" xr:uid="{FDAC14B9-A5BC-4895-8E1B-B723ED3A3ED0}"/>
    <cellStyle name="Vejica [0] 2 2 3 2 2 2" xfId="39621" xr:uid="{282886D0-DBFE-4D84-AA54-2F7C416B02C2}"/>
    <cellStyle name="Vejica [0] 2 2 3 2 2 3" xfId="39849" xr:uid="{23639A2B-1E3A-473D-B1A2-D708D5F53466}"/>
    <cellStyle name="Vejica [0] 2 2 3 2 3" xfId="39620" xr:uid="{2550A8D6-5EA7-4E07-871E-109CF7536E4B}"/>
    <cellStyle name="Vejica [0] 2 2 3 2 4" xfId="39753" xr:uid="{DB92FD25-63C2-4361-A2AB-8670EAAA4DDB}"/>
    <cellStyle name="Vejica [0] 2 2 3 3" xfId="19838" xr:uid="{3F77E9EC-A239-42E1-9549-E67D7467F887}"/>
    <cellStyle name="Vejica [0] 2 2 3 3 2" xfId="39622" xr:uid="{B771DF4F-97D5-411C-BAF4-CACAE2A10ECD}"/>
    <cellStyle name="Vejica [0] 2 2 3 3 3" xfId="39805" xr:uid="{D398E858-AD77-43C8-8B54-464E69E805A4}"/>
    <cellStyle name="Vejica [0] 2 2 3 4" xfId="39619" xr:uid="{9A4F60BA-B4BF-477D-8877-688BAD33E1CA}"/>
    <cellStyle name="Vejica [0] 2 2 3 5" xfId="39714" xr:uid="{8813932F-B4D3-491B-A60C-9D4530526F25}"/>
    <cellStyle name="Vejica [0] 2 2 4" xfId="39614" xr:uid="{ABBF2C46-21DC-4788-949D-B1E704095490}"/>
    <cellStyle name="Vejica [0] 2 3" xfId="1701" xr:uid="{00000000-0005-0000-0000-00005E0A0000}"/>
    <cellStyle name="Vejica [0] 2 3 2" xfId="9638" xr:uid="{8C2FD863-EF5D-4EA9-A289-490D92D12623}"/>
    <cellStyle name="Vejica [0] 2 3 2 2" xfId="19689" xr:uid="{48D72B9B-D666-49B7-A812-13553964631E}"/>
    <cellStyle name="Vejica [0] 2 3 2 2 2" xfId="19882" xr:uid="{A2A09E5C-2DB5-4103-9FF7-07ADDC7BCA1F}"/>
    <cellStyle name="Vejica [0] 2 3 2 2 2 2" xfId="39626" xr:uid="{6E435554-8A8D-4051-9FC0-7112E8BB314C}"/>
    <cellStyle name="Vejica [0] 2 3 2 2 2 3" xfId="39848" xr:uid="{15F76325-ADDF-404F-839F-947F56B501ED}"/>
    <cellStyle name="Vejica [0] 2 3 2 2 3" xfId="39625" xr:uid="{D71994EA-EF1C-4A77-BC67-79ED6223421E}"/>
    <cellStyle name="Vejica [0] 2 3 2 2 4" xfId="39752" xr:uid="{C439C25B-6827-4430-B289-AD97BADC98E3}"/>
    <cellStyle name="Vejica [0] 2 3 2 3" xfId="19837" xr:uid="{DF127588-E5E9-477B-9BEB-D3B6544CBF07}"/>
    <cellStyle name="Vejica [0] 2 3 2 3 2" xfId="39627" xr:uid="{274905ED-273B-4F2A-BC8A-E18AF1FE1422}"/>
    <cellStyle name="Vejica [0] 2 3 2 3 3" xfId="39804" xr:uid="{49095120-400B-49B6-9FAD-DBB6443E4F92}"/>
    <cellStyle name="Vejica [0] 2 3 2 4" xfId="39624" xr:uid="{834C9ADB-F434-4EE2-98F2-B2E702354651}"/>
    <cellStyle name="Vejica [0] 2 3 2 5" xfId="39713" xr:uid="{9F25F693-54BE-4506-AC80-59CBAD533071}"/>
    <cellStyle name="Vejica [0] 2 3 3" xfId="39623" xr:uid="{9A2170F0-39FE-41CC-AF4E-DBB865E73BF5}"/>
    <cellStyle name="Vejica [0] 2 4" xfId="1702" xr:uid="{00000000-0005-0000-0000-00005F0A0000}"/>
    <cellStyle name="Vejica [0] 2 4 2" xfId="39628" xr:uid="{388CF3A6-9342-424E-A284-6E4928620B5F}"/>
    <cellStyle name="Vejica [0] 2 5" xfId="3589" xr:uid="{00000000-0005-0000-0000-0000600A0000}"/>
    <cellStyle name="Vejica [0] 2 5 2" xfId="39629" xr:uid="{2A60639A-4C84-4719-88D3-E33A80BEB091}"/>
    <cellStyle name="Vejica [0] 2 6" xfId="3588" xr:uid="{00000000-0005-0000-0000-0000610A0000}"/>
    <cellStyle name="Vejica [0] 2 6 2" xfId="39630" xr:uid="{3FF79EF9-C17E-4EDD-A0AC-CBD370395F72}"/>
    <cellStyle name="Vejica [0] 2 7" xfId="7641" xr:uid="{E5C6B6B2-3334-4CC0-A09F-F3EDAEB8B31C}"/>
    <cellStyle name="Vejica [0] 2 7 2" xfId="39631" xr:uid="{A58DF17A-D6C1-4B81-B0D9-9CE20AE131D9}"/>
    <cellStyle name="Vejica [0] 2 8" xfId="8289" xr:uid="{8BED2E77-0799-49B8-B939-C3FD84684279}"/>
    <cellStyle name="Vejica [0] 2 8 2" xfId="19685" xr:uid="{40E7D184-3F7F-4960-B5B1-FF48E8093D4F}"/>
    <cellStyle name="Vejica [0] 2 8 2 2" xfId="19878" xr:uid="{68EB7826-B6E8-4377-9B56-9F0FA5056C70}"/>
    <cellStyle name="Vejica [0] 2 8 2 2 2" xfId="39634" xr:uid="{8D1C60B8-81B3-476F-B7D9-5688B9829F9C}"/>
    <cellStyle name="Vejica [0] 2 8 2 2 3" xfId="39844" xr:uid="{4D407CF8-D8DA-4C00-ADC7-152ADE237A8C}"/>
    <cellStyle name="Vejica [0] 2 8 2 3" xfId="39633" xr:uid="{A10E8E57-2846-4B4F-AC20-B7F3432996D4}"/>
    <cellStyle name="Vejica [0] 2 8 2 4" xfId="39748" xr:uid="{36878008-4292-433D-975F-02327E056EEE}"/>
    <cellStyle name="Vejica [0] 2 8 3" xfId="19833" xr:uid="{13ABE03A-E115-46AC-AEB8-22876DE3F253}"/>
    <cellStyle name="Vejica [0] 2 8 3 2" xfId="39635" xr:uid="{3F7D4A15-B1F1-489A-A7EA-97F5D0B6C84B}"/>
    <cellStyle name="Vejica [0] 2 8 3 3" xfId="39800" xr:uid="{A41631E8-5C27-453C-A9C8-C54C2903FDCA}"/>
    <cellStyle name="Vejica [0] 2 8 4" xfId="39632" xr:uid="{EF32F386-2A3D-4D2D-9C0B-3ECC06304D1F}"/>
    <cellStyle name="Vejica [0] 2 8 5" xfId="39709" xr:uid="{262B172D-1BD0-4FB7-ABD4-E7B8FF9146A9}"/>
    <cellStyle name="Vejica [0] 2 9" xfId="39613" xr:uid="{12704DB4-AC66-4926-93A3-1404462D96A6}"/>
    <cellStyle name="Vejica 10" xfId="587" xr:uid="{00000000-0005-0000-0000-0000620A0000}"/>
    <cellStyle name="Vejica 10 10" xfId="8094" xr:uid="{BDD7A1B2-634C-452D-B9DE-1196C244BB3C}"/>
    <cellStyle name="Vejica 10 10 2" xfId="15775" xr:uid="{E0076DE2-A4D8-4C43-9D36-26E87B3BFB3C}"/>
    <cellStyle name="Vejica 10 10 2 2" xfId="24981" xr:uid="{A50B8E1B-61FC-404E-9570-2C436EFF0A0E}"/>
    <cellStyle name="Vejica 10 10 3" xfId="24980" xr:uid="{00CF2F87-3DF8-4563-AD7C-8D41A953ABCD}"/>
    <cellStyle name="Vejica 10 11" xfId="12786" xr:uid="{B0B138D8-7D78-4656-ABE8-3EF4C4A8FD41}"/>
    <cellStyle name="Vejica 10 11 2" xfId="18724" xr:uid="{32565CDA-AFE1-4A97-B12D-4282C42383D4}"/>
    <cellStyle name="Vejica 10 11 2 2" xfId="24983" xr:uid="{88BAA5EB-A987-40B1-A072-6B2A308429C6}"/>
    <cellStyle name="Vejica 10 11 3" xfId="24982" xr:uid="{C5D6CC2A-ADB0-40ED-9A19-663E0751DFF2}"/>
    <cellStyle name="Vejica 10 12" xfId="24979" xr:uid="{A02E3B37-A292-4FDC-A44F-3FA00ABD36E7}"/>
    <cellStyle name="Vejica 10 2" xfId="588" xr:uid="{00000000-0005-0000-0000-0000630A0000}"/>
    <cellStyle name="Vejica 10 2 10" xfId="24984" xr:uid="{F029292B-D97D-4C22-96BB-6F95A62D2332}"/>
    <cellStyle name="Vejica 10 2 2" xfId="1703" xr:uid="{00000000-0005-0000-0000-0000640A0000}"/>
    <cellStyle name="Vejica 10 2 2 2" xfId="12064" xr:uid="{90811660-86FC-4EF8-A63C-F31E6D5FCE12}"/>
    <cellStyle name="Vejica 10 2 2 2 2" xfId="18306" xr:uid="{B6BFB027-8245-4232-B06A-1620CEBA3AD0}"/>
    <cellStyle name="Vejica 10 2 2 2 2 2" xfId="24987" xr:uid="{039214CD-3BBE-4D98-8EE8-098013A89CE5}"/>
    <cellStyle name="Vejica 10 2 2 2 3" xfId="24986" xr:uid="{BA988AC0-CABA-4642-ADF3-B466AE2F1158}"/>
    <cellStyle name="Vejica 10 2 2 3" xfId="13193" xr:uid="{A8AFED7B-0379-4C3A-89B2-ED00AB039BD7}"/>
    <cellStyle name="Vejica 10 2 2 3 2" xfId="19127" xr:uid="{8156CDA0-7E4A-4E63-8C94-895E81B8CE6D}"/>
    <cellStyle name="Vejica 10 2 2 3 2 2" xfId="24989" xr:uid="{C5F61A6F-7357-4453-9EF3-EB34B65190C2}"/>
    <cellStyle name="Vejica 10 2 2 3 3" xfId="24988" xr:uid="{C889E78C-8D81-467E-B762-DF6E81C80192}"/>
    <cellStyle name="Vejica 10 2 2 4" xfId="24985" xr:uid="{7EFC2341-1720-4DF2-ACF0-250054CA2275}"/>
    <cellStyle name="Vejica 10 2 3" xfId="1704" xr:uid="{00000000-0005-0000-0000-0000650A0000}"/>
    <cellStyle name="Vejica 10 2 3 2" xfId="3592" xr:uid="{00000000-0005-0000-0000-0000660A0000}"/>
    <cellStyle name="Vejica 10 2 3 2 2" xfId="24991" xr:uid="{0DE4D226-9BDA-4966-9E60-693B042E0EE0}"/>
    <cellStyle name="Vejica 10 2 3 3" xfId="12315" xr:uid="{00DBC093-3C56-45E2-8A56-5D0B365E4ECE}"/>
    <cellStyle name="Vejica 10 2 3 3 2" xfId="18387" xr:uid="{DD62D725-A172-4550-B90A-923CDD4BBF68}"/>
    <cellStyle name="Vejica 10 2 3 3 2 2" xfId="24993" xr:uid="{76357776-A61A-458D-8295-2DFB70A15931}"/>
    <cellStyle name="Vejica 10 2 3 3 3" xfId="24992" xr:uid="{98BC518B-50A0-478A-82E6-600289F2F315}"/>
    <cellStyle name="Vejica 10 2 3 4" xfId="13545" xr:uid="{E4744974-113C-4785-A8B6-C8C0A04A8D26}"/>
    <cellStyle name="Vejica 10 2 3 4 2" xfId="19479" xr:uid="{04049D8E-B7AF-4029-9B50-CE090978D379}"/>
    <cellStyle name="Vejica 10 2 3 4 2 2" xfId="24995" xr:uid="{EAF7FF53-82B5-468D-872B-99D883A1778E}"/>
    <cellStyle name="Vejica 10 2 3 4 3" xfId="24994" xr:uid="{C3E62B0A-6EFE-45C8-93B1-3FA30C25CC07}"/>
    <cellStyle name="Vejica 10 2 3 5" xfId="24990" xr:uid="{2E360635-C5A0-42B7-B70E-AA2132D0CE15}"/>
    <cellStyle name="Vejica 10 2 4" xfId="1705" xr:uid="{00000000-0005-0000-0000-0000670A0000}"/>
    <cellStyle name="Vejica 10 2 4 2" xfId="8946" xr:uid="{80A2B933-DD49-49A3-BAC2-1C8DDA578CB1}"/>
    <cellStyle name="Vejica 10 2 4 2 2" xfId="16107" xr:uid="{75DD93EE-8A0E-41D0-B826-FB1C27B74C76}"/>
    <cellStyle name="Vejica 10 2 4 2 2 2" xfId="24998" xr:uid="{27812706-D544-465A-A83E-9F7F71143E9A}"/>
    <cellStyle name="Vejica 10 2 4 2 3" xfId="24997" xr:uid="{B7ACF362-3A5D-4F05-8A02-5DCBEB01B059}"/>
    <cellStyle name="Vejica 10 2 4 3" xfId="12671" xr:uid="{F9CAB058-4BEB-4A6A-A85A-40C00F8743A0}"/>
    <cellStyle name="Vejica 10 2 4 3 2" xfId="18609" xr:uid="{0C841628-6D06-402F-BEFE-85F9D136EECA}"/>
    <cellStyle name="Vejica 10 2 4 3 2 2" xfId="25000" xr:uid="{8F80F7CF-53D2-4813-9C4F-2B64DEF00F60}"/>
    <cellStyle name="Vejica 10 2 4 3 3" xfId="24999" xr:uid="{4B2E5ABA-E938-4135-B4CF-716A11C8A50B}"/>
    <cellStyle name="Vejica 10 2 4 4" xfId="24996" xr:uid="{03E1E419-F7E0-4E3E-9E29-8E54F62DAE5D}"/>
    <cellStyle name="Vejica 10 2 5" xfId="3593" xr:uid="{00000000-0005-0000-0000-0000680A0000}"/>
    <cellStyle name="Vejica 10 2 5 2" xfId="3594" xr:uid="{00000000-0005-0000-0000-0000690A0000}"/>
    <cellStyle name="Vejica 10 2 5 2 2" xfId="25002" xr:uid="{D8C2BEC8-024C-43EC-80B8-34B22D14CAA9}"/>
    <cellStyle name="Vejica 10 2 5 3" xfId="25001" xr:uid="{D27F52B0-14A4-48CD-B091-BED8D382669C}"/>
    <cellStyle name="Vejica 10 2 6" xfId="3595" xr:uid="{00000000-0005-0000-0000-00006A0A0000}"/>
    <cellStyle name="Vejica 10 2 6 2" xfId="25003" xr:uid="{6EDEACA1-9147-44E1-9269-4893393B65FF}"/>
    <cellStyle name="Vejica 10 2 7" xfId="3591" xr:uid="{00000000-0005-0000-0000-00006B0A0000}"/>
    <cellStyle name="Vejica 10 2 7 2" xfId="25004" xr:uid="{96890011-B49E-4CCC-8083-323B295B3103}"/>
    <cellStyle name="Vejica 10 2 8" xfId="8575" xr:uid="{7B27A630-C1CE-46A3-B0A6-E8FF869A34A9}"/>
    <cellStyle name="Vejica 10 2 8 2" xfId="16000" xr:uid="{BBB1C280-8CBE-4DCB-BCF3-69B742EEBD8D}"/>
    <cellStyle name="Vejica 10 2 8 2 2" xfId="25006" xr:uid="{1BE8B644-E903-448D-966A-126C81F3CDC5}"/>
    <cellStyle name="Vejica 10 2 8 3" xfId="25005" xr:uid="{8DC2EBD8-7B36-4E77-8AEC-B7AD6FD0E989}"/>
    <cellStyle name="Vejica 10 2 9" xfId="12875" xr:uid="{6B210A29-DA1F-47A6-94B3-2412C63A7639}"/>
    <cellStyle name="Vejica 10 2 9 2" xfId="18812" xr:uid="{19213F62-4A3D-4238-8838-09FE04B333B8}"/>
    <cellStyle name="Vejica 10 2 9 2 2" xfId="25008" xr:uid="{EFE2298A-C779-40D3-9E39-238528F18CA7}"/>
    <cellStyle name="Vejica 10 2 9 3" xfId="25007" xr:uid="{F220C415-7C2D-4C0F-8BD6-A531C073F846}"/>
    <cellStyle name="Vejica 10 3" xfId="589" xr:uid="{00000000-0005-0000-0000-00006C0A0000}"/>
    <cellStyle name="Vejica 10 3 10" xfId="25009" xr:uid="{2BD6E4F5-6438-4A37-9732-2C043531C186}"/>
    <cellStyle name="Vejica 10 3 2" xfId="1706" xr:uid="{00000000-0005-0000-0000-00006D0A0000}"/>
    <cellStyle name="Vejica 10 3 2 2" xfId="25010" xr:uid="{8CBD4E35-5538-4280-BF3B-71634C86E1FE}"/>
    <cellStyle name="Vejica 10 3 3" xfId="1707" xr:uid="{00000000-0005-0000-0000-00006E0A0000}"/>
    <cellStyle name="Vejica 10 3 3 2" xfId="3597" xr:uid="{00000000-0005-0000-0000-00006F0A0000}"/>
    <cellStyle name="Vejica 10 3 3 2 2" xfId="25012" xr:uid="{8A9C8E69-75CB-440F-BD4A-42DDEE6460EB}"/>
    <cellStyle name="Vejica 10 3 3 3" xfId="25011" xr:uid="{F3DAB94E-2A7B-4D3D-86FC-D2CB89867580}"/>
    <cellStyle name="Vejica 10 3 4" xfId="1708" xr:uid="{00000000-0005-0000-0000-0000700A0000}"/>
    <cellStyle name="Vejica 10 3 4 2" xfId="25013" xr:uid="{15F73DD1-A7D7-4A50-8820-EF50B7CB1774}"/>
    <cellStyle name="Vejica 10 3 5" xfId="3598" xr:uid="{00000000-0005-0000-0000-0000710A0000}"/>
    <cellStyle name="Vejica 10 3 5 2" xfId="3599" xr:uid="{00000000-0005-0000-0000-0000720A0000}"/>
    <cellStyle name="Vejica 10 3 5 2 2" xfId="25015" xr:uid="{83762287-1D34-402D-972F-194767511550}"/>
    <cellStyle name="Vejica 10 3 5 3" xfId="25014" xr:uid="{1B3235ED-00AD-4D1F-9EBF-AB8A8F1D08CD}"/>
    <cellStyle name="Vejica 10 3 6" xfId="3600" xr:uid="{00000000-0005-0000-0000-0000730A0000}"/>
    <cellStyle name="Vejica 10 3 6 2" xfId="25016" xr:uid="{01BDB9C4-D458-4445-A3CB-F306A4A29039}"/>
    <cellStyle name="Vejica 10 3 7" xfId="3596" xr:uid="{00000000-0005-0000-0000-0000740A0000}"/>
    <cellStyle name="Vejica 10 3 7 2" xfId="25017" xr:uid="{454E7285-38F3-4FBF-8FD2-8857AE913EE5}"/>
    <cellStyle name="Vejica 10 3 8" xfId="9089" xr:uid="{98618CA4-FEDE-4AB4-9C51-D83AF59F90B5}"/>
    <cellStyle name="Vejica 10 3 8 2" xfId="16178" xr:uid="{FDE58389-3BDA-4A10-92BB-9319869C6832}"/>
    <cellStyle name="Vejica 10 3 8 2 2" xfId="25019" xr:uid="{1F3DDA69-AAB4-4E58-A381-B8FB1B1A6E55}"/>
    <cellStyle name="Vejica 10 3 8 3" xfId="25018" xr:uid="{CD48B46F-7B89-4414-B41F-5AA08DB7993A}"/>
    <cellStyle name="Vejica 10 3 9" xfId="12876" xr:uid="{D753E6F2-D77D-414A-B73D-D25A54B2CC63}"/>
    <cellStyle name="Vejica 10 3 9 2" xfId="18813" xr:uid="{964C8ABE-42DC-4E2C-B893-24FB20C81F97}"/>
    <cellStyle name="Vejica 10 3 9 2 2" xfId="25021" xr:uid="{12D3ED8C-0393-432A-A453-21CEEA1974DA}"/>
    <cellStyle name="Vejica 10 3 9 3" xfId="25020" xr:uid="{10F8F7AD-8E91-4CE3-9952-3A2ED8B8F5E8}"/>
    <cellStyle name="Vejica 10 4" xfId="18" xr:uid="{00000000-0005-0000-0000-0000750A0000}"/>
    <cellStyle name="Vejica 10 4 2" xfId="3602" xr:uid="{00000000-0005-0000-0000-0000760A0000}"/>
    <cellStyle name="Vejica 10 4 2 2" xfId="25023" xr:uid="{220D46AC-80BA-4BF1-85C4-83EF5A479A01}"/>
    <cellStyle name="Vejica 10 4 3" xfId="3603" xr:uid="{00000000-0005-0000-0000-0000770A0000}"/>
    <cellStyle name="Vejica 10 4 3 2" xfId="25024" xr:uid="{992C16B9-765C-42D9-86E6-35C055C0D56F}"/>
    <cellStyle name="Vejica 10 4 4" xfId="3601" xr:uid="{00000000-0005-0000-0000-0000780A0000}"/>
    <cellStyle name="Vejica 10 4 4 2" xfId="25025" xr:uid="{9567D218-C9FB-47E1-B6A4-8B7A7608D5EB}"/>
    <cellStyle name="Vejica 10 4 5" xfId="8684" xr:uid="{9C62B0D6-2E3D-41E2-8C4A-A19618DC78E6}"/>
    <cellStyle name="Vejica 10 4 5 2" xfId="16042" xr:uid="{B6485BDA-9209-4A49-AFE9-E96E8ED5554B}"/>
    <cellStyle name="Vejica 10 4 5 2 2" xfId="25027" xr:uid="{CF7CE042-0D62-4D1C-BAFD-37821CB98B32}"/>
    <cellStyle name="Vejica 10 4 5 3" xfId="25026" xr:uid="{36A7FF2E-411A-46B8-9F88-C0581CDCEC28}"/>
    <cellStyle name="Vejica 10 4 6" xfId="13551" xr:uid="{92C0A09C-3C32-4E27-983E-E2A935A2EA3D}"/>
    <cellStyle name="Vejica 10 4 6 2" xfId="19485" xr:uid="{AF20928E-FD69-4B60-BC62-34A44570D04B}"/>
    <cellStyle name="Vejica 10 4 6 2 2" xfId="25029" xr:uid="{2369CEB5-B987-4738-AF71-B3EB201D8F92}"/>
    <cellStyle name="Vejica 10 4 6 3" xfId="25028" xr:uid="{DBEA937F-2E1A-462B-90FC-9C15BCD93572}"/>
    <cellStyle name="Vejica 10 4 7" xfId="25022" xr:uid="{87E745C6-A9F6-4299-85EB-C08E3EB16FBC}"/>
    <cellStyle name="Vejica 10 5" xfId="1709" xr:uid="{00000000-0005-0000-0000-0000790A0000}"/>
    <cellStyle name="Vejica 10 5 2" xfId="3604" xr:uid="{00000000-0005-0000-0000-00007A0A0000}"/>
    <cellStyle name="Vejica 10 5 2 2" xfId="25031" xr:uid="{6B1F83CE-3F7C-4B46-B1E1-597AF5CEBC45}"/>
    <cellStyle name="Vejica 10 5 3" xfId="25030" xr:uid="{1ABBC3A2-7CBC-4966-9920-1903432A6737}"/>
    <cellStyle name="Vejica 10 6" xfId="1710" xr:uid="{00000000-0005-0000-0000-00007B0A0000}"/>
    <cellStyle name="Vejica 10 6 2" xfId="25032" xr:uid="{19AC6270-55EA-4E7D-AA69-173B132FE046}"/>
    <cellStyle name="Vejica 10 7" xfId="3605" xr:uid="{00000000-0005-0000-0000-00007C0A0000}"/>
    <cellStyle name="Vejica 10 7 2" xfId="3606" xr:uid="{00000000-0005-0000-0000-00007D0A0000}"/>
    <cellStyle name="Vejica 10 7 2 2" xfId="25034" xr:uid="{EC5B0884-C8C8-4AA3-B980-35A39008274D}"/>
    <cellStyle name="Vejica 10 7 3" xfId="25033" xr:uid="{516314B2-478B-4174-8B48-7074D030B5E5}"/>
    <cellStyle name="Vejica 10 8" xfId="3607" xr:uid="{00000000-0005-0000-0000-00007E0A0000}"/>
    <cellStyle name="Vejica 10 8 2" xfId="25035" xr:uid="{CC065030-1253-40BE-9ED3-D847EEFC4ED2}"/>
    <cellStyle name="Vejica 10 9" xfId="3590" xr:uid="{00000000-0005-0000-0000-00007F0A0000}"/>
    <cellStyle name="Vejica 10 9 2" xfId="25036" xr:uid="{0E221EA7-D45B-4156-B75C-5F68F4BE2A0D}"/>
    <cellStyle name="Vejica 100" xfId="9782" xr:uid="{9AD944FA-4B45-42D9-A0E2-2BC6900429FB}"/>
    <cellStyle name="Vejica 100 2" xfId="8150" xr:uid="{02AD3C11-8FAD-44C6-9BF7-008F5C39AF65}"/>
    <cellStyle name="Vejica 100 2 2" xfId="12905" xr:uid="{9C55D9EF-5CCD-47F7-994C-B779E1CD6E46}"/>
    <cellStyle name="Vejica 100 2 2 2" xfId="18842" xr:uid="{F56E220E-C27B-4417-AF74-5155A02D0435}"/>
    <cellStyle name="Vejica 100 2 2 2 2" xfId="25040" xr:uid="{5CFFC867-9BD8-4FE7-B6D9-CB075516F8FF}"/>
    <cellStyle name="Vejica 100 2 2 3" xfId="25039" xr:uid="{B7A2B909-EB77-42AD-9E73-67430F48B6D0}"/>
    <cellStyle name="Vejica 100 2 3" xfId="15788" xr:uid="{D99A028F-DF59-4DBC-8C9B-0950CE1DC69B}"/>
    <cellStyle name="Vejica 100 2 3 2" xfId="25041" xr:uid="{4C7E77F5-8E90-4D52-84C4-A929151BF8EE}"/>
    <cellStyle name="Vejica 100 2 4" xfId="25038" xr:uid="{3F21E329-3A16-43B9-93E8-A24BEA0373B9}"/>
    <cellStyle name="Vejica 100 3" xfId="8173" xr:uid="{9EE2C26A-47A3-4942-9716-255BB3A64772}"/>
    <cellStyle name="Vejica 100 3 2" xfId="13544" xr:uid="{D17B2D8C-F198-46CA-9757-C2481405DF23}"/>
    <cellStyle name="Vejica 100 3 2 2" xfId="19478" xr:uid="{629B5AFE-AFA6-4FD8-86ED-8D64788A05E9}"/>
    <cellStyle name="Vejica 100 3 2 2 2" xfId="25044" xr:uid="{3B5B4A22-00AF-4544-8176-D058B6908A91}"/>
    <cellStyle name="Vejica 100 3 2 3" xfId="25043" xr:uid="{96B30356-7945-491D-A7FD-82F37454995B}"/>
    <cellStyle name="Vejica 100 3 3" xfId="15798" xr:uid="{2A3B76C8-B784-46C2-AE57-42B3DF260B43}"/>
    <cellStyle name="Vejica 100 3 3 2" xfId="25045" xr:uid="{48362A0B-113F-4C68-A190-523A5FCD0610}"/>
    <cellStyle name="Vejica 100 3 4" xfId="25042" xr:uid="{C6B0D616-9D96-475C-B49A-A35434A925FD}"/>
    <cellStyle name="Vejica 100 4" xfId="9053" xr:uid="{037FC3F9-542F-4830-852E-C91BCA0C364D}"/>
    <cellStyle name="Vejica 100 4 2" xfId="13155" xr:uid="{43F94083-9FB0-4F49-96B1-007B7643B483}"/>
    <cellStyle name="Vejica 100 4 2 2" xfId="19089" xr:uid="{0EFB8518-FFA2-4C15-909E-BCFD9DC1AB84}"/>
    <cellStyle name="Vejica 100 4 2 2 2" xfId="25048" xr:uid="{FF775036-BFA1-4923-A3B4-08138A5A77AF}"/>
    <cellStyle name="Vejica 100 4 2 3" xfId="25047" xr:uid="{6581EFCC-5FB8-44F4-ADB2-21E42DE317DF}"/>
    <cellStyle name="Vejica 100 4 3" xfId="16167" xr:uid="{D7409F34-2A75-4577-8F04-33A461A3D0E8}"/>
    <cellStyle name="Vejica 100 4 3 2" xfId="25049" xr:uid="{634A25AC-69DC-4A79-9426-C48E4D035B56}"/>
    <cellStyle name="Vejica 100 4 4" xfId="25046" xr:uid="{6AD72AA7-4926-4B50-B808-D8C5FF765597}"/>
    <cellStyle name="Vejica 100 5" xfId="12658" xr:uid="{D33E0D00-8D2E-4D7E-8383-76DBE73B3D1B}"/>
    <cellStyle name="Vejica 100 5 2" xfId="18596" xr:uid="{EFBEBDDC-D4AE-4672-A178-880B03E0C318}"/>
    <cellStyle name="Vejica 100 5 2 2" xfId="25051" xr:uid="{65937C91-E150-404F-8D2D-5571A1F6539E}"/>
    <cellStyle name="Vejica 100 5 3" xfId="25050" xr:uid="{06628694-54F1-4731-B650-079027E3BED9}"/>
    <cellStyle name="Vejica 100 6" xfId="16438" xr:uid="{A37DA303-F6A2-446A-9918-4BEC45C4F15F}"/>
    <cellStyle name="Vejica 100 6 2" xfId="25052" xr:uid="{32577D0C-1962-4EAB-9690-D2D9244C422A}"/>
    <cellStyle name="Vejica 100 7" xfId="25037" xr:uid="{C0FF3904-CAA8-4B15-B5E0-991507EA1E70}"/>
    <cellStyle name="Vejica 101" xfId="8635" xr:uid="{530E748B-D8C6-404D-9DF9-1727F3D73DB5}"/>
    <cellStyle name="Vejica 101 2" xfId="8679" xr:uid="{0FBACC1D-81B7-4D53-B89A-E5D4DBCC77A5}"/>
    <cellStyle name="Vejica 101 2 2" xfId="13131" xr:uid="{4D403729-B5F1-4D1E-A02D-E0BE914859E1}"/>
    <cellStyle name="Vejica 101 2 2 2" xfId="19065" xr:uid="{829F89F6-F604-4405-A2D5-AD6877A7C730}"/>
    <cellStyle name="Vejica 101 2 2 2 2" xfId="25056" xr:uid="{69922217-C405-45A2-B2DD-E74894B705EB}"/>
    <cellStyle name="Vejica 101 2 2 3" xfId="25055" xr:uid="{72D17A8E-9F49-4B35-A9D0-4F22EB51BBF4}"/>
    <cellStyle name="Vejica 101 2 3" xfId="16041" xr:uid="{CDEEFD76-5134-4B27-BB67-FF51669BAD31}"/>
    <cellStyle name="Vejica 101 2 3 2" xfId="25057" xr:uid="{F517E8A0-2B77-47FF-8C9B-C10A792E8971}"/>
    <cellStyle name="Vejica 101 2 4" xfId="25054" xr:uid="{2DC71655-14AA-4718-BF3A-549551650717}"/>
    <cellStyle name="Vejica 101 3" xfId="8657" xr:uid="{BE7714B3-38D3-4B4C-85DB-A11E51FE7BBA}"/>
    <cellStyle name="Vejica 101 3 2" xfId="13518" xr:uid="{DCD319FA-9BCE-40F9-BAFB-B659FDDE5A14}"/>
    <cellStyle name="Vejica 101 3 2 2" xfId="19452" xr:uid="{578B55F3-DC79-48A7-BF4F-637511FEFDAF}"/>
    <cellStyle name="Vejica 101 3 2 2 2" xfId="25060" xr:uid="{0C0C1A54-C64E-49C7-916B-A87AB3A01EFA}"/>
    <cellStyle name="Vejica 101 3 2 3" xfId="25059" xr:uid="{30612263-9EA0-4CC1-8DFF-C690EA68FA7B}"/>
    <cellStyle name="Vejica 101 3 3" xfId="16030" xr:uid="{5B88DE5C-ECEB-47E5-BA00-EB2CC56D053F}"/>
    <cellStyle name="Vejica 101 3 3 2" xfId="25061" xr:uid="{F4044C4C-882A-40DA-BCB1-7138A0A06E03}"/>
    <cellStyle name="Vejica 101 3 4" xfId="25058" xr:uid="{1B2F468B-94FA-4FD6-8A21-8B8FEED1616B}"/>
    <cellStyle name="Vejica 101 4" xfId="9624" xr:uid="{37B4F931-7A83-4B6A-B491-AEA203DA0CF0}"/>
    <cellStyle name="Vejica 101 4 2" xfId="13199" xr:uid="{A0CDA345-DAA1-4FCA-B5CD-029B99F3A5DB}"/>
    <cellStyle name="Vejica 101 4 2 2" xfId="19133" xr:uid="{9D7D4733-BF1E-48AE-8C3D-C8CCAC8E71A6}"/>
    <cellStyle name="Vejica 101 4 2 2 2" xfId="25064" xr:uid="{B3E14296-456E-4D0D-8EC8-2FCD5BF160BF}"/>
    <cellStyle name="Vejica 101 4 2 3" xfId="25063" xr:uid="{81471244-908E-41A5-9BDE-0925C870CECD}"/>
    <cellStyle name="Vejica 101 4 3" xfId="16388" xr:uid="{F27728DD-464E-411F-BA58-DDBB73E1113A}"/>
    <cellStyle name="Vejica 101 4 3 2" xfId="25065" xr:uid="{BAFA2F30-52F2-4138-963F-0D1D823FA535}"/>
    <cellStyle name="Vejica 101 4 4" xfId="25062" xr:uid="{774A0029-E2C0-448F-9F4A-3D91A16C1DBF}"/>
    <cellStyle name="Vejica 101 5" xfId="12874" xr:uid="{3E1D67AA-9C4B-44AF-8338-DE92BB8204EF}"/>
    <cellStyle name="Vejica 101 5 2" xfId="18811" xr:uid="{D0EFB038-916C-41B5-BF74-B8AA9F90854D}"/>
    <cellStyle name="Vejica 101 5 2 2" xfId="25067" xr:uid="{7DDB1547-9145-46C6-834B-42B02E62538D}"/>
    <cellStyle name="Vejica 101 5 3" xfId="25066" xr:uid="{600034B2-F449-4E9B-9C21-B9C385677A3C}"/>
    <cellStyle name="Vejica 101 6" xfId="16023" xr:uid="{2DC31FDD-12BE-48AC-A09F-94E024F26C64}"/>
    <cellStyle name="Vejica 101 6 2" xfId="25068" xr:uid="{8D14B899-F233-4356-9E46-ABD445C6988B}"/>
    <cellStyle name="Vejica 101 7" xfId="25053" xr:uid="{FF154966-810E-4DFD-857F-EC571C3E2F61}"/>
    <cellStyle name="Vejica 102" xfId="8543" xr:uid="{CF89037E-D232-48FE-B163-3D7739FBA4D1}"/>
    <cellStyle name="Vejica 102 2" xfId="7739" xr:uid="{88FFB253-D07B-4C29-A4D9-E4722F042F74}"/>
    <cellStyle name="Vejica 102 2 2" xfId="13216" xr:uid="{07F72E67-48A4-43CB-9AAD-2E3EC9AF3682}"/>
    <cellStyle name="Vejica 102 2 2 2" xfId="19150" xr:uid="{96377EC1-DD09-40D1-886B-034AB663770B}"/>
    <cellStyle name="Vejica 102 2 2 2 2" xfId="25072" xr:uid="{1F0C558E-B9D4-4609-BF95-08FBBC83FC3F}"/>
    <cellStyle name="Vejica 102 2 2 3" xfId="25071" xr:uid="{202B3F19-DB2A-4CB3-B90D-E5F7FFA8B6F4}"/>
    <cellStyle name="Vejica 102 2 3" xfId="15603" xr:uid="{D6ED51D5-2B87-4572-9E66-89F24AD80DC7}"/>
    <cellStyle name="Vejica 102 2 3 2" xfId="25073" xr:uid="{70A7B703-4E40-4F81-8874-BE01AC5EB65E}"/>
    <cellStyle name="Vejica 102 2 4" xfId="25070" xr:uid="{B8C733FD-870E-4D8D-9D97-955E2FF7AF26}"/>
    <cellStyle name="Vejica 102 3" xfId="9607" xr:uid="{985E896E-1228-4DF7-B20D-7BD3ACC18AB0}"/>
    <cellStyle name="Vejica 102 3 2" xfId="13486" xr:uid="{91C182D9-4B2E-4E30-9FE3-93C0485029C5}"/>
    <cellStyle name="Vejica 102 3 2 2" xfId="19420" xr:uid="{5EE6957A-E84F-43EE-9BB8-532EF82153BF}"/>
    <cellStyle name="Vejica 102 3 2 2 2" xfId="25076" xr:uid="{79ACE5AD-4915-41E4-AA0F-17E808C88266}"/>
    <cellStyle name="Vejica 102 3 2 3" xfId="25075" xr:uid="{B3EB7F0B-0786-4C5C-8BFB-3F332F9A49C9}"/>
    <cellStyle name="Vejica 102 3 3" xfId="16380" xr:uid="{DD0325D1-F2BD-4F60-B52F-A9739F2ADFDC}"/>
    <cellStyle name="Vejica 102 3 3 2" xfId="25077" xr:uid="{1D38CB82-7E01-4AB5-A6F7-353AF9E4F091}"/>
    <cellStyle name="Vejica 102 3 4" xfId="25074" xr:uid="{AC15F729-3DC0-46EE-A674-33979EED7D86}"/>
    <cellStyle name="Vejica 102 4" xfId="9487" xr:uid="{36C79FFC-0945-4B78-8934-96FEAC00A9BB}"/>
    <cellStyle name="Vejica 102 4 2" xfId="13197" xr:uid="{4B7E2FCE-BA12-4B06-9075-81155F0EF2EB}"/>
    <cellStyle name="Vejica 102 4 2 2" xfId="19131" xr:uid="{4066A42B-876F-42D3-B95D-C38D2EE5C9B0}"/>
    <cellStyle name="Vejica 102 4 2 2 2" xfId="25080" xr:uid="{41C1617C-A187-4495-AE3F-12CFE0D8E4F8}"/>
    <cellStyle name="Vejica 102 4 2 3" xfId="25079" xr:uid="{FB5BF00D-99DA-4308-A7B3-775EA1C102E7}"/>
    <cellStyle name="Vejica 102 4 3" xfId="16330" xr:uid="{342E81C0-9A3E-4B8B-9BFD-919D0821AE44}"/>
    <cellStyle name="Vejica 102 4 3 2" xfId="25081" xr:uid="{F7891AC2-CDBF-42D3-82DE-DCC1CB47F10F}"/>
    <cellStyle name="Vejica 102 4 4" xfId="25078" xr:uid="{3B37F12F-03D9-4A37-A9AC-7B6C42CA11A3}"/>
    <cellStyle name="Vejica 102 5" xfId="12873" xr:uid="{FF970EE8-B5CB-4C91-9F15-2278795E8F67}"/>
    <cellStyle name="Vejica 102 5 2" xfId="18810" xr:uid="{9F0FFDA6-120A-4302-937A-50D1CC33D613}"/>
    <cellStyle name="Vejica 102 5 2 2" xfId="25083" xr:uid="{96F093C5-3438-4782-A151-2F3F4082B0FC}"/>
    <cellStyle name="Vejica 102 5 3" xfId="25082" xr:uid="{29E0FC68-22EF-48A0-83AA-47C4B9872F39}"/>
    <cellStyle name="Vejica 102 6" xfId="15981" xr:uid="{F5F155EA-B2D0-43E0-9BA9-791C98EE6D06}"/>
    <cellStyle name="Vejica 102 6 2" xfId="25084" xr:uid="{7E765CA0-6DCD-4268-862A-2F30ECF05A3F}"/>
    <cellStyle name="Vejica 102 7" xfId="25069" xr:uid="{1E537A1F-BD61-4623-8D42-0DCDE6A322F7}"/>
    <cellStyle name="Vejica 103" xfId="9870" xr:uid="{2E39C5A5-0C55-45F0-8647-48BED570F054}"/>
    <cellStyle name="Vejica 103 2" xfId="7738" xr:uid="{77079C6D-6BAA-4E2A-B1F7-C9697A9FDE7B}"/>
    <cellStyle name="Vejica 103 2 2" xfId="13217" xr:uid="{E6339C74-017C-4C25-8E17-46D256CF5C2B}"/>
    <cellStyle name="Vejica 103 2 2 2" xfId="19151" xr:uid="{7102641C-0056-4590-9AD4-36432F09DA9D}"/>
    <cellStyle name="Vejica 103 2 2 2 2" xfId="25088" xr:uid="{74539277-D625-4D0D-96C9-F8790D2E9EF0}"/>
    <cellStyle name="Vejica 103 2 2 3" xfId="25087" xr:uid="{A10C7EA4-FEA9-48E0-812B-8C611B5FA4B8}"/>
    <cellStyle name="Vejica 103 2 3" xfId="15602" xr:uid="{A88E5FC2-9866-4A87-B1D4-42C5CC80AA0C}"/>
    <cellStyle name="Vejica 103 2 3 2" xfId="25089" xr:uid="{C5C8613C-F2E3-4BAF-BF0B-9511C10E73A9}"/>
    <cellStyle name="Vejica 103 2 4" xfId="25086" xr:uid="{D235BD0F-3A8C-420E-8B5D-752033BD7BEA}"/>
    <cellStyle name="Vejica 103 3" xfId="7841" xr:uid="{E0F4084F-925E-4DFA-89A4-C4BA809A5290}"/>
    <cellStyle name="Vejica 103 3 2" xfId="13550" xr:uid="{C7F2CAA8-50FE-4B7E-813E-385BDBE58829}"/>
    <cellStyle name="Vejica 103 3 2 2" xfId="19484" xr:uid="{21CE132C-6814-4651-A86F-7D39D5236917}"/>
    <cellStyle name="Vejica 103 3 2 2 2" xfId="25092" xr:uid="{6AE7D554-634B-48BB-8BEF-58C302431184}"/>
    <cellStyle name="Vejica 103 3 2 3" xfId="25091" xr:uid="{05B332E5-3C1D-4F88-BD98-3256025F0A7B}"/>
    <cellStyle name="Vejica 103 3 3" xfId="15624" xr:uid="{1656A7CA-D8BD-4212-B09A-170A400124B9}"/>
    <cellStyle name="Vejica 103 3 3 2" xfId="25093" xr:uid="{EF29398A-7D0E-47C5-85D9-E04717D2296A}"/>
    <cellStyle name="Vejica 103 3 4" xfId="25090" xr:uid="{658CA62B-3A15-4CB1-AD36-BD0CE09DFBF9}"/>
    <cellStyle name="Vejica 103 4" xfId="12363" xr:uid="{E8E8A04F-CAB7-49F2-95A2-F49C0702E7D2}"/>
    <cellStyle name="Vejica 103 4 2" xfId="13184" xr:uid="{C631A0FE-C6F5-4A1C-92E6-739DDA784A88}"/>
    <cellStyle name="Vejica 103 4 2 2" xfId="19118" xr:uid="{B2781C81-FF05-466A-BB15-6D6DCF0B6CFB}"/>
    <cellStyle name="Vejica 103 4 2 2 2" xfId="25096" xr:uid="{C0FF02BF-8718-4B85-8CB0-71B68985EBF8}"/>
    <cellStyle name="Vejica 103 4 2 3" xfId="25095" xr:uid="{D01C492D-DEF7-4751-B6E4-315D1CA1F5DD}"/>
    <cellStyle name="Vejica 103 4 3" xfId="18403" xr:uid="{F6056B78-71D2-4247-9CFF-6D495511B16A}"/>
    <cellStyle name="Vejica 103 4 3 2" xfId="25097" xr:uid="{1278C544-2014-4F28-B376-A64DA25B9C4B}"/>
    <cellStyle name="Vejica 103 4 4" xfId="25094" xr:uid="{B829B804-D041-4F24-9CD5-DFB5AA4DD936}"/>
    <cellStyle name="Vejica 103 5" xfId="12657" xr:uid="{34BEDC0A-0FD9-4BEA-9559-CFD927ED559A}"/>
    <cellStyle name="Vejica 103 5 2" xfId="18595" xr:uid="{B8C6DE66-2AE3-4CF3-B3CA-B4252E482097}"/>
    <cellStyle name="Vejica 103 5 2 2" xfId="25099" xr:uid="{EA90BC53-A870-4CBB-BA4C-9CAAC7E2B41E}"/>
    <cellStyle name="Vejica 103 5 3" xfId="25098" xr:uid="{9E8476AE-BC0D-4FCB-8880-8495DF415342}"/>
    <cellStyle name="Vejica 103 6" xfId="16479" xr:uid="{55DDA249-0F27-4918-8AF2-0F57EE4F099A}"/>
    <cellStyle name="Vejica 103 6 2" xfId="25100" xr:uid="{4783A804-6629-485D-94DC-320E7759C7AC}"/>
    <cellStyle name="Vejica 103 7" xfId="25085" xr:uid="{F97FC8C6-340D-48BE-B0CD-2CA92FEF763F}"/>
    <cellStyle name="Vejica 104" xfId="12486" xr:uid="{26920BE6-60B8-46DC-9D31-AC7993D3B307}"/>
    <cellStyle name="Vejica 104 2" xfId="7737" xr:uid="{4E9D9B39-5588-4437-AB07-EB749CE0C201}"/>
    <cellStyle name="Vejica 104 2 2" xfId="13218" xr:uid="{24400649-EB79-4D74-AB4C-C0F7331362FF}"/>
    <cellStyle name="Vejica 104 2 2 2" xfId="19152" xr:uid="{7321CE15-8FE1-4DC9-98E4-FE1FC3559F04}"/>
    <cellStyle name="Vejica 104 2 2 2 2" xfId="25104" xr:uid="{BC1232C0-94FB-4EA4-9463-406E6CE2EEF1}"/>
    <cellStyle name="Vejica 104 2 2 3" xfId="25103" xr:uid="{53CC1CE9-8735-4287-AD66-B6DF07BF02BA}"/>
    <cellStyle name="Vejica 104 2 3" xfId="15601" xr:uid="{2BB6D235-60F7-45F4-8608-D68F307E8DCD}"/>
    <cellStyle name="Vejica 104 2 3 2" xfId="25105" xr:uid="{7E62F68F-F2D7-412C-99B1-9A502BC70BF9}"/>
    <cellStyle name="Vejica 104 2 4" xfId="25102" xr:uid="{A1C42087-8C39-4337-B173-5937172897CE}"/>
    <cellStyle name="Vejica 104 3" xfId="7733" xr:uid="{CCE6455B-B7EE-453D-90F4-A6A7FF587DCB}"/>
    <cellStyle name="Vejica 104 3 2" xfId="13414" xr:uid="{33137CB9-9D01-4B90-BE31-701683405D6D}"/>
    <cellStyle name="Vejica 104 3 2 2" xfId="19348" xr:uid="{C86D37BA-C8F4-4DF5-A42E-C0DC914904BE}"/>
    <cellStyle name="Vejica 104 3 2 2 2" xfId="25108" xr:uid="{58B1C0F1-0506-4F9E-BF3B-2C74D1023B52}"/>
    <cellStyle name="Vejica 104 3 2 3" xfId="25107" xr:uid="{9D4FD196-8639-48FA-9753-A10A5CBFDC9A}"/>
    <cellStyle name="Vejica 104 3 3" xfId="15597" xr:uid="{5EF1CACF-E300-40E5-BCF0-5FECDEFF7EC8}"/>
    <cellStyle name="Vejica 104 3 3 2" xfId="25109" xr:uid="{474CDEA5-AC71-447F-8D9A-2E651C8E73D0}"/>
    <cellStyle name="Vejica 104 3 4" xfId="25106" xr:uid="{508DB4FA-1DCF-477B-9EBE-F628496B48B5}"/>
    <cellStyle name="Vejica 104 4" xfId="8641" xr:uid="{D7DE2D69-DE88-430D-8679-4907509E776B}"/>
    <cellStyle name="Vejica 104 4 2" xfId="13158" xr:uid="{B2687FA3-FCCD-4AC1-9C33-4108880ABEB2}"/>
    <cellStyle name="Vejica 104 4 2 2" xfId="19092" xr:uid="{E83D77DE-7A74-4A27-BAE7-EC4011831CA3}"/>
    <cellStyle name="Vejica 104 4 2 2 2" xfId="25112" xr:uid="{0116B498-9B27-42B9-AEC4-0EECB70ADC29}"/>
    <cellStyle name="Vejica 104 4 2 3" xfId="25111" xr:uid="{19559396-000F-438B-8CBF-8962B59D0149}"/>
    <cellStyle name="Vejica 104 4 3" xfId="16026" xr:uid="{DC5290A4-E4CF-46DF-9E7C-0390E02907A7}"/>
    <cellStyle name="Vejica 104 4 3 2" xfId="25113" xr:uid="{496D7C4C-30E1-4747-8A2E-F00DADC5381E}"/>
    <cellStyle name="Vejica 104 4 4" xfId="25110" xr:uid="{57BAF872-6636-4E44-95E4-3EF556E0E091}"/>
    <cellStyle name="Vejica 104 5" xfId="12872" xr:uid="{4EAD163C-04BF-46D7-870B-2586DC0F1CE5}"/>
    <cellStyle name="Vejica 104 5 2" xfId="18809" xr:uid="{EA3B0359-1777-4060-8F2A-421756FBC037}"/>
    <cellStyle name="Vejica 104 5 2 2" xfId="25115" xr:uid="{7EFB36AA-3DFF-4445-8E67-36D774471329}"/>
    <cellStyle name="Vejica 104 5 3" xfId="25114" xr:uid="{EA380933-6045-4C9F-98CD-C634EB566414}"/>
    <cellStyle name="Vejica 104 6" xfId="18434" xr:uid="{2F95B4F0-4675-46F3-A10D-2E5D0359C7C5}"/>
    <cellStyle name="Vejica 104 6 2" xfId="25116" xr:uid="{4F05C9BE-C6BB-4EE8-8B05-02CBE9EB0DD7}"/>
    <cellStyle name="Vejica 104 7" xfId="25101" xr:uid="{A18152CE-DF88-4E7C-9381-423F922A7410}"/>
    <cellStyle name="Vejica 105" xfId="12288" xr:uid="{2EFFB1E7-EBE8-4028-8E21-8D4248B7829C}"/>
    <cellStyle name="Vejica 105 2" xfId="8273" xr:uid="{0A987B96-21AD-43D9-86EB-F7E45FBF2838}"/>
    <cellStyle name="Vejica 105 2 2" xfId="13219" xr:uid="{C09FB87C-B2BA-4194-91FB-38507676ECB3}"/>
    <cellStyle name="Vejica 105 2 2 2" xfId="19153" xr:uid="{A212E5E2-DD7E-4297-B7A7-E8E9FDAA2A18}"/>
    <cellStyle name="Vejica 105 2 2 2 2" xfId="25120" xr:uid="{09227B03-FD88-4389-9DC5-840751FAE385}"/>
    <cellStyle name="Vejica 105 2 2 3" xfId="25119" xr:uid="{0AC5FFD5-476C-43D1-8697-ABE39218CDD7}"/>
    <cellStyle name="Vejica 105 2 3" xfId="15844" xr:uid="{87D9BF06-FE1C-400B-B677-4224630BA953}"/>
    <cellStyle name="Vejica 105 2 3 2" xfId="25121" xr:uid="{50D128DC-8702-4DD6-985F-404C0CC542FD}"/>
    <cellStyle name="Vejica 105 2 4" xfId="25118" xr:uid="{9D345647-3728-459F-8EE5-159C38A34881}"/>
    <cellStyle name="Vejica 105 3" xfId="9548" xr:uid="{3D8A3628-B7C5-4246-9925-6EF9FFD12742}"/>
    <cellStyle name="Vejica 105 3 2" xfId="13510" xr:uid="{3AD35258-0F18-47DC-A956-A8C7A35B8F4B}"/>
    <cellStyle name="Vejica 105 3 2 2" xfId="19444" xr:uid="{374C8986-3490-45F3-8CE2-FCBCFCA7AD23}"/>
    <cellStyle name="Vejica 105 3 2 2 2" xfId="25124" xr:uid="{D4B254F4-E5EF-42B0-B40A-25E4A27015F1}"/>
    <cellStyle name="Vejica 105 3 2 3" xfId="25123" xr:uid="{8183C50D-F75B-4616-8543-FAD03E093014}"/>
    <cellStyle name="Vejica 105 3 3" xfId="16353" xr:uid="{0457DCF5-76BE-4A56-A79F-2D8F9DE199CD}"/>
    <cellStyle name="Vejica 105 3 3 2" xfId="25125" xr:uid="{B995840B-14FA-4DC8-B395-4AC3E0BD2FED}"/>
    <cellStyle name="Vejica 105 3 4" xfId="25122" xr:uid="{1FE47F21-7131-4815-8BAA-D9C75AE249B3}"/>
    <cellStyle name="Vejica 105 4" xfId="12170" xr:uid="{FC554915-1D0A-4B38-B337-766815EEC9F5}"/>
    <cellStyle name="Vejica 105 4 2" xfId="13168" xr:uid="{9DECE3CB-3A20-4754-9B01-92E60170BB0F}"/>
    <cellStyle name="Vejica 105 4 2 2" xfId="19102" xr:uid="{BD3946CF-738D-4A93-9506-8D06D407C7C8}"/>
    <cellStyle name="Vejica 105 4 2 2 2" xfId="25128" xr:uid="{4AF576F7-DAE0-42C7-A417-63AA1F6C63D1}"/>
    <cellStyle name="Vejica 105 4 2 3" xfId="25127" xr:uid="{8AE15CC3-624F-46E4-9815-6279914935F4}"/>
    <cellStyle name="Vejica 105 4 3" xfId="18340" xr:uid="{AAD4435A-FFCC-4DC2-8E0B-C24EA00074E2}"/>
    <cellStyle name="Vejica 105 4 3 2" xfId="25129" xr:uid="{DE00A909-2228-4760-AE5C-C05A7FEC5E12}"/>
    <cellStyle name="Vejica 105 4 4" xfId="25126" xr:uid="{C5A421E3-D2A9-466D-B87E-1FF912C8A9EA}"/>
    <cellStyle name="Vejica 105 5" xfId="12871" xr:uid="{85DA0EB2-DD8F-4540-B553-C13796225488}"/>
    <cellStyle name="Vejica 105 5 2" xfId="18808" xr:uid="{84A8FA87-E572-413C-8390-5C1821BBD4A8}"/>
    <cellStyle name="Vejica 105 5 2 2" xfId="25131" xr:uid="{C1176412-CD14-4CBF-8F5A-54EEA1AEBA86}"/>
    <cellStyle name="Vejica 105 5 3" xfId="25130" xr:uid="{9D5F13BB-BD0B-4365-A405-E065CF7B924C}"/>
    <cellStyle name="Vejica 105 6" xfId="18378" xr:uid="{A4A1E92C-322D-4DC8-9748-3EC89AE18EFB}"/>
    <cellStyle name="Vejica 105 6 2" xfId="25132" xr:uid="{3481614B-E187-47BD-8C3F-84560E76818D}"/>
    <cellStyle name="Vejica 105 7" xfId="25117" xr:uid="{DD18EB17-D3EF-4171-ADF7-0CC4F2939252}"/>
    <cellStyle name="Vejica 106" xfId="12182" xr:uid="{9BA14DF8-9FB8-4844-A214-E9E02510A58E}"/>
    <cellStyle name="Vejica 106 2" xfId="7998" xr:uid="{6527DFA2-47D9-468C-B2F5-65D3B66B015B}"/>
    <cellStyle name="Vejica 106 2 2" xfId="13220" xr:uid="{ECD88776-5493-4FC5-B903-121BE4F5A84D}"/>
    <cellStyle name="Vejica 106 2 2 2" xfId="19154" xr:uid="{967AE791-4457-49A2-B892-F1079AE5416B}"/>
    <cellStyle name="Vejica 106 2 2 2 2" xfId="25136" xr:uid="{C53FBE68-E4EF-4CCC-8AB7-7F8CED481CEE}"/>
    <cellStyle name="Vejica 106 2 2 3" xfId="25135" xr:uid="{D27D5366-C232-4B51-9BC8-6BA9CEE2A5FB}"/>
    <cellStyle name="Vejica 106 2 3" xfId="15741" xr:uid="{B17D1F03-63CA-49A1-8ABF-3425C30FB5B7}"/>
    <cellStyle name="Vejica 106 2 3 2" xfId="25137" xr:uid="{4E571A87-D030-49A0-8CEC-29CBA4673FF3}"/>
    <cellStyle name="Vejica 106 2 4" xfId="25134" xr:uid="{B4DE3C9B-D8D0-4F42-BC70-38FC5AA6DAC2}"/>
    <cellStyle name="Vejica 106 3" xfId="8578" xr:uid="{689D95E5-D417-4172-B09D-FDBF2CF54498}"/>
    <cellStyle name="Vejica 106 3 2" xfId="13471" xr:uid="{F77A2CA3-6AE2-4DE5-B848-C2942804E7EB}"/>
    <cellStyle name="Vejica 106 3 2 2" xfId="19405" xr:uid="{018692D2-8264-4DA9-AFED-01219F673FD1}"/>
    <cellStyle name="Vejica 106 3 2 2 2" xfId="25140" xr:uid="{59934B91-52E4-4119-B12F-B93F879C0E0A}"/>
    <cellStyle name="Vejica 106 3 2 3" xfId="25139" xr:uid="{822C1F2E-A6A1-4C1B-A8B3-F61A54609510}"/>
    <cellStyle name="Vejica 106 3 3" xfId="16003" xr:uid="{B7837561-7F94-42B0-B086-DFEE8E986292}"/>
    <cellStyle name="Vejica 106 3 3 2" xfId="25141" xr:uid="{C77D7C0B-F1C7-4191-8934-3137641251C2}"/>
    <cellStyle name="Vejica 106 3 4" xfId="25138" xr:uid="{499F4DA0-C991-4818-BB1B-3E8293772C50}"/>
    <cellStyle name="Vejica 106 4" xfId="7657" xr:uid="{9FC2E24D-1D47-4DA8-90D1-657FC7C852CD}"/>
    <cellStyle name="Vejica 106 4 2" xfId="13150" xr:uid="{4A12073F-8FB1-47C5-ADDF-860A9213B826}"/>
    <cellStyle name="Vejica 106 4 2 2" xfId="19084" xr:uid="{61735E2F-7938-4EF1-BAB1-90B5F0961A27}"/>
    <cellStyle name="Vejica 106 4 2 2 2" xfId="25144" xr:uid="{6E9DBDA4-9345-4C05-BC11-1249AB832C7E}"/>
    <cellStyle name="Vejica 106 4 2 3" xfId="25143" xr:uid="{31F742E9-3F25-4CE5-AF29-AFC6B5B01A7A}"/>
    <cellStyle name="Vejica 106 4 3" xfId="15582" xr:uid="{81EFFAA2-FC02-4728-8E29-F7CE063DFB65}"/>
    <cellStyle name="Vejica 106 4 3 2" xfId="25145" xr:uid="{A2971098-AB93-41B6-AAA0-72D287CD7D21}"/>
    <cellStyle name="Vejica 106 4 4" xfId="25142" xr:uid="{E928FA8A-4865-411C-A6A6-82425EE16C7A}"/>
    <cellStyle name="Vejica 106 5" xfId="12656" xr:uid="{405E12FA-1E7B-4F16-93A8-1A47E1BD0430}"/>
    <cellStyle name="Vejica 106 5 2" xfId="18594" xr:uid="{D71FCE85-19A5-40E8-B393-3ABAF7BAD744}"/>
    <cellStyle name="Vejica 106 5 2 2" xfId="25147" xr:uid="{1329C4D3-271B-48DB-8500-6CF690B66DE3}"/>
    <cellStyle name="Vejica 106 5 3" xfId="25146" xr:uid="{0B4F33FF-F335-4B01-9535-F5DA7479E426}"/>
    <cellStyle name="Vejica 106 6" xfId="18345" xr:uid="{B78910C5-E0D6-4A91-8421-3B586D97F876}"/>
    <cellStyle name="Vejica 106 6 2" xfId="25148" xr:uid="{E9092144-1E4A-4F3C-AF73-06F9EB514D24}"/>
    <cellStyle name="Vejica 106 7" xfId="25133" xr:uid="{CAB4B0DF-315E-4049-A365-6AC6008BC968}"/>
    <cellStyle name="Vejica 107" xfId="8128" xr:uid="{B3DB7002-1EA2-4FAD-A073-57E228DDEA75}"/>
    <cellStyle name="Vejica 107 2" xfId="8203" xr:uid="{B40F86D2-EEDE-4135-AD47-397E53115703}"/>
    <cellStyle name="Vejica 107 2 2" xfId="13221" xr:uid="{F5736A6F-946F-42FC-88ED-240B1337697B}"/>
    <cellStyle name="Vejica 107 2 2 2" xfId="19155" xr:uid="{9083F307-639F-44D2-AFEF-F8F65BEC9F0F}"/>
    <cellStyle name="Vejica 107 2 2 2 2" xfId="25152" xr:uid="{1F99944C-939D-4D49-8330-822AC1A6D994}"/>
    <cellStyle name="Vejica 107 2 2 3" xfId="25151" xr:uid="{522D3ADE-E9C2-4CC2-87CF-EFF92A13EF1D}"/>
    <cellStyle name="Vejica 107 2 3" xfId="15810" xr:uid="{FE33242C-4017-44F1-A581-2F0A1DE48902}"/>
    <cellStyle name="Vejica 107 2 3 2" xfId="25153" xr:uid="{A66F8D06-DD07-46A9-878B-1C25C667C8B9}"/>
    <cellStyle name="Vejica 107 2 4" xfId="25150" xr:uid="{4B17470E-BAC9-4F64-9BBF-352AED0AC00A}"/>
    <cellStyle name="Vejica 107 3" xfId="9983" xr:uid="{B7DB949B-AEF8-47BA-94C8-AAF18B1646FA}"/>
    <cellStyle name="Vejica 107 3 2" xfId="13517" xr:uid="{21497BA9-EA42-4AA9-8FD2-083C38A605DF}"/>
    <cellStyle name="Vejica 107 3 2 2" xfId="19451" xr:uid="{BEE4C843-466A-4DFD-9410-71CBF2BEEB6F}"/>
    <cellStyle name="Vejica 107 3 2 2 2" xfId="25156" xr:uid="{49B8651F-676C-4D1D-A1B5-4C9B386133D9}"/>
    <cellStyle name="Vejica 107 3 2 3" xfId="25155" xr:uid="{46423DCE-6079-4BF8-B129-022921FB901D}"/>
    <cellStyle name="Vejica 107 3 3" xfId="16531" xr:uid="{074D87B2-8312-4D01-9E93-5F75D5B685BF}"/>
    <cellStyle name="Vejica 107 3 3 2" xfId="25157" xr:uid="{549E77AA-D1F7-4404-98D5-08A12C312E3C}"/>
    <cellStyle name="Vejica 107 3 4" xfId="25154" xr:uid="{80859B69-37F5-495F-A801-106750FE07FA}"/>
    <cellStyle name="Vejica 107 4" xfId="9067" xr:uid="{D8663DBC-2287-4BA3-B6B9-D4B0136FF45A}"/>
    <cellStyle name="Vejica 107 4 2" xfId="13136" xr:uid="{D961C9E9-17F5-4348-BD01-6B40C0C9C510}"/>
    <cellStyle name="Vejica 107 4 2 2" xfId="19070" xr:uid="{BCA0B16E-44D2-46BF-B7D5-CE33D83056E0}"/>
    <cellStyle name="Vejica 107 4 2 2 2" xfId="25160" xr:uid="{1ADE619B-0A56-4971-AE6A-D95AB6D4FB2B}"/>
    <cellStyle name="Vejica 107 4 2 3" xfId="25159" xr:uid="{1D3E0EBF-B4F5-44DC-9C46-6B683B2EA172}"/>
    <cellStyle name="Vejica 107 4 3" xfId="16170" xr:uid="{4062E4C3-5C21-417C-A2F9-7AA3440986F1}"/>
    <cellStyle name="Vejica 107 4 3 2" xfId="25161" xr:uid="{73D06E60-57AF-47D0-9197-FFBE7A823B03}"/>
    <cellStyle name="Vejica 107 4 4" xfId="25158" xr:uid="{97F7531C-A9C4-460A-9102-A53D7940863A}"/>
    <cellStyle name="Vejica 107 5" xfId="12870" xr:uid="{83850496-0DC9-4487-9D91-33B81FF3C169}"/>
    <cellStyle name="Vejica 107 5 2" xfId="18807" xr:uid="{FFF941F5-C63B-4C6C-8EB5-F6347D5B84F6}"/>
    <cellStyle name="Vejica 107 5 2 2" xfId="25163" xr:uid="{246D8D9B-DCD6-4E65-9FB1-129AD095D708}"/>
    <cellStyle name="Vejica 107 5 3" xfId="25162" xr:uid="{674469B5-D200-4C32-9B99-0D2C7B1C483A}"/>
    <cellStyle name="Vejica 107 6" xfId="15786" xr:uid="{F0058752-D05B-4FE0-8312-DF3034CAC45F}"/>
    <cellStyle name="Vejica 107 6 2" xfId="25164" xr:uid="{542E8042-5F6B-4F05-8444-86E16A781306}"/>
    <cellStyle name="Vejica 107 7" xfId="25149" xr:uid="{B903B681-1661-4F7D-A482-903C67189F8D}"/>
    <cellStyle name="Vejica 108" xfId="12412" xr:uid="{FE93718B-9C29-426B-A6BB-13C7EF3ABE86}"/>
    <cellStyle name="Vejica 108 2" xfId="9486" xr:uid="{D500A27A-2E2C-4D95-83EB-A839F014EEA1}"/>
    <cellStyle name="Vejica 108 2 2" xfId="13222" xr:uid="{67B3BC60-8476-4BD4-892E-9E202C06535E}"/>
    <cellStyle name="Vejica 108 2 2 2" xfId="19156" xr:uid="{0308032C-0100-4778-8FB3-3DB2490E0FEE}"/>
    <cellStyle name="Vejica 108 2 2 2 2" xfId="25168" xr:uid="{FA80018B-2A8D-425A-AB68-BDC8BB054CBF}"/>
    <cellStyle name="Vejica 108 2 2 3" xfId="25167" xr:uid="{411E9045-FBB4-46AA-8205-BF14CEB2D920}"/>
    <cellStyle name="Vejica 108 2 3" xfId="16329" xr:uid="{ABF0101C-71B4-4F17-9C9A-BE24DB41318C}"/>
    <cellStyle name="Vejica 108 2 3 2" xfId="25169" xr:uid="{D3F0E65C-26EA-4766-968A-E5FFF13E4D28}"/>
    <cellStyle name="Vejica 108 2 4" xfId="25166" xr:uid="{9AE22B50-0CA5-4D29-8704-017147274B29}"/>
    <cellStyle name="Vejica 108 3" xfId="8949" xr:uid="{FB7D3CA7-D4B1-47FC-A5CC-7E146D3C0A60}"/>
    <cellStyle name="Vejica 108 3 2" xfId="13538" xr:uid="{CA37972A-E1B3-47EF-89CB-4FC76FC45A7D}"/>
    <cellStyle name="Vejica 108 3 2 2" xfId="19472" xr:uid="{57B3B32D-8C5E-4E78-989C-CF99776DDA98}"/>
    <cellStyle name="Vejica 108 3 2 2 2" xfId="25172" xr:uid="{D02CBE42-CFA2-470E-BEB1-CC30D9F46A66}"/>
    <cellStyle name="Vejica 108 3 2 3" xfId="25171" xr:uid="{95478A24-D24D-49A4-9268-46FF9E4BEA62}"/>
    <cellStyle name="Vejica 108 3 3" xfId="16109" xr:uid="{E13D2F1B-C220-447F-B603-15FA385677F9}"/>
    <cellStyle name="Vejica 108 3 3 2" xfId="25173" xr:uid="{AEE98D9B-3933-47F9-80F2-AD5B9CDBE23C}"/>
    <cellStyle name="Vejica 108 3 4" xfId="25170" xr:uid="{1C050C5A-220A-4381-A0FB-40C464369470}"/>
    <cellStyle name="Vejica 108 4" xfId="9110" xr:uid="{F04671F8-8F9D-4541-BC76-3162A75C8CC0}"/>
    <cellStyle name="Vejica 108 4 2" xfId="13212" xr:uid="{0396CF4E-175D-452A-B0D6-778B11125D88}"/>
    <cellStyle name="Vejica 108 4 2 2" xfId="19146" xr:uid="{29475AA8-2CD1-4153-9AF2-21372C79C2BC}"/>
    <cellStyle name="Vejica 108 4 2 2 2" xfId="25176" xr:uid="{DA826041-723E-4E74-BCDF-724F196241DC}"/>
    <cellStyle name="Vejica 108 4 2 3" xfId="25175" xr:uid="{7722B9C1-7819-4B9D-8BB4-5C17A364D51C}"/>
    <cellStyle name="Vejica 108 4 3" xfId="16187" xr:uid="{9961310E-8804-4B37-B785-864B0C5B74B4}"/>
    <cellStyle name="Vejica 108 4 3 2" xfId="25177" xr:uid="{8A7FFAE9-64CA-4D67-9D78-3A5C64D3AE5D}"/>
    <cellStyle name="Vejica 108 4 4" xfId="25174" xr:uid="{62BCC9DF-A0BC-4A3B-B01B-A53CECBDC772}"/>
    <cellStyle name="Vejica 108 5" xfId="12869" xr:uid="{3B6082E4-7EDF-402F-A3F3-F98D69ECC050}"/>
    <cellStyle name="Vejica 108 5 2" xfId="18806" xr:uid="{3C4DCA9F-C2A6-427A-98B7-508C8254E81F}"/>
    <cellStyle name="Vejica 108 5 2 2" xfId="25179" xr:uid="{8250C316-2CC4-4C93-984D-EE83592AA4B9}"/>
    <cellStyle name="Vejica 108 5 3" xfId="25178" xr:uid="{A0EAE5B2-7663-4D56-B06D-97E60F1C197C}"/>
    <cellStyle name="Vejica 108 6" xfId="18420" xr:uid="{9280461D-7F4E-4CA2-B9DC-5D25CF8DC4BC}"/>
    <cellStyle name="Vejica 108 6 2" xfId="25180" xr:uid="{349A36C8-C66E-4616-9723-610C79550CD6}"/>
    <cellStyle name="Vejica 108 7" xfId="25165" xr:uid="{2ACEDFBC-4EF3-4B14-AB3E-2569AD230758}"/>
    <cellStyle name="Vejica 109" xfId="8431" xr:uid="{296AA3CE-30A8-4F20-BE4B-0B99F06871DA}"/>
    <cellStyle name="Vejica 109 2" xfId="7832" xr:uid="{60B1AC82-1CCE-47F8-8F14-38DFF96D249B}"/>
    <cellStyle name="Vejica 109 2 2" xfId="13223" xr:uid="{CD664F1D-AC31-4C69-817D-B0613504EB84}"/>
    <cellStyle name="Vejica 109 2 2 2" xfId="19157" xr:uid="{ACADB5A6-F404-4EE8-909A-BCCEDDEEE6E6}"/>
    <cellStyle name="Vejica 109 2 2 2 2" xfId="25184" xr:uid="{71A519F7-8D6F-46D1-9959-F0404C00946E}"/>
    <cellStyle name="Vejica 109 2 2 3" xfId="25183" xr:uid="{CC760839-078E-4053-990F-1107ADC9DBCA}"/>
    <cellStyle name="Vejica 109 2 3" xfId="15620" xr:uid="{B57D0115-2DC2-49A2-BA71-C6F78DF5E37F}"/>
    <cellStyle name="Vejica 109 2 3 2" xfId="25185" xr:uid="{808679CA-971D-4604-A41A-267FB5BF49D4}"/>
    <cellStyle name="Vejica 109 2 4" xfId="25182" xr:uid="{EB4B00EE-A899-41D6-9AD8-2F2706CB2E3D}"/>
    <cellStyle name="Vejica 109 3" xfId="9250" xr:uid="{02E259D4-AB73-4BC2-B723-EC0F9CCAB177}"/>
    <cellStyle name="Vejica 109 3 2" xfId="13554" xr:uid="{3509515F-FA5C-4FD5-8E4F-93665B9A7A85}"/>
    <cellStyle name="Vejica 109 3 2 2" xfId="19488" xr:uid="{E38D741F-F8BA-4D68-86DF-7E9D5E9281F4}"/>
    <cellStyle name="Vejica 109 3 2 2 2" xfId="25188" xr:uid="{83582861-4494-45CF-83E2-EF9B6BC7EFFA}"/>
    <cellStyle name="Vejica 109 3 2 3" xfId="25187" xr:uid="{A41651AB-27A1-46BC-BD25-018819DEA1CA}"/>
    <cellStyle name="Vejica 109 3 3" xfId="16276" xr:uid="{E6EAA44C-D97B-4415-9A5B-6F32A95D5671}"/>
    <cellStyle name="Vejica 109 3 3 2" xfId="25189" xr:uid="{422D32E2-0356-43CF-8996-E6C5232FE940}"/>
    <cellStyle name="Vejica 109 3 4" xfId="25186" xr:uid="{D849512C-CA9D-4142-AD7D-BAD7CB921BCB}"/>
    <cellStyle name="Vejica 109 4" xfId="9796" xr:uid="{21A6956E-BEEE-4A08-A2A7-27A6ACDCA073}"/>
    <cellStyle name="Vejica 109 4 2" xfId="12883" xr:uid="{D80C6B26-64B3-455E-8A36-94C974226018}"/>
    <cellStyle name="Vejica 109 4 2 2" xfId="18820" xr:uid="{F544BE0A-F36E-4C41-BFBB-08A727C78EF2}"/>
    <cellStyle name="Vejica 109 4 2 2 2" xfId="25192" xr:uid="{0579A88F-0D68-42C9-A10E-AC478DDCC884}"/>
    <cellStyle name="Vejica 109 4 2 3" xfId="25191" xr:uid="{0C43C9D8-8CE6-404E-9782-D59469F9B08E}"/>
    <cellStyle name="Vejica 109 4 3" xfId="16446" xr:uid="{96EBDAE9-9421-4688-8933-2B77EC8BC6A5}"/>
    <cellStyle name="Vejica 109 4 3 2" xfId="25193" xr:uid="{A79A17B6-24E0-452A-A2B7-72193D457E17}"/>
    <cellStyle name="Vejica 109 4 4" xfId="25190" xr:uid="{6F298C07-A1B6-42E4-8C67-6FE9176DD429}"/>
    <cellStyle name="Vejica 109 5" xfId="12655" xr:uid="{7CCD35D2-A3AC-41E1-A561-B5F01DFB4111}"/>
    <cellStyle name="Vejica 109 5 2" xfId="18593" xr:uid="{142A0E3C-5747-43A4-AF39-3EA6945C099B}"/>
    <cellStyle name="Vejica 109 5 2 2" xfId="25195" xr:uid="{BFF782D4-9B1B-41CA-A13C-30F54F643E03}"/>
    <cellStyle name="Vejica 109 5 3" xfId="25194" xr:uid="{9B30A513-BDE3-46FD-B14D-537E95E6D102}"/>
    <cellStyle name="Vejica 109 6" xfId="15949" xr:uid="{83A55A8C-B0EC-4174-BC6D-71F18D51A7FB}"/>
    <cellStyle name="Vejica 109 6 2" xfId="25196" xr:uid="{49564904-98D4-4216-A893-B8F20BA736D5}"/>
    <cellStyle name="Vejica 109 7" xfId="25181" xr:uid="{90F84AD6-7482-4801-9B1D-1C331407F097}"/>
    <cellStyle name="Vejica 11" xfId="590" xr:uid="{00000000-0005-0000-0000-0000800A0000}"/>
    <cellStyle name="Vejica 11 10" xfId="13068" xr:uid="{7176F0CB-85D0-4571-A5E6-5EA31283252A}"/>
    <cellStyle name="Vejica 11 10 2" xfId="19005" xr:uid="{CFC4C9E8-3FF5-4F99-A1C3-80B01BB34E20}"/>
    <cellStyle name="Vejica 11 10 2 2" xfId="25199" xr:uid="{2662126E-4F2F-4902-B423-01D3FC4B39C7}"/>
    <cellStyle name="Vejica 11 10 3" xfId="25198" xr:uid="{4ECF9FDD-7E0E-407C-8E92-83207A70762D}"/>
    <cellStyle name="Vejica 11 11" xfId="25197" xr:uid="{0DEC1788-AF82-424E-95E5-E94318A5B967}"/>
    <cellStyle name="Vejica 11 2" xfId="591" xr:uid="{00000000-0005-0000-0000-0000810A0000}"/>
    <cellStyle name="Vejica 11 2 10" xfId="25200" xr:uid="{1EFEFFFF-1999-43D7-AF1E-03FACF23D1E1}"/>
    <cellStyle name="Vejica 11 2 2" xfId="1711" xr:uid="{00000000-0005-0000-0000-0000820A0000}"/>
    <cellStyle name="Vejica 11 2 2 2" xfId="8283" xr:uid="{FF6FE652-BBAA-4C73-B098-0B060592AC52}"/>
    <cellStyle name="Vejica 11 2 2 2 2" xfId="15848" xr:uid="{489C4598-72BC-4151-9843-C76965109FF7}"/>
    <cellStyle name="Vejica 11 2 2 2 2 2" xfId="25203" xr:uid="{BC9E5D17-F0BE-4279-9008-0606BDEB216D}"/>
    <cellStyle name="Vejica 11 2 2 2 3" xfId="25202" xr:uid="{4F4DAB2C-D874-40A6-BECC-45E5BED69512}"/>
    <cellStyle name="Vejica 11 2 2 3" xfId="13224" xr:uid="{9BF8FBE0-8AFC-4B59-97B2-B0BAD4B33CF2}"/>
    <cellStyle name="Vejica 11 2 2 3 2" xfId="19158" xr:uid="{9B00B249-12E1-45A4-B7B9-0A10B9FD005B}"/>
    <cellStyle name="Vejica 11 2 2 3 2 2" xfId="25205" xr:uid="{440DC01E-4595-41B3-A642-2C6FEE338347}"/>
    <cellStyle name="Vejica 11 2 2 3 3" xfId="25204" xr:uid="{E2BAE75A-33C4-4763-85C4-44C7960C9A0C}"/>
    <cellStyle name="Vejica 11 2 2 4" xfId="25201" xr:uid="{27FDE2DC-A692-4747-A4B9-392830B26A38}"/>
    <cellStyle name="Vejica 11 2 3" xfId="1712" xr:uid="{00000000-0005-0000-0000-0000830A0000}"/>
    <cellStyle name="Vejica 11 2 3 2" xfId="3610" xr:uid="{00000000-0005-0000-0000-0000840A0000}"/>
    <cellStyle name="Vejica 11 2 3 2 2" xfId="25207" xr:uid="{8D29378E-714C-4BEB-9B53-CC0A98D80A4C}"/>
    <cellStyle name="Vejica 11 2 3 3" xfId="8234" xr:uid="{38A55EB8-6CE4-4A16-87B2-6FAC66CD0191}"/>
    <cellStyle name="Vejica 11 2 3 3 2" xfId="15823" xr:uid="{E0929855-BE35-47EA-8B0A-D1AFAF32F92B}"/>
    <cellStyle name="Vejica 11 2 3 3 2 2" xfId="25209" xr:uid="{84A532A4-C07A-4BB0-9A81-5AD4E37513A5}"/>
    <cellStyle name="Vejica 11 2 3 3 3" xfId="25208" xr:uid="{D5A60FE5-ECC9-4FFE-A15B-CA96A87BE0A3}"/>
    <cellStyle name="Vejica 11 2 3 4" xfId="13340" xr:uid="{480A72F3-CEC4-4F72-883C-D1D07BDB5CE1}"/>
    <cellStyle name="Vejica 11 2 3 4 2" xfId="19274" xr:uid="{3F96B7B7-477B-4470-8EA7-1A6591AF24AD}"/>
    <cellStyle name="Vejica 11 2 3 4 2 2" xfId="25211" xr:uid="{B33FE5D2-24D2-4B23-8739-C9F356B7A3C8}"/>
    <cellStyle name="Vejica 11 2 3 4 3" xfId="25210" xr:uid="{B04F20D1-99FA-49C1-85B4-B80EED15684A}"/>
    <cellStyle name="Vejica 11 2 3 5" xfId="25206" xr:uid="{F52EE969-6103-4D4A-8C48-77662A947E63}"/>
    <cellStyle name="Vejica 11 2 4" xfId="1713" xr:uid="{00000000-0005-0000-0000-0000850A0000}"/>
    <cellStyle name="Vejica 11 2 4 2" xfId="9022" xr:uid="{784042EB-01EA-4058-91B4-EF858A9DDA39}"/>
    <cellStyle name="Vejica 11 2 4 2 2" xfId="16152" xr:uid="{B26B61E3-4CB5-45C2-9611-41C6B345C560}"/>
    <cellStyle name="Vejica 11 2 4 2 2 2" xfId="25214" xr:uid="{C66B0E43-1732-4AA8-B023-919CC96741F1}"/>
    <cellStyle name="Vejica 11 2 4 2 3" xfId="25213" xr:uid="{0795D7D1-AB20-4607-B1E8-BF8D7D0C04AC}"/>
    <cellStyle name="Vejica 11 2 4 3" xfId="13180" xr:uid="{BA48B610-B6D7-4002-B195-B449EE20638D}"/>
    <cellStyle name="Vejica 11 2 4 3 2" xfId="19114" xr:uid="{F61C63DE-9B94-4065-844D-84791718BC3C}"/>
    <cellStyle name="Vejica 11 2 4 3 2 2" xfId="25216" xr:uid="{9937CC78-F57C-424B-A09A-40F5F7704AA4}"/>
    <cellStyle name="Vejica 11 2 4 3 3" xfId="25215" xr:uid="{FC537FBF-8845-409F-956C-82C69E2B0299}"/>
    <cellStyle name="Vejica 11 2 4 4" xfId="25212" xr:uid="{445A861A-BDEE-42D6-99DB-AFB379BBC6F2}"/>
    <cellStyle name="Vejica 11 2 5" xfId="3611" xr:uid="{00000000-0005-0000-0000-0000860A0000}"/>
    <cellStyle name="Vejica 11 2 5 2" xfId="3612" xr:uid="{00000000-0005-0000-0000-0000870A0000}"/>
    <cellStyle name="Vejica 11 2 5 2 2" xfId="25218" xr:uid="{9A0931FE-4056-4001-B0AD-73F6B8FCBEB2}"/>
    <cellStyle name="Vejica 11 2 5 3" xfId="25217" xr:uid="{D05F006F-DC35-4B44-A602-45982C4685D8}"/>
    <cellStyle name="Vejica 11 2 6" xfId="3613" xr:uid="{00000000-0005-0000-0000-0000880A0000}"/>
    <cellStyle name="Vejica 11 2 6 2" xfId="25219" xr:uid="{DAC906BD-5AEB-4322-A019-9B590AAF2E29}"/>
    <cellStyle name="Vejica 11 2 7" xfId="3609" xr:uid="{00000000-0005-0000-0000-0000890A0000}"/>
    <cellStyle name="Vejica 11 2 7 2" xfId="25220" xr:uid="{DD0E4624-33E9-468E-82CD-F80EFB5CF8E8}"/>
    <cellStyle name="Vejica 11 2 8" xfId="7800" xr:uid="{5C692E92-0166-4006-96FE-E1266A457DBA}"/>
    <cellStyle name="Vejica 11 2 8 2" xfId="15613" xr:uid="{BA3548D9-CF1A-4CCC-8BC6-4A9D167D38D9}"/>
    <cellStyle name="Vejica 11 2 8 2 2" xfId="25222" xr:uid="{59AB0D9A-5142-482A-9544-0DF73DFF5C2D}"/>
    <cellStyle name="Vejica 11 2 8 3" xfId="25221" xr:uid="{02E69B68-8D67-4CF8-B884-D82D18CE2BBB}"/>
    <cellStyle name="Vejica 11 2 9" xfId="12867" xr:uid="{10AC1A8D-9019-4A0F-9AB4-D6CDC7E2DABC}"/>
    <cellStyle name="Vejica 11 2 9 2" xfId="18804" xr:uid="{D774648C-0135-4D3C-8F64-0F9D4AC531E5}"/>
    <cellStyle name="Vejica 11 2 9 2 2" xfId="25224" xr:uid="{2CE26FF7-D305-4893-9202-796C54872B9C}"/>
    <cellStyle name="Vejica 11 2 9 3" xfId="25223" xr:uid="{3CC6E0DB-E5EE-4B4F-983A-5EF479CE388C}"/>
    <cellStyle name="Vejica 11 3" xfId="592" xr:uid="{00000000-0005-0000-0000-00008A0A0000}"/>
    <cellStyle name="Vejica 11 3 10" xfId="25225" xr:uid="{2BB32598-4FE4-4F81-9EA4-0128CD403C12}"/>
    <cellStyle name="Vejica 11 3 2" xfId="1714" xr:uid="{00000000-0005-0000-0000-00008B0A0000}"/>
    <cellStyle name="Vejica 11 3 2 2" xfId="25226" xr:uid="{C9F4DE0F-6690-4273-B2C7-B12A8604C31E}"/>
    <cellStyle name="Vejica 11 3 3" xfId="1715" xr:uid="{00000000-0005-0000-0000-00008C0A0000}"/>
    <cellStyle name="Vejica 11 3 3 2" xfId="3615" xr:uid="{00000000-0005-0000-0000-00008D0A0000}"/>
    <cellStyle name="Vejica 11 3 3 2 2" xfId="25228" xr:uid="{F3DB2690-32F0-4244-A0D7-FF8489F22383}"/>
    <cellStyle name="Vejica 11 3 3 3" xfId="25227" xr:uid="{1377F572-47D6-4EC2-AD5C-CC472141D545}"/>
    <cellStyle name="Vejica 11 3 4" xfId="1716" xr:uid="{00000000-0005-0000-0000-00008E0A0000}"/>
    <cellStyle name="Vejica 11 3 4 2" xfId="25229" xr:uid="{2428DD04-B06F-4C3E-9F7A-850AD7ABF485}"/>
    <cellStyle name="Vejica 11 3 5" xfId="3616" xr:uid="{00000000-0005-0000-0000-00008F0A0000}"/>
    <cellStyle name="Vejica 11 3 5 2" xfId="3617" xr:uid="{00000000-0005-0000-0000-0000900A0000}"/>
    <cellStyle name="Vejica 11 3 5 2 2" xfId="25231" xr:uid="{E4DDC73B-12D8-44F1-997E-5E658F6A822D}"/>
    <cellStyle name="Vejica 11 3 5 3" xfId="25230" xr:uid="{1A40ECD5-2101-407F-91D0-CCB92CC4FCD4}"/>
    <cellStyle name="Vejica 11 3 6" xfId="3618" xr:uid="{00000000-0005-0000-0000-0000910A0000}"/>
    <cellStyle name="Vejica 11 3 6 2" xfId="25232" xr:uid="{2815B920-149C-4AD8-A443-D164D5BD64C1}"/>
    <cellStyle name="Vejica 11 3 7" xfId="3614" xr:uid="{00000000-0005-0000-0000-0000920A0000}"/>
    <cellStyle name="Vejica 11 3 7 2" xfId="25233" xr:uid="{2AE7D25C-118C-41EC-A7C0-99D7BA9AC1F8}"/>
    <cellStyle name="Vejica 11 3 8" xfId="11976" xr:uid="{4BB42AB6-AB83-4ED0-AA76-53C9F4FB8601}"/>
    <cellStyle name="Vejica 11 3 8 2" xfId="18280" xr:uid="{DF8855FA-5CDE-43D6-9079-830DBCEBEA66}"/>
    <cellStyle name="Vejica 11 3 8 2 2" xfId="25235" xr:uid="{68D372A3-E2D7-4B97-A1EB-ABBDF53DD1E5}"/>
    <cellStyle name="Vejica 11 3 8 3" xfId="25234" xr:uid="{55FF606F-4444-4C84-A9DC-30717C33E0E0}"/>
    <cellStyle name="Vejica 11 3 9" xfId="12868" xr:uid="{A9F0E87A-3FEB-40F9-B4EF-1BAA8E111E2A}"/>
    <cellStyle name="Vejica 11 3 9 2" xfId="18805" xr:uid="{E18587E3-577A-4768-B825-87D9BB6F957C}"/>
    <cellStyle name="Vejica 11 3 9 2 2" xfId="25237" xr:uid="{201F0D0B-CC74-4C35-BDC5-CAAEE31006AF}"/>
    <cellStyle name="Vejica 11 3 9 3" xfId="25236" xr:uid="{E51B50E7-C0D0-48DC-BC95-5111B93599FC}"/>
    <cellStyle name="Vejica 11 4" xfId="1717" xr:uid="{00000000-0005-0000-0000-0000930A0000}"/>
    <cellStyle name="Vejica 11 4 2" xfId="12093" xr:uid="{CC83EF1C-9749-4DAC-9342-F0C67A35EAA7}"/>
    <cellStyle name="Vejica 11 4 2 2" xfId="18315" xr:uid="{86930BE2-3B00-48F2-875C-C4E19E5375AB}"/>
    <cellStyle name="Vejica 11 4 2 2 2" xfId="25240" xr:uid="{1687547C-959D-40A5-A00F-F07919091348}"/>
    <cellStyle name="Vejica 11 4 2 3" xfId="25239" xr:uid="{9E6AAD3F-D6F3-4D0D-B19D-EF65EA2FCC19}"/>
    <cellStyle name="Vejica 11 4 3" xfId="13424" xr:uid="{DB657748-CD3A-452D-A02D-FF1E1A2A2E7D}"/>
    <cellStyle name="Vejica 11 4 3 2" xfId="19358" xr:uid="{2B690D4C-8DE5-49BF-8B34-89671B2DB99E}"/>
    <cellStyle name="Vejica 11 4 3 2 2" xfId="25242" xr:uid="{38410C16-9840-4EEA-B011-6BBB1CA1D3AD}"/>
    <cellStyle name="Vejica 11 4 3 3" xfId="25241" xr:uid="{52E098EA-9366-41C5-8DCF-A1F7F1EDF568}"/>
    <cellStyle name="Vejica 11 4 4" xfId="25238" xr:uid="{F5795564-7F24-4A4F-8214-B23D8FD3BAE3}"/>
    <cellStyle name="Vejica 11 5" xfId="1718" xr:uid="{00000000-0005-0000-0000-0000940A0000}"/>
    <cellStyle name="Vejica 11 5 2" xfId="25243" xr:uid="{8FD5BAC8-78FD-42BE-BC82-29E9178347B9}"/>
    <cellStyle name="Vejica 11 6" xfId="1719" xr:uid="{00000000-0005-0000-0000-0000950A0000}"/>
    <cellStyle name="Vejica 11 6 2" xfId="25244" xr:uid="{A0EF1C37-5AE1-411E-A9AE-1D3CFDDBB9B1}"/>
    <cellStyle name="Vejica 11 7" xfId="3619" xr:uid="{00000000-0005-0000-0000-0000960A0000}"/>
    <cellStyle name="Vejica 11 7 2" xfId="25245" xr:uid="{3CF4DEF9-A6B2-4EC8-834B-4047D743C1A5}"/>
    <cellStyle name="Vejica 11 8" xfId="3608" xr:uid="{00000000-0005-0000-0000-0000970A0000}"/>
    <cellStyle name="Vejica 11 8 2" xfId="25246" xr:uid="{9ACCFA7E-EED9-4EBA-BBB7-8F358EBB7344}"/>
    <cellStyle name="Vejica 11 9" xfId="9433" xr:uid="{53B8FBB1-A93A-4CF6-AC48-EC800C048DA1}"/>
    <cellStyle name="Vejica 11 9 2" xfId="16310" xr:uid="{34074D6E-620A-4818-AD84-2CCDC2335333}"/>
    <cellStyle name="Vejica 11 9 2 2" xfId="25248" xr:uid="{C3B471ED-9DA6-4F25-B1DB-056047954953}"/>
    <cellStyle name="Vejica 11 9 3" xfId="25247" xr:uid="{760918C9-54D2-42BD-AC71-F0CF10614B7F}"/>
    <cellStyle name="Vejica 110" xfId="12103" xr:uid="{814E8C75-4D6A-4E6D-AACD-86A66DDC6808}"/>
    <cellStyle name="Vejica 110 2" xfId="9579" xr:uid="{3F325954-B178-48E2-9066-4C62025528D5}"/>
    <cellStyle name="Vejica 110 2 2" xfId="13225" xr:uid="{1D49D82B-A697-445E-BC1E-ED72702578A4}"/>
    <cellStyle name="Vejica 110 2 2 2" xfId="19159" xr:uid="{DD407613-C302-4C7A-8B7B-96372D364A96}"/>
    <cellStyle name="Vejica 110 2 2 2 2" xfId="25252" xr:uid="{AE0B9D81-FFDD-4AFD-99D8-2F8EA9CD93EC}"/>
    <cellStyle name="Vejica 110 2 2 3" xfId="25251" xr:uid="{FE2A084B-DB04-40D8-923F-5FD0CE0AB91E}"/>
    <cellStyle name="Vejica 110 2 3" xfId="16366" xr:uid="{6BA22F08-8C11-42F5-B160-CB77BE6EBCD0}"/>
    <cellStyle name="Vejica 110 2 3 2" xfId="25253" xr:uid="{C366B56A-5961-417D-9957-17BA15DAF450}"/>
    <cellStyle name="Vejica 110 2 4" xfId="25250" xr:uid="{9673819D-4B86-4BA1-A879-0CC52AFB37A5}"/>
    <cellStyle name="Vejica 110 3" xfId="9463" xr:uid="{F2A97377-362C-48B8-9737-0D6E91741E22}"/>
    <cellStyle name="Vejica 110 3 2" xfId="13490" xr:uid="{5076C989-EF3B-47DF-A590-62356ECECEA1}"/>
    <cellStyle name="Vejica 110 3 2 2" xfId="19424" xr:uid="{90ADAE79-3BAD-43A2-BBCA-EEEB1C9906A1}"/>
    <cellStyle name="Vejica 110 3 2 2 2" xfId="25256" xr:uid="{57DA3862-6326-464B-B9A2-F1495CA6950A}"/>
    <cellStyle name="Vejica 110 3 2 3" xfId="25255" xr:uid="{BBDB547A-8CB5-4365-9E32-2E803C7F5D8A}"/>
    <cellStyle name="Vejica 110 3 3" xfId="16316" xr:uid="{47D338AF-E3D4-4A8C-A4F6-102888D569B5}"/>
    <cellStyle name="Vejica 110 3 3 2" xfId="25257" xr:uid="{92E80054-EE72-426F-B963-E42521C1337B}"/>
    <cellStyle name="Vejica 110 3 4" xfId="25254" xr:uid="{C0762997-270C-4826-8CE9-2B82F40D9F0B}"/>
    <cellStyle name="Vejica 110 4" xfId="9724" xr:uid="{DACBCD21-E025-463B-8913-A5AA9BF6D927}"/>
    <cellStyle name="Vejica 110 4 2" xfId="13140" xr:uid="{FE9BED30-CB0E-4A83-ACBF-F21B1EDC9E4C}"/>
    <cellStyle name="Vejica 110 4 2 2" xfId="19074" xr:uid="{190BAD9E-EE1E-425A-817D-011EF8C182F9}"/>
    <cellStyle name="Vejica 110 4 2 2 2" xfId="25260" xr:uid="{D4BC656D-0E30-4BC6-8753-81D6302EB9D0}"/>
    <cellStyle name="Vejica 110 4 2 3" xfId="25259" xr:uid="{5A76FB1D-38AA-4DD9-9BCC-D6F03E06CBF2}"/>
    <cellStyle name="Vejica 110 4 3" xfId="16413" xr:uid="{2347DC01-E71A-4ABC-8AE5-CB7D7A5F8FB6}"/>
    <cellStyle name="Vejica 110 4 3 2" xfId="25261" xr:uid="{B9F597F2-5540-43C0-A909-23D6A98F3477}"/>
    <cellStyle name="Vejica 110 4 4" xfId="25258" xr:uid="{CD9EFA43-69F2-4032-B2CA-272A1B81CB97}"/>
    <cellStyle name="Vejica 110 5" xfId="12654" xr:uid="{26FC3212-2531-45B4-89BF-E89EF43D031E}"/>
    <cellStyle name="Vejica 110 5 2" xfId="18592" xr:uid="{82B32D6F-A029-44E9-B6F9-90651D56320E}"/>
    <cellStyle name="Vejica 110 5 2 2" xfId="25263" xr:uid="{9C211555-5A73-4B03-9058-D656A3581810}"/>
    <cellStyle name="Vejica 110 5 3" xfId="25262" xr:uid="{B56F8E72-953A-4301-B423-BF3BC899194D}"/>
    <cellStyle name="Vejica 110 6" xfId="18317" xr:uid="{BE69D277-EB1B-43A6-BFF5-4C2EB08CA07D}"/>
    <cellStyle name="Vejica 110 6 2" xfId="25264" xr:uid="{B3EE0293-B94B-4CA6-BA75-4131D05D0967}"/>
    <cellStyle name="Vejica 110 7" xfId="25249" xr:uid="{A9E8F229-5F19-42FA-BB8B-E9A46211B031}"/>
    <cellStyle name="Vejica 111" xfId="8661" xr:uid="{17CB2DC9-7711-4124-9EC5-A6B19BCDD40F}"/>
    <cellStyle name="Vejica 111 2" xfId="9987" xr:uid="{B04EED1F-5B6A-47EE-9C8E-B0943DEC7B39}"/>
    <cellStyle name="Vejica 111 2 2" xfId="13226" xr:uid="{14F31FCA-E755-43EB-9EA3-6A3E0CD30ADD}"/>
    <cellStyle name="Vejica 111 2 2 2" xfId="19160" xr:uid="{E9B9A993-5E4D-4FB2-94EC-28DBD4713593}"/>
    <cellStyle name="Vejica 111 2 2 2 2" xfId="25268" xr:uid="{4127FEB4-7434-4BD0-B360-0E45DCB341E4}"/>
    <cellStyle name="Vejica 111 2 2 3" xfId="25267" xr:uid="{A811751D-337F-4520-9418-23D0962CA5C8}"/>
    <cellStyle name="Vejica 111 2 3" xfId="16533" xr:uid="{E57C5B12-685F-4956-94D8-6A39C08C8CA0}"/>
    <cellStyle name="Vejica 111 2 3 2" xfId="25269" xr:uid="{A8A60DA9-2481-4C9B-846C-BEC6C151CD28}"/>
    <cellStyle name="Vejica 111 2 4" xfId="25266" xr:uid="{0BCC9BDA-332E-4509-9C02-B94BC543E224}"/>
    <cellStyle name="Vejica 111 3" xfId="8789" xr:uid="{22C88D41-E7D7-4CD6-8976-51B7DFBCFEC6}"/>
    <cellStyle name="Vejica 111 3 2" xfId="13568" xr:uid="{387F4213-6E8F-4006-BBDE-8684AD5154F2}"/>
    <cellStyle name="Vejica 111 3 2 2" xfId="19502" xr:uid="{DC13F983-CABD-4320-BE6C-A3592C329E58}"/>
    <cellStyle name="Vejica 111 3 2 2 2" xfId="25272" xr:uid="{D30C25B5-6AEE-42E9-86F7-1845B9C7F9DD}"/>
    <cellStyle name="Vejica 111 3 2 3" xfId="25271" xr:uid="{498A5391-2C2D-4219-8EE3-B7895D5CDAC8}"/>
    <cellStyle name="Vejica 111 3 3" xfId="16069" xr:uid="{10D30D04-3A18-4412-B62D-61CA772A92E0}"/>
    <cellStyle name="Vejica 111 3 3 2" xfId="25273" xr:uid="{6839036E-0836-457D-8B8B-FE44C256D69C}"/>
    <cellStyle name="Vejica 111 3 4" xfId="25270" xr:uid="{A41F4B6B-5D74-412F-8683-78822BB707B5}"/>
    <cellStyle name="Vejica 111 4" xfId="8773" xr:uid="{50EA5E6A-BEDA-4336-9E65-A17CBF02F7DD}"/>
    <cellStyle name="Vejica 111 4 2" xfId="12906" xr:uid="{01C5E58B-F3A7-443C-A9BA-D7E52F61328A}"/>
    <cellStyle name="Vejica 111 4 2 2" xfId="18843" xr:uid="{381A71C0-63F6-4F7A-8B0A-62A1F7428557}"/>
    <cellStyle name="Vejica 111 4 2 2 2" xfId="25276" xr:uid="{321B06E5-8BB5-4ABB-9619-998BFEA432A8}"/>
    <cellStyle name="Vejica 111 4 2 3" xfId="25275" xr:uid="{7A0226DA-8567-4136-8EBD-D88C7328457F}"/>
    <cellStyle name="Vejica 111 4 3" xfId="16067" xr:uid="{665B4330-5A2F-4284-B8CA-B38979FCC9E6}"/>
    <cellStyle name="Vejica 111 4 3 2" xfId="25277" xr:uid="{35310AA1-596B-445F-B730-50CF7128B3E5}"/>
    <cellStyle name="Vejica 111 4 4" xfId="25274" xr:uid="{9D35DDD8-0A19-411B-8355-2529A3CDD412}"/>
    <cellStyle name="Vejica 111 5" xfId="12866" xr:uid="{06BCDD9F-2D40-42B6-AE79-989F3DD8BDE1}"/>
    <cellStyle name="Vejica 111 5 2" xfId="18803" xr:uid="{9D7E2DF2-AA6B-4B70-AD8D-2D012A4F5CCB}"/>
    <cellStyle name="Vejica 111 5 2 2" xfId="25279" xr:uid="{D32F0B64-CF73-4C51-8A8A-D683CF4D92D7}"/>
    <cellStyle name="Vejica 111 5 3" xfId="25278" xr:uid="{140101FB-77EE-4E01-B8A2-647042300EDB}"/>
    <cellStyle name="Vejica 111 6" xfId="16033" xr:uid="{37E69A8C-A4B9-4B61-A5F3-3B611AC9C751}"/>
    <cellStyle name="Vejica 111 6 2" xfId="25280" xr:uid="{CDC376FC-AA84-4671-A176-BE800FDB6642}"/>
    <cellStyle name="Vejica 111 7" xfId="25265" xr:uid="{A88E9E09-6F19-42FC-B8BE-9474AAD36AC7}"/>
    <cellStyle name="Vejica 112" xfId="9721" xr:uid="{ECE024A5-E655-454F-9B88-443778EC79EA}"/>
    <cellStyle name="Vejica 112 2" xfId="8962" xr:uid="{F25031AA-F091-4C33-91A2-F2F84119D7A7}"/>
    <cellStyle name="Vejica 112 2 2" xfId="13227" xr:uid="{EADD061C-AB36-4D25-867D-B8422F0CCE83}"/>
    <cellStyle name="Vejica 112 2 2 2" xfId="19161" xr:uid="{6E3BC200-3704-4B5F-A838-0811566A72CF}"/>
    <cellStyle name="Vejica 112 2 2 2 2" xfId="25284" xr:uid="{CBB4EB25-40D6-4582-8719-A1A07B9FEFB9}"/>
    <cellStyle name="Vejica 112 2 2 3" xfId="25283" xr:uid="{1CE6DE78-6AB1-4DD9-9463-819A3DD199E3}"/>
    <cellStyle name="Vejica 112 2 3" xfId="16120" xr:uid="{8D954E16-6E51-49A4-B362-1EF51373B37C}"/>
    <cellStyle name="Vejica 112 2 3 2" xfId="25285" xr:uid="{1B7459F6-1326-49D0-ADDA-54342899683C}"/>
    <cellStyle name="Vejica 112 2 4" xfId="25282" xr:uid="{D8D95A23-4C7B-424A-98DB-902A17641709}"/>
    <cellStyle name="Vejica 112 3" xfId="8788" xr:uid="{E91DF52F-1066-4C69-9377-1B395B6AEDD4}"/>
    <cellStyle name="Vejica 112 3 2" xfId="13555" xr:uid="{30E1E75C-3937-47F9-BCD1-7848A8DF5EC0}"/>
    <cellStyle name="Vejica 112 3 2 2" xfId="19489" xr:uid="{5F7199FD-F22B-4F25-BE2A-925E1BC944BD}"/>
    <cellStyle name="Vejica 112 3 2 2 2" xfId="25288" xr:uid="{B34E4130-3EB4-4FA2-95B3-A0E9B420E463}"/>
    <cellStyle name="Vejica 112 3 2 3" xfId="25287" xr:uid="{3E939B1B-9183-41E5-BBF9-CA40728D2840}"/>
    <cellStyle name="Vejica 112 3 3" xfId="16068" xr:uid="{C2DD8AE1-DEAA-45C7-999E-48D93C89473D}"/>
    <cellStyle name="Vejica 112 3 3 2" xfId="25289" xr:uid="{9F2B8263-52CD-405E-BCC6-22BDA9F20C1E}"/>
    <cellStyle name="Vejica 112 3 4" xfId="25286" xr:uid="{791E61A5-B63C-4768-A410-9E0CC6F0B4FC}"/>
    <cellStyle name="Vejica 112 4" xfId="8992" xr:uid="{B4B9DF3D-0F09-45A9-A7AB-8D516BC58E97}"/>
    <cellStyle name="Vejica 112 4 2" xfId="13095" xr:uid="{31E8DCC1-96AC-4F31-BC6D-636412AF0A2D}"/>
    <cellStyle name="Vejica 112 4 2 2" xfId="19029" xr:uid="{4D73031A-75E4-4C04-939E-59782CB0D73D}"/>
    <cellStyle name="Vejica 112 4 2 2 2" xfId="25292" xr:uid="{E7774BEC-B331-4CFA-80DF-689E65AFB443}"/>
    <cellStyle name="Vejica 112 4 2 3" xfId="25291" xr:uid="{38F1E707-38E3-451F-AEDF-D84F700CF9FE}"/>
    <cellStyle name="Vejica 112 4 3" xfId="16134" xr:uid="{3ADD8CF9-4850-41C4-B08D-2FAB6F1EFD39}"/>
    <cellStyle name="Vejica 112 4 3 2" xfId="25293" xr:uid="{674489B7-CD55-454A-BDBB-88198A5C92E2}"/>
    <cellStyle name="Vejica 112 4 4" xfId="25290" xr:uid="{74B9E112-C490-4E8A-BA12-E62DC275B766}"/>
    <cellStyle name="Vejica 112 5" xfId="12865" xr:uid="{55072BAF-5B99-44FD-801D-7E798CE922E4}"/>
    <cellStyle name="Vejica 112 5 2" xfId="18802" xr:uid="{C2D9AABB-FE09-4986-96DA-43C07BF676B2}"/>
    <cellStyle name="Vejica 112 5 2 2" xfId="25295" xr:uid="{B9D56A47-60CC-47D4-A783-2F8278F13D05}"/>
    <cellStyle name="Vejica 112 5 3" xfId="25294" xr:uid="{08ECAC59-A73C-4D46-A913-20264C7C0C21}"/>
    <cellStyle name="Vejica 112 6" xfId="16412" xr:uid="{7EF9AC2D-7668-4CCA-ADEA-6D9BC78FAD39}"/>
    <cellStyle name="Vejica 112 6 2" xfId="25296" xr:uid="{AE1F241D-0308-445E-911C-1C202CA4AE76}"/>
    <cellStyle name="Vejica 112 7" xfId="25281" xr:uid="{1B8124B1-73F2-4FA1-B738-D8DEA92D4A0F}"/>
    <cellStyle name="Vejica 113" xfId="9445" xr:uid="{199F6521-7A33-4856-A248-B10C4751EC42}"/>
    <cellStyle name="Vejica 113 2" xfId="8237" xr:uid="{5429A245-54EE-4334-A5E3-2F70C122F937}"/>
    <cellStyle name="Vejica 113 2 2" xfId="13228" xr:uid="{C2E9613F-958B-45FE-947F-ACA687FEE8FE}"/>
    <cellStyle name="Vejica 113 2 2 2" xfId="19162" xr:uid="{82CBBC6B-6862-4032-B9E6-0AD1B7B168E0}"/>
    <cellStyle name="Vejica 113 2 2 2 2" xfId="25300" xr:uid="{0C1D3AAF-B8C3-4E12-8989-EB984742FA9C}"/>
    <cellStyle name="Vejica 113 2 2 3" xfId="25299" xr:uid="{85604D5B-3785-40D2-9CE9-945C5482087D}"/>
    <cellStyle name="Vejica 113 2 3" xfId="15826" xr:uid="{76E84C12-C1BA-4DAB-82C0-89D15F36A881}"/>
    <cellStyle name="Vejica 113 2 3 2" xfId="25301" xr:uid="{D39D2D71-FE83-4D72-850F-FCF70DB2029E}"/>
    <cellStyle name="Vejica 113 2 4" xfId="25298" xr:uid="{DEBA4E93-A79A-4C40-B967-C83080003B07}"/>
    <cellStyle name="Vejica 113 3" xfId="8520" xr:uid="{ACD5328C-5930-4233-B476-0210BF043682}"/>
    <cellStyle name="Vejica 113 3 2" xfId="13334" xr:uid="{0EE0AC0D-6098-4B7B-8FE6-43D43B31A26F}"/>
    <cellStyle name="Vejica 113 3 2 2" xfId="19268" xr:uid="{3F122266-F7F4-40BB-92AD-327771DF52B7}"/>
    <cellStyle name="Vejica 113 3 2 2 2" xfId="25304" xr:uid="{10F13B9F-6679-46D0-9A97-638BB0245DD7}"/>
    <cellStyle name="Vejica 113 3 2 3" xfId="25303" xr:uid="{8D93BD01-8D64-42D1-BA1F-EBE313E04F83}"/>
    <cellStyle name="Vejica 113 3 3" xfId="15970" xr:uid="{9819557E-D4E9-4829-B028-22857F4AE6A0}"/>
    <cellStyle name="Vejica 113 3 3 2" xfId="25305" xr:uid="{EEC3B185-E688-4D98-9335-AC69BC48376F}"/>
    <cellStyle name="Vejica 113 3 4" xfId="25302" xr:uid="{53B20525-8101-4565-888E-E96ADF989A96}"/>
    <cellStyle name="Vejica 113 4" xfId="8205" xr:uid="{BB731A89-759A-4453-ACA9-D4E98BD08664}"/>
    <cellStyle name="Vejica 113 4 2" xfId="13138" xr:uid="{38526175-E646-4079-93C1-5B7589F69A66}"/>
    <cellStyle name="Vejica 113 4 2 2" xfId="19072" xr:uid="{2017A362-3F66-44F2-95B2-2A1855C39F74}"/>
    <cellStyle name="Vejica 113 4 2 2 2" xfId="25308" xr:uid="{DFA12FD2-7466-4C88-8878-139593BEBFBE}"/>
    <cellStyle name="Vejica 113 4 2 3" xfId="25307" xr:uid="{E83F2451-7BBA-497B-90DA-EA7731BD7B3A}"/>
    <cellStyle name="Vejica 113 4 3" xfId="15812" xr:uid="{F7763FAD-6390-4178-BC00-00754EEADD8C}"/>
    <cellStyle name="Vejica 113 4 3 2" xfId="25309" xr:uid="{D03E8E07-40B1-4E3E-8969-0D3DFEEBF221}"/>
    <cellStyle name="Vejica 113 4 4" xfId="25306" xr:uid="{57C73406-D551-423C-ADD3-FB31B428ED42}"/>
    <cellStyle name="Vejica 113 5" xfId="12653" xr:uid="{18E8C339-1203-42E9-9596-CD50C663432F}"/>
    <cellStyle name="Vejica 113 5 2" xfId="18591" xr:uid="{20BC2661-7F00-4125-A7AE-412F3B23C130}"/>
    <cellStyle name="Vejica 113 5 2 2" xfId="25311" xr:uid="{5D9EE7AD-1EE8-4134-8DD4-6278F4BD9F1D}"/>
    <cellStyle name="Vejica 113 5 3" xfId="25310" xr:uid="{7D7586BE-893D-4F50-A4A5-1217C2854850}"/>
    <cellStyle name="Vejica 113 6" xfId="16313" xr:uid="{A9E5B0AF-3456-4050-A66B-4620FEB1C0A7}"/>
    <cellStyle name="Vejica 113 6 2" xfId="25312" xr:uid="{90DA9D08-CCAD-426C-99AE-C97F64B796E5}"/>
    <cellStyle name="Vejica 113 7" xfId="25297" xr:uid="{6AC7BDCF-8F01-4658-AC17-0A19D30B3982}"/>
    <cellStyle name="Vejica 114" xfId="8867" xr:uid="{E3D8C900-874A-4EBC-B014-89EAA7862269}"/>
    <cellStyle name="Vejica 114 2" xfId="9857" xr:uid="{8E373BCA-C63E-463F-BB30-A8BDBF442ED7}"/>
    <cellStyle name="Vejica 114 2 2" xfId="13325" xr:uid="{31AFCAF1-2A78-4E1F-9805-A3CA93C633A0}"/>
    <cellStyle name="Vejica 114 2 2 2" xfId="19259" xr:uid="{1FC74436-D51D-492C-A4D9-52051E0DDA20}"/>
    <cellStyle name="Vejica 114 2 2 2 2" xfId="25316" xr:uid="{E98EC7D9-4EF2-4260-A2E2-C8AA291AF2AE}"/>
    <cellStyle name="Vejica 114 2 2 3" xfId="25315" xr:uid="{78509EA0-4740-41EE-89C1-4F0C462739A4}"/>
    <cellStyle name="Vejica 114 2 3" xfId="16474" xr:uid="{46691E35-A51F-4BE8-8211-C4F990EE8BCB}"/>
    <cellStyle name="Vejica 114 2 3 2" xfId="25317" xr:uid="{E75CDCC0-9391-4E29-99F5-2063D4FEBDD6}"/>
    <cellStyle name="Vejica 114 2 4" xfId="25314" xr:uid="{2C9100D1-4014-44C9-A349-964F1245A411}"/>
    <cellStyle name="Vejica 114 3" xfId="8948" xr:uid="{49CBF7D0-C538-4A04-940C-5759FBD4582C}"/>
    <cellStyle name="Vejica 114 3 2" xfId="13561" xr:uid="{13DEA520-C1AF-4A1E-97C0-BDF64AAAF0B8}"/>
    <cellStyle name="Vejica 114 3 2 2" xfId="19495" xr:uid="{FDEED988-7F2F-49C5-BEB4-0FF598F8DF0D}"/>
    <cellStyle name="Vejica 114 3 2 2 2" xfId="25320" xr:uid="{1880FE57-5EF0-476B-99E6-43BA4CD872DA}"/>
    <cellStyle name="Vejica 114 3 2 3" xfId="25319" xr:uid="{ED7C6901-0E95-4E8B-B85E-C39351249FFF}"/>
    <cellStyle name="Vejica 114 3 3" xfId="16108" xr:uid="{C5E054D7-DBD7-4ABB-80F8-33E93B36F468}"/>
    <cellStyle name="Vejica 114 3 3 2" xfId="25321" xr:uid="{516D4AB0-EBA8-41C8-9EFA-3702CC588ADE}"/>
    <cellStyle name="Vejica 114 3 4" xfId="25318" xr:uid="{0D7C5218-932F-4AD4-A131-EE22F96B78EB}"/>
    <cellStyle name="Vejica 114 4" xfId="9081" xr:uid="{090FD0CB-63E1-4A6D-AB01-F2821DCF0C89}"/>
    <cellStyle name="Vejica 114 4 2" xfId="13118" xr:uid="{C691D105-3275-4486-AD7F-7D4DB7491ACD}"/>
    <cellStyle name="Vejica 114 4 2 2" xfId="19052" xr:uid="{81212FD1-F00F-4DDE-ACCB-6AC0BF5BC9EB}"/>
    <cellStyle name="Vejica 114 4 2 2 2" xfId="25324" xr:uid="{2D72955A-D649-4A3C-A86F-7FAB06F98F6F}"/>
    <cellStyle name="Vejica 114 4 2 3" xfId="25323" xr:uid="{0C52F11E-6603-48A5-936A-620AC2F36444}"/>
    <cellStyle name="Vejica 114 4 3" xfId="16176" xr:uid="{B292678A-AB63-43D3-B1D6-663A9905F4C2}"/>
    <cellStyle name="Vejica 114 4 3 2" xfId="25325" xr:uid="{83D52896-D15D-49A0-9973-9BB9E5973210}"/>
    <cellStyle name="Vejica 114 4 4" xfId="25322" xr:uid="{F3A1C84B-3A5C-4163-A750-1429BD6C5FA0}"/>
    <cellStyle name="Vejica 114 5" xfId="12504" xr:uid="{4C03B570-B082-4B9B-84B0-8552C4799622}"/>
    <cellStyle name="Vejica 114 5 2" xfId="18442" xr:uid="{A8EC7783-C11D-4E2D-8211-6D3582240B13}"/>
    <cellStyle name="Vejica 114 5 2 2" xfId="25327" xr:uid="{DD4F76C2-648C-45E1-B44E-483F915F5263}"/>
    <cellStyle name="Vejica 114 5 3" xfId="25326" xr:uid="{F4541D01-1B5C-460A-8055-33056C550F36}"/>
    <cellStyle name="Vejica 114 6" xfId="16081" xr:uid="{C413BE4B-9017-44BA-A927-C9BD31866033}"/>
    <cellStyle name="Vejica 114 6 2" xfId="25328" xr:uid="{EE303753-00F3-4E7E-89D4-35715199119E}"/>
    <cellStyle name="Vejica 114 7" xfId="25313" xr:uid="{81D630EA-F9E8-47C9-A87E-474BCA7CBE34}"/>
    <cellStyle name="Vejica 115" xfId="9304" xr:uid="{C34B60E5-CEE1-4D59-B962-871E4E633FBA}"/>
    <cellStyle name="Vejica 115 2" xfId="7861" xr:uid="{E9ABC6ED-77A1-47B6-A3FB-2FD1DE720AD3}"/>
    <cellStyle name="Vejica 115 2 2" xfId="13323" xr:uid="{FEBD6383-1B28-4B3E-A936-11B9B09DF86D}"/>
    <cellStyle name="Vejica 115 2 2 2" xfId="19257" xr:uid="{C05A66E4-9461-4076-8869-70BE3584F4FB}"/>
    <cellStyle name="Vejica 115 2 2 2 2" xfId="25332" xr:uid="{07F2656A-969E-4029-BA09-BF5557F0BB87}"/>
    <cellStyle name="Vejica 115 2 2 3" xfId="25331" xr:uid="{6D12A19C-5E2E-4E42-A915-7CE634A52F69}"/>
    <cellStyle name="Vejica 115 2 3" xfId="15635" xr:uid="{304CA46D-395D-4228-BBEA-AA958D99EDC1}"/>
    <cellStyle name="Vejica 115 2 3 2" xfId="25333" xr:uid="{B0DFCDB2-41A1-448D-9AC7-C6B0774FD106}"/>
    <cellStyle name="Vejica 115 2 4" xfId="25330" xr:uid="{4C9FF197-681F-48B6-A177-0EF8F24A7116}"/>
    <cellStyle name="Vejica 115 3" xfId="9898" xr:uid="{EEE58581-BF39-4428-BDBF-6B69B2A6227F}"/>
    <cellStyle name="Vejica 115 3 2" xfId="13535" xr:uid="{432BE365-1623-45D6-8B1D-07825454FF7C}"/>
    <cellStyle name="Vejica 115 3 2 2" xfId="19469" xr:uid="{7EC7657D-8901-490B-9804-07429170700F}"/>
    <cellStyle name="Vejica 115 3 2 2 2" xfId="25336" xr:uid="{3AEF3C8C-8382-4B85-A610-DED12FF43ADD}"/>
    <cellStyle name="Vejica 115 3 2 3" xfId="25335" xr:uid="{38E8A888-4438-48EE-AD5F-1E057C6B1A89}"/>
    <cellStyle name="Vejica 115 3 3" xfId="16498" xr:uid="{F3127C6E-9E5D-4593-8741-7ED664D66238}"/>
    <cellStyle name="Vejica 115 3 3 2" xfId="25337" xr:uid="{D937C50F-8345-4666-A568-A239A677136A}"/>
    <cellStyle name="Vejica 115 3 4" xfId="25334" xr:uid="{0CF9E65D-D4C6-4BA1-9D24-4ED18EA7AF36}"/>
    <cellStyle name="Vejica 115 4" xfId="11934" xr:uid="{B085A349-4B96-4351-9F74-7785CA7F743B}"/>
    <cellStyle name="Vejica 115 4 2" xfId="13087" xr:uid="{70E62808-34E8-4647-9688-30ED38F5B901}"/>
    <cellStyle name="Vejica 115 4 2 2" xfId="19021" xr:uid="{FE3E1938-3E9F-48DE-B2E0-80F9B18D1434}"/>
    <cellStyle name="Vejica 115 4 2 2 2" xfId="25340" xr:uid="{07FE4888-D05B-42DE-8FD1-AA65732A51CE}"/>
    <cellStyle name="Vejica 115 4 2 3" xfId="25339" xr:uid="{07AB30BF-338C-4308-A798-315A73F37350}"/>
    <cellStyle name="Vejica 115 4 3" xfId="18265" xr:uid="{AC0E3142-CD07-4B28-AB05-CD67DD5E6E91}"/>
    <cellStyle name="Vejica 115 4 3 2" xfId="25341" xr:uid="{28C6D719-E531-458D-8B24-C8A16198AE8D}"/>
    <cellStyle name="Vejica 115 4 4" xfId="25338" xr:uid="{EE660F11-0C17-489B-9B5E-94239811F9E8}"/>
    <cellStyle name="Vejica 115 5" xfId="12505" xr:uid="{A9682F2D-4564-4FB9-96BA-227B69A31A33}"/>
    <cellStyle name="Vejica 115 5 2" xfId="18443" xr:uid="{6D7D14E9-6724-48F5-969B-98ACF55B1377}"/>
    <cellStyle name="Vejica 115 5 2 2" xfId="25343" xr:uid="{C7B7DC93-F113-4D9C-8702-34CD4DED9A87}"/>
    <cellStyle name="Vejica 115 5 3" xfId="25342" xr:uid="{7A3630E2-EF79-4651-8D3D-A318A978E183}"/>
    <cellStyle name="Vejica 115 6" xfId="16289" xr:uid="{26FA49AC-5AC5-4BEE-BA30-12FCE5D7E702}"/>
    <cellStyle name="Vejica 115 6 2" xfId="25344" xr:uid="{3C9DB0FF-69EB-428D-9174-93D23C1D8277}"/>
    <cellStyle name="Vejica 115 7" xfId="25329" xr:uid="{260DBCC5-7DD2-4610-A4BF-412780EB93B5}"/>
    <cellStyle name="Vejica 116" xfId="8805" xr:uid="{F174C0D2-A652-4428-B62D-0816AD9465A6}"/>
    <cellStyle name="Vejica 116 2" xfId="9150" xr:uid="{15C65838-D6AE-4F28-A1C9-10EE26BC30A0}"/>
    <cellStyle name="Vejica 116 2 2" xfId="13343" xr:uid="{D975BA69-9BC5-4D35-B042-A40B225F505D}"/>
    <cellStyle name="Vejica 116 2 2 2" xfId="19277" xr:uid="{AD1BC827-5452-4A9B-B825-3CE3AE4437F0}"/>
    <cellStyle name="Vejica 116 2 2 2 2" xfId="25348" xr:uid="{932FF2EB-E1FC-43B9-B3E3-7FC5B580AEF6}"/>
    <cellStyle name="Vejica 116 2 2 3" xfId="25347" xr:uid="{0F3EC4C9-EE83-46A6-87BC-E64E41E4839F}"/>
    <cellStyle name="Vejica 116 2 3" xfId="16220" xr:uid="{8B2439D3-9ADF-420E-9051-C217AECB05E7}"/>
    <cellStyle name="Vejica 116 2 3 2" xfId="25349" xr:uid="{C232FAAE-2317-4768-82A7-2615082D0CBE}"/>
    <cellStyle name="Vejica 116 2 4" xfId="25346" xr:uid="{9E2654B5-839F-4881-8819-39106EF5D875}"/>
    <cellStyle name="Vejica 116 3" xfId="12173" xr:uid="{EC3D0448-7949-4A0B-A02E-F3987B78A7B2}"/>
    <cellStyle name="Vejica 116 3 2" xfId="13553" xr:uid="{913AC3C7-BBD9-42C7-AF10-FF07ABB86BB2}"/>
    <cellStyle name="Vejica 116 3 2 2" xfId="19487" xr:uid="{5389EC87-BDA9-449F-A37E-1A255094A3FA}"/>
    <cellStyle name="Vejica 116 3 2 2 2" xfId="25352" xr:uid="{7E7958F7-DDB0-49BB-8C46-73953260D966}"/>
    <cellStyle name="Vejica 116 3 2 3" xfId="25351" xr:uid="{1C54FC52-985A-4D4F-A002-9B6DF1A94823}"/>
    <cellStyle name="Vejica 116 3 3" xfId="18343" xr:uid="{3EEEEAC9-920B-4720-87D1-1BE2C5D9FC17}"/>
    <cellStyle name="Vejica 116 3 3 2" xfId="25353" xr:uid="{C6AD8BDE-E41B-40EB-8369-272FB1C42823}"/>
    <cellStyle name="Vejica 116 3 4" xfId="25350" xr:uid="{C83B7777-7237-4FBF-B5CA-AB0242C0C067}"/>
    <cellStyle name="Vejica 116 4" xfId="9100" xr:uid="{7904C7A7-97F8-42B3-9D82-888131B286B0}"/>
    <cellStyle name="Vejica 116 4 2" xfId="13097" xr:uid="{A07E266C-6BCF-488C-B079-02767E2AD7E1}"/>
    <cellStyle name="Vejica 116 4 2 2" xfId="19031" xr:uid="{1081D87F-CD68-44CA-9DCA-8B8DC4676B79}"/>
    <cellStyle name="Vejica 116 4 2 2 2" xfId="25356" xr:uid="{1C12A086-E235-403F-A307-34AA58132DA5}"/>
    <cellStyle name="Vejica 116 4 2 3" xfId="25355" xr:uid="{F23C80C9-B5AB-4016-95FD-C34BA7AC4127}"/>
    <cellStyle name="Vejica 116 4 3" xfId="16179" xr:uid="{3FB05C5D-B147-4A76-9059-74164463A06F}"/>
    <cellStyle name="Vejica 116 4 3 2" xfId="25357" xr:uid="{B20D56F5-1FB0-4CFA-9DFC-46AFB72E67B6}"/>
    <cellStyle name="Vejica 116 4 4" xfId="25354" xr:uid="{44997D43-5A70-4200-88EB-A925E33A36BF}"/>
    <cellStyle name="Vejica 116 5" xfId="12833" xr:uid="{6E8B5B43-B1D7-4E4A-BD12-85932B3902DB}"/>
    <cellStyle name="Vejica 116 5 2" xfId="18770" xr:uid="{ED493194-3FCA-44CA-B19A-DD474E5F5F03}"/>
    <cellStyle name="Vejica 116 5 2 2" xfId="25359" xr:uid="{EE53DC4A-DC14-43BC-B2E0-8C58DF34AD72}"/>
    <cellStyle name="Vejica 116 5 3" xfId="25358" xr:uid="{22B5FB0D-1B8C-4DC2-BED7-6ED2D0B6EEF6}"/>
    <cellStyle name="Vejica 116 6" xfId="16079" xr:uid="{4D577FD9-D993-41FC-A6F2-E34859CC8649}"/>
    <cellStyle name="Vejica 116 6 2" xfId="25360" xr:uid="{1608D49F-2633-49A7-9169-810E093A3024}"/>
    <cellStyle name="Vejica 116 7" xfId="25345" xr:uid="{7A2390AE-77F8-4510-9F05-FDFE9C2F3B84}"/>
    <cellStyle name="Vejica 117" xfId="7857" xr:uid="{21DF11B8-73DC-4FC2-9DE7-11EFD94B2E5F}"/>
    <cellStyle name="Vejica 117 2" xfId="8165" xr:uid="{9EF98319-8BF4-48DD-93B2-0E09CCE0CF7D}"/>
    <cellStyle name="Vejica 117 2 2" xfId="13349" xr:uid="{471F334A-C424-4659-8CFC-C6645F672B53}"/>
    <cellStyle name="Vejica 117 2 2 2" xfId="19283" xr:uid="{23A64CA4-9240-4F08-ABA7-BF11C4A41228}"/>
    <cellStyle name="Vejica 117 2 2 2 2" xfId="25364" xr:uid="{A3B006F4-29CB-46FE-B145-5618D076C09F}"/>
    <cellStyle name="Vejica 117 2 2 3" xfId="25363" xr:uid="{319ABA61-4169-477E-B28B-116D4C8F24DD}"/>
    <cellStyle name="Vejica 117 2 3" xfId="15793" xr:uid="{93BBE243-20BB-4E1E-B138-815224E389F8}"/>
    <cellStyle name="Vejica 117 2 3 2" xfId="25365" xr:uid="{AAC4479D-4D6F-4B44-B70D-AF81B3C353BC}"/>
    <cellStyle name="Vejica 117 2 4" xfId="25362" xr:uid="{F2D5202B-4B27-4944-8E79-5A74CD743345}"/>
    <cellStyle name="Vejica 117 3" xfId="9551" xr:uid="{20795B5E-9157-4972-B783-B79027455B12}"/>
    <cellStyle name="Vejica 117 3 2" xfId="13429" xr:uid="{5A1DFBA3-BC80-42B0-8901-593750F048DE}"/>
    <cellStyle name="Vejica 117 3 2 2" xfId="19363" xr:uid="{3B97BAC6-2A4F-4605-A97D-FCEC5818113A}"/>
    <cellStyle name="Vejica 117 3 2 2 2" xfId="25368" xr:uid="{4B3F0CFA-33A8-4D6C-9C15-AD1111E4BF50}"/>
    <cellStyle name="Vejica 117 3 2 3" xfId="25367" xr:uid="{C522D418-30E8-40F9-B75E-1C747A74BCA3}"/>
    <cellStyle name="Vejica 117 3 3" xfId="16356" xr:uid="{A3B3FAA7-7816-486B-8A58-5754853DB93D}"/>
    <cellStyle name="Vejica 117 3 3 2" xfId="25369" xr:uid="{B517BAF5-F640-4D3D-9256-CD83956E60D3}"/>
    <cellStyle name="Vejica 117 3 4" xfId="25366" xr:uid="{D057EA8E-45C0-4B71-988E-0B006BD2CB92}"/>
    <cellStyle name="Vejica 117 4" xfId="9874" xr:uid="{9FC485B3-82E1-4C96-B5F2-27E8292CA2CD}"/>
    <cellStyle name="Vejica 117 4 2" xfId="13143" xr:uid="{CDA7DA6B-A210-4497-A6EA-10CA6FE62FF3}"/>
    <cellStyle name="Vejica 117 4 2 2" xfId="19077" xr:uid="{8EF133C4-9B78-4320-82B7-5C7A01722808}"/>
    <cellStyle name="Vejica 117 4 2 2 2" xfId="25372" xr:uid="{AA458704-FAE1-415E-B578-6C4D1C13A0D0}"/>
    <cellStyle name="Vejica 117 4 2 3" xfId="25371" xr:uid="{F8D33AD7-1899-4018-BEE1-E00E9B5BB9BA}"/>
    <cellStyle name="Vejica 117 4 3" xfId="16481" xr:uid="{EB365C3F-2D05-4BA0-BA5A-090F4F320745}"/>
    <cellStyle name="Vejica 117 4 3 2" xfId="25373" xr:uid="{B0FC00A3-38C7-4886-9B48-97A625A3209A}"/>
    <cellStyle name="Vejica 117 4 4" xfId="25370" xr:uid="{C8A57867-12C5-4BFD-BA16-DC519134CF2C}"/>
    <cellStyle name="Vejica 117 5" xfId="12827" xr:uid="{3A121E12-2B80-4ED2-A9A5-3CAD2D009DAD}"/>
    <cellStyle name="Vejica 117 5 2" xfId="18764" xr:uid="{7E1B867A-2735-4FBF-96FF-45833885D432}"/>
    <cellStyle name="Vejica 117 5 2 2" xfId="25375" xr:uid="{58B9FD0A-28C0-40DE-8D5D-2A7E8E479F49}"/>
    <cellStyle name="Vejica 117 5 3" xfId="25374" xr:uid="{9C9516E4-71A0-4FEB-B2CF-4D553B5E78E9}"/>
    <cellStyle name="Vejica 117 6" xfId="15632" xr:uid="{1F4C9FF9-38AF-42E6-B439-8FB55D19E138}"/>
    <cellStyle name="Vejica 117 6 2" xfId="25376" xr:uid="{CBAB232D-EE10-4040-8BF0-2437723BFA7A}"/>
    <cellStyle name="Vejica 117 7" xfId="25361" xr:uid="{E9840387-85E8-44AF-97B2-050A35778B25}"/>
    <cellStyle name="Vejica 118" xfId="8291" xr:uid="{03EF4E95-9A3D-4B27-A907-D05A7251AF32}"/>
    <cellStyle name="Vejica 118 2" xfId="9254" xr:uid="{3C74CEBF-D7D8-44A5-8745-31FAD49C0260}"/>
    <cellStyle name="Vejica 118 2 2" xfId="13352" xr:uid="{0540A504-9114-47D4-AA61-9D25DAC42D6C}"/>
    <cellStyle name="Vejica 118 2 2 2" xfId="19286" xr:uid="{45105498-3681-454A-AD32-93CA6793CA46}"/>
    <cellStyle name="Vejica 118 2 2 2 2" xfId="25380" xr:uid="{259300F4-FA17-497D-96F0-283E92D9875E}"/>
    <cellStyle name="Vejica 118 2 2 3" xfId="25379" xr:uid="{A781972E-2D95-4B2D-985A-AE551C28A989}"/>
    <cellStyle name="Vejica 118 2 3" xfId="16279" xr:uid="{BB8FDC8A-4502-4E52-A151-4A14CD0DDF26}"/>
    <cellStyle name="Vejica 118 2 3 2" xfId="25381" xr:uid="{9C0588AC-E359-4A57-BEDC-534ABD9B6B58}"/>
    <cellStyle name="Vejica 118 2 4" xfId="25378" xr:uid="{10BC11F4-A82D-4118-AE5D-ADF6A01E1DF5}"/>
    <cellStyle name="Vejica 118 3" xfId="9804" xr:uid="{92A51160-99DE-4E24-8367-AFF8B977241D}"/>
    <cellStyle name="Vejica 118 3 2" xfId="13431" xr:uid="{F05B25DC-ADE0-46C1-92F2-7E712071BE10}"/>
    <cellStyle name="Vejica 118 3 2 2" xfId="19365" xr:uid="{1F8E69DE-BE57-4D76-A209-768C13C0DFEC}"/>
    <cellStyle name="Vejica 118 3 2 2 2" xfId="25384" xr:uid="{8D3D12F5-EE55-43A6-96BA-F160354B02C7}"/>
    <cellStyle name="Vejica 118 3 2 3" xfId="25383" xr:uid="{A4901F2E-DEA1-4E67-8408-567F6D5534B3}"/>
    <cellStyle name="Vejica 118 3 3" xfId="16450" xr:uid="{69733869-98DC-45CF-831A-1541E891E8BD}"/>
    <cellStyle name="Vejica 118 3 3 2" xfId="25385" xr:uid="{972F0E94-2F48-4C7E-824F-792641F8778D}"/>
    <cellStyle name="Vejica 118 3 4" xfId="25382" xr:uid="{5C1EAAD8-8FE4-4639-A9C0-B88FB84297D1}"/>
    <cellStyle name="Vejica 118 4" xfId="9730" xr:uid="{54F84AAC-46FB-4DC4-A464-5B01B2577274}"/>
    <cellStyle name="Vejica 118 4 2" xfId="13121" xr:uid="{18046C10-AAF6-46E6-B2A2-2E4D096F02D7}"/>
    <cellStyle name="Vejica 118 4 2 2" xfId="19055" xr:uid="{FBAEDADB-D92B-4EF2-97C4-BC69C93AE1A7}"/>
    <cellStyle name="Vejica 118 4 2 2 2" xfId="25388" xr:uid="{3E59BD97-6186-4BFA-A427-694245CD900B}"/>
    <cellStyle name="Vejica 118 4 2 3" xfId="25387" xr:uid="{BFFF7685-C749-42CF-90AC-F3606E812246}"/>
    <cellStyle name="Vejica 118 4 3" xfId="16416" xr:uid="{8DDF242F-31F3-48F0-86E1-5BBE804DE57A}"/>
    <cellStyle name="Vejica 118 4 3 2" xfId="25389" xr:uid="{2B900941-D9B4-44B4-8144-D2C914484F91}"/>
    <cellStyle name="Vejica 118 4 4" xfId="25386" xr:uid="{2C633EBD-2A8B-4CAA-9058-1091F636489E}"/>
    <cellStyle name="Vejica 118 5" xfId="12826" xr:uid="{BA375B1A-C28C-4405-B0E5-649D0EC82875}"/>
    <cellStyle name="Vejica 118 5 2" xfId="18763" xr:uid="{9FF0B491-9F36-48C1-A123-8E60F994568C}"/>
    <cellStyle name="Vejica 118 5 2 2" xfId="25391" xr:uid="{1936A9DB-24E7-453A-A4BF-63D08311502B}"/>
    <cellStyle name="Vejica 118 5 3" xfId="25390" xr:uid="{F6D5E41F-958A-4569-B4DD-FB06097EC411}"/>
    <cellStyle name="Vejica 118 6" xfId="15853" xr:uid="{51F443EA-7216-4EE6-A566-41C06BD0B86F}"/>
    <cellStyle name="Vejica 118 6 2" xfId="25392" xr:uid="{A34DC02D-7034-4FA1-8CE8-6CE38CD66B47}"/>
    <cellStyle name="Vejica 118 7" xfId="25377" xr:uid="{946A0F0A-AA50-422A-8105-9309F24C7F09}"/>
    <cellStyle name="Vejica 119" xfId="9734" xr:uid="{1C5819F8-73F9-4362-8861-09CAB57835D7}"/>
    <cellStyle name="Vejica 119 2" xfId="7734" xr:uid="{5E4E0D83-6C3A-44CC-B4D6-2D63C200EF72}"/>
    <cellStyle name="Vejica 119 2 2" xfId="13351" xr:uid="{90D74066-8E26-4BB6-8A4F-FA8213743B8D}"/>
    <cellStyle name="Vejica 119 2 2 2" xfId="19285" xr:uid="{58C659E5-D846-4CF0-89B2-7959CB4B2467}"/>
    <cellStyle name="Vejica 119 2 2 2 2" xfId="25396" xr:uid="{98C0FE79-E4C2-4060-A976-3ADBE96590A5}"/>
    <cellStyle name="Vejica 119 2 2 3" xfId="25395" xr:uid="{D55C34DA-F00C-43DE-9F7A-AD7A405D7386}"/>
    <cellStyle name="Vejica 119 2 3" xfId="15598" xr:uid="{E6BAC9B2-42E9-480C-8573-79DE7E9B0F8B}"/>
    <cellStyle name="Vejica 119 2 3 2" xfId="25397" xr:uid="{36CFA177-3093-43F2-A081-F9AB530503A2}"/>
    <cellStyle name="Vejica 119 2 4" xfId="25394" xr:uid="{8D14FF1F-AC7C-4829-8ACD-BBB712374A0A}"/>
    <cellStyle name="Vejica 119 3" xfId="12337" xr:uid="{DE51165E-7BB8-47AC-96EF-7EC2BD145018}"/>
    <cellStyle name="Vejica 119 3 2" xfId="13401" xr:uid="{EDB0284D-6AFC-471F-9CB8-60B80B2DA02D}"/>
    <cellStyle name="Vejica 119 3 2 2" xfId="19335" xr:uid="{53EDEE6E-A9E7-40D5-9632-C3FA287A45C2}"/>
    <cellStyle name="Vejica 119 3 2 2 2" xfId="25400" xr:uid="{62EAB982-2923-4E8D-A76E-B41FA380026E}"/>
    <cellStyle name="Vejica 119 3 2 3" xfId="25399" xr:uid="{85288E84-6932-497B-BF2C-589B656E9BCF}"/>
    <cellStyle name="Vejica 119 3 3" xfId="18394" xr:uid="{9C2B9DCB-A2B6-422D-9DB0-07C3652A27C6}"/>
    <cellStyle name="Vejica 119 3 3 2" xfId="25401" xr:uid="{C89AD631-F055-4FC3-B7E3-EDE943298D1C}"/>
    <cellStyle name="Vejica 119 3 4" xfId="25398" xr:uid="{DAFB4744-A09E-4423-8183-1C68827361A6}"/>
    <cellStyle name="Vejica 119 4" xfId="9530" xr:uid="{68C519F4-2572-4B2C-BBE3-1615B4BA9C5F}"/>
    <cellStyle name="Vejica 119 4 2" xfId="13105" xr:uid="{9490C192-F05C-4056-8639-117ADECC0E8B}"/>
    <cellStyle name="Vejica 119 4 2 2" xfId="19039" xr:uid="{0FC2CD9B-E54A-475C-98EF-C97E0121B1DD}"/>
    <cellStyle name="Vejica 119 4 2 2 2" xfId="25404" xr:uid="{06523CF0-4E52-42E8-8BD7-F803BD3848FC}"/>
    <cellStyle name="Vejica 119 4 2 3" xfId="25403" xr:uid="{32076B36-E56C-486E-BE1B-BF0D78AF5D6C}"/>
    <cellStyle name="Vejica 119 4 3" xfId="16346" xr:uid="{BCEED4A0-BD4E-4096-8F3F-91CBFDDB9553}"/>
    <cellStyle name="Vejica 119 4 3 2" xfId="25405" xr:uid="{37041B9E-DC28-4EB7-A84C-5FE913A47F2D}"/>
    <cellStyle name="Vejica 119 4 4" xfId="25402" xr:uid="{526BDE2A-265A-4F26-B56D-08553F52C77C}"/>
    <cellStyle name="Vejica 119 5" xfId="12502" xr:uid="{0A722BF7-0C18-4C67-80F0-4FD7D134F387}"/>
    <cellStyle name="Vejica 119 5 2" xfId="18440" xr:uid="{A6C4D7D5-8E30-45A9-90A8-EBC8CEBD00C6}"/>
    <cellStyle name="Vejica 119 5 2 2" xfId="25407" xr:uid="{328A6EF5-04B5-4F3F-A3C7-2B8EDDD58F9D}"/>
    <cellStyle name="Vejica 119 5 3" xfId="25406" xr:uid="{CF82962D-AA60-495F-9AA2-0F8A7E21AB42}"/>
    <cellStyle name="Vejica 119 6" xfId="16418" xr:uid="{6A0A03D4-0E2F-464C-8DBE-004B76D9CC0E}"/>
    <cellStyle name="Vejica 119 6 2" xfId="25408" xr:uid="{D5CAE8D6-A630-41A4-9FD4-B10FD1ADF955}"/>
    <cellStyle name="Vejica 119 7" xfId="25393" xr:uid="{3AC0B4D2-3AC8-4B33-8089-565A7A99EE57}"/>
    <cellStyle name="Vejica 12" xfId="593" xr:uid="{00000000-0005-0000-0000-0000980A0000}"/>
    <cellStyle name="Vejica 12 10" xfId="12783" xr:uid="{804B865F-A714-42A9-9909-AF8C5291A2FD}"/>
    <cellStyle name="Vejica 12 10 2" xfId="18721" xr:uid="{13026EFA-CE6D-4E3F-B0F5-0BA752B8956E}"/>
    <cellStyle name="Vejica 12 10 2 2" xfId="25411" xr:uid="{2B272BAC-C422-44F0-91BE-FA57CD501CBD}"/>
    <cellStyle name="Vejica 12 10 3" xfId="25410" xr:uid="{72A4801C-CC0C-4376-BED1-15C7A3C25B5E}"/>
    <cellStyle name="Vejica 12 11" xfId="25409" xr:uid="{CF0F4793-5E6E-47B9-A505-52941635587F}"/>
    <cellStyle name="Vejica 12 2" xfId="594" xr:uid="{00000000-0005-0000-0000-0000990A0000}"/>
    <cellStyle name="Vejica 12 2 10" xfId="25412" xr:uid="{2DD760F5-33D4-4C50-88C2-22A6A1EDFA5F}"/>
    <cellStyle name="Vejica 12 2 2" xfId="1720" xr:uid="{00000000-0005-0000-0000-00009A0A0000}"/>
    <cellStyle name="Vejica 12 2 2 2" xfId="9951" xr:uid="{6E747212-B0D5-4340-82F7-1898B6422836}"/>
    <cellStyle name="Vejica 12 2 2 2 2" xfId="16522" xr:uid="{704F6FB6-C18C-40C1-8AD7-8AC575863A7B}"/>
    <cellStyle name="Vejica 12 2 2 2 2 2" xfId="25415" xr:uid="{F8DFBF40-7B08-4443-AD29-82CC7469A528}"/>
    <cellStyle name="Vejica 12 2 2 2 3" xfId="25414" xr:uid="{A23D96F0-CD55-42A0-BBED-B81436A54C51}"/>
    <cellStyle name="Vejica 12 2 2 3" xfId="13229" xr:uid="{4E981B7D-CF48-425B-998E-CD178AA63577}"/>
    <cellStyle name="Vejica 12 2 2 3 2" xfId="19163" xr:uid="{F4F4DA92-2608-4F54-883B-720A923F8A6E}"/>
    <cellStyle name="Vejica 12 2 2 3 2 2" xfId="25417" xr:uid="{C315B9F5-1A6E-4E2C-98A1-1BD89C9132D6}"/>
    <cellStyle name="Vejica 12 2 2 3 3" xfId="25416" xr:uid="{F9C6AA60-C9DC-442A-884F-B5419D45F28E}"/>
    <cellStyle name="Vejica 12 2 2 4" xfId="25413" xr:uid="{E2FEF3EC-C0DF-443B-B42B-351CD7E387F8}"/>
    <cellStyle name="Vejica 12 2 3" xfId="1721" xr:uid="{00000000-0005-0000-0000-00009B0A0000}"/>
    <cellStyle name="Vejica 12 2 3 2" xfId="3622" xr:uid="{00000000-0005-0000-0000-00009C0A0000}"/>
    <cellStyle name="Vejica 12 2 3 2 2" xfId="25419" xr:uid="{805681CA-401D-425A-999F-7534A6127EE1}"/>
    <cellStyle name="Vejica 12 2 3 3" xfId="9527" xr:uid="{CFB9FA93-E9F1-4123-A63E-D7C18B6CA6A8}"/>
    <cellStyle name="Vejica 12 2 3 3 2" xfId="16344" xr:uid="{047401BB-FCEA-4DFD-ADCC-3FC0F5E51B23}"/>
    <cellStyle name="Vejica 12 2 3 3 2 2" xfId="25421" xr:uid="{37824B86-6779-4D74-B00C-F4AF3D249267}"/>
    <cellStyle name="Vejica 12 2 3 3 3" xfId="25420" xr:uid="{682869F1-DA5C-49EC-BD84-D85061BC84F1}"/>
    <cellStyle name="Vejica 12 2 3 4" xfId="13324" xr:uid="{B391BA03-5DE1-49A4-9725-C2667D2C80B3}"/>
    <cellStyle name="Vejica 12 2 3 4 2" xfId="19258" xr:uid="{DA5AE088-A6D9-4C89-AC30-A6FEDF106EFE}"/>
    <cellStyle name="Vejica 12 2 3 4 2 2" xfId="25423" xr:uid="{76BED29D-E46E-477C-8F26-13BAC2237268}"/>
    <cellStyle name="Vejica 12 2 3 4 3" xfId="25422" xr:uid="{49856B4F-0319-472A-9DD4-3BD37AC47822}"/>
    <cellStyle name="Vejica 12 2 3 5" xfId="25418" xr:uid="{616823EC-449E-4A32-9426-BA959CBA2800}"/>
    <cellStyle name="Vejica 12 2 4" xfId="1722" xr:uid="{00000000-0005-0000-0000-00009D0A0000}"/>
    <cellStyle name="Vejica 12 2 4 2" xfId="8029" xr:uid="{CA4D5624-46BA-47CE-9BDA-4F986EC5F67B}"/>
    <cellStyle name="Vejica 12 2 4 2 2" xfId="15758" xr:uid="{F947CCAC-5090-4528-AF71-10BD3725D1A8}"/>
    <cellStyle name="Vejica 12 2 4 2 2 2" xfId="25426" xr:uid="{B0EBF50A-5A4B-40B9-BC4F-7165F66181E1}"/>
    <cellStyle name="Vejica 12 2 4 2 3" xfId="25425" xr:uid="{87A0750F-69D6-4E61-B367-CE9055CBBE54}"/>
    <cellStyle name="Vejica 12 2 4 3" xfId="13107" xr:uid="{6197DA6B-E684-4F44-A042-ACA289D9D7C8}"/>
    <cellStyle name="Vejica 12 2 4 3 2" xfId="19041" xr:uid="{9BC1E068-3401-4D6D-B8E6-0525F5736116}"/>
    <cellStyle name="Vejica 12 2 4 3 2 2" xfId="25428" xr:uid="{65E2218F-F62E-4E2C-830B-B1327CC66F29}"/>
    <cellStyle name="Vejica 12 2 4 3 3" xfId="25427" xr:uid="{BF809AED-0991-4EBD-A72A-C638A49D4782}"/>
    <cellStyle name="Vejica 12 2 4 4" xfId="25424" xr:uid="{41AEECD3-4162-4D10-B6B9-8DEAED943FA3}"/>
    <cellStyle name="Vejica 12 2 5" xfId="3623" xr:uid="{00000000-0005-0000-0000-00009E0A0000}"/>
    <cellStyle name="Vejica 12 2 5 2" xfId="3624" xr:uid="{00000000-0005-0000-0000-00009F0A0000}"/>
    <cellStyle name="Vejica 12 2 5 2 2" xfId="25430" xr:uid="{D226BA98-2D25-4CFF-ACF7-A3350799FA38}"/>
    <cellStyle name="Vejica 12 2 5 3" xfId="25429" xr:uid="{C38588C9-972D-473E-93D5-84FC728538B8}"/>
    <cellStyle name="Vejica 12 2 6" xfId="3625" xr:uid="{00000000-0005-0000-0000-0000A00A0000}"/>
    <cellStyle name="Vejica 12 2 6 2" xfId="25431" xr:uid="{446AFFBF-91FA-424E-8E43-E03A7D6D1012}"/>
    <cellStyle name="Vejica 12 2 7" xfId="3621" xr:uid="{00000000-0005-0000-0000-0000A10A0000}"/>
    <cellStyle name="Vejica 12 2 7 2" xfId="25432" xr:uid="{E6943133-190C-40C0-8633-9BCBBF2AEBAD}"/>
    <cellStyle name="Vejica 12 2 8" xfId="12466" xr:uid="{ED60C2B6-0655-4882-9627-E0CBF2B2974E}"/>
    <cellStyle name="Vejica 12 2 8 2" xfId="18430" xr:uid="{FA4A50EE-7383-4DE4-8378-466772BBB2F4}"/>
    <cellStyle name="Vejica 12 2 8 2 2" xfId="25434" xr:uid="{9D6C3734-FEDD-4BF3-A6AA-9591A91F3E5D}"/>
    <cellStyle name="Vejica 12 2 8 3" xfId="25433" xr:uid="{ED97D33F-64E0-4A5C-BBAC-97A93BB8E7A3}"/>
    <cellStyle name="Vejica 12 2 9" xfId="12863" xr:uid="{76AB1FCF-B2F7-402B-A972-3ADB40A4F8F7}"/>
    <cellStyle name="Vejica 12 2 9 2" xfId="18800" xr:uid="{9BFA183E-D9BF-4F4F-AED8-B9222D55D88E}"/>
    <cellStyle name="Vejica 12 2 9 2 2" xfId="25436" xr:uid="{F98E5FA4-20AC-43BB-8B89-3FA331E0DB74}"/>
    <cellStyle name="Vejica 12 2 9 3" xfId="25435" xr:uid="{C2B7B03F-3CAC-4B76-A0F6-A051B6D0DA8C}"/>
    <cellStyle name="Vejica 12 3" xfId="595" xr:uid="{00000000-0005-0000-0000-0000A20A0000}"/>
    <cellStyle name="Vejica 12 3 10" xfId="25437" xr:uid="{3EBFC356-66A6-4D3B-9806-75BE05C20AC5}"/>
    <cellStyle name="Vejica 12 3 2" xfId="1723" xr:uid="{00000000-0005-0000-0000-0000A30A0000}"/>
    <cellStyle name="Vejica 12 3 2 2" xfId="25438" xr:uid="{ED641E42-855C-4BE0-A3D9-A1782BE70F0E}"/>
    <cellStyle name="Vejica 12 3 3" xfId="1724" xr:uid="{00000000-0005-0000-0000-0000A40A0000}"/>
    <cellStyle name="Vejica 12 3 3 2" xfId="3627" xr:uid="{00000000-0005-0000-0000-0000A50A0000}"/>
    <cellStyle name="Vejica 12 3 3 2 2" xfId="25440" xr:uid="{7B6808BD-CD45-408A-9139-FC1FFD990237}"/>
    <cellStyle name="Vejica 12 3 3 3" xfId="25439" xr:uid="{5B6E8FC5-998C-43CD-9ED2-92FAA44F31BB}"/>
    <cellStyle name="Vejica 12 3 4" xfId="1725" xr:uid="{00000000-0005-0000-0000-0000A60A0000}"/>
    <cellStyle name="Vejica 12 3 4 2" xfId="25441" xr:uid="{0F162AD4-9700-4458-9BAC-E18DF879D0DC}"/>
    <cellStyle name="Vejica 12 3 5" xfId="3628" xr:uid="{00000000-0005-0000-0000-0000A70A0000}"/>
    <cellStyle name="Vejica 12 3 5 2" xfId="3629" xr:uid="{00000000-0005-0000-0000-0000A80A0000}"/>
    <cellStyle name="Vejica 12 3 5 2 2" xfId="25443" xr:uid="{6AE40383-E6FE-43A7-81CE-3DC6F56C4117}"/>
    <cellStyle name="Vejica 12 3 5 3" xfId="25442" xr:uid="{62FB0B7E-E47B-45A2-ADA8-EE8A67419D42}"/>
    <cellStyle name="Vejica 12 3 6" xfId="3630" xr:uid="{00000000-0005-0000-0000-0000A90A0000}"/>
    <cellStyle name="Vejica 12 3 6 2" xfId="25444" xr:uid="{0F671C1D-C787-440E-B87B-EC98F9E16B21}"/>
    <cellStyle name="Vejica 12 3 7" xfId="3626" xr:uid="{00000000-0005-0000-0000-0000AA0A0000}"/>
    <cellStyle name="Vejica 12 3 7 2" xfId="25445" xr:uid="{071AFF3A-E3F8-44C7-BBF4-5C5273776274}"/>
    <cellStyle name="Vejica 12 3 8" xfId="9672" xr:uid="{91799369-591F-4630-BF3C-9EF7B5BB7E54}"/>
    <cellStyle name="Vejica 12 3 8 2" xfId="16401" xr:uid="{70C5E277-57F6-4EC9-BF85-E24D227503A1}"/>
    <cellStyle name="Vejica 12 3 8 2 2" xfId="25447" xr:uid="{172AD021-1A55-4187-86CC-043537557732}"/>
    <cellStyle name="Vejica 12 3 8 3" xfId="25446" xr:uid="{335766DD-361D-4238-8EBD-BCCDB43C22C2}"/>
    <cellStyle name="Vejica 12 3 9" xfId="12864" xr:uid="{F0B5A4EB-549F-424C-9C8C-1A8E86F976A3}"/>
    <cellStyle name="Vejica 12 3 9 2" xfId="18801" xr:uid="{BB75450D-9393-4C8E-99CE-0BE5FFE4D594}"/>
    <cellStyle name="Vejica 12 3 9 2 2" xfId="25449" xr:uid="{AABA164F-83E9-4F5E-89DF-C4640B88039C}"/>
    <cellStyle name="Vejica 12 3 9 3" xfId="25448" xr:uid="{9E1A589E-C290-43BF-9046-7F12500E6E7C}"/>
    <cellStyle name="Vejica 12 4" xfId="1726" xr:uid="{00000000-0005-0000-0000-0000AB0A0000}"/>
    <cellStyle name="Vejica 12 4 2" xfId="8796" xr:uid="{9C114ABD-7389-4EA2-A666-EAEEEDFC3E47}"/>
    <cellStyle name="Vejica 12 4 2 2" xfId="16076" xr:uid="{3054FE5A-1E13-43FB-A594-8F390B88C189}"/>
    <cellStyle name="Vejica 12 4 2 2 2" xfId="25452" xr:uid="{6F4288BE-AFE8-48D5-BC9F-0E276375E570}"/>
    <cellStyle name="Vejica 12 4 2 3" xfId="25451" xr:uid="{A388576B-8BE4-484D-8A9C-64BB6D27B00A}"/>
    <cellStyle name="Vejica 12 4 3" xfId="13149" xr:uid="{C7AC3CAD-2563-408A-92BC-0F6658DE2FB2}"/>
    <cellStyle name="Vejica 12 4 3 2" xfId="19083" xr:uid="{50B408EF-77BF-4E70-8798-8AC897997D28}"/>
    <cellStyle name="Vejica 12 4 3 2 2" xfId="25454" xr:uid="{3C2B42BD-5312-4B96-8EF7-308979532B81}"/>
    <cellStyle name="Vejica 12 4 3 3" xfId="25453" xr:uid="{626A2254-44AB-4B96-B8B5-E07A79BEC9C9}"/>
    <cellStyle name="Vejica 12 4 4" xfId="25450" xr:uid="{58BE451C-06D8-4E00-9C6F-1843AFCD2A4D}"/>
    <cellStyle name="Vejica 12 5" xfId="1727" xr:uid="{00000000-0005-0000-0000-0000AC0A0000}"/>
    <cellStyle name="Vejica 12 5 2" xfId="25455" xr:uid="{1FFAED2E-6156-4DD2-910A-9BCDFFC97F7B}"/>
    <cellStyle name="Vejica 12 6" xfId="1728" xr:uid="{00000000-0005-0000-0000-0000AD0A0000}"/>
    <cellStyle name="Vejica 12 6 2" xfId="25456" xr:uid="{3CCC43C8-4070-4C3E-86AA-751123741B7E}"/>
    <cellStyle name="Vejica 12 7" xfId="3631" xr:uid="{00000000-0005-0000-0000-0000AE0A0000}"/>
    <cellStyle name="Vejica 12 7 2" xfId="25457" xr:uid="{CFC03D28-2C51-470D-A7FA-75F05E861299}"/>
    <cellStyle name="Vejica 12 8" xfId="3620" xr:uid="{00000000-0005-0000-0000-0000AF0A0000}"/>
    <cellStyle name="Vejica 12 8 2" xfId="25458" xr:uid="{738425A0-01CA-4B64-BCF5-14D9CB17363B}"/>
    <cellStyle name="Vejica 12 9" xfId="12391" xr:uid="{0189CA3F-BEF5-47EF-89C8-8EFB017C4D51}"/>
    <cellStyle name="Vejica 12 9 2" xfId="18414" xr:uid="{0C8F9A2D-3FA4-4C3F-B91F-66AF72895CAA}"/>
    <cellStyle name="Vejica 12 9 2 2" xfId="25460" xr:uid="{C986BF6F-F97F-42E3-BA06-C1585125FD7D}"/>
    <cellStyle name="Vejica 12 9 3" xfId="25459" xr:uid="{CD53A5C8-DD48-4CF9-BB97-F9E5207F8A4C}"/>
    <cellStyle name="Vejica 120" xfId="9621" xr:uid="{C81A3F16-1A79-42B1-B66C-007F3724CFB6}"/>
    <cellStyle name="Vejica 120 2" xfId="9007" xr:uid="{25110E4F-F9A7-4C9E-A24D-CAC37B524C56}"/>
    <cellStyle name="Vejica 120 2 2" xfId="13348" xr:uid="{208142AE-473A-47E9-8E0E-9B57DAF5CC7A}"/>
    <cellStyle name="Vejica 120 2 2 2" xfId="19282" xr:uid="{8E9A9021-F4C8-46CE-9973-9DF4A9EBFBFA}"/>
    <cellStyle name="Vejica 120 2 2 2 2" xfId="25464" xr:uid="{E99EE21E-430F-4E4F-BEBD-749341A0AE82}"/>
    <cellStyle name="Vejica 120 2 2 3" xfId="25463" xr:uid="{0E4DA04C-98F4-47B3-BC81-8E489F5E0468}"/>
    <cellStyle name="Vejica 120 2 3" xfId="16142" xr:uid="{5592A56E-AD95-4A5A-AD2F-E3AC85716BBF}"/>
    <cellStyle name="Vejica 120 2 3 2" xfId="25465" xr:uid="{047BBF35-126E-4DD0-B305-80CF2DB05DAE}"/>
    <cellStyle name="Vejica 120 2 4" xfId="25462" xr:uid="{B14748E0-6020-45BA-9749-9E2E5FCB6C80}"/>
    <cellStyle name="Vejica 120 3" xfId="9520" xr:uid="{710D4001-9527-460A-B833-2287E313FF02}"/>
    <cellStyle name="Vejica 120 3 2" xfId="13590" xr:uid="{D7F074F1-40C3-46D3-8E8E-41742E620A3C}"/>
    <cellStyle name="Vejica 120 3 2 2" xfId="19524" xr:uid="{5138FFC9-5F08-4210-9217-09A4CFDC2D12}"/>
    <cellStyle name="Vejica 120 3 2 2 2" xfId="25468" xr:uid="{C46AE74D-8442-4A66-85EF-AFF6C4CD96C8}"/>
    <cellStyle name="Vejica 120 3 2 3" xfId="25467" xr:uid="{61BB7612-4323-4494-9DB9-A5BDADAB5FC8}"/>
    <cellStyle name="Vejica 120 3 3" xfId="16337" xr:uid="{6C39765A-A19E-4D64-B328-2755269073EE}"/>
    <cellStyle name="Vejica 120 3 3 2" xfId="25469" xr:uid="{380D0538-F9D0-49C9-9C07-7C6FD25EF73D}"/>
    <cellStyle name="Vejica 120 3 4" xfId="25466" xr:uid="{3C7B0FA2-8294-4A1D-80E4-C9D536903F5D}"/>
    <cellStyle name="Vejica 120 4" xfId="12228" xr:uid="{1EE6144B-666D-4D78-ABF9-A9A800475F57}"/>
    <cellStyle name="Vejica 120 4 2" xfId="13101" xr:uid="{F3DD8779-F5CF-4443-8AD4-2EBAAF541B7E}"/>
    <cellStyle name="Vejica 120 4 2 2" xfId="19035" xr:uid="{1F0C5E04-6AAF-4A10-90E5-0C4360104496}"/>
    <cellStyle name="Vejica 120 4 2 2 2" xfId="25472" xr:uid="{7B83457D-0FB0-4EDF-85D6-D92BB601ED14}"/>
    <cellStyle name="Vejica 120 4 2 3" xfId="25471" xr:uid="{97FC7960-DAC2-47F8-A54E-9FB624C49D5E}"/>
    <cellStyle name="Vejica 120 4 3" xfId="18359" xr:uid="{D5F9A1F5-332B-45E8-843E-24FDC620A8B0}"/>
    <cellStyle name="Vejica 120 4 3 2" xfId="25473" xr:uid="{BB5738D7-46C5-4A69-8CF8-53F8BB968B4C}"/>
    <cellStyle name="Vejica 120 4 4" xfId="25470" xr:uid="{D62AF93A-A535-4004-9517-AA405A639FA6}"/>
    <cellStyle name="Vejica 120 5" xfId="12828" xr:uid="{E83B8D94-C77A-41BE-A72A-948F4E20C5C3}"/>
    <cellStyle name="Vejica 120 5 2" xfId="18765" xr:uid="{F88E4F4A-7AD6-4959-B6C7-F08D69D93F81}"/>
    <cellStyle name="Vejica 120 5 2 2" xfId="25475" xr:uid="{EB247D74-0A7E-4006-9705-0479AB019E44}"/>
    <cellStyle name="Vejica 120 5 3" xfId="25474" xr:uid="{192804CF-ACB6-4A6B-AF4E-5A7988585F68}"/>
    <cellStyle name="Vejica 120 6" xfId="16385" xr:uid="{E098E2A7-3DFF-44FE-8A9A-F6CABA6B887C}"/>
    <cellStyle name="Vejica 120 6 2" xfId="25476" xr:uid="{8D5E331F-1EAD-4C7A-93D6-A9B2D1C997AC}"/>
    <cellStyle name="Vejica 120 7" xfId="25461" xr:uid="{CAE63A7C-5529-4EE0-A6CC-DB27617D7A7A}"/>
    <cellStyle name="Vejica 121" xfId="8527" xr:uid="{39B2FB30-6042-48DC-97B2-1409EF34D64D}"/>
    <cellStyle name="Vejica 121 2" xfId="9156" xr:uid="{170E90D2-7CA2-498A-BC12-132D0EA3D119}"/>
    <cellStyle name="Vejica 121 2 2" xfId="13346" xr:uid="{2EA08A40-1635-4EBE-A9DB-D83E70092445}"/>
    <cellStyle name="Vejica 121 2 2 2" xfId="19280" xr:uid="{DCB1601E-34CC-4B0C-A194-AB1598956C71}"/>
    <cellStyle name="Vejica 121 2 2 2 2" xfId="25480" xr:uid="{CA283E6F-35F7-4FCE-8F11-B68358C787D5}"/>
    <cellStyle name="Vejica 121 2 2 3" xfId="25479" xr:uid="{4A0B13E0-DDC0-41F9-BC51-30F980C23699}"/>
    <cellStyle name="Vejica 121 2 3" xfId="16226" xr:uid="{9CDACE70-0D31-4BC3-B219-81E985F5DD18}"/>
    <cellStyle name="Vejica 121 2 3 2" xfId="25481" xr:uid="{22DFBA5D-5CAF-4543-A304-4A0DB7A9A4F0}"/>
    <cellStyle name="Vejica 121 2 4" xfId="25478" xr:uid="{00191BF3-14A2-4F94-BA0F-77E35495C7FB}"/>
    <cellStyle name="Vejica 121 3" xfId="9152" xr:uid="{72DF80BF-8686-4539-9B7B-3439B37F1CBF}"/>
    <cellStyle name="Vejica 121 3 2" xfId="13548" xr:uid="{B14C2651-23EC-4D63-85D6-B07EDD1D58FC}"/>
    <cellStyle name="Vejica 121 3 2 2" xfId="19482" xr:uid="{ABDCD421-CCD4-4497-8BC9-1248C10213B0}"/>
    <cellStyle name="Vejica 121 3 2 2 2" xfId="25484" xr:uid="{64827C4F-AB1A-4E62-A7BC-060474F89698}"/>
    <cellStyle name="Vejica 121 3 2 3" xfId="25483" xr:uid="{B0B6A83E-C451-4118-AF5C-BB25DEA39784}"/>
    <cellStyle name="Vejica 121 3 3" xfId="16222" xr:uid="{1FC29F04-F515-4F18-9645-2CBFA6CDC8D3}"/>
    <cellStyle name="Vejica 121 3 3 2" xfId="25485" xr:uid="{57A1EED9-C119-4810-919F-79557F7915CB}"/>
    <cellStyle name="Vejica 121 3 4" xfId="25482" xr:uid="{1C41BF58-C972-494E-8740-8184598AEC3C}"/>
    <cellStyle name="Vejica 121 4" xfId="7745" xr:uid="{1ACADEDA-514F-4218-ADA2-C198B192C980}"/>
    <cellStyle name="Vejica 121 4 2" xfId="13124" xr:uid="{69DFC0F1-D78E-4D99-9160-181FB1F8B77A}"/>
    <cellStyle name="Vejica 121 4 2 2" xfId="19058" xr:uid="{CFFD5E13-5738-4239-A1C6-7202AAF60516}"/>
    <cellStyle name="Vejica 121 4 2 2 2" xfId="25488" xr:uid="{CF50C5BB-762F-4D76-9093-15A8F21CCD7F}"/>
    <cellStyle name="Vejica 121 4 2 3" xfId="25487" xr:uid="{25635398-767C-43C5-BD54-B2262C0E171D}"/>
    <cellStyle name="Vejica 121 4 3" xfId="15606" xr:uid="{EEB5990B-A2B4-494D-BB43-27381FF65719}"/>
    <cellStyle name="Vejica 121 4 3 2" xfId="25489" xr:uid="{1D1674CC-EB32-42B5-9819-A156A462827F}"/>
    <cellStyle name="Vejica 121 4 4" xfId="25486" xr:uid="{8639F9C6-35F1-4A2E-90AD-7D4E41B0602F}"/>
    <cellStyle name="Vejica 121 5" xfId="12830" xr:uid="{4B915695-F2C3-4A42-A550-345E8AF98AEE}"/>
    <cellStyle name="Vejica 121 5 2" xfId="18767" xr:uid="{4C5CEC7E-1732-4064-B30C-71434F4F7A53}"/>
    <cellStyle name="Vejica 121 5 2 2" xfId="25491" xr:uid="{5C9AEB35-2AAB-43B7-B8A7-50BF05E53032}"/>
    <cellStyle name="Vejica 121 5 3" xfId="25490" xr:uid="{B3F6F067-8B1C-471B-9799-8F21729F7F62}"/>
    <cellStyle name="Vejica 121 6" xfId="15976" xr:uid="{C25B9F1D-A673-44AE-8AD1-F8F226DB3551}"/>
    <cellStyle name="Vejica 121 6 2" xfId="25492" xr:uid="{2566A55C-7E2C-4E19-B0B8-0B6B3F140C65}"/>
    <cellStyle name="Vejica 121 7" xfId="25477" xr:uid="{EF370F46-D198-4553-B24C-B2655D19B7BF}"/>
    <cellStyle name="Vejica 122" xfId="9819" xr:uid="{59467A89-2768-442F-A6CA-0BB8C956CAA9}"/>
    <cellStyle name="Vejica 122 2" xfId="9256" xr:uid="{B88D091D-8F37-4462-9E2E-5E3E74B32C9F}"/>
    <cellStyle name="Vejica 122 2 2" xfId="13344" xr:uid="{57744EED-FA4F-40BB-BEC9-A175BB1B09A5}"/>
    <cellStyle name="Vejica 122 2 2 2" xfId="19278" xr:uid="{2E10D012-7C86-41F1-A0E7-53C7C657A40E}"/>
    <cellStyle name="Vejica 122 2 2 2 2" xfId="25496" xr:uid="{5FAE0460-AEFC-44DF-A0A3-D599BA96C496}"/>
    <cellStyle name="Vejica 122 2 2 3" xfId="25495" xr:uid="{80AAEA2C-0CA3-43A1-BF6A-7B3961B66E40}"/>
    <cellStyle name="Vejica 122 2 3" xfId="16281" xr:uid="{C3E4418E-9D52-4DF9-8AB2-375B2C634F14}"/>
    <cellStyle name="Vejica 122 2 3 2" xfId="25497" xr:uid="{6A474D0C-91A0-4062-A97B-3A5B55AF992B}"/>
    <cellStyle name="Vejica 122 2 4" xfId="25494" xr:uid="{17C8552A-ADB6-4BA5-ABE1-0058BB0ACA61}"/>
    <cellStyle name="Vejica 122 3" xfId="9244" xr:uid="{474FAEA9-4FE9-4847-8F84-AFAA9B81AD51}"/>
    <cellStyle name="Vejica 122 3 2" xfId="13449" xr:uid="{58371122-2516-44DC-8DD7-3832AEA53D30}"/>
    <cellStyle name="Vejica 122 3 2 2" xfId="19383" xr:uid="{2719D649-1620-4908-937D-2757F614716E}"/>
    <cellStyle name="Vejica 122 3 2 2 2" xfId="25500" xr:uid="{180ABFAB-E4B9-4726-A4F0-63A76AA9B166}"/>
    <cellStyle name="Vejica 122 3 2 3" xfId="25499" xr:uid="{4BC15DEA-5AE5-4480-84BD-01C404BB66D9}"/>
    <cellStyle name="Vejica 122 3 3" xfId="16270" xr:uid="{FD05DDAB-06C4-4F3C-A2FF-82FC72E212C8}"/>
    <cellStyle name="Vejica 122 3 3 2" xfId="25501" xr:uid="{6836193D-2DD4-4E1B-B1A9-D60F70654494}"/>
    <cellStyle name="Vejica 122 3 4" xfId="25498" xr:uid="{B31CBAAB-3ECE-4032-B139-8ADF54069327}"/>
    <cellStyle name="Vejica 122 4" xfId="8284" xr:uid="{71AECDB7-766F-4DB6-9468-91FF97BB6C12}"/>
    <cellStyle name="Vejica 122 4 2" xfId="13176" xr:uid="{401B730F-ADFF-40A9-8E17-0147EBF1801A}"/>
    <cellStyle name="Vejica 122 4 2 2" xfId="19110" xr:uid="{113DAA1E-B522-484D-83DA-1DD2C4380CE0}"/>
    <cellStyle name="Vejica 122 4 2 2 2" xfId="25504" xr:uid="{A14AFB74-1939-4EDD-A0FA-E4BEA0DC645F}"/>
    <cellStyle name="Vejica 122 4 2 3" xfId="25503" xr:uid="{91170654-E722-47C0-9727-CA72D2826620}"/>
    <cellStyle name="Vejica 122 4 3" xfId="15849" xr:uid="{F509E057-D5AE-4C86-90AA-C97F3862C775}"/>
    <cellStyle name="Vejica 122 4 3 2" xfId="25505" xr:uid="{A70C4D57-1F05-4454-8552-E7B6EAF99385}"/>
    <cellStyle name="Vejica 122 4 4" xfId="25502" xr:uid="{22F53176-2835-4F30-B653-9D3662D49FDA}"/>
    <cellStyle name="Vejica 122 5" xfId="12832" xr:uid="{3048E1B9-C214-47DC-8F91-CED1E293AA74}"/>
    <cellStyle name="Vejica 122 5 2" xfId="18769" xr:uid="{B7C0E9F8-E3FD-4DCE-B2CA-2DEFCCDF648E}"/>
    <cellStyle name="Vejica 122 5 2 2" xfId="25507" xr:uid="{BF11B625-EF16-4CCA-B347-8DC3A41C2F99}"/>
    <cellStyle name="Vejica 122 5 3" xfId="25506" xr:uid="{27DBB192-23FB-4B7F-9C08-DDB071B87A6F}"/>
    <cellStyle name="Vejica 122 6" xfId="16459" xr:uid="{1A7857AD-A93F-4F01-A2D7-269396EE152F}"/>
    <cellStyle name="Vejica 122 6 2" xfId="25508" xr:uid="{00A0A295-BCB4-4880-A9DD-A7CBE3FBD075}"/>
    <cellStyle name="Vejica 122 7" xfId="25493" xr:uid="{2DF0B9F5-89FE-4A07-B4DA-0F80848EBE09}"/>
    <cellStyle name="Vejica 123" xfId="9777" xr:uid="{787DE807-05B2-4626-A0EB-EDFD3C0C6B87}"/>
    <cellStyle name="Vejica 123 2" xfId="11965" xr:uid="{A9EE68CC-611E-4D65-8B8A-329A765EE0D4}"/>
    <cellStyle name="Vejica 123 2 2" xfId="13350" xr:uid="{036CF3A9-9D3E-4447-A52F-57929D156FFF}"/>
    <cellStyle name="Vejica 123 2 2 2" xfId="19284" xr:uid="{0F7E60B9-6AFB-4D6F-9822-708097D7C4A9}"/>
    <cellStyle name="Vejica 123 2 2 2 2" xfId="25512" xr:uid="{F18A6133-4135-4511-9EC4-8FF34D42C6A8}"/>
    <cellStyle name="Vejica 123 2 2 3" xfId="25511" xr:uid="{C04CA23F-D575-40BB-BE25-CA67C9F80A77}"/>
    <cellStyle name="Vejica 123 2 3" xfId="18276" xr:uid="{E81AA9E1-C3A6-4F97-A1AE-98E788812ED8}"/>
    <cellStyle name="Vejica 123 2 3 2" xfId="25513" xr:uid="{B999BB01-85EE-457D-ACA4-608FA69B9E6E}"/>
    <cellStyle name="Vejica 123 2 4" xfId="25510" xr:uid="{0998801D-BAF0-471A-962D-7FD44D056653}"/>
    <cellStyle name="Vejica 123 3" xfId="8201" xr:uid="{73480A8B-A61A-42ED-8A75-59C3B365C2D5}"/>
    <cellStyle name="Vejica 123 3 2" xfId="13536" xr:uid="{F0C99E42-9A61-4647-8B77-A85531433791}"/>
    <cellStyle name="Vejica 123 3 2 2" xfId="19470" xr:uid="{AEE3CE78-8B06-4ADA-87ED-B0AD43D61075}"/>
    <cellStyle name="Vejica 123 3 2 2 2" xfId="25516" xr:uid="{54F42B5F-D9A5-4EDC-AC0F-4650A218F436}"/>
    <cellStyle name="Vejica 123 3 2 3" xfId="25515" xr:uid="{BD03063E-5E9A-4AE2-BDA9-3C6C8E52FA35}"/>
    <cellStyle name="Vejica 123 3 3" xfId="15808" xr:uid="{CBF20ECA-B87B-4259-9B79-EC90AA6ABC1A}"/>
    <cellStyle name="Vejica 123 3 3 2" xfId="25517" xr:uid="{B433DF44-A1D5-4D45-8743-B56F97799A81}"/>
    <cellStyle name="Vejica 123 3 4" xfId="25514" xr:uid="{08C618BE-A398-409A-8DA0-9108639A82AB}"/>
    <cellStyle name="Vejica 123 4" xfId="9946" xr:uid="{F29E63CF-D2F9-488E-B52B-BC76D3E76A3B}"/>
    <cellStyle name="Vejica 123 4 2" xfId="12663" xr:uid="{B6CACE1E-D857-4022-A97B-75156DEE931F}"/>
    <cellStyle name="Vejica 123 4 2 2" xfId="18601" xr:uid="{1A6AC905-8250-428D-AECB-C0FEC000BEC1}"/>
    <cellStyle name="Vejica 123 4 2 2 2" xfId="25520" xr:uid="{CE18F8CB-8F29-4AB1-A20E-614FD683F452}"/>
    <cellStyle name="Vejica 123 4 2 3" xfId="25519" xr:uid="{ABE0B07D-E493-4AF0-B668-DCEC3D5FA017}"/>
    <cellStyle name="Vejica 123 4 3" xfId="16521" xr:uid="{1358EE6D-2FE4-4D9F-8511-5ADFC2D594D4}"/>
    <cellStyle name="Vejica 123 4 3 2" xfId="25521" xr:uid="{47D8A3E7-A227-485E-AA74-E202C1FA477C}"/>
    <cellStyle name="Vejica 123 4 4" xfId="25518" xr:uid="{27BF9B55-65A9-449A-B6D8-C696AC09DAC9}"/>
    <cellStyle name="Vejica 123 5" xfId="12503" xr:uid="{CE01DFE7-B0B2-4277-94BC-D55F4EB80914}"/>
    <cellStyle name="Vejica 123 5 2" xfId="18441" xr:uid="{9D2E21D2-6355-47C2-ADB8-C50EFB3A7B9C}"/>
    <cellStyle name="Vejica 123 5 2 2" xfId="25523" xr:uid="{88530595-C595-4200-8894-02E24FEA12D5}"/>
    <cellStyle name="Vejica 123 5 3" xfId="25522" xr:uid="{649B7F25-D421-47E6-B64A-48E5B30CAE0A}"/>
    <cellStyle name="Vejica 123 6" xfId="16437" xr:uid="{86BEF560-4DA5-44ED-9140-EFCC790225D8}"/>
    <cellStyle name="Vejica 123 6 2" xfId="25524" xr:uid="{0E786F70-8BDD-4E40-8A70-8629F0F44454}"/>
    <cellStyle name="Vejica 123 7" xfId="25509" xr:uid="{CD393293-19A3-40E9-9975-94EE16E46FEA}"/>
    <cellStyle name="Vejica 124" xfId="9466" xr:uid="{EC5A4177-02FC-47CF-9D0C-1DE6D585D326}"/>
    <cellStyle name="Vejica 124 2" xfId="8639" xr:uid="{ECD5DCE8-6559-47A0-88CB-169290DA8667}"/>
    <cellStyle name="Vejica 124 2 2" xfId="13347" xr:uid="{DC23D168-452E-4CA2-8244-232B756A9A4D}"/>
    <cellStyle name="Vejica 124 2 2 2" xfId="19281" xr:uid="{B0A4C19B-0340-40D6-BB5C-E8E349212B27}"/>
    <cellStyle name="Vejica 124 2 2 2 2" xfId="25528" xr:uid="{510524FD-175A-4E0B-ABE6-AD8B2B06DA76}"/>
    <cellStyle name="Vejica 124 2 2 3" xfId="25527" xr:uid="{62C07C2F-0CC9-4B2F-BED9-691A89D79D79}"/>
    <cellStyle name="Vejica 124 2 3" xfId="16024" xr:uid="{72ECA707-53B4-4EEE-930F-CA0E31EC8D05}"/>
    <cellStyle name="Vejica 124 2 3 2" xfId="25529" xr:uid="{79E69A84-140C-4D2E-8760-1E4A00395BFB}"/>
    <cellStyle name="Vejica 124 2 4" xfId="25526" xr:uid="{F067AB37-4D3C-4CD6-98B8-839333AFC455}"/>
    <cellStyle name="Vejica 124 3" xfId="12065" xr:uid="{4C342A2C-C4D8-48FA-AA94-970DFF173F39}"/>
    <cellStyle name="Vejica 124 3 2" xfId="13394" xr:uid="{8AAC2CA0-D71E-4562-A094-7C1A9499C24E}"/>
    <cellStyle name="Vejica 124 3 2 2" xfId="19328" xr:uid="{1B604702-FE00-45C8-929F-1889645C6CAF}"/>
    <cellStyle name="Vejica 124 3 2 2 2" xfId="25532" xr:uid="{3AAA8152-8C50-4697-BFC9-05E252E7416B}"/>
    <cellStyle name="Vejica 124 3 2 3" xfId="25531" xr:uid="{7E26379F-B2D2-4240-93C8-9FE3B2C51E1E}"/>
    <cellStyle name="Vejica 124 3 3" xfId="18307" xr:uid="{B293E378-0360-4D92-AC04-A873D95CFE73}"/>
    <cellStyle name="Vejica 124 3 3 2" xfId="25533" xr:uid="{D332D7E3-83AF-4201-B3EF-5ABCB9D5B858}"/>
    <cellStyle name="Vejica 124 3 4" xfId="25530" xr:uid="{882EF0AD-3D7A-4499-BC18-606F2E2C4EBE}"/>
    <cellStyle name="Vejica 124 4" xfId="9701" xr:uid="{78DA75BB-1D3E-4BB2-8031-32A8C4692A4F}"/>
    <cellStyle name="Vejica 124 4 2" xfId="12790" xr:uid="{48543D2C-EA2E-4AD7-9D6F-19A66C397D01}"/>
    <cellStyle name="Vejica 124 4 2 2" xfId="18727" xr:uid="{F61D5235-997B-45F7-962F-5C2D4EBA3C21}"/>
    <cellStyle name="Vejica 124 4 2 2 2" xfId="25536" xr:uid="{54170892-7EBF-4E8D-93E5-09C27DE2DEE3}"/>
    <cellStyle name="Vejica 124 4 2 3" xfId="25535" xr:uid="{ED1CF1A0-A6BA-4EA8-90BF-0AEF8970D8AA}"/>
    <cellStyle name="Vejica 124 4 3" xfId="16405" xr:uid="{2B93422C-EAF8-4550-9830-4AC80661ADA4}"/>
    <cellStyle name="Vejica 124 4 3 2" xfId="25537" xr:uid="{D6F914BD-5154-491F-9FD7-ECE0001D0D5E}"/>
    <cellStyle name="Vejica 124 4 4" xfId="25534" xr:uid="{0B27CF04-FFF1-4EF4-A29F-CA8095F343CB}"/>
    <cellStyle name="Vejica 124 5" xfId="12829" xr:uid="{1E34CDB9-01AF-45AE-AF0A-9E627D1FD794}"/>
    <cellStyle name="Vejica 124 5 2" xfId="18766" xr:uid="{CF322C06-369A-44F4-B034-BAEF970E3526}"/>
    <cellStyle name="Vejica 124 5 2 2" xfId="25539" xr:uid="{5CF4376D-D0B8-4623-A553-ADD35FA59F78}"/>
    <cellStyle name="Vejica 124 5 3" xfId="25538" xr:uid="{F0E500FC-8DF7-43A2-8E6E-3C766E30E31D}"/>
    <cellStyle name="Vejica 124 6" xfId="16318" xr:uid="{045558BD-4F3F-4848-82AB-961B0E20F3C3}"/>
    <cellStyle name="Vejica 124 6 2" xfId="25540" xr:uid="{DB725578-46EC-474E-8686-2353FB57B2D6}"/>
    <cellStyle name="Vejica 124 7" xfId="25525" xr:uid="{B94D73D6-48A4-4BCB-B989-A03B4F254462}"/>
    <cellStyle name="Vejica 125" xfId="8211" xr:uid="{91A6D15C-D0B4-4CB6-8730-DF523BC5FD7E}"/>
    <cellStyle name="Vejica 125 2" xfId="8708" xr:uid="{9002D1B6-D4A7-4213-8041-BA97E4A2235E}"/>
    <cellStyle name="Vejica 125 2 2" xfId="13345" xr:uid="{F232E60F-5850-4D6B-A3E2-CDCA828C62D5}"/>
    <cellStyle name="Vejica 125 2 2 2" xfId="19279" xr:uid="{8FC96DCD-2487-4517-95BC-17C04C7FEBDF}"/>
    <cellStyle name="Vejica 125 2 2 2 2" xfId="25544" xr:uid="{0AB85ABE-E1E7-4B20-9AD4-4BF0B61FBC53}"/>
    <cellStyle name="Vejica 125 2 2 3" xfId="25543" xr:uid="{5068790B-26C3-4536-92E7-CBD65599A259}"/>
    <cellStyle name="Vejica 125 2 3" xfId="16053" xr:uid="{82E7E84B-0E42-4436-8735-4BEB1DB78C33}"/>
    <cellStyle name="Vejica 125 2 3 2" xfId="25545" xr:uid="{A42BD0B6-8C4E-4E56-8943-6BE9A14A2DCC}"/>
    <cellStyle name="Vejica 125 2 4" xfId="25542" xr:uid="{8AC2E224-44F3-4B6F-8D50-4646F3AC1F6F}"/>
    <cellStyle name="Vejica 125 3" xfId="12094" xr:uid="{EBD522B9-428F-4EA7-8120-669229C5D959}"/>
    <cellStyle name="Vejica 125 3 2" xfId="13482" xr:uid="{00BB412B-0787-49F2-99CE-56629F41AC78}"/>
    <cellStyle name="Vejica 125 3 2 2" xfId="19416" xr:uid="{7BC944AC-7DCA-49E4-ACA9-9A1BB8BFE560}"/>
    <cellStyle name="Vejica 125 3 2 2 2" xfId="25548" xr:uid="{402A2F54-50A9-41F8-BE4B-96E7FD195202}"/>
    <cellStyle name="Vejica 125 3 2 3" xfId="25547" xr:uid="{5254190F-049C-4F7B-96A1-842724D4C5AB}"/>
    <cellStyle name="Vejica 125 3 3" xfId="18316" xr:uid="{10312B16-96CD-4528-98B1-9743FC3320C1}"/>
    <cellStyle name="Vejica 125 3 3 2" xfId="25549" xr:uid="{74BDBDCB-1EBE-4BE9-9236-2B8765E5F62B}"/>
    <cellStyle name="Vejica 125 3 4" xfId="25546" xr:uid="{38222309-B246-4D00-94AE-7C85B72C76EA}"/>
    <cellStyle name="Vejica 125 4" xfId="10005" xr:uid="{6CA20BF0-10E0-423C-BC10-8F79C2B9C202}"/>
    <cellStyle name="Vejica 125 4 2" xfId="13081" xr:uid="{A9F250E4-CCFE-4158-94AF-11B19C8075AB}"/>
    <cellStyle name="Vejica 125 4 2 2" xfId="19016" xr:uid="{69DC46D1-0A3F-447B-8516-085B6C24B5D9}"/>
    <cellStyle name="Vejica 125 4 2 2 2" xfId="25552" xr:uid="{3A794139-803D-4557-834C-6E114E4B5137}"/>
    <cellStyle name="Vejica 125 4 2 3" xfId="25551" xr:uid="{3C1F6145-0FBB-4DDE-AB12-78B421950C07}"/>
    <cellStyle name="Vejica 125 4 3" xfId="16536" xr:uid="{4DE6D77A-FD45-41F7-931B-3066F52D998C}"/>
    <cellStyle name="Vejica 125 4 3 2" xfId="25553" xr:uid="{5C7FFD0B-94F7-4ADD-B164-7FFDD038FA48}"/>
    <cellStyle name="Vejica 125 4 4" xfId="25550" xr:uid="{88BD84FD-C10C-4238-9954-F1E28F4D7FAF}"/>
    <cellStyle name="Vejica 125 5" xfId="12831" xr:uid="{1AD785BA-788D-434D-B6D9-5DEE60EDA93D}"/>
    <cellStyle name="Vejica 125 5 2" xfId="18768" xr:uid="{24243996-702B-40DA-8837-1D14D425898F}"/>
    <cellStyle name="Vejica 125 5 2 2" xfId="25555" xr:uid="{7131CDC5-80D3-4C17-8A0E-D5A679107BEF}"/>
    <cellStyle name="Vejica 125 5 3" xfId="25554" xr:uid="{C58F40CC-4707-46D4-9DFB-0369C5A96EF5}"/>
    <cellStyle name="Vejica 125 6" xfId="15814" xr:uid="{28319350-EACE-4873-951C-9782BD9E99D7}"/>
    <cellStyle name="Vejica 125 6 2" xfId="25556" xr:uid="{D4F90CB0-6513-46A9-B340-960352242415}"/>
    <cellStyle name="Vejica 125 7" xfId="25541" xr:uid="{159B95FC-0BBC-4C6B-9324-7255DC38919A}"/>
    <cellStyle name="Vejica 126" xfId="8210" xr:uid="{8753E1FC-CCD2-44E4-9F4E-26E4C773DC16}"/>
    <cellStyle name="Vejica 126 2" xfId="8793" xr:uid="{3C0FCFAD-1AF8-4321-975E-D64914B759F1}"/>
    <cellStyle name="Vejica 126 2 2" xfId="13353" xr:uid="{2E9A2FD5-F3A3-49D9-A903-C45966225400}"/>
    <cellStyle name="Vejica 126 2 2 2" xfId="19287" xr:uid="{C68CF75E-1A8B-44EE-A4DB-2824B1503BD7}"/>
    <cellStyle name="Vejica 126 2 2 2 2" xfId="25560" xr:uid="{9A9368CF-4169-4FDB-AD3E-F9749A66DE94}"/>
    <cellStyle name="Vejica 126 2 2 3" xfId="25559" xr:uid="{7D9D24C7-CC78-4F1E-AEEA-D8EAC823C89F}"/>
    <cellStyle name="Vejica 126 2 3" xfId="16073" xr:uid="{42F1AB2A-0390-40FF-A39C-B985160D04E9}"/>
    <cellStyle name="Vejica 126 2 3 2" xfId="25561" xr:uid="{9BF7F31E-279F-4F01-9837-F07E63390247}"/>
    <cellStyle name="Vejica 126 2 4" xfId="25558" xr:uid="{56BDEBF7-DFA2-4DD2-9090-312E7F1A29F8}"/>
    <cellStyle name="Vejica 126 3" xfId="9834" xr:uid="{C80B41F1-AED5-4FC6-834B-A5B83BFF7CA1}"/>
    <cellStyle name="Vejica 126 3 2" xfId="13455" xr:uid="{CA2452D3-2DE6-40F8-A734-4DDA78A5EA01}"/>
    <cellStyle name="Vejica 126 3 2 2" xfId="19389" xr:uid="{F6128972-CB33-4B13-BF38-EE2257BE2395}"/>
    <cellStyle name="Vejica 126 3 2 2 2" xfId="25564" xr:uid="{3353339A-5596-421E-9893-38A2D0F5D504}"/>
    <cellStyle name="Vejica 126 3 2 3" xfId="25563" xr:uid="{C9C36D42-3590-42B8-989D-0669C5052531}"/>
    <cellStyle name="Vejica 126 3 3" xfId="16464" xr:uid="{90690163-AEB0-476C-B67B-7246F98376DF}"/>
    <cellStyle name="Vejica 126 3 3 2" xfId="25565" xr:uid="{BB407589-8528-4D02-B12D-D404A2059935}"/>
    <cellStyle name="Vejica 126 3 4" xfId="25562" xr:uid="{3777B974-962E-4C4C-BB01-BA608EB2CB0E}"/>
    <cellStyle name="Vejica 126 4" xfId="8439" xr:uid="{98B25D8C-32DD-43FD-B4F3-A15E6FFB629D}"/>
    <cellStyle name="Vejica 126 4 2" xfId="13079" xr:uid="{5434CC6A-940D-4371-9597-6D39023B8502}"/>
    <cellStyle name="Vejica 126 4 2 2" xfId="19014" xr:uid="{6A9E2420-AA1B-40CD-A4ED-7B892B26D0C8}"/>
    <cellStyle name="Vejica 126 4 2 2 2" xfId="25568" xr:uid="{60444ADC-F6C0-45E7-A5DA-4382D75EF380}"/>
    <cellStyle name="Vejica 126 4 2 3" xfId="25567" xr:uid="{307A9A84-0A62-469B-8030-79ACA6A51FFE}"/>
    <cellStyle name="Vejica 126 4 3" xfId="15952" xr:uid="{1F509931-8DBF-43DC-BA32-DCDEBB8646E4}"/>
    <cellStyle name="Vejica 126 4 3 2" xfId="25569" xr:uid="{25C575F7-6F99-4A51-A76E-539AD7A03D5E}"/>
    <cellStyle name="Vejica 126 4 4" xfId="25566" xr:uid="{459A348D-512A-4693-ACBA-45C120DC1049}"/>
    <cellStyle name="Vejica 126 5" xfId="12825" xr:uid="{ACB9BC12-E0DA-494B-8C8B-0E433A458035}"/>
    <cellStyle name="Vejica 126 5 2" xfId="18762" xr:uid="{DB8496AF-5142-446E-B0B7-F4DCB378C338}"/>
    <cellStyle name="Vejica 126 5 2 2" xfId="25571" xr:uid="{3999B3CB-6595-47F5-8A3F-2EEC431253A6}"/>
    <cellStyle name="Vejica 126 5 3" xfId="25570" xr:uid="{1D14204A-57A5-4668-9F9C-11DF0C7EF353}"/>
    <cellStyle name="Vejica 126 6" xfId="15813" xr:uid="{6D5ACF93-1061-4C94-A51E-9D6272EB1A8D}"/>
    <cellStyle name="Vejica 126 6 2" xfId="25572" xr:uid="{682A8D28-8EBE-4DF2-BE71-8E4E70157F68}"/>
    <cellStyle name="Vejica 126 7" xfId="25557" xr:uid="{07EE3CFF-8683-4DA8-81C8-B5912AD0457C}"/>
    <cellStyle name="Vejica 127" xfId="9646" xr:uid="{E49D0747-1D55-49A2-984B-66B0CF66FF49}"/>
    <cellStyle name="Vejica 127 2" xfId="10009" xr:uid="{5F17F0B5-B4EC-48E5-8411-842D59ED5B0C}"/>
    <cellStyle name="Vejica 127 2 2" xfId="13356" xr:uid="{6232A614-EBED-4B89-B3AC-58E12E7BD067}"/>
    <cellStyle name="Vejica 127 2 2 2" xfId="19290" xr:uid="{D2D72D5B-DAC7-4D9B-952D-7BF62C4E8B7B}"/>
    <cellStyle name="Vejica 127 2 2 2 2" xfId="25576" xr:uid="{3BCEE571-63BD-44D9-ADC3-1F9477A1556C}"/>
    <cellStyle name="Vejica 127 2 2 3" xfId="25575" xr:uid="{5BF6B968-3FD0-4E54-BC32-203152C6BB29}"/>
    <cellStyle name="Vejica 127 2 3" xfId="16539" xr:uid="{BB464F58-A880-4079-AC25-242CED78FFFC}"/>
    <cellStyle name="Vejica 127 2 3 2" xfId="25577" xr:uid="{B9E1F658-637F-4C55-8EB7-1AA2183C95EF}"/>
    <cellStyle name="Vejica 127 2 4" xfId="25574" xr:uid="{C9B6C859-2904-46D5-8BF6-68C654F94A8D}"/>
    <cellStyle name="Vejica 127 3" xfId="12282" xr:uid="{281E0CA2-A03B-4977-AD48-1A77110FFE47}"/>
    <cellStyle name="Vejica 127 3 2" xfId="13503" xr:uid="{BD9CE9B9-D460-4881-9652-38FA765C370A}"/>
    <cellStyle name="Vejica 127 3 2 2" xfId="19437" xr:uid="{E2B31CC1-F34B-4746-B1A9-914AAFA1BEEC}"/>
    <cellStyle name="Vejica 127 3 2 2 2" xfId="25580" xr:uid="{DE54543B-DE8E-4150-B11A-4CF195E28EB3}"/>
    <cellStyle name="Vejica 127 3 2 3" xfId="25579" xr:uid="{7F06C6ED-2AE3-4333-959E-4A4DB0B46D63}"/>
    <cellStyle name="Vejica 127 3 3" xfId="18376" xr:uid="{8510D28E-235A-4895-850F-2B9E4F787D55}"/>
    <cellStyle name="Vejica 127 3 3 2" xfId="25581" xr:uid="{1E18D001-FC67-4643-9FDB-1060571839C5}"/>
    <cellStyle name="Vejica 127 3 4" xfId="25578" xr:uid="{30CB3453-26D1-4441-A101-279632754BEA}"/>
    <cellStyle name="Vejica 127 4" xfId="12015" xr:uid="{A2DCF55D-089C-4E4A-8AD1-8A82E0D44312}"/>
    <cellStyle name="Vejica 127 4 2" xfId="13206" xr:uid="{8057EC45-BDA6-4B1B-8D72-0DE1EE48BDF0}"/>
    <cellStyle name="Vejica 127 4 2 2" xfId="19140" xr:uid="{96FA540D-CE55-4B70-B909-1BE8F1C77D14}"/>
    <cellStyle name="Vejica 127 4 2 2 2" xfId="25584" xr:uid="{B57269A6-8B6A-4473-A5AB-4CA9E5087C53}"/>
    <cellStyle name="Vejica 127 4 2 3" xfId="25583" xr:uid="{9A820497-4578-40AF-9733-195CFE9BA757}"/>
    <cellStyle name="Vejica 127 4 3" xfId="18294" xr:uid="{7160057A-1404-4D7C-B896-BEFAC46E48F0}"/>
    <cellStyle name="Vejica 127 4 3 2" xfId="25585" xr:uid="{0429B2A1-04EF-43C4-8FEF-DB1334BF79DE}"/>
    <cellStyle name="Vejica 127 4 4" xfId="25582" xr:uid="{B41AEBA6-506B-4BF2-BB3B-EA4383407ABD}"/>
    <cellStyle name="Vejica 127 5" xfId="12822" xr:uid="{E0BBB445-5A6C-431D-AF69-9ACF0D9DA25C}"/>
    <cellStyle name="Vejica 127 5 2" xfId="18759" xr:uid="{8BDC524D-5A13-4DC0-B57E-CCCDF23A3356}"/>
    <cellStyle name="Vejica 127 5 2 2" xfId="25587" xr:uid="{FCF97CAD-7E70-43CA-AE09-A340D59E7073}"/>
    <cellStyle name="Vejica 127 5 3" xfId="25586" xr:uid="{0E262F9A-348B-486D-A573-61AFE5CF2877}"/>
    <cellStyle name="Vejica 127 6" xfId="16396" xr:uid="{E16F908A-2CBB-41C2-A7F5-0DD289B4CE0B}"/>
    <cellStyle name="Vejica 127 6 2" xfId="25588" xr:uid="{E5F55D31-D6E4-4F35-BDB4-24560241F337}"/>
    <cellStyle name="Vejica 127 7" xfId="25573" xr:uid="{AF2FD403-1758-4D52-B037-9EE3D304B7A5}"/>
    <cellStyle name="Vejica 128" xfId="9899" xr:uid="{9ABF2E66-1E8E-41CF-A55A-55CA11B18EEE}"/>
    <cellStyle name="Vejica 128 2" xfId="8506" xr:uid="{098C1643-C24B-4A7A-9107-A1949879FE3F}"/>
    <cellStyle name="Vejica 128 2 2" xfId="13358" xr:uid="{14FC5AD5-6860-418B-9D25-DCC40721C732}"/>
    <cellStyle name="Vejica 128 2 2 2" xfId="19292" xr:uid="{B0309EAF-0567-4C88-B97C-1A99AC6B7E89}"/>
    <cellStyle name="Vejica 128 2 2 2 2" xfId="25592" xr:uid="{C55073D1-1A7C-416B-B2FB-69C5E67CB339}"/>
    <cellStyle name="Vejica 128 2 2 3" xfId="25591" xr:uid="{BD5BB582-3DDD-4AB0-BF79-AB6D6CAD34C8}"/>
    <cellStyle name="Vejica 128 2 3" xfId="15963" xr:uid="{DFA6B68E-7C6C-409F-9450-32A5BFF37C3B}"/>
    <cellStyle name="Vejica 128 2 3 2" xfId="25593" xr:uid="{F213DDC3-3756-4E6A-B8F5-62556E7E4ECA}"/>
    <cellStyle name="Vejica 128 2 4" xfId="25590" xr:uid="{45F5EF7A-155A-412E-8EB9-8A3F1B1020E3}"/>
    <cellStyle name="Vejica 128 3" xfId="7842" xr:uid="{0595A59B-BCAC-4606-B028-201A4147EF84}"/>
    <cellStyle name="Vejica 128 3 2" xfId="13478" xr:uid="{1F048CA8-2137-4631-8CA2-D80E061B85C5}"/>
    <cellStyle name="Vejica 128 3 2 2" xfId="19412" xr:uid="{2FEB7C41-C279-46FA-A8DC-EADE0D4D1D55}"/>
    <cellStyle name="Vejica 128 3 2 2 2" xfId="25596" xr:uid="{AEDC481C-45CD-46A9-973A-C16E365E2337}"/>
    <cellStyle name="Vejica 128 3 2 3" xfId="25595" xr:uid="{32B7B863-05A7-4DD4-938C-16B258D69C7D}"/>
    <cellStyle name="Vejica 128 3 3" xfId="15625" xr:uid="{C1AED21F-4F20-4FF4-9BAA-ED9F01B4747B}"/>
    <cellStyle name="Vejica 128 3 3 2" xfId="25597" xr:uid="{4C5161C3-8A64-4B60-9AC5-DB04385CF403}"/>
    <cellStyle name="Vejica 128 3 4" xfId="25594" xr:uid="{18A92DCA-9D37-4226-B160-F7496E0C3EDB}"/>
    <cellStyle name="Vejica 128 4" xfId="8670" xr:uid="{7A7F789E-A481-48BD-BB85-34DBE311452E}"/>
    <cellStyle name="Vejica 128 4 2" xfId="13204" xr:uid="{B634FA3A-D033-400E-AC7A-0787D8E148CD}"/>
    <cellStyle name="Vejica 128 4 2 2" xfId="19138" xr:uid="{A347EA74-D496-4A3C-9D08-AC1C2B91120E}"/>
    <cellStyle name="Vejica 128 4 2 2 2" xfId="25600" xr:uid="{F81E782D-9124-4B24-8159-3B9789E6687B}"/>
    <cellStyle name="Vejica 128 4 2 3" xfId="25599" xr:uid="{2E561759-3B1D-4A9C-9551-22659DFEC48F}"/>
    <cellStyle name="Vejica 128 4 3" xfId="16036" xr:uid="{E74C7949-D67F-4E9A-B09E-058E659BDCA5}"/>
    <cellStyle name="Vejica 128 4 3 2" xfId="25601" xr:uid="{85E2B53F-F252-4BE3-9F4E-4B9D0CB26A80}"/>
    <cellStyle name="Vejica 128 4 4" xfId="25598" xr:uid="{B1818F65-63E0-4EAD-A1C6-24BB49CCC9C3}"/>
    <cellStyle name="Vejica 128 5" xfId="12820" xr:uid="{D2E9FBF7-9E2D-41E2-BFCF-C8D680E4DA70}"/>
    <cellStyle name="Vejica 128 5 2" xfId="18757" xr:uid="{24B65FF6-3E8C-4593-85F1-563D41D5C8AC}"/>
    <cellStyle name="Vejica 128 5 2 2" xfId="25603" xr:uid="{37C43FD0-8367-4A46-8DD2-77A93CC0E950}"/>
    <cellStyle name="Vejica 128 5 3" xfId="25602" xr:uid="{96EF391F-5316-4A65-8C95-AE8AC37A7A42}"/>
    <cellStyle name="Vejica 128 6" xfId="16499" xr:uid="{597BC735-CE3E-4B39-BC3D-66DE119FDC4C}"/>
    <cellStyle name="Vejica 128 6 2" xfId="25604" xr:uid="{5081A4C3-C8AD-469B-8A7B-066F14A7B8CB}"/>
    <cellStyle name="Vejica 128 7" xfId="25589" xr:uid="{E1325D8B-49B4-4D12-898D-5FC653D067FF}"/>
    <cellStyle name="Vejica 129" xfId="9916" xr:uid="{B92AECC8-9EDA-44C9-8041-E8E5998B3B8E}"/>
    <cellStyle name="Vejica 129 2" xfId="8519" xr:uid="{AC73DCBA-A9B6-4CBC-98D8-A489A67029F3}"/>
    <cellStyle name="Vejica 129 2 2" xfId="13357" xr:uid="{E44E9EAB-52C9-4FA9-9AB3-DA710AABFDDF}"/>
    <cellStyle name="Vejica 129 2 2 2" xfId="19291" xr:uid="{B9A10030-6905-492D-A888-F6D23550CFF7}"/>
    <cellStyle name="Vejica 129 2 2 2 2" xfId="25608" xr:uid="{311572E3-5DC5-4B4F-A5F7-AA2FA15F4A36}"/>
    <cellStyle name="Vejica 129 2 2 3" xfId="25607" xr:uid="{8B0263B9-F535-4F4E-8920-CCAB4796C206}"/>
    <cellStyle name="Vejica 129 2 3" xfId="15969" xr:uid="{33B5F133-04E4-4B74-8268-2D3B6F76772D}"/>
    <cellStyle name="Vejica 129 2 3 2" xfId="25609" xr:uid="{1943BE8B-8DA0-41D5-9963-36C02B378985}"/>
    <cellStyle name="Vejica 129 2 4" xfId="25606" xr:uid="{B5C71EBD-54DC-4535-937E-4D01739060E0}"/>
    <cellStyle name="Vejica 129 3" xfId="12231" xr:uid="{EE78955A-F0D0-44FE-8D1D-6A5648D46F92}"/>
    <cellStyle name="Vejica 129 3 2" xfId="13499" xr:uid="{4366701B-ED37-4190-9DBE-F449DCDBC544}"/>
    <cellStyle name="Vejica 129 3 2 2" xfId="19433" xr:uid="{3024F7BC-924E-4EB5-BC13-30E28EEED1B5}"/>
    <cellStyle name="Vejica 129 3 2 2 2" xfId="25612" xr:uid="{155BA11C-52A1-4F6D-BBF5-71EAB19B1C90}"/>
    <cellStyle name="Vejica 129 3 2 3" xfId="25611" xr:uid="{B9193540-46AC-4C82-B920-8F3B1E5739D4}"/>
    <cellStyle name="Vejica 129 3 3" xfId="18361" xr:uid="{8CE65906-CACC-40C6-AC59-0F84A59401A9}"/>
    <cellStyle name="Vejica 129 3 3 2" xfId="25613" xr:uid="{F4260B7C-A502-4CA3-A420-B5EF0FEA7A29}"/>
    <cellStyle name="Vejica 129 3 4" xfId="25610" xr:uid="{98E0D3C3-FAF0-44B0-9EED-E8F944A2E653}"/>
    <cellStyle name="Vejica 129 4" xfId="8204" xr:uid="{8A409B09-EA1B-4546-9F71-DB045AD8BD76}"/>
    <cellStyle name="Vejica 129 4 2" xfId="13173" xr:uid="{15CA72F0-4604-4FEF-BBCE-C6AD4D63127F}"/>
    <cellStyle name="Vejica 129 4 2 2" xfId="19107" xr:uid="{7BE14E0F-1180-4CE7-AEC6-CC4732A0C8C0}"/>
    <cellStyle name="Vejica 129 4 2 2 2" xfId="25616" xr:uid="{7F832A87-3C6E-440E-A98F-4F375AF5FCED}"/>
    <cellStyle name="Vejica 129 4 2 3" xfId="25615" xr:uid="{6F56961B-BC7B-4720-AA9E-4C0C8B05BC17}"/>
    <cellStyle name="Vejica 129 4 3" xfId="15811" xr:uid="{730C67B1-2B94-4D8E-8A76-74594E35C6A8}"/>
    <cellStyle name="Vejica 129 4 3 2" xfId="25617" xr:uid="{3AC386CD-4E67-43C8-8289-D469774CA71A}"/>
    <cellStyle name="Vejica 129 4 4" xfId="25614" xr:uid="{DD57B90E-B0DB-4AAE-9EB9-92A27C19F84B}"/>
    <cellStyle name="Vejica 129 5" xfId="12821" xr:uid="{4744755F-5427-4845-AD1F-3EF296B1BDE1}"/>
    <cellStyle name="Vejica 129 5 2" xfId="18758" xr:uid="{681935A0-A081-42D9-B8BE-83CE2EBC5F17}"/>
    <cellStyle name="Vejica 129 5 2 2" xfId="25619" xr:uid="{64BAE287-DA78-4C99-B25A-9C7F5A9595B4}"/>
    <cellStyle name="Vejica 129 5 3" xfId="25618" xr:uid="{4B941201-35F8-4BF9-A01C-7A34F556E5E7}"/>
    <cellStyle name="Vejica 129 6" xfId="16510" xr:uid="{E53C5956-6B68-4110-A89A-8944EB0D7BF6}"/>
    <cellStyle name="Vejica 129 6 2" xfId="25620" xr:uid="{E2F11D36-2CAA-4474-AE2C-2310FFDF94E1}"/>
    <cellStyle name="Vejica 129 7" xfId="25605" xr:uid="{7A7FF140-397D-4212-AA93-137E40311512}"/>
    <cellStyle name="Vejica 13" xfId="596" xr:uid="{00000000-0005-0000-0000-0000B00A0000}"/>
    <cellStyle name="Vejica 13 10" xfId="13069" xr:uid="{E8B05E6E-3225-4289-BD44-DDAEF272BF2E}"/>
    <cellStyle name="Vejica 13 10 2" xfId="19006" xr:uid="{E56D9B76-33CA-4FF5-8895-10034C9799A2}"/>
    <cellStyle name="Vejica 13 10 2 2" xfId="25623" xr:uid="{6583122C-05DE-448C-9B8F-EE86F0E1EF30}"/>
    <cellStyle name="Vejica 13 10 3" xfId="25622" xr:uid="{A641DD60-2B69-42C7-8984-0C44271E4262}"/>
    <cellStyle name="Vejica 13 11" xfId="25621" xr:uid="{E6593DE1-7B06-407C-BABC-D74F377A260B}"/>
    <cellStyle name="Vejica 13 2" xfId="597" xr:uid="{00000000-0005-0000-0000-0000B10A0000}"/>
    <cellStyle name="Vejica 13 2 10" xfId="25624" xr:uid="{EE02FA92-0EDE-4216-97A2-2C1710F51173}"/>
    <cellStyle name="Vejica 13 2 2" xfId="1729" xr:uid="{00000000-0005-0000-0000-0000B20A0000}"/>
    <cellStyle name="Vejica 13 2 2 2" xfId="9658" xr:uid="{F39AF130-C599-496C-AF7C-DBDE1A90C807}"/>
    <cellStyle name="Vejica 13 2 2 2 2" xfId="16398" xr:uid="{8BDAAE39-E707-4EF3-A53C-225776929FE3}"/>
    <cellStyle name="Vejica 13 2 2 2 2 2" xfId="25627" xr:uid="{657338B2-43F8-4307-A0CA-81315E17548F}"/>
    <cellStyle name="Vejica 13 2 2 2 3" xfId="25626" xr:uid="{FD9D7FFD-8250-4968-BF8A-F0AD11D1051C}"/>
    <cellStyle name="Vejica 13 2 2 3" xfId="13230" xr:uid="{32239D51-90C4-4405-ADE7-B2558B476C86}"/>
    <cellStyle name="Vejica 13 2 2 3 2" xfId="19164" xr:uid="{D1191E72-F7DC-42FF-A531-A2E26D03DFE2}"/>
    <cellStyle name="Vejica 13 2 2 3 2 2" xfId="25629" xr:uid="{22AA180A-D2C1-4BB6-A363-5038A697F663}"/>
    <cellStyle name="Vejica 13 2 2 3 3" xfId="25628" xr:uid="{B767755D-4D18-49C9-ADAC-D92B34DF662F}"/>
    <cellStyle name="Vejica 13 2 2 4" xfId="25625" xr:uid="{6CD44DD2-02CF-4D0A-9D2F-522E3CB94081}"/>
    <cellStyle name="Vejica 13 2 3" xfId="1730" xr:uid="{00000000-0005-0000-0000-0000B30A0000}"/>
    <cellStyle name="Vejica 13 2 3 2" xfId="3634" xr:uid="{00000000-0005-0000-0000-0000B40A0000}"/>
    <cellStyle name="Vejica 13 2 3 2 2" xfId="25631" xr:uid="{5A24C5D3-2B4A-472A-BC62-3D5CC924B619}"/>
    <cellStyle name="Vejica 13 2 3 3" xfId="11982" xr:uid="{B17E4582-9021-4646-BCF6-80B703D174AB}"/>
    <cellStyle name="Vejica 13 2 3 3 2" xfId="18283" xr:uid="{9FABECD0-2CCE-4C28-9DC1-444F7C05265A}"/>
    <cellStyle name="Vejica 13 2 3 3 2 2" xfId="25633" xr:uid="{87F797ED-3909-40FB-94F6-090087C24276}"/>
    <cellStyle name="Vejica 13 2 3 3 3" xfId="25632" xr:uid="{CA6DE2D5-10FA-4082-8473-0331C4F86A47}"/>
    <cellStyle name="Vejica 13 2 3 4" xfId="13572" xr:uid="{21C87F74-8C23-433D-AD33-B27C4DB0579F}"/>
    <cellStyle name="Vejica 13 2 3 4 2" xfId="19506" xr:uid="{B74D2786-7172-4222-8345-DD564B47FAF0}"/>
    <cellStyle name="Vejica 13 2 3 4 2 2" xfId="25635" xr:uid="{B6B37886-45B4-4C5B-B170-AF46A28CBB33}"/>
    <cellStyle name="Vejica 13 2 3 4 3" xfId="25634" xr:uid="{E5C84D0B-0644-47BF-A886-F226676CBD30}"/>
    <cellStyle name="Vejica 13 2 3 5" xfId="25630" xr:uid="{E4D7591C-1E97-46F3-AAFC-AF2FA8E22DCD}"/>
    <cellStyle name="Vejica 13 2 4" xfId="1731" xr:uid="{00000000-0005-0000-0000-0000B50A0000}"/>
    <cellStyle name="Vejica 13 2 4 2" xfId="9253" xr:uid="{481AAD6E-F35A-46E9-8C45-9C41D0C2717D}"/>
    <cellStyle name="Vejica 13 2 4 2 2" xfId="16278" xr:uid="{DE4DBFDA-4765-437E-9B3B-8AE939C7DD92}"/>
    <cellStyle name="Vejica 13 2 4 2 2 2" xfId="25638" xr:uid="{13388AA0-AD68-4D30-8779-22B71FB9432F}"/>
    <cellStyle name="Vejica 13 2 4 2 3" xfId="25637" xr:uid="{17956B4F-2549-4453-8AAD-6DEEF7D70072}"/>
    <cellStyle name="Vejica 13 2 4 3" xfId="13132" xr:uid="{895331EA-C9DB-468A-9C33-4A71FADCA43F}"/>
    <cellStyle name="Vejica 13 2 4 3 2" xfId="19066" xr:uid="{3AB135F8-CE6C-4724-85F5-A7FE48E085FC}"/>
    <cellStyle name="Vejica 13 2 4 3 2 2" xfId="25640" xr:uid="{7646618A-40C2-4E57-97BF-011493CA630A}"/>
    <cellStyle name="Vejica 13 2 4 3 3" xfId="25639" xr:uid="{A4E9455E-06E3-470D-9E4B-C2507C40B374}"/>
    <cellStyle name="Vejica 13 2 4 4" xfId="25636" xr:uid="{E1C28712-A68C-4483-A1E7-A49FF7631F57}"/>
    <cellStyle name="Vejica 13 2 5" xfId="3635" xr:uid="{00000000-0005-0000-0000-0000B60A0000}"/>
    <cellStyle name="Vejica 13 2 5 2" xfId="3636" xr:uid="{00000000-0005-0000-0000-0000B70A0000}"/>
    <cellStyle name="Vejica 13 2 5 2 2" xfId="25642" xr:uid="{6A63B3D9-5D72-4EDB-8699-7510AAC013DF}"/>
    <cellStyle name="Vejica 13 2 5 3" xfId="25641" xr:uid="{B5682E70-037F-48FC-A8CA-CF2D132FF160}"/>
    <cellStyle name="Vejica 13 2 6" xfId="3637" xr:uid="{00000000-0005-0000-0000-0000B80A0000}"/>
    <cellStyle name="Vejica 13 2 6 2" xfId="25643" xr:uid="{A0749A4B-E565-40C1-8553-579B73E3D9BC}"/>
    <cellStyle name="Vejica 13 2 7" xfId="3633" xr:uid="{00000000-0005-0000-0000-0000B90A0000}"/>
    <cellStyle name="Vejica 13 2 7 2" xfId="25644" xr:uid="{CFDCBF7C-56C3-4AE9-9077-74708436D9D0}"/>
    <cellStyle name="Vejica 13 2 8" xfId="11885" xr:uid="{7949E3CC-99DB-4F4C-9C32-10C4C48FCD63}"/>
    <cellStyle name="Vejica 13 2 8 2" xfId="18250" xr:uid="{7B033547-4252-452B-87D1-8947B731AE68}"/>
    <cellStyle name="Vejica 13 2 8 2 2" xfId="25646" xr:uid="{0515C1A2-C67C-475F-B026-95CDBE737203}"/>
    <cellStyle name="Vejica 13 2 8 3" xfId="25645" xr:uid="{107D9C77-0F77-4C38-A57E-11FEB962E186}"/>
    <cellStyle name="Vejica 13 2 9" xfId="12862" xr:uid="{E8203FAC-483D-4259-8B20-5EF7322EE97D}"/>
    <cellStyle name="Vejica 13 2 9 2" xfId="18799" xr:uid="{9BA20A47-99AC-4542-AED4-AD7BD9B6F883}"/>
    <cellStyle name="Vejica 13 2 9 2 2" xfId="25648" xr:uid="{4B30DEE1-75F5-4E8C-AE6D-AC7A85D5167B}"/>
    <cellStyle name="Vejica 13 2 9 3" xfId="25647" xr:uid="{0C09F238-97D0-4071-8560-463BB94B0684}"/>
    <cellStyle name="Vejica 13 3" xfId="598" xr:uid="{00000000-0005-0000-0000-0000BA0A0000}"/>
    <cellStyle name="Vejica 13 3 10" xfId="25649" xr:uid="{78645243-D599-4D2B-BD35-27BD1BF46ABE}"/>
    <cellStyle name="Vejica 13 3 2" xfId="1732" xr:uid="{00000000-0005-0000-0000-0000BB0A0000}"/>
    <cellStyle name="Vejica 13 3 2 2" xfId="25650" xr:uid="{CCFFDBB2-4D31-4A16-95EA-CE3ACD6AF214}"/>
    <cellStyle name="Vejica 13 3 3" xfId="1733" xr:uid="{00000000-0005-0000-0000-0000BC0A0000}"/>
    <cellStyle name="Vejica 13 3 3 2" xfId="3639" xr:uid="{00000000-0005-0000-0000-0000BD0A0000}"/>
    <cellStyle name="Vejica 13 3 3 2 2" xfId="25652" xr:uid="{59F47AC7-12B4-4FA0-AEAA-704ECBA5D510}"/>
    <cellStyle name="Vejica 13 3 3 3" xfId="25651" xr:uid="{51C6404F-6B48-41FB-80A4-5DD4EB446768}"/>
    <cellStyle name="Vejica 13 3 4" xfId="1734" xr:uid="{00000000-0005-0000-0000-0000BE0A0000}"/>
    <cellStyle name="Vejica 13 3 4 2" xfId="25653" xr:uid="{B14B54FF-0988-49F7-B517-7C9F1CC776EC}"/>
    <cellStyle name="Vejica 13 3 5" xfId="3640" xr:uid="{00000000-0005-0000-0000-0000BF0A0000}"/>
    <cellStyle name="Vejica 13 3 5 2" xfId="3641" xr:uid="{00000000-0005-0000-0000-0000C00A0000}"/>
    <cellStyle name="Vejica 13 3 5 2 2" xfId="25655" xr:uid="{5F9B9D20-8268-40E2-92B1-37700BF98874}"/>
    <cellStyle name="Vejica 13 3 5 3" xfId="25654" xr:uid="{B34F4800-830F-4A8F-B2C2-C857D86BE4FC}"/>
    <cellStyle name="Vejica 13 3 6" xfId="3642" xr:uid="{00000000-0005-0000-0000-0000C10A0000}"/>
    <cellStyle name="Vejica 13 3 6 2" xfId="25656" xr:uid="{FAE0B928-0501-4179-B9E5-511DB8F8C149}"/>
    <cellStyle name="Vejica 13 3 7" xfId="3638" xr:uid="{00000000-0005-0000-0000-0000C20A0000}"/>
    <cellStyle name="Vejica 13 3 7 2" xfId="25657" xr:uid="{9E7FD340-9B60-4F10-9F3A-5F011097FD57}"/>
    <cellStyle name="Vejica 13 3 8" xfId="8129" xr:uid="{3D45B82D-209A-49B0-AEBF-CC78B470B1C8}"/>
    <cellStyle name="Vejica 13 3 8 2" xfId="15787" xr:uid="{9200F2F8-5807-45D3-B1CB-CAD8E2BBC3A8}"/>
    <cellStyle name="Vejica 13 3 8 2 2" xfId="25659" xr:uid="{4FB486E0-BB84-47C3-9C59-8A859E667980}"/>
    <cellStyle name="Vejica 13 3 8 3" xfId="25658" xr:uid="{EFEBF772-019F-4338-B008-BF0C7ED122D8}"/>
    <cellStyle name="Vejica 13 3 9" xfId="12652" xr:uid="{0632A1F5-F63A-485C-8C63-C0C9450815AC}"/>
    <cellStyle name="Vejica 13 3 9 2" xfId="18590" xr:uid="{CE446429-AABB-46D2-9D7E-89830FDA40CE}"/>
    <cellStyle name="Vejica 13 3 9 2 2" xfId="25661" xr:uid="{208014B6-6DD0-4143-849F-7C58F2FEBAEB}"/>
    <cellStyle name="Vejica 13 3 9 3" xfId="25660" xr:uid="{2BAFB091-85AE-43A7-AB21-20D1CC31DF1E}"/>
    <cellStyle name="Vejica 13 4" xfId="1735" xr:uid="{00000000-0005-0000-0000-0000C30A0000}"/>
    <cellStyle name="Vejica 13 4 2" xfId="8676" xr:uid="{632C5145-61E2-4366-8998-729443AAD477}"/>
    <cellStyle name="Vejica 13 4 2 2" xfId="16039" xr:uid="{F0B1F10B-2EAD-4A8A-93EA-BBE907EC0A6C}"/>
    <cellStyle name="Vejica 13 4 2 2 2" xfId="25664" xr:uid="{A93CD318-94C4-43D7-A3A7-71545EE8F1F0}"/>
    <cellStyle name="Vejica 13 4 2 3" xfId="25663" xr:uid="{7889C64B-89AB-4396-9D0B-0CADB8A28526}"/>
    <cellStyle name="Vejica 13 4 3" xfId="13454" xr:uid="{C7DCF8AE-81EF-4E95-99BA-7780492B8C97}"/>
    <cellStyle name="Vejica 13 4 3 2" xfId="19388" xr:uid="{8C365370-6F32-4695-89BE-FEB84FB51631}"/>
    <cellStyle name="Vejica 13 4 3 2 2" xfId="25666" xr:uid="{8A290FA7-8FEE-401B-B1F5-5DB361E941E0}"/>
    <cellStyle name="Vejica 13 4 3 3" xfId="25665" xr:uid="{9B6DF001-F226-4F4A-87DF-FBAB52A1380F}"/>
    <cellStyle name="Vejica 13 4 4" xfId="25662" xr:uid="{20452283-C2F6-4CF9-81AA-3113F9F5E7BF}"/>
    <cellStyle name="Vejica 13 5" xfId="1736" xr:uid="{00000000-0005-0000-0000-0000C40A0000}"/>
    <cellStyle name="Vejica 13 5 2" xfId="25667" xr:uid="{E0565895-95CB-4F4E-B082-4F660D833868}"/>
    <cellStyle name="Vejica 13 6" xfId="1737" xr:uid="{00000000-0005-0000-0000-0000C50A0000}"/>
    <cellStyle name="Vejica 13 6 2" xfId="25668" xr:uid="{4B5D1194-2960-4763-8DCF-098B19F214CC}"/>
    <cellStyle name="Vejica 13 7" xfId="3643" xr:uid="{00000000-0005-0000-0000-0000C60A0000}"/>
    <cellStyle name="Vejica 13 7 2" xfId="25669" xr:uid="{FE79D108-66D7-45D3-890F-0C9FE28C7560}"/>
    <cellStyle name="Vejica 13 8" xfId="3632" xr:uid="{00000000-0005-0000-0000-0000C70A0000}"/>
    <cellStyle name="Vejica 13 8 2" xfId="25670" xr:uid="{DD4AF950-ADAD-4286-857D-D4A28A675D5A}"/>
    <cellStyle name="Vejica 13 9" xfId="8489" xr:uid="{3C8E5430-9DF3-43BF-AD04-5E0A15273DF9}"/>
    <cellStyle name="Vejica 13 9 2" xfId="15960" xr:uid="{200D18FC-04E7-45F5-BA03-FAF3B467CC08}"/>
    <cellStyle name="Vejica 13 9 2 2" xfId="25672" xr:uid="{A38F3F08-F40E-4962-BDDF-50D5B5BC052C}"/>
    <cellStyle name="Vejica 13 9 3" xfId="25671" xr:uid="{13E695E9-3D46-4873-BC6A-3C564745D6EE}"/>
    <cellStyle name="Vejica 130" xfId="9494" xr:uid="{C91887C2-E4AD-45B9-8DBF-6956840F10FB}"/>
    <cellStyle name="Vejica 130 2" xfId="9854" xr:uid="{A63F0D82-7FD9-467D-A440-D926C6DB2417}"/>
    <cellStyle name="Vejica 130 2 2" xfId="13354" xr:uid="{A07434AF-B5FC-4162-8B59-C56C3F0ED061}"/>
    <cellStyle name="Vejica 130 2 2 2" xfId="19288" xr:uid="{766F045D-9584-4C78-BA96-234E8F112F06}"/>
    <cellStyle name="Vejica 130 2 2 2 2" xfId="25676" xr:uid="{82B529AF-297B-4C2B-8F75-C1BAA19A888D}"/>
    <cellStyle name="Vejica 130 2 2 3" xfId="25675" xr:uid="{4E1DB056-E63E-4A63-B91F-1BD961A6092F}"/>
    <cellStyle name="Vejica 130 2 3" xfId="16473" xr:uid="{B5A52D6D-65DD-4910-BBB9-26468E47A019}"/>
    <cellStyle name="Vejica 130 2 3 2" xfId="25677" xr:uid="{194DF145-95F8-453E-B835-14AE8EF5670B}"/>
    <cellStyle name="Vejica 130 2 4" xfId="25674" xr:uid="{268B9742-821B-4C8B-B10A-8C27B922BACA}"/>
    <cellStyle name="Vejica 130 3" xfId="9025" xr:uid="{EF158EBD-8359-4A61-9EC2-4935B07024BD}"/>
    <cellStyle name="Vejica 130 3 2" xfId="13337" xr:uid="{FD1AAF03-C5CE-41BB-8E42-3AD1AE70DEE9}"/>
    <cellStyle name="Vejica 130 3 2 2" xfId="19271" xr:uid="{A89805FD-F49F-452C-BFE6-B82643BE68CA}"/>
    <cellStyle name="Vejica 130 3 2 2 2" xfId="25680" xr:uid="{CDE13E62-E29A-4B6E-BB61-41771080C536}"/>
    <cellStyle name="Vejica 130 3 2 3" xfId="25679" xr:uid="{3B86366E-2F1C-4855-B686-8ACBC4BDD51A}"/>
    <cellStyle name="Vejica 130 3 3" xfId="16154" xr:uid="{E16828AE-88D3-4D5E-A9E9-3CCEA525C995}"/>
    <cellStyle name="Vejica 130 3 3 2" xfId="25681" xr:uid="{D3EB9BDF-6B41-4E69-8C77-FA7BAB66C1CB}"/>
    <cellStyle name="Vejica 130 3 4" xfId="25678" xr:uid="{A871F4FD-5052-4E69-8235-F14DCA2A4673}"/>
    <cellStyle name="Vejica 130 4" xfId="9555" xr:uid="{2496D846-DC43-4E4E-A1A2-64BA7F2FE1BC}"/>
    <cellStyle name="Vejica 130 4 2" xfId="13172" xr:uid="{723F673E-6F98-48CA-9BD5-FE12ED016156}"/>
    <cellStyle name="Vejica 130 4 2 2" xfId="19106" xr:uid="{FA66BACD-F964-474C-8CE4-40F5D7E4E356}"/>
    <cellStyle name="Vejica 130 4 2 2 2" xfId="25684" xr:uid="{9FAD0A94-AF10-4496-AB8A-594F8FF280E4}"/>
    <cellStyle name="Vejica 130 4 2 3" xfId="25683" xr:uid="{4D3B6564-6449-4D0F-8AB8-82E8D561B2F9}"/>
    <cellStyle name="Vejica 130 4 3" xfId="16359" xr:uid="{BDAA9882-FC35-44D8-9F22-AB83ACF6E6E3}"/>
    <cellStyle name="Vejica 130 4 3 2" xfId="25685" xr:uid="{F2B55994-808F-4DC2-AB62-749795E4C12A}"/>
    <cellStyle name="Vejica 130 4 4" xfId="25682" xr:uid="{E1521107-3828-4F7C-886C-B6F4ABB430D1}"/>
    <cellStyle name="Vejica 130 5" xfId="12824" xr:uid="{60F91960-5918-4D3B-9ADC-3FA58911A719}"/>
    <cellStyle name="Vejica 130 5 2" xfId="18761" xr:uid="{0E3B21F6-0E0A-4D04-9766-AF010D6DECE6}"/>
    <cellStyle name="Vejica 130 5 2 2" xfId="25687" xr:uid="{FC826FD4-E3DE-4B87-AFB0-E434BB7494F7}"/>
    <cellStyle name="Vejica 130 5 3" xfId="25686" xr:uid="{0687F446-32FF-4CD8-87E1-14D4A231116C}"/>
    <cellStyle name="Vejica 130 6" xfId="16332" xr:uid="{5D3D11B1-9131-40FA-B7A0-501316697E4A}"/>
    <cellStyle name="Vejica 130 6 2" xfId="25688" xr:uid="{BACC2D5A-8196-41AF-8987-7C03E9488E53}"/>
    <cellStyle name="Vejica 130 7" xfId="25673" xr:uid="{C8B8127C-CEF1-4F03-8A29-F6188BEA871F}"/>
    <cellStyle name="Vejica 131" xfId="8955" xr:uid="{0639AFFB-6828-4E47-92C7-A0E49A4C46C8}"/>
    <cellStyle name="Vejica 131 2" xfId="9775" xr:uid="{DFA20660-A3A7-4757-AC70-5C22BB1D4986}"/>
    <cellStyle name="Vejica 131 2 2" xfId="13361" xr:uid="{5E4E7FF2-63C4-44B7-B978-714F4E28065D}"/>
    <cellStyle name="Vejica 131 2 2 2" xfId="19295" xr:uid="{0FECA466-1D21-4FFA-8F0D-6CE72968C46A}"/>
    <cellStyle name="Vejica 131 2 2 2 2" xfId="25692" xr:uid="{2A3CBDC4-E031-4587-9588-0F8C3A5039AF}"/>
    <cellStyle name="Vejica 131 2 2 3" xfId="25691" xr:uid="{0E71D83F-367A-4466-A1AD-39A7AF333E69}"/>
    <cellStyle name="Vejica 131 2 3" xfId="16435" xr:uid="{D8E8832E-790E-4551-A3EF-49260CF40C2B}"/>
    <cellStyle name="Vejica 131 2 3 2" xfId="25693" xr:uid="{53B5B695-C42D-45C5-8278-438452D7CCED}"/>
    <cellStyle name="Vejica 131 2 4" xfId="25690" xr:uid="{CE037ADE-5B01-4542-856A-40551EB83435}"/>
    <cellStyle name="Vejica 131 3" xfId="8164" xr:uid="{723B876A-8A68-48B4-9686-73235059FC16}"/>
    <cellStyle name="Vejica 131 3 2" xfId="13446" xr:uid="{38ED470C-9A30-44A7-9900-0AC379419C03}"/>
    <cellStyle name="Vejica 131 3 2 2" xfId="19380" xr:uid="{2073DB9E-9AE9-4140-9CF9-8917EF2CB153}"/>
    <cellStyle name="Vejica 131 3 2 2 2" xfId="25696" xr:uid="{6614D2DF-D8D7-435D-B795-7FC46458A740}"/>
    <cellStyle name="Vejica 131 3 2 3" xfId="25695" xr:uid="{500F0693-DC4E-4B0B-9AB0-36E70C22A3E4}"/>
    <cellStyle name="Vejica 131 3 3" xfId="15792" xr:uid="{4B25728A-AA89-40E5-8374-BEED8D52976A}"/>
    <cellStyle name="Vejica 131 3 3 2" xfId="25697" xr:uid="{40D4F306-AA53-474D-BD4E-E6CA3C1C1231}"/>
    <cellStyle name="Vejica 131 3 4" xfId="25694" xr:uid="{EC842955-6896-478E-9D5C-DE31F4B32BD7}"/>
    <cellStyle name="Vejica 131 4" xfId="8217" xr:uid="{73B844C4-7C8E-43A5-B49D-02952F64F25C}"/>
    <cellStyle name="Vejica 131 4 2" xfId="12660" xr:uid="{76FD9E4F-4DBA-4204-A7F3-763C013F1616}"/>
    <cellStyle name="Vejica 131 4 2 2" xfId="18598" xr:uid="{16FC9F7B-9491-4EF9-9F8A-5BB10A04BEA0}"/>
    <cellStyle name="Vejica 131 4 2 2 2" xfId="25700" xr:uid="{1BD66B0A-9550-43DC-A5BE-7F9726CD8CB4}"/>
    <cellStyle name="Vejica 131 4 2 3" xfId="25699" xr:uid="{54C623F7-730A-4F3B-B6AA-630295B0224D}"/>
    <cellStyle name="Vejica 131 4 3" xfId="15815" xr:uid="{7735D4B4-4655-4985-AE66-2B7F6050B5F1}"/>
    <cellStyle name="Vejica 131 4 3 2" xfId="25701" xr:uid="{4AABE279-670E-40BB-BCE6-0D8399FA7E84}"/>
    <cellStyle name="Vejica 131 4 4" xfId="25698" xr:uid="{AF5936EA-EC07-4D88-BC00-7A1C189A4C9B}"/>
    <cellStyle name="Vejica 131 5" xfId="12817" xr:uid="{73CBFE85-12CE-4240-94D3-90B610BCF9CD}"/>
    <cellStyle name="Vejica 131 5 2" xfId="18754" xr:uid="{3BF6050E-1BC1-4F72-8E2A-D7C798543E89}"/>
    <cellStyle name="Vejica 131 5 2 2" xfId="25703" xr:uid="{4CA1266F-6A9C-4968-BAD1-DA0ACBEABBBA}"/>
    <cellStyle name="Vejica 131 5 3" xfId="25702" xr:uid="{39DEF0D5-D7C5-44C4-9098-66E2FEC14761}"/>
    <cellStyle name="Vejica 131 6" xfId="16115" xr:uid="{BFFEE307-D01C-4428-8B9A-F0EA57DCA198}"/>
    <cellStyle name="Vejica 131 6 2" xfId="25704" xr:uid="{6EDCD165-4F96-4DA9-B544-EFCCD11C3232}"/>
    <cellStyle name="Vejica 131 7" xfId="25689" xr:uid="{9E1702F7-6AD8-4A98-BA63-D78767E59F2C}"/>
    <cellStyle name="Vejica 132" xfId="8510" xr:uid="{16D6C527-8D34-4AB4-A90E-7310321A6AD4}"/>
    <cellStyle name="Vejica 132 2" xfId="9848" xr:uid="{9877D5E4-4461-4463-907C-B6A58C443984}"/>
    <cellStyle name="Vejica 132 2 2" xfId="13355" xr:uid="{74DF2718-B2D9-4499-8795-C84F8AA5DCFC}"/>
    <cellStyle name="Vejica 132 2 2 2" xfId="19289" xr:uid="{1F8F8558-59B0-4302-B220-14477F7A214C}"/>
    <cellStyle name="Vejica 132 2 2 2 2" xfId="25708" xr:uid="{A4B2F35F-10E7-4323-8434-637B8B0C735D}"/>
    <cellStyle name="Vejica 132 2 2 3" xfId="25707" xr:uid="{3DAC3353-84EE-4EC5-AA35-954A83951471}"/>
    <cellStyle name="Vejica 132 2 3" xfId="16470" xr:uid="{A0378224-6D7B-4390-B550-D2C7E718D740}"/>
    <cellStyle name="Vejica 132 2 3 2" xfId="25709" xr:uid="{46DCA72E-07C4-40F1-B3DB-2FDF693BD4C4}"/>
    <cellStyle name="Vejica 132 2 4" xfId="25706" xr:uid="{FB6DDA05-B240-43ED-BE64-E2E1A90A87BA}"/>
    <cellStyle name="Vejica 132 3" xfId="9521" xr:uid="{7F594498-AE86-4AC7-B8F1-CE9B7908ED8C}"/>
    <cellStyle name="Vejica 132 3 2" xfId="13526" xr:uid="{922DFFD9-2486-4EC4-B94A-4E324C767FF3}"/>
    <cellStyle name="Vejica 132 3 2 2" xfId="19460" xr:uid="{1806C337-4FA4-458D-B57F-AEFDB436E6EE}"/>
    <cellStyle name="Vejica 132 3 2 2 2" xfId="25712" xr:uid="{8FA3F2DF-4DEF-4B5A-905C-262C9DA2D488}"/>
    <cellStyle name="Vejica 132 3 2 3" xfId="25711" xr:uid="{D57023B1-5EA6-41AE-A5A0-F7B76233CF65}"/>
    <cellStyle name="Vejica 132 3 3" xfId="16338" xr:uid="{965D7059-603A-4410-8513-270E898E834D}"/>
    <cellStyle name="Vejica 132 3 3 2" xfId="25713" xr:uid="{763D72BF-328F-4BCA-9296-F65314E2396B}"/>
    <cellStyle name="Vejica 132 3 4" xfId="25710" xr:uid="{F1EA23F2-019B-4A27-A162-6B214A9B0CE7}"/>
    <cellStyle name="Vejica 132 4" xfId="8974" xr:uid="{D7239F2A-AF1D-447D-A40A-7923A869F242}"/>
    <cellStyle name="Vejica 132 4 2" xfId="13123" xr:uid="{9B006CF6-CBC7-42EE-AF4E-DD6A9EC88DE2}"/>
    <cellStyle name="Vejica 132 4 2 2" xfId="19057" xr:uid="{C5D5CA57-5FAC-4D2E-90D4-9C1AB54B28BB}"/>
    <cellStyle name="Vejica 132 4 2 2 2" xfId="25716" xr:uid="{C1DA14B2-AC46-4BA4-ACF4-293D8FC50150}"/>
    <cellStyle name="Vejica 132 4 2 3" xfId="25715" xr:uid="{03054E54-34AD-4E92-8D93-106E1B1A06CF}"/>
    <cellStyle name="Vejica 132 4 3" xfId="16125" xr:uid="{F9AB5A3F-A68A-4D6A-A42F-FE0ED43203D7}"/>
    <cellStyle name="Vejica 132 4 3 2" xfId="25717" xr:uid="{5883074B-B8CF-4890-B4D6-FCF4F6CDACF9}"/>
    <cellStyle name="Vejica 132 4 4" xfId="25714" xr:uid="{7CF4848F-0197-45C2-80AD-9206F2B73F40}"/>
    <cellStyle name="Vejica 132 5" xfId="12823" xr:uid="{F40B20F8-E065-4FE5-AAEC-4FD404B2A3DA}"/>
    <cellStyle name="Vejica 132 5 2" xfId="18760" xr:uid="{F129D807-13C5-4366-A0AF-0B718C7C531D}"/>
    <cellStyle name="Vejica 132 5 2 2" xfId="25719" xr:uid="{E4BFC165-9B28-481E-A45F-30A85EAC27B8}"/>
    <cellStyle name="Vejica 132 5 3" xfId="25718" xr:uid="{619F8996-A6D2-4617-8723-F294208B8E8F}"/>
    <cellStyle name="Vejica 132 6" xfId="15966" xr:uid="{4818DE7B-2116-4ACA-924A-2202EEE135BC}"/>
    <cellStyle name="Vejica 132 6 2" xfId="25720" xr:uid="{AA5A6D2A-F229-464D-B7BF-2C41A7A747FD}"/>
    <cellStyle name="Vejica 132 7" xfId="25705" xr:uid="{DD8DD845-7D48-451C-83A8-F305FD78CBC1}"/>
    <cellStyle name="Vejica 133" xfId="8024" xr:uid="{35316ADA-9720-47CF-AD04-0E413072C13F}"/>
    <cellStyle name="Vejica 133 2" xfId="7867" xr:uid="{B211FC16-AF55-4E36-B3C9-76E0A767A03A}"/>
    <cellStyle name="Vejica 133 2 2" xfId="13359" xr:uid="{C37B3E03-679B-4BB9-81E4-F1CA1555A097}"/>
    <cellStyle name="Vejica 133 2 2 2" xfId="19293" xr:uid="{052CEF9D-96B1-41EC-A9B3-96ECF33DD42E}"/>
    <cellStyle name="Vejica 133 2 2 2 2" xfId="25724" xr:uid="{4A70CF9F-22CC-45C5-92BA-18025DAD2DE9}"/>
    <cellStyle name="Vejica 133 2 2 3" xfId="25723" xr:uid="{D605BA46-378C-4370-B655-672CF478CF88}"/>
    <cellStyle name="Vejica 133 2 3" xfId="15638" xr:uid="{9B9DCD4E-50FA-4F78-BE28-2CE33CE90DC4}"/>
    <cellStyle name="Vejica 133 2 3 2" xfId="25725" xr:uid="{D6D360BC-7D56-4CC5-8706-AE643C11BD0A}"/>
    <cellStyle name="Vejica 133 2 4" xfId="25722" xr:uid="{67819457-32A2-4B38-A614-D5A527E26675}"/>
    <cellStyle name="Vejica 133 3" xfId="7864" xr:uid="{21241EE3-6DAC-4F06-B622-CFA747DDF681}"/>
    <cellStyle name="Vejica 133 3 2" xfId="13428" xr:uid="{2C3C793A-E4B4-4213-8AED-7881FB097569}"/>
    <cellStyle name="Vejica 133 3 2 2" xfId="19362" xr:uid="{231BEEF1-D56E-47DD-8CC8-E2EDDE22CE3D}"/>
    <cellStyle name="Vejica 133 3 2 2 2" xfId="25728" xr:uid="{6ADC714A-ED48-4BD8-9DE4-945A1604FC04}"/>
    <cellStyle name="Vejica 133 3 2 3" xfId="25727" xr:uid="{14E5DD25-8FCA-42BC-AB93-72F125E726FE}"/>
    <cellStyle name="Vejica 133 3 3" xfId="15637" xr:uid="{B0F5051E-7F62-4F9F-894D-824B9562EEBE}"/>
    <cellStyle name="Vejica 133 3 3 2" xfId="25729" xr:uid="{60E9C5C1-7148-43F5-9B39-9275996F9307}"/>
    <cellStyle name="Vejica 133 3 4" xfId="25726" xr:uid="{B408BB8D-5B42-4E7D-904E-5C51D1E0ADFE}"/>
    <cellStyle name="Vejica 133 4" xfId="9117" xr:uid="{92B0E94B-1764-41CF-A3FF-E715A181B826}"/>
    <cellStyle name="Vejica 133 4 2" xfId="12665" xr:uid="{75BBD7CF-80FD-43EC-BF78-4574A9F3F402}"/>
    <cellStyle name="Vejica 133 4 2 2" xfId="18603" xr:uid="{513853F4-7A30-44A7-906B-BBD30ABFAB4D}"/>
    <cellStyle name="Vejica 133 4 2 2 2" xfId="25732" xr:uid="{24533CBE-7699-4BE5-A928-4335B8224A00}"/>
    <cellStyle name="Vejica 133 4 2 3" xfId="25731" xr:uid="{EA414A4B-FCC4-417C-ACB3-D78003AEB295}"/>
    <cellStyle name="Vejica 133 4 3" xfId="16189" xr:uid="{C22B5D30-0A21-499F-928B-83A0B7B00356}"/>
    <cellStyle name="Vejica 133 4 3 2" xfId="25733" xr:uid="{104CD5DE-BB4A-4B2C-9F08-25FEEA0CF778}"/>
    <cellStyle name="Vejica 133 4 4" xfId="25730" xr:uid="{9F1E1418-FA9D-463A-A807-437D3456F585}"/>
    <cellStyle name="Vejica 133 5" xfId="12819" xr:uid="{07CBA156-D567-42E3-9F98-AE6AB6D2C70A}"/>
    <cellStyle name="Vejica 133 5 2" xfId="18756" xr:uid="{93EA2C65-345E-4B50-B40C-CCA3A3785FDA}"/>
    <cellStyle name="Vejica 133 5 2 2" xfId="25735" xr:uid="{3396D117-5EBC-4DA2-9582-FEDB6E563EED}"/>
    <cellStyle name="Vejica 133 5 3" xfId="25734" xr:uid="{CFE6D0FB-5B29-44A4-9F4A-84A107F8EEDB}"/>
    <cellStyle name="Vejica 133 6" xfId="15756" xr:uid="{B6B1543B-B7CD-4A01-B955-B49FC2F7C853}"/>
    <cellStyle name="Vejica 133 6 2" xfId="25736" xr:uid="{4F65FBEF-FA45-4741-986D-0266A8815F99}"/>
    <cellStyle name="Vejica 133 7" xfId="25721" xr:uid="{970D1C74-B772-416E-8E7A-3FC226CD7BEA}"/>
    <cellStyle name="Vejica 134" xfId="9918" xr:uid="{06683975-8A68-41A4-9432-05828598A385}"/>
    <cellStyle name="Vejica 134 2" xfId="8961" xr:uid="{C0E6C7A6-AF6D-430B-BC58-2805F3B0BD43}"/>
    <cellStyle name="Vejica 134 2 2" xfId="13362" xr:uid="{9F3DEB9A-3F87-45E2-B9CF-137A225AF666}"/>
    <cellStyle name="Vejica 134 2 2 2" xfId="19296" xr:uid="{F458C9B9-0AA3-4010-8EA3-3C0928C1F9AB}"/>
    <cellStyle name="Vejica 134 2 2 2 2" xfId="25740" xr:uid="{CDEE5B20-55A0-4458-AB54-0F06A75B601D}"/>
    <cellStyle name="Vejica 134 2 2 3" xfId="25739" xr:uid="{72A66418-1A04-493D-8CB0-E0CDAA55B116}"/>
    <cellStyle name="Vejica 134 2 3" xfId="16119" xr:uid="{9D73CDE1-AD55-45D5-A677-CA75A2C7A7FD}"/>
    <cellStyle name="Vejica 134 2 3 2" xfId="25741" xr:uid="{BAC687C7-B2E2-4499-B804-D3C09BA81576}"/>
    <cellStyle name="Vejica 134 2 4" xfId="25738" xr:uid="{6F7C12E6-7245-4461-BB0B-D55016D3741C}"/>
    <cellStyle name="Vejica 134 3" xfId="12283" xr:uid="{AC69AF6D-6AAF-4E61-A35E-A5F85A2D200D}"/>
    <cellStyle name="Vejica 134 3 2" xfId="13528" xr:uid="{ECD7D5FC-8990-4F5C-BAAE-F350215A5842}"/>
    <cellStyle name="Vejica 134 3 2 2" xfId="19462" xr:uid="{C405A396-C67F-4F53-A2F2-A61A1BC6D4F2}"/>
    <cellStyle name="Vejica 134 3 2 2 2" xfId="25744" xr:uid="{4E926268-9597-4989-B930-184D3595E41F}"/>
    <cellStyle name="Vejica 134 3 2 3" xfId="25743" xr:uid="{8E57FC20-29F8-4F8D-A299-F18860C7982F}"/>
    <cellStyle name="Vejica 134 3 3" xfId="18377" xr:uid="{5ADCBDDB-447C-43CF-81C4-2BF19B7E887F}"/>
    <cellStyle name="Vejica 134 3 3 2" xfId="25745" xr:uid="{015B9278-11A9-4830-81F5-E201CABBE4E6}"/>
    <cellStyle name="Vejica 134 3 4" xfId="25742" xr:uid="{B26E680C-81DA-43C1-9B66-0B43892707F9}"/>
    <cellStyle name="Vejica 134 4" xfId="11835" xr:uid="{D9844CF9-3696-402F-BDF1-8E52E207A544}"/>
    <cellStyle name="Vejica 134 4 2" xfId="12673" xr:uid="{5EF270BF-865E-4394-A0E7-5DBF910E996C}"/>
    <cellStyle name="Vejica 134 4 2 2" xfId="18611" xr:uid="{D900CB29-C2E1-404D-ABC4-D2CF704304D7}"/>
    <cellStyle name="Vejica 134 4 2 2 2" xfId="25748" xr:uid="{61339FB5-4A67-40BA-BC92-58A8748CB378}"/>
    <cellStyle name="Vejica 134 4 2 3" xfId="25747" xr:uid="{D7610B9F-46B0-4309-B218-11140E11149C}"/>
    <cellStyle name="Vejica 134 4 3" xfId="18237" xr:uid="{AB33C41E-AF65-4C7F-B993-D7B162C975F7}"/>
    <cellStyle name="Vejica 134 4 3 2" xfId="25749" xr:uid="{299E3034-6D31-4B0C-9445-22DA87618C40}"/>
    <cellStyle name="Vejica 134 4 4" xfId="25746" xr:uid="{FE2C2F46-736F-49E3-859B-243C0B27DE70}"/>
    <cellStyle name="Vejica 134 5" xfId="12816" xr:uid="{8768EC5D-ECB2-4A12-9B35-27724489F855}"/>
    <cellStyle name="Vejica 134 5 2" xfId="18753" xr:uid="{61F7E164-A0F9-45AF-8F94-63EB07A7AFB8}"/>
    <cellStyle name="Vejica 134 5 2 2" xfId="25751" xr:uid="{4ED740F1-0820-47D2-A741-FE1186FF4E14}"/>
    <cellStyle name="Vejica 134 5 3" xfId="25750" xr:uid="{E2704EB9-A368-4B80-AF64-75AAA7E53DCE}"/>
    <cellStyle name="Vejica 134 6" xfId="16511" xr:uid="{F3DB211F-F2D9-4C71-8C8E-6D21A0F4A441}"/>
    <cellStyle name="Vejica 134 6 2" xfId="25752" xr:uid="{0C93C672-2B87-4DCE-B074-61AAB3BD4899}"/>
    <cellStyle name="Vejica 134 7" xfId="25737" xr:uid="{67229395-4C32-4523-9175-5311B239178E}"/>
    <cellStyle name="Vejica 135" xfId="8526" xr:uid="{1624F045-9FDE-4405-82EA-7BFCE6E5A1D9}"/>
    <cellStyle name="Vejica 135 2" xfId="9815" xr:uid="{6D84A8F7-E8EF-42C2-A465-35A517785800}"/>
    <cellStyle name="Vejica 135 2 2" xfId="13360" xr:uid="{F40633A3-1B11-4B13-9A6B-F45A6C6B553A}"/>
    <cellStyle name="Vejica 135 2 2 2" xfId="19294" xr:uid="{23B622CC-DCBD-4C70-8788-96CEA3ECC710}"/>
    <cellStyle name="Vejica 135 2 2 2 2" xfId="25756" xr:uid="{0CFDD80F-8DAF-43CD-BF5D-91CBA17F06A4}"/>
    <cellStyle name="Vejica 135 2 2 3" xfId="25755" xr:uid="{49650911-70DE-4485-9038-FC91F534C646}"/>
    <cellStyle name="Vejica 135 2 3" xfId="16456" xr:uid="{AC0F6CA6-EFE9-4953-B3A0-3CC3151F0BB4}"/>
    <cellStyle name="Vejica 135 2 3 2" xfId="25757" xr:uid="{8894A91F-9F53-4FBB-A01D-ECA79707662E}"/>
    <cellStyle name="Vejica 135 2 4" xfId="25754" xr:uid="{E1E8062B-A187-4F0D-ACF4-ED6A90EF35CE}"/>
    <cellStyle name="Vejica 135 3" xfId="8985" xr:uid="{BF38114C-4E8B-455B-899C-FF30EBC41AF6}"/>
    <cellStyle name="Vejica 135 3 2" xfId="13488" xr:uid="{C3B93CE7-A2B2-4EDC-A542-FF50C0025409}"/>
    <cellStyle name="Vejica 135 3 2 2" xfId="19422" xr:uid="{37DAEF2E-9D0F-4437-BCCA-F81E65F2962C}"/>
    <cellStyle name="Vejica 135 3 2 2 2" xfId="25760" xr:uid="{1FED6C9F-6270-4027-8093-90578ABB2DA1}"/>
    <cellStyle name="Vejica 135 3 2 3" xfId="25759" xr:uid="{95B8349C-8794-4D55-BF53-01279569A4E4}"/>
    <cellStyle name="Vejica 135 3 3" xfId="16131" xr:uid="{8FC09D5F-85BF-4E5E-9D03-BF92BF660772}"/>
    <cellStyle name="Vejica 135 3 3 2" xfId="25761" xr:uid="{19964621-F480-419D-B6DD-A54A2EC42743}"/>
    <cellStyle name="Vejica 135 3 4" xfId="25758" xr:uid="{FAE4451E-65CF-4F83-9937-719E2AB75C95}"/>
    <cellStyle name="Vejica 135 4" xfId="12238" xr:uid="{B8489402-7D6A-4032-8ADC-5CBF9B38E843}"/>
    <cellStyle name="Vejica 135 4 2" xfId="12901" xr:uid="{2EDDC752-571B-411C-8CC7-656984E3B6C2}"/>
    <cellStyle name="Vejica 135 4 2 2" xfId="18838" xr:uid="{014C80A1-F641-4A82-902C-3DE75CEA6705}"/>
    <cellStyle name="Vejica 135 4 2 2 2" xfId="25764" xr:uid="{EF4B225A-1824-4E58-A4B9-4A5615C3145E}"/>
    <cellStyle name="Vejica 135 4 2 3" xfId="25763" xr:uid="{FFB741A3-7E01-4C8A-AEE9-932EF5327ED3}"/>
    <cellStyle name="Vejica 135 4 3" xfId="18362" xr:uid="{40A0C3B2-465F-4B4C-BB0A-CCDAB58DE706}"/>
    <cellStyle name="Vejica 135 4 3 2" xfId="25765" xr:uid="{61323178-8025-4887-962A-F3D04B3F808F}"/>
    <cellStyle name="Vejica 135 4 4" xfId="25762" xr:uid="{D6E4C6A1-062D-4EAB-BFCA-729DF3CD81E3}"/>
    <cellStyle name="Vejica 135 5" xfId="12818" xr:uid="{AA933D64-4BB0-4A96-8CE6-833C9B934E5D}"/>
    <cellStyle name="Vejica 135 5 2" xfId="18755" xr:uid="{03E3C79A-A391-4E34-A54B-89910A3F6014}"/>
    <cellStyle name="Vejica 135 5 2 2" xfId="25767" xr:uid="{E1032DE6-3D33-40D8-B6BC-23EC9B4ABEBA}"/>
    <cellStyle name="Vejica 135 5 3" xfId="25766" xr:uid="{4D2E4DAA-0E7E-4431-A53D-4ECE555B5929}"/>
    <cellStyle name="Vejica 135 6" xfId="15975" xr:uid="{13220AF1-7F6B-49AC-B21C-148E0DF7A7DE}"/>
    <cellStyle name="Vejica 135 6 2" xfId="25768" xr:uid="{8A72A3A1-DEEF-46CA-9CBE-B017F592A9CC}"/>
    <cellStyle name="Vejica 135 7" xfId="25753" xr:uid="{991D3204-C366-4D70-B447-5DC5FD386CA0}"/>
    <cellStyle name="Vejica 136" xfId="8224" xr:uid="{91FDB076-EE29-49E2-A3EB-C8BD27DF0A3D}"/>
    <cellStyle name="Vejica 136 2" xfId="7854" xr:uid="{6D98591F-14D4-4F03-8335-15E753E53562}"/>
    <cellStyle name="Vejica 136 2 2" xfId="13363" xr:uid="{0C39C288-AADD-4420-9E01-EE1483DCEA30}"/>
    <cellStyle name="Vejica 136 2 2 2" xfId="19297" xr:uid="{D49D8594-4725-43EE-A222-240F02ABDF73}"/>
    <cellStyle name="Vejica 136 2 2 2 2" xfId="25772" xr:uid="{5D2A7C9A-7F28-4242-8037-5B86BDCE210F}"/>
    <cellStyle name="Vejica 136 2 2 3" xfId="25771" xr:uid="{0DB9209F-CD9A-4960-BB2F-166DE42C8A4C}"/>
    <cellStyle name="Vejica 136 2 3" xfId="15629" xr:uid="{FBBFC253-D642-4319-BD9C-323DA0EBF82F}"/>
    <cellStyle name="Vejica 136 2 3 2" xfId="25773" xr:uid="{94F310FA-CDB9-4430-84A2-038A517C5ECF}"/>
    <cellStyle name="Vejica 136 2 4" xfId="25770" xr:uid="{9008F1CA-DFF2-418B-AEC7-918325A62434}"/>
    <cellStyle name="Vejica 136 3" xfId="8685" xr:uid="{279F3DBE-2CBF-417D-A6A9-7F1892A91299}"/>
    <cellStyle name="Vejica 136 3 2" xfId="13479" xr:uid="{AA3E4321-AC9B-4DC1-999B-827774FB74E1}"/>
    <cellStyle name="Vejica 136 3 2 2" xfId="19413" xr:uid="{9C5EBCC4-4331-4575-A297-0FBC7E3E48CB}"/>
    <cellStyle name="Vejica 136 3 2 2 2" xfId="25776" xr:uid="{9540CF50-76CE-4D89-AA22-6714720D44F1}"/>
    <cellStyle name="Vejica 136 3 2 3" xfId="25775" xr:uid="{489DBFD3-269C-4D3A-9A0F-62B79844F54E}"/>
    <cellStyle name="Vejica 136 3 3" xfId="16043" xr:uid="{D6E03A58-FFA7-4862-B057-D2F3D8305F8C}"/>
    <cellStyle name="Vejica 136 3 3 2" xfId="25777" xr:uid="{362AF0A7-457F-4987-89C9-4AF14DF36B85}"/>
    <cellStyle name="Vejica 136 3 4" xfId="25774" xr:uid="{3313CCDF-B22C-4FC6-ACB0-FFB4824FE565}"/>
    <cellStyle name="Vejica 136 4" xfId="9068" xr:uid="{ECF3528D-7014-4F2A-ABBB-1FB30EAC4AEF}"/>
    <cellStyle name="Vejica 136 4 2" xfId="13113" xr:uid="{A3FCA339-40E2-4140-9CDD-DA4953804270}"/>
    <cellStyle name="Vejica 136 4 2 2" xfId="19047" xr:uid="{076E8CDE-F83B-492D-A8E3-1D1438D16DC2}"/>
    <cellStyle name="Vejica 136 4 2 2 2" xfId="25780" xr:uid="{AEDD314B-5758-4E94-863A-A016A558A7A6}"/>
    <cellStyle name="Vejica 136 4 2 3" xfId="25779" xr:uid="{703064F9-7B69-415A-BE71-B04ADBC144C1}"/>
    <cellStyle name="Vejica 136 4 3" xfId="16171" xr:uid="{87E8A7FF-4C20-4F71-8CC8-1E399A22167D}"/>
    <cellStyle name="Vejica 136 4 3 2" xfId="25781" xr:uid="{A1667447-42D8-4C65-958F-08C709FF0E7E}"/>
    <cellStyle name="Vejica 136 4 4" xfId="25778" xr:uid="{34E5002D-6475-4DF3-8842-D5AC800A9A59}"/>
    <cellStyle name="Vejica 136 5" xfId="12815" xr:uid="{744465D3-D081-4ED8-BD8A-30E58CC8992D}"/>
    <cellStyle name="Vejica 136 5 2" xfId="18752" xr:uid="{33684EF0-06CF-439C-BCA4-DD4EEF9E6065}"/>
    <cellStyle name="Vejica 136 5 2 2" xfId="25783" xr:uid="{BA4FE381-798A-4492-83B5-C52EBEA42106}"/>
    <cellStyle name="Vejica 136 5 3" xfId="25782" xr:uid="{1012BCEB-7B1E-4641-8E98-30F625680F86}"/>
    <cellStyle name="Vejica 136 6" xfId="15819" xr:uid="{B750596B-B3C5-45AB-A8CC-1B7DF872ECD1}"/>
    <cellStyle name="Vejica 136 6 2" xfId="25784" xr:uid="{C1149D0B-FF15-49F8-98A5-2CBB9B3712AA}"/>
    <cellStyle name="Vejica 136 7" xfId="25769" xr:uid="{E1CD0CEE-6863-44E7-B205-0D0942D71BF2}"/>
    <cellStyle name="Vejica 137" xfId="8976" xr:uid="{C86DFE09-61E0-41C8-B723-9B20AA6B39EA}"/>
    <cellStyle name="Vejica 137 2" xfId="7656" xr:uid="{DFF36350-1283-4A28-A1E9-DDA85E1A3671}"/>
    <cellStyle name="Vejica 137 2 2" xfId="13366" xr:uid="{5FE5E93B-4410-43C0-BF38-717C72847ED4}"/>
    <cellStyle name="Vejica 137 2 2 2" xfId="19300" xr:uid="{8159818F-67DE-45FF-A58D-CF794B830684}"/>
    <cellStyle name="Vejica 137 2 2 2 2" xfId="25788" xr:uid="{82AE77C7-0882-4F2B-BA1B-F782BB1E6495}"/>
    <cellStyle name="Vejica 137 2 2 3" xfId="25787" xr:uid="{374DAFE0-84F2-4A67-9B45-24EF0F826904}"/>
    <cellStyle name="Vejica 137 2 3" xfId="15581" xr:uid="{7825DA58-E219-4B0E-AB18-1A5CE0A23167}"/>
    <cellStyle name="Vejica 137 2 3 2" xfId="25789" xr:uid="{90B8CD1A-EB3B-45FB-A2E7-3D6D095AEC95}"/>
    <cellStyle name="Vejica 137 2 4" xfId="25786" xr:uid="{45BE9547-165D-4739-AF80-FEF3A7E626A6}"/>
    <cellStyle name="Vejica 137 3" xfId="8023" xr:uid="{4056ADE0-7A64-45D0-969C-0CA958F6912F}"/>
    <cellStyle name="Vejica 137 3 2" xfId="13444" xr:uid="{61C8CD04-65A5-4337-8C3D-9BF0682FE526}"/>
    <cellStyle name="Vejica 137 3 2 2" xfId="19378" xr:uid="{09325575-A82C-46DB-B9A0-9609BC555488}"/>
    <cellStyle name="Vejica 137 3 2 2 2" xfId="25792" xr:uid="{72EE3F73-4C4F-444F-A8FA-AA79A655F6F4}"/>
    <cellStyle name="Vejica 137 3 2 3" xfId="25791" xr:uid="{64FFE1C0-8D04-401B-A895-2F4E4FA38B23}"/>
    <cellStyle name="Vejica 137 3 3" xfId="15755" xr:uid="{BE62DA58-56A2-4EEE-8E07-406FADFBDB90}"/>
    <cellStyle name="Vejica 137 3 3 2" xfId="25793" xr:uid="{9E1D6B55-BE7D-41E0-B233-DDA3015A0F9C}"/>
    <cellStyle name="Vejica 137 3 4" xfId="25790" xr:uid="{41F3686E-8099-40FB-B843-D18B091FA550}"/>
    <cellStyle name="Vejica 137 4" xfId="12441" xr:uid="{9C327021-0CFB-4CA5-8163-FE1596D6099D}"/>
    <cellStyle name="Vejica 137 4 2" xfId="12666" xr:uid="{1D23FE4B-675F-4B48-A566-EF6B83C22432}"/>
    <cellStyle name="Vejica 137 4 2 2" xfId="18604" xr:uid="{EE9A579B-91E3-4E84-B558-8EDDD5B56F55}"/>
    <cellStyle name="Vejica 137 4 2 2 2" xfId="25796" xr:uid="{4AA69116-9373-4F82-B694-78E2CF830435}"/>
    <cellStyle name="Vejica 137 4 2 3" xfId="25795" xr:uid="{349FC841-0EC9-45FF-807B-F93EE705D8DF}"/>
    <cellStyle name="Vejica 137 4 3" xfId="18426" xr:uid="{C7EE0222-AE7D-4D03-9925-968EE3728E60}"/>
    <cellStyle name="Vejica 137 4 3 2" xfId="25797" xr:uid="{28B0EE1E-AAEA-4291-AA6D-2D551764B56B}"/>
    <cellStyle name="Vejica 137 4 4" xfId="25794" xr:uid="{F0EBE7AD-A957-4F3D-80C4-05E50BF86570}"/>
    <cellStyle name="Vejica 137 5" xfId="12812" xr:uid="{4C2EF158-8887-4BAC-9868-09793239C03F}"/>
    <cellStyle name="Vejica 137 5 2" xfId="18749" xr:uid="{DE17F7B8-9429-4925-B818-46292EA02799}"/>
    <cellStyle name="Vejica 137 5 2 2" xfId="25799" xr:uid="{61DC473B-1471-4912-836F-39D14CF35898}"/>
    <cellStyle name="Vejica 137 5 3" xfId="25798" xr:uid="{10B7A8DC-DE35-4D57-A246-FF5C552C71B1}"/>
    <cellStyle name="Vejica 137 6" xfId="16126" xr:uid="{A3539676-0097-4D26-BF5C-97C5933A596E}"/>
    <cellStyle name="Vejica 137 6 2" xfId="25800" xr:uid="{17B0EFAA-2EA3-47F8-8693-B9CE1D965D90}"/>
    <cellStyle name="Vejica 137 7" xfId="25785" xr:uid="{9712E992-D411-4A31-A95F-BBB2C0C52AE6}"/>
    <cellStyle name="Vejica 138" xfId="9166" xr:uid="{299FD1F3-2927-4F4C-8658-E521E284343E}"/>
    <cellStyle name="Vejica 138 2" xfId="7860" xr:uid="{CA4ACE93-1FE9-4B17-9FC2-ACAE3D9405BB}"/>
    <cellStyle name="Vejica 138 2 2" xfId="13370" xr:uid="{EBA0B413-1508-4E2E-B083-25CDDE20B28C}"/>
    <cellStyle name="Vejica 138 2 2 2" xfId="19304" xr:uid="{CD7ABF78-9D0E-43FB-9CB4-212DA9142A7E}"/>
    <cellStyle name="Vejica 138 2 2 2 2" xfId="25804" xr:uid="{E34134D0-8A64-4931-9219-A4D35B829B65}"/>
    <cellStyle name="Vejica 138 2 2 3" xfId="25803" xr:uid="{F22BCC12-10A3-4FDF-84B4-A35C72CED943}"/>
    <cellStyle name="Vejica 138 2 3" xfId="15634" xr:uid="{207DA434-C22B-4CE5-BBB1-6E09F6784BD9}"/>
    <cellStyle name="Vejica 138 2 3 2" xfId="25805" xr:uid="{3EC0E25F-E954-4B05-B41F-9560E9B5DEA9}"/>
    <cellStyle name="Vejica 138 2 4" xfId="25802" xr:uid="{5F2364A1-BF5B-4464-B4BD-A8EB00D6459B}"/>
    <cellStyle name="Vejica 138 3" xfId="8200" xr:uid="{9A8E5613-7841-4D43-90DF-D6381FD18D88}"/>
    <cellStyle name="Vejica 138 3 2" xfId="13559" xr:uid="{706507BB-994F-4D2F-9A3C-C966FC25482E}"/>
    <cellStyle name="Vejica 138 3 2 2" xfId="19493" xr:uid="{3154836D-E849-42EC-9486-AC2A75654811}"/>
    <cellStyle name="Vejica 138 3 2 2 2" xfId="25808" xr:uid="{131358F0-386B-47C9-9946-EC20F577E96D}"/>
    <cellStyle name="Vejica 138 3 2 3" xfId="25807" xr:uid="{0E916EE2-44DD-408D-99CC-0F816377029C}"/>
    <cellStyle name="Vejica 138 3 3" xfId="15807" xr:uid="{884AAA13-4550-4DEE-AB0B-53E01810ED05}"/>
    <cellStyle name="Vejica 138 3 3 2" xfId="25809" xr:uid="{3483D667-C7B9-4A79-8120-BE3C04B4FC7F}"/>
    <cellStyle name="Vejica 138 3 4" xfId="25806" xr:uid="{35944AA9-A800-4D4D-B8DB-A289581E4975}"/>
    <cellStyle name="Vejica 138 4" xfId="12292" xr:uid="{CBC6ECAC-4D35-42E6-8700-917EDAF11138}"/>
    <cellStyle name="Vejica 138 4 2" xfId="13215" xr:uid="{6B261A2F-D9D1-4DD4-8B9A-566C0B61A026}"/>
    <cellStyle name="Vejica 138 4 2 2" xfId="19149" xr:uid="{0B2DC3CD-F82C-4FD2-AB5E-1D711A0623AE}"/>
    <cellStyle name="Vejica 138 4 2 2 2" xfId="25812" xr:uid="{EB5B3DEE-3194-4E14-838D-5A70E644F549}"/>
    <cellStyle name="Vejica 138 4 2 3" xfId="25811" xr:uid="{962F8A06-C555-41CA-A5E7-A85029C1A0FA}"/>
    <cellStyle name="Vejica 138 4 3" xfId="18379" xr:uid="{D5B1CBF0-13B4-48D3-BEBB-9F1603604B2D}"/>
    <cellStyle name="Vejica 138 4 3 2" xfId="25813" xr:uid="{56E58637-FF72-4216-A5F0-BFBF94FB0AAA}"/>
    <cellStyle name="Vejica 138 4 4" xfId="25810" xr:uid="{F46B6610-7049-49F1-AE0B-A56CAB2F5F00}"/>
    <cellStyle name="Vejica 138 5" xfId="12808" xr:uid="{767538FA-EF32-47D5-B138-5756AA59A8A3}"/>
    <cellStyle name="Vejica 138 5 2" xfId="18745" xr:uid="{B1C754B8-476A-40F0-BA40-D1CC847F8224}"/>
    <cellStyle name="Vejica 138 5 2 2" xfId="25815" xr:uid="{2ED36B16-1D6A-4139-9E22-3A472ED4A677}"/>
    <cellStyle name="Vejica 138 5 3" xfId="25814" xr:uid="{05F884F6-3306-4724-A166-087A9E9B803E}"/>
    <cellStyle name="Vejica 138 6" xfId="16232" xr:uid="{387FA816-F085-415C-9442-92915234DB76}"/>
    <cellStyle name="Vejica 138 6 2" xfId="25816" xr:uid="{B3CF2D6E-025D-4273-9DEA-8742B67728D6}"/>
    <cellStyle name="Vejica 138 7" xfId="25801" xr:uid="{25CDAE00-5DC8-4AE8-AE59-83D2F6A6D3B2}"/>
    <cellStyle name="Vejica 139" xfId="7746" xr:uid="{249E7DB0-B90E-43A3-B90C-D9445E6C5A78}"/>
    <cellStyle name="Vejica 139 2" xfId="12171" xr:uid="{A504C726-AA3F-4EA4-9A9E-72F88B09E8E2}"/>
    <cellStyle name="Vejica 139 2 2" xfId="13367" xr:uid="{CC350082-4703-460A-997F-448E7665FAA6}"/>
    <cellStyle name="Vejica 139 2 2 2" xfId="19301" xr:uid="{8EEE39C2-D1E4-45B8-9E8C-3C1F666954C9}"/>
    <cellStyle name="Vejica 139 2 2 2 2" xfId="25820" xr:uid="{FB83647D-1323-46F0-976D-6D2278E47933}"/>
    <cellStyle name="Vejica 139 2 2 3" xfId="25819" xr:uid="{87696B29-BE32-4458-AB89-78A2926CE63B}"/>
    <cellStyle name="Vejica 139 2 3" xfId="18341" xr:uid="{0B54666C-5299-4F1B-AC84-944A8159958E}"/>
    <cellStyle name="Vejica 139 2 3 2" xfId="25821" xr:uid="{39905C9D-7680-4F88-859B-603966E8E743}"/>
    <cellStyle name="Vejica 139 2 4" xfId="25818" xr:uid="{2E9AEA4B-DE81-4027-B86B-3A7F9EDAC19B}"/>
    <cellStyle name="Vejica 139 3" xfId="12012" xr:uid="{6DB198FC-A060-4594-98B0-B3578D31089E}"/>
    <cellStyle name="Vejica 139 3 2" xfId="13569" xr:uid="{2B7AE2E9-624D-4859-B745-7AD41E067546}"/>
    <cellStyle name="Vejica 139 3 2 2" xfId="19503" xr:uid="{AC8920A0-BAB7-4B97-9BCE-F3C13850E00A}"/>
    <cellStyle name="Vejica 139 3 2 2 2" xfId="25824" xr:uid="{B7321E7C-4EE8-42F8-8036-5ECC46C0F85A}"/>
    <cellStyle name="Vejica 139 3 2 3" xfId="25823" xr:uid="{2219E6EC-CD7E-4325-8D02-B517DBC1C654}"/>
    <cellStyle name="Vejica 139 3 3" xfId="18293" xr:uid="{035810ED-B89D-4AB1-BD75-DC6D0868313E}"/>
    <cellStyle name="Vejica 139 3 3 2" xfId="25825" xr:uid="{B6054984-8107-4E81-B9DC-08BDCBA65D98}"/>
    <cellStyle name="Vejica 139 3 4" xfId="25822" xr:uid="{ABB057C7-43D5-4BF1-94A8-E0F7D9B245BD}"/>
    <cellStyle name="Vejica 139 4" xfId="9784" xr:uid="{CE4EB82B-B18C-4431-8D58-CF54E19BD9ED}"/>
    <cellStyle name="Vejica 139 4 2" xfId="13130" xr:uid="{3B2A4080-08F7-4824-AFF4-C3D14C9D8964}"/>
    <cellStyle name="Vejica 139 4 2 2" xfId="19064" xr:uid="{CD8161A6-6E6D-402E-A719-0875680000AA}"/>
    <cellStyle name="Vejica 139 4 2 2 2" xfId="25828" xr:uid="{40D26AE0-7351-44E5-B5E1-2046F9EB8ED5}"/>
    <cellStyle name="Vejica 139 4 2 3" xfId="25827" xr:uid="{2418D193-83F8-48D7-AFB8-A9F21266AB59}"/>
    <cellStyle name="Vejica 139 4 3" xfId="16440" xr:uid="{3829658A-B15A-486F-AFA2-6EAD52101F10}"/>
    <cellStyle name="Vejica 139 4 3 2" xfId="25829" xr:uid="{7A1739D2-B11A-4BE1-B3DD-C241ED2D3494}"/>
    <cellStyle name="Vejica 139 4 4" xfId="25826" xr:uid="{9C42EDC4-5AB0-48C9-8E49-74C688028E89}"/>
    <cellStyle name="Vejica 139 5" xfId="12811" xr:uid="{75F91861-DC6A-4F47-BB4A-3C73DE602843}"/>
    <cellStyle name="Vejica 139 5 2" xfId="18748" xr:uid="{7C73F3B4-7C63-4C51-A51B-BE2758E20E88}"/>
    <cellStyle name="Vejica 139 5 2 2" xfId="25831" xr:uid="{A63ECE16-D95F-40F4-8C67-68AFD0F122E6}"/>
    <cellStyle name="Vejica 139 5 3" xfId="25830" xr:uid="{74C1A3B8-5965-44B8-AB29-6AD5433F1692}"/>
    <cellStyle name="Vejica 139 6" xfId="15607" xr:uid="{17D596E6-508F-4BCB-A4D9-3DFBC5A790B0}"/>
    <cellStyle name="Vejica 139 6 2" xfId="25832" xr:uid="{B6E2636B-AD55-4811-903D-3353B613E8B6}"/>
    <cellStyle name="Vejica 139 7" xfId="25817" xr:uid="{4B86EBDC-9ABC-4D26-BE56-223D755C22D1}"/>
    <cellStyle name="Vejica 14" xfId="599" xr:uid="{00000000-0005-0000-0000-0000C80A0000}"/>
    <cellStyle name="Vejica 14 2" xfId="1738" xr:uid="{00000000-0005-0000-0000-0000C90A0000}"/>
    <cellStyle name="Vejica 14 2 2" xfId="12111" xr:uid="{16339059-C724-457C-8B53-6E4E008CC66F}"/>
    <cellStyle name="Vejica 14 2 2 2" xfId="13231" xr:uid="{747CA1CF-20FD-4C87-8970-D46842BC4F1F}"/>
    <cellStyle name="Vejica 14 2 2 2 2" xfId="19165" xr:uid="{4E819F92-BF01-48F5-8072-CBFD9D7C93E1}"/>
    <cellStyle name="Vejica 14 2 2 2 2 2" xfId="25837" xr:uid="{8E69CDB1-44AE-4236-82D6-26EFBE8E0580}"/>
    <cellStyle name="Vejica 14 2 2 2 3" xfId="25836" xr:uid="{8FD65BD0-F726-4CE2-927A-A4C2F43C748E}"/>
    <cellStyle name="Vejica 14 2 2 3" xfId="18320" xr:uid="{5669C037-5474-4A67-B94B-41CBBFF849FF}"/>
    <cellStyle name="Vejica 14 2 2 3 2" xfId="25838" xr:uid="{B0341A9B-7503-4F49-BCCD-0A2CE991E43B}"/>
    <cellStyle name="Vejica 14 2 2 4" xfId="25835" xr:uid="{EE0FCBED-51DE-4F84-9CBA-995119C39512}"/>
    <cellStyle name="Vejica 14 2 3" xfId="7735" xr:uid="{4CA09088-4458-461B-BA97-6586E9DC057E}"/>
    <cellStyle name="Vejica 14 2 3 2" xfId="13400" xr:uid="{8A22915E-AB0F-4B47-ABE7-4FA93E80C79F}"/>
    <cellStyle name="Vejica 14 2 3 2 2" xfId="19334" xr:uid="{39704BC9-B295-4A98-B2C2-C539D334E7F0}"/>
    <cellStyle name="Vejica 14 2 3 2 2 2" xfId="25841" xr:uid="{7694FB29-A726-4FAA-8E8D-33E0301997CD}"/>
    <cellStyle name="Vejica 14 2 3 2 3" xfId="25840" xr:uid="{79E7902E-D5E6-4BC9-AB86-E1A02F6BE040}"/>
    <cellStyle name="Vejica 14 2 3 3" xfId="15599" xr:uid="{792651FB-732D-4A69-B656-EA4591519752}"/>
    <cellStyle name="Vejica 14 2 3 3 2" xfId="25842" xr:uid="{E6B0179B-25BC-462F-9838-6BDD12950BA1}"/>
    <cellStyle name="Vejica 14 2 3 4" xfId="25839" xr:uid="{5478E23B-297D-4D16-B78B-EA9CF9D7A896}"/>
    <cellStyle name="Vejica 14 2 4" xfId="9626" xr:uid="{B905F088-F3F7-48C8-BBB2-A80CFD225B5F}"/>
    <cellStyle name="Vejica 14 2 4 2" xfId="13141" xr:uid="{EB8B2936-E737-4024-852F-746A4873A991}"/>
    <cellStyle name="Vejica 14 2 4 2 2" xfId="19075" xr:uid="{CD0AEDD7-C9CE-48CD-AE65-EC0C6C7C26B8}"/>
    <cellStyle name="Vejica 14 2 4 2 2 2" xfId="25845" xr:uid="{F4E4EF4D-4422-4637-B4E2-31398765DE9E}"/>
    <cellStyle name="Vejica 14 2 4 2 3" xfId="25844" xr:uid="{5667E2C8-2CAC-4AED-8919-35FADEF8112C}"/>
    <cellStyle name="Vejica 14 2 4 3" xfId="16390" xr:uid="{698B80AE-48D0-4616-BB07-A7421E7688E9}"/>
    <cellStyle name="Vejica 14 2 4 3 2" xfId="25846" xr:uid="{A0F3A338-EDC2-4F6D-966B-B681EE3E68BF}"/>
    <cellStyle name="Vejica 14 2 4 4" xfId="25843" xr:uid="{CFEEEFDB-1985-470C-9B3E-5A4D70F40D97}"/>
    <cellStyle name="Vejica 14 2 5" xfId="8430" xr:uid="{FCA42C7E-A6B2-467F-A9D0-6436F11D0916}"/>
    <cellStyle name="Vejica 14 2 5 2" xfId="15948" xr:uid="{28A75385-8814-45D0-B41E-E34EFC860B9A}"/>
    <cellStyle name="Vejica 14 2 5 2 2" xfId="25848" xr:uid="{0CBF16A3-230C-4943-AB9C-F4705FBC48E0}"/>
    <cellStyle name="Vejica 14 2 5 3" xfId="25847" xr:uid="{5A619D71-6AE8-4464-BE0E-F6E22AEBFADF}"/>
    <cellStyle name="Vejica 14 2 6" xfId="12860" xr:uid="{E7ED1F57-5A22-4775-B1BE-FA82EB6771CE}"/>
    <cellStyle name="Vejica 14 2 6 2" xfId="18797" xr:uid="{2D133895-D251-40DE-BC3A-A12DD2313E67}"/>
    <cellStyle name="Vejica 14 2 6 2 2" xfId="25850" xr:uid="{1986B848-B414-4E10-B91A-D623F975D011}"/>
    <cellStyle name="Vejica 14 2 6 3" xfId="25849" xr:uid="{B1CF51A0-94ED-4B1B-8924-34814795075F}"/>
    <cellStyle name="Vejica 14 2 7" xfId="25834" xr:uid="{53BC427E-DEC2-41FA-AF2B-7F8EEEA29756}"/>
    <cellStyle name="Vejica 14 3" xfId="1739" xr:uid="{00000000-0005-0000-0000-0000CA0A0000}"/>
    <cellStyle name="Vejica 14 3 2" xfId="11886" xr:uid="{3949F8AE-433E-4366-ACC0-2802B5371AE1}"/>
    <cellStyle name="Vejica 14 3 2 2" xfId="18251" xr:uid="{6051C25D-95C3-4D15-95CB-403165F08B21}"/>
    <cellStyle name="Vejica 14 3 2 2 2" xfId="25853" xr:uid="{BD199305-B914-4741-9C1F-AF8034B9EE7E}"/>
    <cellStyle name="Vejica 14 3 2 3" xfId="25852" xr:uid="{B742BE89-B256-491B-9C92-9CB8E5FFBCBB}"/>
    <cellStyle name="Vejica 14 3 3" xfId="12861" xr:uid="{B505A1A3-725C-4069-844F-5DB0690B6B60}"/>
    <cellStyle name="Vejica 14 3 3 2" xfId="18798" xr:uid="{03F0836F-5947-4011-BAAC-5C34178B3E58}"/>
    <cellStyle name="Vejica 14 3 3 2 2" xfId="25855" xr:uid="{BDBB80A0-8DF0-4FF9-BDDE-D4B6DFB60D20}"/>
    <cellStyle name="Vejica 14 3 3 3" xfId="25854" xr:uid="{92962ABB-659C-40BF-954B-B4BAA1B70B70}"/>
    <cellStyle name="Vejica 14 3 4" xfId="25851" xr:uid="{19C4CB2C-230C-4E82-A6FB-081313E100D4}"/>
    <cellStyle name="Vejica 14 4" xfId="1740" xr:uid="{00000000-0005-0000-0000-0000CB0A0000}"/>
    <cellStyle name="Vejica 14 4 2" xfId="8163" xr:uid="{ED50EB7D-97CC-4043-8175-DCC2E6CC8DD3}"/>
    <cellStyle name="Vejica 14 4 2 2" xfId="15791" xr:uid="{F8DEDE6E-7787-406A-9AED-91327CB29FF8}"/>
    <cellStyle name="Vejica 14 4 2 2 2" xfId="25858" xr:uid="{A207D748-5FC1-4AB7-BC50-C10C83D548B8}"/>
    <cellStyle name="Vejica 14 4 2 3" xfId="25857" xr:uid="{001507A4-6897-4D07-882E-8805CE766F0B}"/>
    <cellStyle name="Vejica 14 4 3" xfId="13423" xr:uid="{4B11D8D6-7F73-4E32-BBAF-B2BC7395856D}"/>
    <cellStyle name="Vejica 14 4 3 2" xfId="19357" xr:uid="{DD23FB4A-624A-4D7F-9324-8B0FFA88194C}"/>
    <cellStyle name="Vejica 14 4 3 2 2" xfId="25860" xr:uid="{55A10BC6-7A62-4F87-A490-1684697CE7ED}"/>
    <cellStyle name="Vejica 14 4 3 3" xfId="25859" xr:uid="{6CA2B638-6F53-455D-875D-761D5A52D234}"/>
    <cellStyle name="Vejica 14 4 4" xfId="25856" xr:uid="{CA75E35A-D919-47A6-83DD-C0D1361669F1}"/>
    <cellStyle name="Vejica 14 5" xfId="3645" xr:uid="{00000000-0005-0000-0000-0000CC0A0000}"/>
    <cellStyle name="Vejica 14 5 2" xfId="25861" xr:uid="{C22237FB-07D0-40B5-9A33-1F9B2016EF98}"/>
    <cellStyle name="Vejica 14 6" xfId="3644" xr:uid="{00000000-0005-0000-0000-0000CD0A0000}"/>
    <cellStyle name="Vejica 14 6 2" xfId="25862" xr:uid="{39A78889-19E5-4D2C-9359-01404E5E8435}"/>
    <cellStyle name="Vejica 14 7" xfId="11915" xr:uid="{8DA24B26-06DF-4183-AB83-6DE1158FCDBA}"/>
    <cellStyle name="Vejica 14 7 2" xfId="18259" xr:uid="{C6E92164-F32C-45BC-8F51-2F8BAD0C40C9}"/>
    <cellStyle name="Vejica 14 7 2 2" xfId="25864" xr:uid="{87C5E153-B415-4EDC-B28A-DCA506247483}"/>
    <cellStyle name="Vejica 14 7 3" xfId="25863" xr:uid="{FE9C38B1-2F81-4E55-BF01-95939EB712D1}"/>
    <cellStyle name="Vejica 14 8" xfId="13067" xr:uid="{CA5AE8DF-CA36-43B6-A24F-B3BB55574C12}"/>
    <cellStyle name="Vejica 14 8 2" xfId="19004" xr:uid="{2E24A67D-B0F1-40A0-AC3B-764FA60AADE2}"/>
    <cellStyle name="Vejica 14 8 2 2" xfId="25866" xr:uid="{1062EE5A-BD2C-4020-A19D-3629CFFF9B71}"/>
    <cellStyle name="Vejica 14 8 3" xfId="25865" xr:uid="{88F34782-167A-4B44-B96F-48D03FCC38C5}"/>
    <cellStyle name="Vejica 14 9" xfId="25833" xr:uid="{C0A7F1BF-9402-48A4-B2EB-E48D6A49FE3C}"/>
    <cellStyle name="Vejica 140" xfId="9733" xr:uid="{AA6F43AD-43F7-4521-B296-FFDCF52F7029}"/>
    <cellStyle name="Vejica 140 2" xfId="8175" xr:uid="{4F31E9BB-F86B-41E4-9B39-32689AF32B5A}"/>
    <cellStyle name="Vejica 140 2 2" xfId="13364" xr:uid="{FD311ED6-3FF8-4881-A9E2-070BCEEB2C28}"/>
    <cellStyle name="Vejica 140 2 2 2" xfId="19298" xr:uid="{0FE3CADB-6706-44EB-81E7-61AE3A205C58}"/>
    <cellStyle name="Vejica 140 2 2 2 2" xfId="25870" xr:uid="{B6B5FABC-9C9C-4BC3-9F28-DAEBA6663792}"/>
    <cellStyle name="Vejica 140 2 2 3" xfId="25869" xr:uid="{081F7695-04D6-4D44-9730-D4EEF3B4BCC2}"/>
    <cellStyle name="Vejica 140 2 3" xfId="15800" xr:uid="{C5F13784-09B6-4D57-82D2-CADE8D3B4A28}"/>
    <cellStyle name="Vejica 140 2 3 2" xfId="25871" xr:uid="{2E53E51D-2A3F-4A46-BC5D-22A4574BBBE6}"/>
    <cellStyle name="Vejica 140 2 4" xfId="25868" xr:uid="{00F66F24-F61D-46B9-898E-69DEEB7266DF}"/>
    <cellStyle name="Vejica 140 3" xfId="7996" xr:uid="{164E8BB3-8B81-4E09-AC70-C3AEFDB1B789}"/>
    <cellStyle name="Vejica 140 3 2" xfId="12895" xr:uid="{BD7FCC08-C214-4ED5-881F-F1D198CF8EA2}"/>
    <cellStyle name="Vejica 140 3 2 2" xfId="18832" xr:uid="{62022E8A-4DD8-4D2F-8FCB-F3B79B95DE90}"/>
    <cellStyle name="Vejica 140 3 2 2 2" xfId="25874" xr:uid="{CABE2366-557F-46A6-AF76-84F11373CD6F}"/>
    <cellStyle name="Vejica 140 3 2 3" xfId="25873" xr:uid="{769BF924-8B13-45A8-8CA3-5A7D21DE2A56}"/>
    <cellStyle name="Vejica 140 3 3" xfId="15740" xr:uid="{EE980EB4-FD11-4A55-BAF1-30C2928F33E6}"/>
    <cellStyle name="Vejica 140 3 3 2" xfId="25875" xr:uid="{0711454F-1392-45C9-893D-710C1692932F}"/>
    <cellStyle name="Vejica 140 3 4" xfId="25872" xr:uid="{9E3D558A-1B15-4960-876F-9C742BADFB1B}"/>
    <cellStyle name="Vejica 140 4" xfId="7646" xr:uid="{D3BFE68C-34C0-4BA3-AD6D-0E044024A71B}"/>
    <cellStyle name="Vejica 140 4 2" xfId="13108" xr:uid="{BE82AE92-7559-4195-BF1C-9B9F98178A5C}"/>
    <cellStyle name="Vejica 140 4 2 2" xfId="19042" xr:uid="{508FB949-7BFA-4733-9839-65DA91EB79D3}"/>
    <cellStyle name="Vejica 140 4 2 2 2" xfId="25878" xr:uid="{83E9E0F8-0B20-4428-8550-DF757378FE7A}"/>
    <cellStyle name="Vejica 140 4 2 3" xfId="25877" xr:uid="{052D4153-12C2-4515-9A7C-11D9867E1EB5}"/>
    <cellStyle name="Vejica 140 4 3" xfId="15573" xr:uid="{EC9DFB31-8211-4B2B-9829-BD5E4B3974AD}"/>
    <cellStyle name="Vejica 140 4 3 2" xfId="25879" xr:uid="{87BA163F-6607-46C1-B3B3-E0D3F3E12146}"/>
    <cellStyle name="Vejica 140 4 4" xfId="25876" xr:uid="{115F19D4-BFB9-4BE3-9E7C-A296A9A5F33D}"/>
    <cellStyle name="Vejica 140 5" xfId="12814" xr:uid="{1D8A27D0-262E-465B-A9C4-421D58BC9B02}"/>
    <cellStyle name="Vejica 140 5 2" xfId="18751" xr:uid="{F03F606F-C997-4AC2-9273-9378A9813205}"/>
    <cellStyle name="Vejica 140 5 2 2" xfId="25881" xr:uid="{5994B35F-5629-4962-A7C7-510F9A0437B3}"/>
    <cellStyle name="Vejica 140 5 3" xfId="25880" xr:uid="{6A6B5773-007D-48AA-8799-B528E085DA75}"/>
    <cellStyle name="Vejica 140 6" xfId="16417" xr:uid="{4BB22065-EA10-4AA3-AFA7-98A840514932}"/>
    <cellStyle name="Vejica 140 6 2" xfId="25882" xr:uid="{2627E987-855E-473B-BEF3-AB35F9316C5A}"/>
    <cellStyle name="Vejica 140 7" xfId="25867" xr:uid="{8DBAB4A3-AAB0-4E8D-8444-84E4B9A2AB54}"/>
    <cellStyle name="Vejica 141" xfId="8242" xr:uid="{DE0018E9-7863-4C78-AE43-47D80ED1659B}"/>
    <cellStyle name="Vejica 141 2" xfId="11996" xr:uid="{6DCA7626-2629-420D-B342-07DF85874917}"/>
    <cellStyle name="Vejica 141 2 2" xfId="13365" xr:uid="{5666946B-AFCC-45DD-9167-4759D5F0562F}"/>
    <cellStyle name="Vejica 141 2 2 2" xfId="19299" xr:uid="{E998904C-2759-4F8F-81CA-756C2F3B7583}"/>
    <cellStyle name="Vejica 141 2 2 2 2" xfId="25886" xr:uid="{9AC2BBB1-563D-4FB1-83EE-8F219BA6B6B1}"/>
    <cellStyle name="Vejica 141 2 2 3" xfId="25885" xr:uid="{832D2221-DAE9-4D23-B0E8-F5CD307DDA47}"/>
    <cellStyle name="Vejica 141 2 3" xfId="18287" xr:uid="{9635EB58-6A9E-4A19-BD3E-D5DCE0678239}"/>
    <cellStyle name="Vejica 141 2 3 2" xfId="25887" xr:uid="{0C9C7FC7-BCBE-4EF5-89AA-F67A7F243C39}"/>
    <cellStyle name="Vejica 141 2 4" xfId="25884" xr:uid="{8718357F-842B-4130-B05B-442B85EB394E}"/>
    <cellStyle name="Vejica 141 3" xfId="9657" xr:uid="{9CCB484F-AD2C-4992-9CEF-0C97CF429F5A}"/>
    <cellStyle name="Vejica 141 3 2" xfId="13328" xr:uid="{E15EECA8-67AA-4F04-960B-BE304EB3CFF3}"/>
    <cellStyle name="Vejica 141 3 2 2" xfId="19262" xr:uid="{ACE2A564-D92A-42D3-9BCE-3291C2911C15}"/>
    <cellStyle name="Vejica 141 3 2 2 2" xfId="25890" xr:uid="{22E40CAB-BEAE-406E-AB65-263FE973205D}"/>
    <cellStyle name="Vejica 141 3 2 3" xfId="25889" xr:uid="{28AD0EF8-3BF6-43A9-8FF1-CABCBEB39770}"/>
    <cellStyle name="Vejica 141 3 3" xfId="16397" xr:uid="{E517929F-31DA-400C-A448-817C6253C765}"/>
    <cellStyle name="Vejica 141 3 3 2" xfId="25891" xr:uid="{927CD9A0-12C3-4EB0-9D38-303240AAEB64}"/>
    <cellStyle name="Vejica 141 3 4" xfId="25888" xr:uid="{246D2354-E3B9-45C8-9392-7B432883A7D7}"/>
    <cellStyle name="Vejica 141 4" xfId="7648" xr:uid="{C0CDC7E6-6A35-4F39-86F5-828D8FC59853}"/>
    <cellStyle name="Vejica 141 4 2" xfId="12672" xr:uid="{7A5D0FCF-2A4A-49DB-8FCD-38C51D4D90D6}"/>
    <cellStyle name="Vejica 141 4 2 2" xfId="18610" xr:uid="{06E05414-6F85-4E62-908C-95C38CEC3667}"/>
    <cellStyle name="Vejica 141 4 2 2 2" xfId="25894" xr:uid="{3040773B-B711-42DD-AFDF-E657BC2593AD}"/>
    <cellStyle name="Vejica 141 4 2 3" xfId="25893" xr:uid="{795F035D-FA30-43E2-AA5F-5BB8F3EDBBC5}"/>
    <cellStyle name="Vejica 141 4 3" xfId="15575" xr:uid="{C78C378C-FA20-4FA1-A3D4-40B129C6A1EF}"/>
    <cellStyle name="Vejica 141 4 3 2" xfId="25895" xr:uid="{E35363E5-8889-4705-ACE7-362F50C006B7}"/>
    <cellStyle name="Vejica 141 4 4" xfId="25892" xr:uid="{A5ABE110-4186-46E6-9CA5-C0E7591B6109}"/>
    <cellStyle name="Vejica 141 5" xfId="12813" xr:uid="{356A7C99-DA99-44E7-968B-72C81307CB39}"/>
    <cellStyle name="Vejica 141 5 2" xfId="18750" xr:uid="{C894370A-B855-4BCB-9D93-56428921A780}"/>
    <cellStyle name="Vejica 141 5 2 2" xfId="25897" xr:uid="{DD0B8E56-52B8-4229-8FD3-378087D1A608}"/>
    <cellStyle name="Vejica 141 5 3" xfId="25896" xr:uid="{49826F57-6476-41C0-9749-265324C49B37}"/>
    <cellStyle name="Vejica 141 6" xfId="15828" xr:uid="{A6D6D722-400C-4366-B877-865A7EF0E7DA}"/>
    <cellStyle name="Vejica 141 6 2" xfId="25898" xr:uid="{EC31C922-43ED-4994-9A27-4F9F579F8E75}"/>
    <cellStyle name="Vejica 141 7" xfId="25883" xr:uid="{3ACB90E9-A7B4-4599-9C5D-5E36A503A9F0}"/>
    <cellStyle name="Vejica 142" xfId="8808" xr:uid="{0DF38430-EF4D-4912-9BAE-D793DF675ABE}"/>
    <cellStyle name="Vejica 142 2" xfId="12187" xr:uid="{95D5807A-369E-4B5D-8664-E24E9A19C22D}"/>
    <cellStyle name="Vejica 142 2 2" xfId="13369" xr:uid="{DE6AD8FA-D408-4528-BBA7-CD2755696EB3}"/>
    <cellStyle name="Vejica 142 2 2 2" xfId="19303" xr:uid="{2A7C24FA-3056-4DA3-8C0E-87A08DC6ECCD}"/>
    <cellStyle name="Vejica 142 2 2 2 2" xfId="25902" xr:uid="{B333FBC8-807A-41B9-BE09-A649311B67A1}"/>
    <cellStyle name="Vejica 142 2 2 3" xfId="25901" xr:uid="{E63B7FC8-7E9B-4F61-A90A-E7CA148E2E77}"/>
    <cellStyle name="Vejica 142 2 3" xfId="18347" xr:uid="{6EC0A31F-8E4B-4A06-903E-5565D748D191}"/>
    <cellStyle name="Vejica 142 2 3 2" xfId="25903" xr:uid="{57EA1BB0-00A7-4B86-AEF0-343BC780C6C6}"/>
    <cellStyle name="Vejica 142 2 4" xfId="25900" xr:uid="{BBDBEF3F-2893-4BA6-B01C-322D9B7A6E07}"/>
    <cellStyle name="Vejica 142 3" xfId="11998" xr:uid="{DFD53CF4-33D9-491C-9F64-1AE508D3593B}"/>
    <cellStyle name="Vejica 142 3 2" xfId="13570" xr:uid="{899CCCFF-E6ED-49BC-9E73-60DD7D76FAE7}"/>
    <cellStyle name="Vejica 142 3 2 2" xfId="19504" xr:uid="{40C84C02-2D53-4774-8046-7EBF99D4DBF3}"/>
    <cellStyle name="Vejica 142 3 2 2 2" xfId="25906" xr:uid="{BA757B23-22B0-4529-B842-D79D6496F801}"/>
    <cellStyle name="Vejica 142 3 2 3" xfId="25905" xr:uid="{BA6807B0-A066-4D21-9E91-4455B7D76FEA}"/>
    <cellStyle name="Vejica 142 3 3" xfId="18289" xr:uid="{C4B420C9-7FA8-4ECA-B12F-82A0918C3F63}"/>
    <cellStyle name="Vejica 142 3 3 2" xfId="25907" xr:uid="{E6688FB6-03EB-4D1D-81D0-3FA6DD876669}"/>
    <cellStyle name="Vejica 142 3 4" xfId="25904" xr:uid="{D9579E74-FB65-4993-9836-1047918C0A07}"/>
    <cellStyle name="Vejica 142 4" xfId="8247" xr:uid="{AE8294B1-C121-4896-AF68-2A7843022B46}"/>
    <cellStyle name="Vejica 142 4 2" xfId="13177" xr:uid="{12FB3310-1B54-4AD3-864C-9BADAA2DAA7B}"/>
    <cellStyle name="Vejica 142 4 2 2" xfId="19111" xr:uid="{C5C1B564-D3B7-4F11-A73C-538615041B5E}"/>
    <cellStyle name="Vejica 142 4 2 2 2" xfId="25910" xr:uid="{02633361-4CA6-48BC-8AC3-852EA260D540}"/>
    <cellStyle name="Vejica 142 4 2 3" xfId="25909" xr:uid="{1B8F67A5-5220-4235-9ECC-657E275235B9}"/>
    <cellStyle name="Vejica 142 4 3" xfId="15832" xr:uid="{EEC1673E-1199-487E-AD6E-C1446382843E}"/>
    <cellStyle name="Vejica 142 4 3 2" xfId="25911" xr:uid="{D23878F4-FC2A-4027-88E2-36197A500D2E}"/>
    <cellStyle name="Vejica 142 4 4" xfId="25908" xr:uid="{CDD32C20-7828-4215-BE1A-F27ECFDC1260}"/>
    <cellStyle name="Vejica 142 5" xfId="12809" xr:uid="{EB4FFDB2-C8F8-4B58-AB89-69A3546226D9}"/>
    <cellStyle name="Vejica 142 5 2" xfId="18746" xr:uid="{C1BF9221-6DE1-4924-8E3A-EB864C9A3F64}"/>
    <cellStyle name="Vejica 142 5 2 2" xfId="25913" xr:uid="{EAA5DEE7-3E75-41EC-9322-BB52CB068E07}"/>
    <cellStyle name="Vejica 142 5 3" xfId="25912" xr:uid="{F6A05863-88B8-4D37-9CD2-A9CAD9494102}"/>
    <cellStyle name="Vejica 142 6" xfId="16080" xr:uid="{822C8F91-F0AA-4418-932C-6C361A4285B4}"/>
    <cellStyle name="Vejica 142 6 2" xfId="25914" xr:uid="{CDA1DA15-AD67-4039-84A3-E33C8A305080}"/>
    <cellStyle name="Vejica 142 7" xfId="25899" xr:uid="{BDDCDFD7-7950-4A04-9250-9DEAA8264A36}"/>
    <cellStyle name="Vejica 143" xfId="9760" xr:uid="{100211CD-05BF-44B7-8DEA-74180AF12F23}"/>
    <cellStyle name="Vejica 143 2" xfId="9108" xr:uid="{C32D9C3A-A001-488D-87FF-9AB051836496}"/>
    <cellStyle name="Vejica 143 2 2" xfId="13372" xr:uid="{344B5D33-297F-4C31-A60E-F9D2211A06DF}"/>
    <cellStyle name="Vejica 143 2 2 2" xfId="19306" xr:uid="{D543E868-7EDA-4138-9716-A5A7FBDAFC5E}"/>
    <cellStyle name="Vejica 143 2 2 2 2" xfId="25918" xr:uid="{3780188E-66F7-40C4-99C6-93DC4F904BC4}"/>
    <cellStyle name="Vejica 143 2 2 3" xfId="25917" xr:uid="{F9C41952-8866-43D1-BB00-095F24130B54}"/>
    <cellStyle name="Vejica 143 2 3" xfId="16185" xr:uid="{F5E6D578-A10B-4B5D-9492-2B910C617551}"/>
    <cellStyle name="Vejica 143 2 3 2" xfId="25919" xr:uid="{32C34A90-7DD7-4C1E-98C5-D7F38F4629FC}"/>
    <cellStyle name="Vejica 143 2 4" xfId="25916" xr:uid="{41E0A890-A743-4637-B71D-E04C22FB6574}"/>
    <cellStyle name="Vejica 143 3" xfId="11966" xr:uid="{A8DADE1D-7743-44D6-BAFA-444F8486809C}"/>
    <cellStyle name="Vejica 143 3 2" xfId="13447" xr:uid="{7A6778FB-0511-4610-9F2E-A02EB1E55550}"/>
    <cellStyle name="Vejica 143 3 2 2" xfId="19381" xr:uid="{0C43F7CC-2652-4289-A537-1B98333AE877}"/>
    <cellStyle name="Vejica 143 3 2 2 2" xfId="25922" xr:uid="{15F1D185-9881-4F2A-B101-1AC8228682A2}"/>
    <cellStyle name="Vejica 143 3 2 3" xfId="25921" xr:uid="{ED0B9DEA-8179-48B8-8E25-C682B80E2268}"/>
    <cellStyle name="Vejica 143 3 3" xfId="18277" xr:uid="{736CC848-787C-4FBC-B5FC-5A0EC9AC52CC}"/>
    <cellStyle name="Vejica 143 3 3 2" xfId="25923" xr:uid="{E78298F6-0E3D-42CF-B1BE-393222FB0506}"/>
    <cellStyle name="Vejica 143 3 4" xfId="25920" xr:uid="{448B91DB-9588-4484-AE69-43055FC47EB3}"/>
    <cellStyle name="Vejica 143 4" xfId="8633" xr:uid="{602677CC-E8D8-4A4E-8C47-27DD4C6236C4}"/>
    <cellStyle name="Vejica 143 4 2" xfId="13096" xr:uid="{B6775B8E-81B3-48CA-9D13-AEBDA572F14E}"/>
    <cellStyle name="Vejica 143 4 2 2" xfId="19030" xr:uid="{CCB4CC04-7D84-4A8D-B0CA-8B7D9EB98B68}"/>
    <cellStyle name="Vejica 143 4 2 2 2" xfId="25926" xr:uid="{30EBC0A2-FB9E-4719-8D59-CA004840A444}"/>
    <cellStyle name="Vejica 143 4 2 3" xfId="25925" xr:uid="{1E1D9230-26EF-4BC1-B85B-B3CF21A9E237}"/>
    <cellStyle name="Vejica 143 4 3" xfId="16022" xr:uid="{BEB10070-220E-4F71-B47F-CCA42BB66256}"/>
    <cellStyle name="Vejica 143 4 3 2" xfId="25927" xr:uid="{110B6CCB-E38A-45AA-926F-E15E8B222CAE}"/>
    <cellStyle name="Vejica 143 4 4" xfId="25924" xr:uid="{C41479BE-0B85-431F-91CC-300FA5F157E7}"/>
    <cellStyle name="Vejica 143 5" xfId="12806" xr:uid="{9C198CF3-50A9-4E4D-97FB-1E1A1E1F97BF}"/>
    <cellStyle name="Vejica 143 5 2" xfId="18743" xr:uid="{1AE6082B-F1E3-4B5D-82C4-BB852D25E0D2}"/>
    <cellStyle name="Vejica 143 5 2 2" xfId="25929" xr:uid="{E7B4ED3E-193F-49B9-839B-6185810BE212}"/>
    <cellStyle name="Vejica 143 5 3" xfId="25928" xr:uid="{9EA753DB-B36C-42E5-AC57-7BC1A4A28641}"/>
    <cellStyle name="Vejica 143 6" xfId="16430" xr:uid="{B27FA667-9D8A-4E94-87D8-8001F7A1D94E}"/>
    <cellStyle name="Vejica 143 6 2" xfId="25930" xr:uid="{331DAE7B-05A6-4200-A8F3-428F62EA308E}"/>
    <cellStyle name="Vejica 143 7" xfId="25915" xr:uid="{163A5758-9F21-4526-83E5-24E1D5FF0764}"/>
    <cellStyle name="Vejica 144" xfId="9167" xr:uid="{CCB6DAE7-528D-4B1E-9E27-2F6361403B6C}"/>
    <cellStyle name="Vejica 144 2" xfId="12011" xr:uid="{09E0CDB8-8A6D-48A9-B858-4B3AECAFAD02}"/>
    <cellStyle name="Vejica 144 2 2" xfId="13368" xr:uid="{7C5F638D-A4EA-4F07-B20C-216B6C745010}"/>
    <cellStyle name="Vejica 144 2 2 2" xfId="19302" xr:uid="{83FAE8A4-B694-4CA5-B144-F4D4425C6A76}"/>
    <cellStyle name="Vejica 144 2 2 2 2" xfId="25934" xr:uid="{6C3D7960-D0E4-4471-90E3-C3E3F593E70D}"/>
    <cellStyle name="Vejica 144 2 2 3" xfId="25933" xr:uid="{0A3A0B8A-CF93-49CF-A42C-F5DA3B2518B4}"/>
    <cellStyle name="Vejica 144 2 3" xfId="18292" xr:uid="{CA780262-7D13-48C4-9D0E-73BE733ACFBA}"/>
    <cellStyle name="Vejica 144 2 3 2" xfId="25935" xr:uid="{4F0741BF-7702-45F1-B794-80FC62379A20}"/>
    <cellStyle name="Vejica 144 2 4" xfId="25932" xr:uid="{56CCD140-4477-4F26-93C8-1AF49F67D354}"/>
    <cellStyle name="Vejica 144 3" xfId="9078" xr:uid="{1AEA94B4-CA0F-42D1-AD3C-6D74C6B6FC0A}"/>
    <cellStyle name="Vejica 144 3 2" xfId="13514" xr:uid="{E76CF03D-249A-48AD-852A-9B82BDAD1456}"/>
    <cellStyle name="Vejica 144 3 2 2" xfId="19448" xr:uid="{932A7B1E-8C14-470C-8ED9-BF5D77F6EAB1}"/>
    <cellStyle name="Vejica 144 3 2 2 2" xfId="25938" xr:uid="{BDC3E192-6EF8-4675-8FF6-B1178740D994}"/>
    <cellStyle name="Vejica 144 3 2 3" xfId="25937" xr:uid="{721D393F-C283-4524-8C30-1CAC5A9E04A8}"/>
    <cellStyle name="Vejica 144 3 3" xfId="16174" xr:uid="{F262F545-37D5-4912-9E34-969E5BA9A934}"/>
    <cellStyle name="Vejica 144 3 3 2" xfId="25939" xr:uid="{7995052B-0FC7-4239-BD68-D3D9E0B973BC}"/>
    <cellStyle name="Vejica 144 3 4" xfId="25936" xr:uid="{EEFD40A4-9331-44A4-B7AD-4B48A938285A}"/>
    <cellStyle name="Vejica 144 4" xfId="9599" xr:uid="{F580033E-AB64-4041-B861-D98272E569B0}"/>
    <cellStyle name="Vejica 144 4 2" xfId="13210" xr:uid="{E9AC4463-070E-4E6D-BD4F-8A080FB22E6A}"/>
    <cellStyle name="Vejica 144 4 2 2" xfId="19144" xr:uid="{857223DB-E191-4B6B-B699-34537896D533}"/>
    <cellStyle name="Vejica 144 4 2 2 2" xfId="25942" xr:uid="{EE2C5914-F630-4EBE-9DB7-1466568FD7D6}"/>
    <cellStyle name="Vejica 144 4 2 3" xfId="25941" xr:uid="{844EE23D-B9DB-4190-A887-35D421E73C74}"/>
    <cellStyle name="Vejica 144 4 3" xfId="16374" xr:uid="{461C6AFD-4993-4D58-88FA-CF10AC4EDB89}"/>
    <cellStyle name="Vejica 144 4 3 2" xfId="25943" xr:uid="{1D8115B5-E9D9-4088-AB58-AA8A7FC42B75}"/>
    <cellStyle name="Vejica 144 4 4" xfId="25940" xr:uid="{5BF1E4B3-C3FF-473F-B9DE-62E65CBD7B0C}"/>
    <cellStyle name="Vejica 144 5" xfId="12810" xr:uid="{4ABC3094-9C25-40A8-92C4-E8B4533E373C}"/>
    <cellStyle name="Vejica 144 5 2" xfId="18747" xr:uid="{E3A1FE26-C70F-41C5-B7A0-74A7A0A11FFA}"/>
    <cellStyle name="Vejica 144 5 2 2" xfId="25945" xr:uid="{2F0A8519-0403-46BE-A3E2-68C77F9AF91C}"/>
    <cellStyle name="Vejica 144 5 3" xfId="25944" xr:uid="{EE9F493E-B26D-4A8A-A60B-AA1796FF554F}"/>
    <cellStyle name="Vejica 144 6" xfId="16233" xr:uid="{C4671BAD-0553-4CA0-BCCB-B084471FF19E}"/>
    <cellStyle name="Vejica 144 6 2" xfId="25946" xr:uid="{F386A41D-95F8-420D-A86E-37A646326D03}"/>
    <cellStyle name="Vejica 144 7" xfId="25931" xr:uid="{D60172BB-9EF5-480C-9F21-19A2B38F5676}"/>
    <cellStyle name="Vejica 145" xfId="8720" xr:uid="{C254EF52-BEED-4492-9C80-7E1FDE35CCCF}"/>
    <cellStyle name="Vejica 145 2" xfId="9846" xr:uid="{178DB3FF-73BA-4479-BF43-D5396E58625F}"/>
    <cellStyle name="Vejica 145 2 2" xfId="13371" xr:uid="{1B49854D-A0B4-4098-BFA4-E71F7CE338E3}"/>
    <cellStyle name="Vejica 145 2 2 2" xfId="19305" xr:uid="{4B50A91D-5F14-496D-9B5B-ED518851DB32}"/>
    <cellStyle name="Vejica 145 2 2 2 2" xfId="25950" xr:uid="{9F66FCA2-DA94-4C0B-8DCF-8486F8C55D60}"/>
    <cellStyle name="Vejica 145 2 2 3" xfId="25949" xr:uid="{F8135FC5-D1DA-4950-8973-6A9D2106F01C}"/>
    <cellStyle name="Vejica 145 2 3" xfId="16469" xr:uid="{2DC49187-1FFC-480F-86E0-0CF3E632E21D}"/>
    <cellStyle name="Vejica 145 2 3 2" xfId="25951" xr:uid="{1C805113-33D3-42D2-8735-01A2361EA263}"/>
    <cellStyle name="Vejica 145 2 4" xfId="25948" xr:uid="{D6B0914E-C649-4DE8-BCBE-5B95DFBDF2F9}"/>
    <cellStyle name="Vejica 145 3" xfId="8648" xr:uid="{0CC55113-B1C7-4CB2-A653-CECCF774F6FD}"/>
    <cellStyle name="Vejica 145 3 2" xfId="13435" xr:uid="{2B626763-BD72-4354-801B-7355E3AB60AE}"/>
    <cellStyle name="Vejica 145 3 2 2" xfId="19369" xr:uid="{DA2F2753-A2B7-46E7-ABE2-2464220D91F3}"/>
    <cellStyle name="Vejica 145 3 2 2 2" xfId="25954" xr:uid="{05BA82EF-D370-4F0F-A0DE-10619083E7A4}"/>
    <cellStyle name="Vejica 145 3 2 3" xfId="25953" xr:uid="{E1133B6C-A65B-4F6F-998C-93C12A292429}"/>
    <cellStyle name="Vejica 145 3 3" xfId="16028" xr:uid="{A2CCF660-F97C-4272-9536-D57645354040}"/>
    <cellStyle name="Vejica 145 3 3 2" xfId="25955" xr:uid="{406B1117-95A1-40B5-A8E5-2365F9954A9A}"/>
    <cellStyle name="Vejica 145 3 4" xfId="25952" xr:uid="{6141764D-E720-4438-BB8F-7F17E7366307}"/>
    <cellStyle name="Vejica 145 4" xfId="12255" xr:uid="{7E9CAD81-0CE8-495D-9A24-A045D4E1858A}"/>
    <cellStyle name="Vejica 145 4 2" xfId="13182" xr:uid="{4DDC5DFB-569A-4C1C-BABA-AD1CBDDFB32A}"/>
    <cellStyle name="Vejica 145 4 2 2" xfId="19116" xr:uid="{F27620A0-5150-4A30-A6A6-115D8A18EA4C}"/>
    <cellStyle name="Vejica 145 4 2 2 2" xfId="25958" xr:uid="{89073CDD-F9DD-49DE-B293-11E4047A0DD5}"/>
    <cellStyle name="Vejica 145 4 2 3" xfId="25957" xr:uid="{2E6D83B6-36F7-4FB7-83F1-FA3400101E9F}"/>
    <cellStyle name="Vejica 145 4 3" xfId="18367" xr:uid="{314542AC-616A-4EF1-942E-B238F19A64B2}"/>
    <cellStyle name="Vejica 145 4 3 2" xfId="25959" xr:uid="{DE6B2B6F-2FA0-4154-831A-F16B07DDC42F}"/>
    <cellStyle name="Vejica 145 4 4" xfId="25956" xr:uid="{545F7F4F-4518-4C3D-A119-DB87A9F75AA7}"/>
    <cellStyle name="Vejica 145 5" xfId="12807" xr:uid="{C88919C7-9CC9-4099-8EAE-03314E669FC1}"/>
    <cellStyle name="Vejica 145 5 2" xfId="18744" xr:uid="{76CCF004-53FE-48A3-81D0-D3E57A448A4F}"/>
    <cellStyle name="Vejica 145 5 2 2" xfId="25961" xr:uid="{EBCEDCE7-7BB7-4B5F-B213-7FBACC8D4A8C}"/>
    <cellStyle name="Vejica 145 5 3" xfId="25960" xr:uid="{B32B8FD8-8C8D-4D5D-9F47-81BAB907D8B8}"/>
    <cellStyle name="Vejica 145 6" xfId="16059" xr:uid="{B0F84BCB-681E-437F-A66F-2B6EF030BE3E}"/>
    <cellStyle name="Vejica 145 6 2" xfId="25962" xr:uid="{0ED0063F-761D-49AC-982F-D528D46452EA}"/>
    <cellStyle name="Vejica 145 7" xfId="25947" xr:uid="{7C03BD23-B4D4-45BE-8952-412873658323}"/>
    <cellStyle name="Vejica 146" xfId="8998" xr:uid="{D31CB920-7E7D-4B76-BC57-CEB8FE767FF4}"/>
    <cellStyle name="Vejica 146 2" xfId="12256" xr:uid="{81366857-A133-498A-8EA7-E3E33F255CB2}"/>
    <cellStyle name="Vejica 146 2 2" xfId="13379" xr:uid="{68983833-16A4-40B8-9ADD-565D4A72AA13}"/>
    <cellStyle name="Vejica 146 2 2 2" xfId="19313" xr:uid="{04C98EB8-24B1-4F57-B2D7-387D5B71FB73}"/>
    <cellStyle name="Vejica 146 2 2 2 2" xfId="25966" xr:uid="{2EECD66D-8849-48B1-B2CF-794379276E36}"/>
    <cellStyle name="Vejica 146 2 2 3" xfId="25965" xr:uid="{5FFB649D-B0E3-4E8D-8FD2-5B2993102DE5}"/>
    <cellStyle name="Vejica 146 2 3" xfId="18368" xr:uid="{BB2FEDED-B8C8-4995-A2F8-976298AAAE92}"/>
    <cellStyle name="Vejica 146 2 3 2" xfId="25967" xr:uid="{20B2DF74-92B6-440A-917B-03F1D5D5FCE4}"/>
    <cellStyle name="Vejica 146 2 4" xfId="25964" xr:uid="{9E90ADA9-8823-44A7-A05F-AF91F8B9E335}"/>
    <cellStyle name="Vejica 146 3" xfId="8792" xr:uid="{2F82059B-39B3-40EB-9C8C-90BB3FC0054C}"/>
    <cellStyle name="Vejica 146 3 2" xfId="13402" xr:uid="{5C6A670C-F02F-45FA-941D-F819BAB503A5}"/>
    <cellStyle name="Vejica 146 3 2 2" xfId="19336" xr:uid="{BFC9B9CA-D469-4F43-BD62-CE6E47502935}"/>
    <cellStyle name="Vejica 146 3 2 2 2" xfId="25970" xr:uid="{67440D34-7F4F-4854-B875-F1BCBE8DE486}"/>
    <cellStyle name="Vejica 146 3 2 3" xfId="25969" xr:uid="{EF2674B6-5A5C-4473-A697-DADB227F3B86}"/>
    <cellStyle name="Vejica 146 3 3" xfId="16072" xr:uid="{62D3AF40-7E71-4FDB-8662-95B604628AEB}"/>
    <cellStyle name="Vejica 146 3 3 2" xfId="25971" xr:uid="{2DD63ABD-550E-44A6-96AC-57851D169F04}"/>
    <cellStyle name="Vejica 146 3 4" xfId="25968" xr:uid="{F7D41E39-F19A-4020-857B-535F1FF78187}"/>
    <cellStyle name="Vejica 146 4" xfId="9900" xr:uid="{134B6CE8-A127-4578-A33C-C9F0146F3E24}"/>
    <cellStyle name="Vejica 146 4 2" xfId="13089" xr:uid="{C4FB1152-0C30-4787-A186-F7ACACA91DF5}"/>
    <cellStyle name="Vejica 146 4 2 2" xfId="19023" xr:uid="{80EDD877-8BC1-4595-A0A2-26B7C0AA2B4E}"/>
    <cellStyle name="Vejica 146 4 2 2 2" xfId="25974" xr:uid="{84FFF770-DFAF-49AD-A456-5186B861FE92}"/>
    <cellStyle name="Vejica 146 4 2 3" xfId="25973" xr:uid="{780CF57B-5B2E-4B56-B871-17AB1974DB59}"/>
    <cellStyle name="Vejica 146 4 3" xfId="16500" xr:uid="{09974E93-243F-4BB2-8EDF-72806C1EF4A6}"/>
    <cellStyle name="Vejica 146 4 3 2" xfId="25975" xr:uid="{D9EC95FC-7015-4B12-9D8C-CA3BB9018AAB}"/>
    <cellStyle name="Vejica 146 4 4" xfId="25972" xr:uid="{B2DBFCB9-81B6-4F1F-B028-BB79094244F3}"/>
    <cellStyle name="Vejica 146 5" xfId="12799" xr:uid="{013BD2CF-CCA7-4054-8D00-8784565E579A}"/>
    <cellStyle name="Vejica 146 5 2" xfId="18736" xr:uid="{75875DF6-352F-4549-A8F8-CF9A3C1FB879}"/>
    <cellStyle name="Vejica 146 5 2 2" xfId="25977" xr:uid="{B12F243C-59C0-493A-B3F7-BCE8C91498DB}"/>
    <cellStyle name="Vejica 146 5 3" xfId="25976" xr:uid="{69507793-6C97-4991-AB0A-433C933EE284}"/>
    <cellStyle name="Vejica 146 6" xfId="16139" xr:uid="{2ADD39F9-AC55-4F88-B0E6-A69D9A474487}"/>
    <cellStyle name="Vejica 146 6 2" xfId="25978" xr:uid="{8C785AB8-D2AD-4924-AF71-8C3F396D2455}"/>
    <cellStyle name="Vejica 146 7" xfId="25963" xr:uid="{7BFAA109-8F07-4E39-B514-87D1B5B6B10C}"/>
    <cellStyle name="Vejica 147" xfId="8954" xr:uid="{A67A99BB-00FB-4BC7-BE9E-4CAFDF0FB0E6}"/>
    <cellStyle name="Vejica 147 2" xfId="8979" xr:uid="{908AA3E8-0778-43C7-940E-B9A884FDB93F}"/>
    <cellStyle name="Vejica 147 2 2" xfId="13376" xr:uid="{BB2788D5-164B-458D-960F-8C1E52138088}"/>
    <cellStyle name="Vejica 147 2 2 2" xfId="19310" xr:uid="{68D3B59C-F52C-4C40-B93D-1658C61A22DC}"/>
    <cellStyle name="Vejica 147 2 2 2 2" xfId="25982" xr:uid="{7EFE3556-D572-4250-BE15-085D9DAC71E1}"/>
    <cellStyle name="Vejica 147 2 2 3" xfId="25981" xr:uid="{950DE6E4-F219-4171-AE61-6AD097BBA6A5}"/>
    <cellStyle name="Vejica 147 2 3" xfId="16128" xr:uid="{4350E2F9-EB50-48B6-AD0E-6B9147414761}"/>
    <cellStyle name="Vejica 147 2 3 2" xfId="25983" xr:uid="{4900F934-96D9-45BF-B655-EA687FD00E6E}"/>
    <cellStyle name="Vejica 147 2 4" xfId="25980" xr:uid="{F5F1F546-0238-4959-8654-BFFA920DB051}"/>
    <cellStyle name="Vejica 147 3" xfId="9581" xr:uid="{E1D8BB35-09FF-4403-9389-17158FF8566C}"/>
    <cellStyle name="Vejica 147 3 2" xfId="13119" xr:uid="{830D97F8-F52A-4F42-A282-55C3D35E44EC}"/>
    <cellStyle name="Vejica 147 3 2 2" xfId="19053" xr:uid="{6260D021-7320-4834-B6FB-6B17733485FD}"/>
    <cellStyle name="Vejica 147 3 2 2 2" xfId="25986" xr:uid="{DECFEBBF-91BC-4E04-B63A-75B28EFBEDC7}"/>
    <cellStyle name="Vejica 147 3 2 3" xfId="25985" xr:uid="{B6F7923A-ED84-4AE3-975B-42520DA73999}"/>
    <cellStyle name="Vejica 147 3 3" xfId="16367" xr:uid="{DA2A252B-D8A0-47BA-AF73-B77A5DA2BCCC}"/>
    <cellStyle name="Vejica 147 3 3 2" xfId="25987" xr:uid="{FE99C5BC-98E2-4C2B-8CA8-B694CF2DB794}"/>
    <cellStyle name="Vejica 147 3 4" xfId="25984" xr:uid="{CA552DB3-D8E3-4452-B0D0-49FE86C02F2A}"/>
    <cellStyle name="Vejica 147 4" xfId="11902" xr:uid="{7DE5DD11-D228-42A3-8383-8FBC2B0C333B}"/>
    <cellStyle name="Vejica 147 4 2" xfId="12896" xr:uid="{46281F59-BEFC-4D09-8992-D0A45D09AA10}"/>
    <cellStyle name="Vejica 147 4 2 2" xfId="18833" xr:uid="{FB92784A-8989-42C4-94FE-FB65A6CC06DB}"/>
    <cellStyle name="Vejica 147 4 2 2 2" xfId="25990" xr:uid="{2E53F17B-8D61-4A08-9D1A-CBE18EDD16F8}"/>
    <cellStyle name="Vejica 147 4 2 3" xfId="25989" xr:uid="{4F3DB142-735E-4FD4-8DE2-76B60CA531A0}"/>
    <cellStyle name="Vejica 147 4 3" xfId="18253" xr:uid="{70D312A3-CF52-4903-BCB4-DFCC5FEDF644}"/>
    <cellStyle name="Vejica 147 4 3 2" xfId="25991" xr:uid="{91F0987D-1E53-4912-9011-649164361ADE}"/>
    <cellStyle name="Vejica 147 4 4" xfId="25988" xr:uid="{B4007EC6-3ED5-462D-816F-7ED58BB8597D}"/>
    <cellStyle name="Vejica 147 5" xfId="12802" xr:uid="{1729C443-89C4-4DD3-851E-75EEBAC04CA7}"/>
    <cellStyle name="Vejica 147 5 2" xfId="18739" xr:uid="{F6204E8A-08D5-42C2-9A93-B18A6E6F2920}"/>
    <cellStyle name="Vejica 147 5 2 2" xfId="25993" xr:uid="{24770470-3FE5-472D-9C4C-2741391D7249}"/>
    <cellStyle name="Vejica 147 5 3" xfId="25992" xr:uid="{4CED47EE-D19C-4E51-A90D-D8FA1667BB97}"/>
    <cellStyle name="Vejica 147 6" xfId="16114" xr:uid="{6632E99F-F6B7-460E-9F39-297A1A4453D9}"/>
    <cellStyle name="Vejica 147 6 2" xfId="25994" xr:uid="{0C47517F-5301-405E-8826-8F97FC1F6431}"/>
    <cellStyle name="Vejica 147 7" xfId="25979" xr:uid="{1752D145-D54A-4BD5-A25D-8E23DA9F0FB3}"/>
    <cellStyle name="Vejica 148" xfId="10260" xr:uid="{462FB078-5EBC-4F34-B198-5520B27A88E5}"/>
    <cellStyle name="Vejica 148 2" xfId="9041" xr:uid="{58DE19EC-BB0B-42FB-97B6-DDF34B761989}"/>
    <cellStyle name="Vejica 148 2 2" xfId="13374" xr:uid="{63DDEAE9-B136-4275-9C99-14014930F161}"/>
    <cellStyle name="Vejica 148 2 2 2" xfId="19308" xr:uid="{261CBDB8-0ED0-4150-B413-3C79817CC281}"/>
    <cellStyle name="Vejica 148 2 2 2 2" xfId="25998" xr:uid="{4353DFEB-C43F-4640-999D-38488BC0CF14}"/>
    <cellStyle name="Vejica 148 2 2 3" xfId="25997" xr:uid="{A7097E7C-A3C1-436C-AEF2-0341A583310B}"/>
    <cellStyle name="Vejica 148 2 3" xfId="16161" xr:uid="{38D2DBD6-BA5D-4D01-98E9-D810D843EF2B}"/>
    <cellStyle name="Vejica 148 2 3 2" xfId="25999" xr:uid="{EFE9041A-203E-4131-A1B2-FA33D024015C}"/>
    <cellStyle name="Vejica 148 2 4" xfId="25996" xr:uid="{8F0CC49E-F260-4C32-BC19-B3C2BAB966F1}"/>
    <cellStyle name="Vejica 148 3" xfId="9553" xr:uid="{45DFF9A0-7E91-41DB-AD55-FB3DFA29C106}"/>
    <cellStyle name="Vejica 148 3 2" xfId="13332" xr:uid="{C6BB1E74-2576-4594-9330-099AAFB561A2}"/>
    <cellStyle name="Vejica 148 3 2 2" xfId="19266" xr:uid="{217D08A6-84BE-4C93-92DC-3EB3406FB2FD}"/>
    <cellStyle name="Vejica 148 3 2 2 2" xfId="26002" xr:uid="{3C924571-2F0A-4EBB-B1FA-0230FDE1C061}"/>
    <cellStyle name="Vejica 148 3 2 3" xfId="26001" xr:uid="{AC7BF5AC-2570-4EBF-B00D-18524148D38A}"/>
    <cellStyle name="Vejica 148 3 3" xfId="16358" xr:uid="{E6636FD2-E181-4000-8F35-F5370FE853C0}"/>
    <cellStyle name="Vejica 148 3 3 2" xfId="26003" xr:uid="{879DB1CC-CF58-4125-80FE-4206A33FB431}"/>
    <cellStyle name="Vejica 148 3 4" xfId="26000" xr:uid="{59A6F867-2AB6-4890-B231-6D3321F86077}"/>
    <cellStyle name="Vejica 148 4" xfId="9756" xr:uid="{442BA6D4-725E-4979-9151-B831895850A0}"/>
    <cellStyle name="Vejica 148 4 2" xfId="13163" xr:uid="{5A05CD3C-91F1-4A07-9D0D-5CD4970D21DF}"/>
    <cellStyle name="Vejica 148 4 2 2" xfId="19097" xr:uid="{78952C71-C7BC-4740-BDA8-8C8B323C4716}"/>
    <cellStyle name="Vejica 148 4 2 2 2" xfId="26006" xr:uid="{0BBF81DD-D949-46C5-9178-B18FBFCF9E1E}"/>
    <cellStyle name="Vejica 148 4 2 3" xfId="26005" xr:uid="{F0B9EC4D-6026-43C4-AD1A-C48A79F0CDB9}"/>
    <cellStyle name="Vejica 148 4 3" xfId="16428" xr:uid="{1283AC55-D26E-4FCD-A4B8-B3B69C26DF9F}"/>
    <cellStyle name="Vejica 148 4 3 2" xfId="26007" xr:uid="{F98C96E0-DEF7-4E53-8334-C2D62C5955F4}"/>
    <cellStyle name="Vejica 148 4 4" xfId="26004" xr:uid="{A33D5D92-9605-45C3-9C68-F931CFBA1C09}"/>
    <cellStyle name="Vejica 148 5" xfId="12804" xr:uid="{7F91172A-974D-41EE-9FC7-53497231E63A}"/>
    <cellStyle name="Vejica 148 5 2" xfId="18741" xr:uid="{2EC0F1DE-72C9-4B43-9DCD-F0569B4A6ACC}"/>
    <cellStyle name="Vejica 148 5 2 2" xfId="26009" xr:uid="{AF74864C-9BAF-46CD-89C0-DCF09C7A803A}"/>
    <cellStyle name="Vejica 148 5 3" xfId="26008" xr:uid="{A69F007F-B5FF-4D3A-BD4B-D28044C42334}"/>
    <cellStyle name="Vejica 148 6" xfId="16750" xr:uid="{E8C5DCB8-EDF9-4576-B944-B62CD2701FE5}"/>
    <cellStyle name="Vejica 148 6 2" xfId="26010" xr:uid="{018AC890-1B29-4C5E-9A4A-084118684B39}"/>
    <cellStyle name="Vejica 148 7" xfId="25995" xr:uid="{1E27EB2D-6436-416B-A46E-DBBBE565AC6B}"/>
    <cellStyle name="Vejica 149" xfId="9584" xr:uid="{F34267ED-B141-4A4E-ABBC-362B20753008}"/>
    <cellStyle name="Vejica 149 2" xfId="12257" xr:uid="{5E88CCC5-26CE-4019-9DDA-3FA5606B6AC4}"/>
    <cellStyle name="Vejica 149 2 2" xfId="13378" xr:uid="{571D4FF1-DE3B-481F-8A25-F3D52D204278}"/>
    <cellStyle name="Vejica 149 2 2 2" xfId="19312" xr:uid="{970C7A3D-ACF7-49C9-82E2-E8608ADE228F}"/>
    <cellStyle name="Vejica 149 2 2 2 2" xfId="26014" xr:uid="{2C1571E2-C5D8-4F8B-AFD9-E72C91462BFA}"/>
    <cellStyle name="Vejica 149 2 2 3" xfId="26013" xr:uid="{158CD898-5111-4B62-AAB2-519F451EEE80}"/>
    <cellStyle name="Vejica 149 2 3" xfId="18369" xr:uid="{057FF119-8B22-4D6E-9C8D-7DB5243620F6}"/>
    <cellStyle name="Vejica 149 2 3 2" xfId="26015" xr:uid="{C3F02EA5-E94F-449B-9084-9CAFECF0ECA8}"/>
    <cellStyle name="Vejica 149 2 4" xfId="26012" xr:uid="{DAB3E6CF-94B6-454E-BAC6-0A4F563D4D64}"/>
    <cellStyle name="Vejica 149 3" xfId="9632" xr:uid="{AE3E3CC0-7848-4AA1-8336-BE45DA69CEEA}"/>
    <cellStyle name="Vejica 149 3 2" xfId="12887" xr:uid="{D8D3F551-17DF-4FF6-90DB-977D40DD023D}"/>
    <cellStyle name="Vejica 149 3 2 2" xfId="18824" xr:uid="{0E74FE87-E409-4D32-B2A1-3361D8B8D8AC}"/>
    <cellStyle name="Vejica 149 3 2 2 2" xfId="26018" xr:uid="{943EA730-0BA2-45D5-A4C5-1B6EA1674989}"/>
    <cellStyle name="Vejica 149 3 2 3" xfId="26017" xr:uid="{1AD5EC79-3B16-402B-BB17-DF215F0747D9}"/>
    <cellStyle name="Vejica 149 3 3" xfId="16392" xr:uid="{B4B02BB9-4166-43E7-89E8-C4D25106BFA6}"/>
    <cellStyle name="Vejica 149 3 3 2" xfId="26019" xr:uid="{CCADEDF5-6769-4611-A54C-B3A2332AAB29}"/>
    <cellStyle name="Vejica 149 3 4" xfId="26016" xr:uid="{8F31DC0F-10D1-4C9B-A031-F0D205595069}"/>
    <cellStyle name="Vejica 149 4" xfId="8668" xr:uid="{44B28B48-A21F-4AAA-AAF7-118B4B772CFF}"/>
    <cellStyle name="Vejica 149 4 2" xfId="13181" xr:uid="{5E4901FF-61AE-4823-8F7D-4B7F62A6F235}"/>
    <cellStyle name="Vejica 149 4 2 2" xfId="19115" xr:uid="{F3A08C9B-F9C4-4177-9F5B-D24D00365596}"/>
    <cellStyle name="Vejica 149 4 2 2 2" xfId="26022" xr:uid="{31652A71-8772-4349-BED6-DAD889767DDF}"/>
    <cellStyle name="Vejica 149 4 2 3" xfId="26021" xr:uid="{6F02E1DA-DB97-4380-81A2-95B72B8F7A89}"/>
    <cellStyle name="Vejica 149 4 3" xfId="16035" xr:uid="{82B32C2B-C76C-44E2-8D9D-B4B98C727343}"/>
    <cellStyle name="Vejica 149 4 3 2" xfId="26023" xr:uid="{25D859BE-2030-47F0-B550-9BD6C63E4946}"/>
    <cellStyle name="Vejica 149 4 4" xfId="26020" xr:uid="{64045825-BD61-4671-A273-171DCC2F8E16}"/>
    <cellStyle name="Vejica 149 5" xfId="12800" xr:uid="{2A9F7D14-DC32-4030-9F10-3B7ED534DB36}"/>
    <cellStyle name="Vejica 149 5 2" xfId="18737" xr:uid="{643B4274-3F2F-4A75-B8DE-EBE874C45F20}"/>
    <cellStyle name="Vejica 149 5 2 2" xfId="26025" xr:uid="{8AAE3D0A-2585-4E61-981C-BD216FC742DE}"/>
    <cellStyle name="Vejica 149 5 3" xfId="26024" xr:uid="{064B0493-E0E9-4F0D-A4FA-8EE8C005B956}"/>
    <cellStyle name="Vejica 149 6" xfId="16368" xr:uid="{FD507FAC-FEF0-4B62-A251-9106D1A5D1DE}"/>
    <cellStyle name="Vejica 149 6 2" xfId="26026" xr:uid="{3E6490CE-7D7A-4CAA-89C8-D024E27B7D1B}"/>
    <cellStyle name="Vejica 149 7" xfId="26011" xr:uid="{0AB9EE90-82D7-4165-9EAF-FC7AEC7C697B}"/>
    <cellStyle name="Vejica 15" xfId="2" xr:uid="{00000000-0005-0000-0000-0000CE0A0000}"/>
    <cellStyle name="Vejica 15 10" xfId="13066" xr:uid="{E6024FCB-E8AD-4C9F-A76C-6CCB3DC9A2B1}"/>
    <cellStyle name="Vejica 15 10 2" xfId="19003" xr:uid="{8F14B3BB-0891-460B-804E-A4F4EBA07557}"/>
    <cellStyle name="Vejica 15 10 2 2" xfId="26029" xr:uid="{7852FB14-E7B8-43B3-9AC6-4E6002E581CF}"/>
    <cellStyle name="Vejica 15 10 3" xfId="26028" xr:uid="{D92E58FF-CB89-48F3-BF4C-289C291EEDFE}"/>
    <cellStyle name="Vejica 15 11" xfId="26027" xr:uid="{E5CB97D5-B566-42E7-8677-6C3967B7208F}"/>
    <cellStyle name="Vejica 15 2" xfId="600" xr:uid="{00000000-0005-0000-0000-0000CF0A0000}"/>
    <cellStyle name="Vejica 15 2 10" xfId="12651" xr:uid="{1F00C9D0-3B8E-41A6-8949-FDC7826C3467}"/>
    <cellStyle name="Vejica 15 2 10 2" xfId="18589" xr:uid="{1089FA9C-FCD7-4E07-BC47-743FBB691A2A}"/>
    <cellStyle name="Vejica 15 2 10 2 2" xfId="26032" xr:uid="{AB3D67E4-18ED-4517-8BF4-511E075837D9}"/>
    <cellStyle name="Vejica 15 2 10 3" xfId="26031" xr:uid="{565F9336-CA0E-4856-ABA6-6ACB75EC6E64}"/>
    <cellStyle name="Vejica 15 2 11" xfId="26030" xr:uid="{08C94126-8E80-427E-941B-99540695C16D}"/>
    <cellStyle name="Vejica 15 2 2" xfId="1741" xr:uid="{00000000-0005-0000-0000-0000D00A0000}"/>
    <cellStyle name="Vejica 15 2 2 2" xfId="9931" xr:uid="{8D8BC89A-A089-490B-A433-A9F6291CC4A3}"/>
    <cellStyle name="Vejica 15 2 2 2 2" xfId="16518" xr:uid="{9A225FCC-31C4-4582-A363-BE55BE0A48C5}"/>
    <cellStyle name="Vejica 15 2 2 2 2 2" xfId="26035" xr:uid="{98E5ABD2-54BF-4F2C-B29F-6D9C4F5494DD}"/>
    <cellStyle name="Vejica 15 2 2 2 3" xfId="26034" xr:uid="{88248044-97BC-4E2E-9A61-272BD3188DC3}"/>
    <cellStyle name="Vejica 15 2 2 3" xfId="13232" xr:uid="{D5967D7F-7EE6-4C96-845E-42472258554E}"/>
    <cellStyle name="Vejica 15 2 2 3 2" xfId="19166" xr:uid="{25676CBB-AE6F-452C-96B1-C01C135AD2D6}"/>
    <cellStyle name="Vejica 15 2 2 3 2 2" xfId="26037" xr:uid="{A827F88A-0285-448F-84E6-A9FB185CA25A}"/>
    <cellStyle name="Vejica 15 2 2 3 3" xfId="26036" xr:uid="{536C05A8-7DF6-4DBA-9163-CB11AB2C53F7}"/>
    <cellStyle name="Vejica 15 2 2 4" xfId="26033" xr:uid="{5043E868-6422-444E-8FFD-184AE6DCF110}"/>
    <cellStyle name="Vejica 15 2 3" xfId="17" xr:uid="{00000000-0005-0000-0000-0000D10A0000}"/>
    <cellStyle name="Vejica 15 2 3 2" xfId="3648" xr:uid="{00000000-0005-0000-0000-0000D20A0000}"/>
    <cellStyle name="Vejica 15 2 3 2 2" xfId="26039" xr:uid="{CB6BA642-BA5E-4948-BC9E-2786C6F09D82}"/>
    <cellStyle name="Vejica 15 2 3 3" xfId="8959" xr:uid="{78BCA697-67D2-460D-B646-60138197C0F2}"/>
    <cellStyle name="Vejica 15 2 3 3 2" xfId="16117" xr:uid="{23A04A87-792C-48C0-AEC9-675CC82716F4}"/>
    <cellStyle name="Vejica 15 2 3 3 2 2" xfId="26041" xr:uid="{662ADE7F-B0E9-44C6-B4D9-72801E9B9C97}"/>
    <cellStyle name="Vejica 15 2 3 3 3" xfId="26040" xr:uid="{07056835-315D-476F-A609-09B2BA4DE168}"/>
    <cellStyle name="Vejica 15 2 3 4" xfId="13436" xr:uid="{E3373266-A146-430E-AF70-09BCDE730826}"/>
    <cellStyle name="Vejica 15 2 3 4 2" xfId="19370" xr:uid="{2E026EF8-2C19-4139-BFB3-60F438A59C90}"/>
    <cellStyle name="Vejica 15 2 3 4 2 2" xfId="26043" xr:uid="{25E37366-6B58-47D4-AAA3-4436AD312B69}"/>
    <cellStyle name="Vejica 15 2 3 4 3" xfId="26042" xr:uid="{1711ECCB-245A-4F75-B452-677C9BE0C398}"/>
    <cellStyle name="Vejica 15 2 3 5" xfId="26038" xr:uid="{F6FD3BB3-446D-4F46-8A9F-EF3BE4062B78}"/>
    <cellStyle name="Vejica 15 2 3 6" xfId="5718" xr:uid="{55DE297C-E3BD-469A-8C9D-8CA731FEE0E8}"/>
    <cellStyle name="Vejica 15 2 3 6 2" xfId="26044" xr:uid="{042C3603-FDFB-44EB-ACC3-360EDD0DB6FA}"/>
    <cellStyle name="Vejica 15 2 4" xfId="817" xr:uid="{00000000-0005-0000-0000-0000D30A0000}"/>
    <cellStyle name="Vejica 15 2 4 2" xfId="8335" xr:uid="{0D63F0D8-58AF-4CD8-A1AF-F0B249B4BF2A}"/>
    <cellStyle name="Vejica 15 2 4 2 2" xfId="15894" xr:uid="{E87063F4-1412-4E54-8C14-76AA83FEBE0F}"/>
    <cellStyle name="Vejica 15 2 4 2 2 2" xfId="26047" xr:uid="{66A13F35-5A15-45CF-A720-AB3753FB1D73}"/>
    <cellStyle name="Vejica 15 2 4 2 3" xfId="26046" xr:uid="{D144E4C4-D2F1-4369-8D54-89AE0599AB57}"/>
    <cellStyle name="Vejica 15 2 4 3" xfId="13128" xr:uid="{88AB67C3-8D7F-43AD-A37C-5B3C054D7B87}"/>
    <cellStyle name="Vejica 15 2 4 3 2" xfId="19062" xr:uid="{03DFFDEC-A635-4BD9-9F94-954398A72496}"/>
    <cellStyle name="Vejica 15 2 4 3 2 2" xfId="26049" xr:uid="{A50A73D6-FBBA-4340-9175-F230BE966C53}"/>
    <cellStyle name="Vejica 15 2 4 3 3" xfId="26048" xr:uid="{ACF0F314-18D5-49FF-BB63-A7E7C960E8BB}"/>
    <cellStyle name="Vejica 15 2 4 4" xfId="26045" xr:uid="{AF5EAF71-8802-4FA7-91D6-224CC7C62AE4}"/>
    <cellStyle name="Vejica 15 2 5" xfId="3649" xr:uid="{00000000-0005-0000-0000-0000D40A0000}"/>
    <cellStyle name="Vejica 15 2 5 2" xfId="3650" xr:uid="{00000000-0005-0000-0000-0000D50A0000}"/>
    <cellStyle name="Vejica 15 2 5 2 2" xfId="26051" xr:uid="{D69477DB-C7D3-43A4-BEEA-92FBAF6DD8CC}"/>
    <cellStyle name="Vejica 15 2 5 3" xfId="26050" xr:uid="{0A2BF1AB-ED4A-484C-B4EF-845659A75C9F}"/>
    <cellStyle name="Vejica 15 2 6" xfId="3651" xr:uid="{00000000-0005-0000-0000-0000D60A0000}"/>
    <cellStyle name="Vejica 15 2 6 2" xfId="26052" xr:uid="{D32BAD3D-3A62-4DA2-A5DD-929B3B6CC034}"/>
    <cellStyle name="Vejica 15 2 7" xfId="3647" xr:uid="{00000000-0005-0000-0000-0000D70A0000}"/>
    <cellStyle name="Vejica 15 2 7 2" xfId="26053" xr:uid="{7CBF7CD6-B3A1-46D9-8FC3-43592D563523}"/>
    <cellStyle name="Vejica 15 2 8" xfId="5768" xr:uid="{28F39C7D-2FD9-45C8-B293-9A711096D560}"/>
    <cellStyle name="Vejica 15 2 8 2" xfId="26054" xr:uid="{5153E552-3CA0-47E0-8B59-B7134A3C8B90}"/>
    <cellStyle name="Vejica 15 2 9" xfId="9616" xr:uid="{26B5A0A9-C882-4CFC-96DD-AD2E7D735D02}"/>
    <cellStyle name="Vejica 15 2 9 2" xfId="16384" xr:uid="{4149A815-C662-4256-A128-86330AFA6FEF}"/>
    <cellStyle name="Vejica 15 2 9 2 2" xfId="26056" xr:uid="{50E7D2CD-4B4D-455B-92CD-91E884EDC4BB}"/>
    <cellStyle name="Vejica 15 2 9 3" xfId="26055" xr:uid="{1060F563-21A4-4A57-A87E-9EFDB2652981}"/>
    <cellStyle name="Vejica 15 3" xfId="8" xr:uid="{00000000-0005-0000-0000-0000D80A0000}"/>
    <cellStyle name="Vejica 15 3 2" xfId="1742" xr:uid="{00000000-0005-0000-0000-0000D90A0000}"/>
    <cellStyle name="Vejica 15 3 2 2" xfId="26058" xr:uid="{674608C7-9915-4556-B900-C26F64ADB444}"/>
    <cellStyle name="Vejica 15 3 3" xfId="3653" xr:uid="{00000000-0005-0000-0000-0000DA0A0000}"/>
    <cellStyle name="Vejica 15 3 3 2" xfId="26059" xr:uid="{B769FFE0-C8F8-4FB8-B346-C5D296648455}"/>
    <cellStyle name="Vejica 15 3 4" xfId="3654" xr:uid="{00000000-0005-0000-0000-0000DB0A0000}"/>
    <cellStyle name="Vejica 15 3 4 2" xfId="26060" xr:uid="{9C49C12B-70CD-4BDA-A9F9-8ACB50262691}"/>
    <cellStyle name="Vejica 15 3 5" xfId="3652" xr:uid="{00000000-0005-0000-0000-0000DC0A0000}"/>
    <cellStyle name="Vejica 15 3 5 2" xfId="26061" xr:uid="{08371217-2649-483B-B478-DAB4D5A723EF}"/>
    <cellStyle name="Vejica 15 3 6" xfId="8883" xr:uid="{54C56F42-C66F-4F48-BE0E-02CBB494DF3C}"/>
    <cellStyle name="Vejica 15 3 6 2" xfId="16094" xr:uid="{C9713E48-CB0D-4DB9-BF16-7B44286AEF79}"/>
    <cellStyle name="Vejica 15 3 6 2 2" xfId="26063" xr:uid="{DAEE5CDF-39CB-4304-8EAB-0F657B93CAB7}"/>
    <cellStyle name="Vejica 15 3 6 3" xfId="26062" xr:uid="{768BF83E-8AFD-47B2-B641-4CC42F8E37DD}"/>
    <cellStyle name="Vejica 15 3 7" xfId="12859" xr:uid="{5A7182B0-E0E3-4FD2-BB80-D6B95058B028}"/>
    <cellStyle name="Vejica 15 3 7 2" xfId="18796" xr:uid="{8CE7357B-A912-4721-8C4F-8F4C8C4CD788}"/>
    <cellStyle name="Vejica 15 3 7 2 2" xfId="26065" xr:uid="{F107AD22-712B-44DF-982A-383D070FB98D}"/>
    <cellStyle name="Vejica 15 3 7 3" xfId="26064" xr:uid="{964F04E9-9286-4001-AF32-307482F8FF31}"/>
    <cellStyle name="Vejica 15 3 8" xfId="26057" xr:uid="{1B386940-F2D4-42DF-8280-D5BA2D95BD79}"/>
    <cellStyle name="Vejica 15 4" xfId="1743" xr:uid="{00000000-0005-0000-0000-0000DD0A0000}"/>
    <cellStyle name="Vejica 15 4 2" xfId="3655" xr:uid="{00000000-0005-0000-0000-0000DE0A0000}"/>
    <cellStyle name="Vejica 15 4 2 2" xfId="26067" xr:uid="{66FD2415-919E-4C2D-BAA3-DF5CF5F0FE2A}"/>
    <cellStyle name="Vejica 15 4 3" xfId="9552" xr:uid="{90159EE4-1D2E-4687-96CF-39A954EAE4C1}"/>
    <cellStyle name="Vejica 15 4 3 2" xfId="16357" xr:uid="{083EF740-0C08-43F2-9B50-190F432FE65D}"/>
    <cellStyle name="Vejica 15 4 3 2 2" xfId="26069" xr:uid="{AF17DC63-E75B-4671-B7C7-CEA1C5F785EE}"/>
    <cellStyle name="Vejica 15 4 3 3" xfId="26068" xr:uid="{EF1D63A2-6848-4E85-969C-D4B95C47FB02}"/>
    <cellStyle name="Vejica 15 4 4" xfId="13404" xr:uid="{2C633333-1579-42AF-A9D5-3C6E16D431BC}"/>
    <cellStyle name="Vejica 15 4 4 2" xfId="19338" xr:uid="{3BDF3F9D-720E-4AE4-94B6-DC885B67CA68}"/>
    <cellStyle name="Vejica 15 4 4 2 2" xfId="26071" xr:uid="{E8E1CEF5-75AF-4A6C-9533-655CD1C90591}"/>
    <cellStyle name="Vejica 15 4 4 3" xfId="26070" xr:uid="{7302DBCE-B987-46FD-8D45-094EEB624A7B}"/>
    <cellStyle name="Vejica 15 4 5" xfId="26066" xr:uid="{21CEADF0-85F8-4E69-9333-ECE2D44841CB}"/>
    <cellStyle name="Vejica 15 5" xfId="1744" xr:uid="{00000000-0005-0000-0000-0000DF0A0000}"/>
    <cellStyle name="Vejica 15 5 2" xfId="26072" xr:uid="{416576DA-9D14-44B3-903F-8F56AF4EEA72}"/>
    <cellStyle name="Vejica 15 6" xfId="3656" xr:uid="{00000000-0005-0000-0000-0000E00A0000}"/>
    <cellStyle name="Vejica 15 6 2" xfId="3657" xr:uid="{00000000-0005-0000-0000-0000E10A0000}"/>
    <cellStyle name="Vejica 15 6 2 2" xfId="26074" xr:uid="{784CD400-B3A8-4CAE-9D4D-9823B82B3687}"/>
    <cellStyle name="Vejica 15 6 3" xfId="26073" xr:uid="{0977BE68-7948-449D-B472-4CCD04DCCFB3}"/>
    <cellStyle name="Vejica 15 7" xfId="3658" xr:uid="{00000000-0005-0000-0000-0000E20A0000}"/>
    <cellStyle name="Vejica 15 7 2" xfId="26075" xr:uid="{3DBCEC7A-666B-4FCB-88C1-96392A5919D4}"/>
    <cellStyle name="Vejica 15 8" xfId="3646" xr:uid="{00000000-0005-0000-0000-0000E30A0000}"/>
    <cellStyle name="Vejica 15 8 2" xfId="26076" xr:uid="{BAB12CC6-9E83-4B2E-A54D-D73010D49705}"/>
    <cellStyle name="Vejica 15 9" xfId="5700" xr:uid="{00000000-0005-0000-0000-0000E40A0000}"/>
    <cellStyle name="Vejica 15 9 2" xfId="15959" xr:uid="{0C4DB12B-0FDD-4E83-8C24-41E6AB25355C}"/>
    <cellStyle name="Vejica 15 9 2 2" xfId="26078" xr:uid="{5974E815-E4B6-4F5B-9CD2-68D8AEEF339A}"/>
    <cellStyle name="Vejica 15 9 3" xfId="8488" xr:uid="{1DE0CCA0-890F-4E81-95D5-160B4F73A2B1}"/>
    <cellStyle name="Vejica 15 9 3 2" xfId="26079" xr:uid="{BC93A140-3944-48BE-9B94-AE158B0FB28E}"/>
    <cellStyle name="Vejica 15 9 4" xfId="26077" xr:uid="{7062419C-7B6B-423F-90D0-96B6D29DC28A}"/>
    <cellStyle name="Vejica 150" xfId="9084" xr:uid="{0DECEB07-2551-43A6-878C-FA1DAA8B8D19}"/>
    <cellStyle name="Vejica 150 2" xfId="8706" xr:uid="{FE7DD4A9-6E5F-4426-81CF-15264E677AFF}"/>
    <cellStyle name="Vejica 150 2 2" xfId="13377" xr:uid="{25ABE6AC-002C-4333-8CC3-A40BA77A3870}"/>
    <cellStyle name="Vejica 150 2 2 2" xfId="19311" xr:uid="{A6E318B9-78D8-4CA2-98C4-A08024B54F8C}"/>
    <cellStyle name="Vejica 150 2 2 2 2" xfId="26083" xr:uid="{080D58BF-C60B-4004-9967-14BA1C1B5C9D}"/>
    <cellStyle name="Vejica 150 2 2 3" xfId="26082" xr:uid="{8FF3DEF2-D70A-4768-ADDB-B17C0184EFD3}"/>
    <cellStyle name="Vejica 150 2 3" xfId="16051" xr:uid="{B1028DE9-6CB0-4BDB-895A-54A4A50EA352}"/>
    <cellStyle name="Vejica 150 2 3 2" xfId="26084" xr:uid="{7BAF4588-3618-477A-B43F-2BC61BE4ED98}"/>
    <cellStyle name="Vejica 150 2 4" xfId="26081" xr:uid="{E50B30C3-D78F-48EC-B201-459927EBD9DA}"/>
    <cellStyle name="Vejica 150 3" xfId="12314" xr:uid="{37E0126F-6FA3-47AC-8904-D959762CD3BC}"/>
    <cellStyle name="Vejica 150 3 2" xfId="13330" xr:uid="{264DBD37-B6B0-4ED2-92D1-905DBB518F8C}"/>
    <cellStyle name="Vejica 150 3 2 2" xfId="19264" xr:uid="{81AEA172-BB26-42F5-ABC1-249CC4004F7C}"/>
    <cellStyle name="Vejica 150 3 2 2 2" xfId="26087" xr:uid="{723D4EB5-08AB-439B-9448-86FC7CF34319}"/>
    <cellStyle name="Vejica 150 3 2 3" xfId="26086" xr:uid="{F3B51BCE-6B79-41BB-B2CC-635805041D81}"/>
    <cellStyle name="Vejica 150 3 3" xfId="18386" xr:uid="{51494531-EA01-4C57-A438-8891456FF3EB}"/>
    <cellStyle name="Vejica 150 3 3 2" xfId="26088" xr:uid="{7601D16C-DB83-401E-93D1-150B4C9D3132}"/>
    <cellStyle name="Vejica 150 3 4" xfId="26085" xr:uid="{152E01CA-B9A5-4BE7-8EBD-26FE0077FA3F}"/>
    <cellStyle name="Vejica 150 4" xfId="8263" xr:uid="{20620548-4AD6-470F-A5F9-5D44FDCEC797}"/>
    <cellStyle name="Vejica 150 4 2" xfId="13160" xr:uid="{EE834436-97F1-40C0-B457-9A5BDBE3C93E}"/>
    <cellStyle name="Vejica 150 4 2 2" xfId="19094" xr:uid="{5EFD1326-54A7-4B68-AFC3-1455A7DBE952}"/>
    <cellStyle name="Vejica 150 4 2 2 2" xfId="26091" xr:uid="{93967551-F8EC-449E-9563-FD7A919D8FB8}"/>
    <cellStyle name="Vejica 150 4 2 3" xfId="26090" xr:uid="{4EF7593C-4124-4EF7-B51F-CD3ED6DBE047}"/>
    <cellStyle name="Vejica 150 4 3" xfId="15840" xr:uid="{4B33F817-E4FF-48DC-9150-8A1308444B5A}"/>
    <cellStyle name="Vejica 150 4 3 2" xfId="26092" xr:uid="{4C213E88-DC57-4CEB-87BB-97C82337312B}"/>
    <cellStyle name="Vejica 150 4 4" xfId="26089" xr:uid="{3FE0CFE2-F1C4-4BF2-AAA2-A9EA5518E257}"/>
    <cellStyle name="Vejica 150 5" xfId="12801" xr:uid="{2E8E7407-A95E-4C90-BD68-D1939C4DAB4C}"/>
    <cellStyle name="Vejica 150 5 2" xfId="18738" xr:uid="{8CD9E61B-DAFA-40C7-948C-65F556192023}"/>
    <cellStyle name="Vejica 150 5 2 2" xfId="26094" xr:uid="{E4AFF6A4-3D43-4E1C-8A3C-00861E81E4A0}"/>
    <cellStyle name="Vejica 150 5 3" xfId="26093" xr:uid="{D3FDAA78-745F-4922-B127-5A222FCC9742}"/>
    <cellStyle name="Vejica 150 6" xfId="16177" xr:uid="{0ED7F4AE-BA5D-4E78-B569-9E3C2ADA24DB}"/>
    <cellStyle name="Vejica 150 6 2" xfId="26095" xr:uid="{56B23D19-AEE0-4C2C-998B-223DD38AEB78}"/>
    <cellStyle name="Vejica 150 7" xfId="26080" xr:uid="{EB55F132-A42A-44B2-A9B6-251C0C608D09}"/>
    <cellStyle name="Vejica 151" xfId="8968" xr:uid="{207D1286-864D-4A8B-9D1D-7EE806D1654F}"/>
    <cellStyle name="Vejica 151 2" xfId="12364" xr:uid="{550C2ECB-494D-47E1-B173-B556372AEDC1}"/>
    <cellStyle name="Vejica 151 2 2" xfId="13380" xr:uid="{5111B66A-015A-4A61-B7BA-AD88C25E569F}"/>
    <cellStyle name="Vejica 151 2 2 2" xfId="19314" xr:uid="{DEAC6F23-4882-4074-994D-7234ED9D4C48}"/>
    <cellStyle name="Vejica 151 2 2 2 2" xfId="26099" xr:uid="{B8A7A3A0-089D-4CD7-9C68-D5BEA07DD8D8}"/>
    <cellStyle name="Vejica 151 2 2 3" xfId="26098" xr:uid="{CEF97C52-0D0C-4B80-827E-858BBD83876B}"/>
    <cellStyle name="Vejica 151 2 3" xfId="18404" xr:uid="{114470B0-E416-4FC1-9A43-1E9912F025C7}"/>
    <cellStyle name="Vejica 151 2 3 2" xfId="26100" xr:uid="{4EEEF4BE-8FAE-4A3D-8878-1E3F7DE6EEC2}"/>
    <cellStyle name="Vejica 151 2 4" xfId="26097" xr:uid="{CC7A2D13-D7B3-483C-AC9E-2CFC6C51FE9A}"/>
    <cellStyle name="Vejica 151 3" xfId="9622" xr:uid="{62C79372-F74F-400E-A9F4-F30AF176D0E7}"/>
    <cellStyle name="Vejica 151 3 2" xfId="13386" xr:uid="{4C899A42-8E27-417C-A1DE-64916C05040B}"/>
    <cellStyle name="Vejica 151 3 2 2" xfId="19320" xr:uid="{F9AF461F-EB22-4A9C-9AD3-5CE27BE82E04}"/>
    <cellStyle name="Vejica 151 3 2 2 2" xfId="26103" xr:uid="{62EBFBEF-FDC0-4910-8922-8416AA59E25C}"/>
    <cellStyle name="Vejica 151 3 2 3" xfId="26102" xr:uid="{ED3140DB-47F5-446E-A5F0-80CECA74A01F}"/>
    <cellStyle name="Vejica 151 3 3" xfId="16386" xr:uid="{831588E1-2CFE-4126-A601-BF1D8C8FFB11}"/>
    <cellStyle name="Vejica 151 3 3 2" xfId="26104" xr:uid="{9D72B010-C24B-410A-9E38-C42F13DD74D7}"/>
    <cellStyle name="Vejica 151 3 4" xfId="26101" xr:uid="{C7A4952E-3E0F-4107-B60E-E5ACEAF1399D}"/>
    <cellStyle name="Vejica 151 4" xfId="8508" xr:uid="{648CAA22-2A46-4BD1-8973-F5B874ADE639}"/>
    <cellStyle name="Vejica 151 4 2" xfId="13175" xr:uid="{6FE072DC-40ED-429E-9C55-11A44A00594F}"/>
    <cellStyle name="Vejica 151 4 2 2" xfId="19109" xr:uid="{009CAE7F-A3C6-46D8-BD23-ADC613000DE1}"/>
    <cellStyle name="Vejica 151 4 2 2 2" xfId="26107" xr:uid="{B1CF639E-C6D1-4D90-8A63-97B23EFA68D2}"/>
    <cellStyle name="Vejica 151 4 2 3" xfId="26106" xr:uid="{284DA2D9-FBC1-4DA8-9C82-C2CE32A491F2}"/>
    <cellStyle name="Vejica 151 4 3" xfId="15965" xr:uid="{6E465CE3-68FB-4399-A85F-93D07E9BE036}"/>
    <cellStyle name="Vejica 151 4 3 2" xfId="26108" xr:uid="{21E0A893-CCDD-442A-B890-1A99163B8D0B}"/>
    <cellStyle name="Vejica 151 4 4" xfId="26105" xr:uid="{5AF0EE4D-4ED3-47CC-853B-E71AF420BD44}"/>
    <cellStyle name="Vejica 151 5" xfId="12798" xr:uid="{61D15FAA-6945-4CC6-ACDD-2E81A04455DA}"/>
    <cellStyle name="Vejica 151 5 2" xfId="18735" xr:uid="{5EA0F0BB-3854-49FD-AFE6-F6A0F495E39F}"/>
    <cellStyle name="Vejica 151 5 2 2" xfId="26110" xr:uid="{89C0B692-98A0-435A-B7B4-6CF02ED3DE57}"/>
    <cellStyle name="Vejica 151 5 3" xfId="26109" xr:uid="{F7E181D1-8B71-4EA2-8EBA-FAF89E838C54}"/>
    <cellStyle name="Vejica 151 6" xfId="16123" xr:uid="{7D7AB47E-07C2-4293-8241-45AB8E9A64A0}"/>
    <cellStyle name="Vejica 151 6 2" xfId="26111" xr:uid="{47294035-A43A-4A54-BBC6-4231C2A220A2}"/>
    <cellStyle name="Vejica 151 7" xfId="26096" xr:uid="{EC22A995-572E-4FAD-AB91-327E22812E0F}"/>
    <cellStyle name="Vejica 152" xfId="8177" xr:uid="{A8E2E47C-2AB7-4C96-B2A2-DDCE16C0DA3E}"/>
    <cellStyle name="Vejica 152 2" xfId="8271" xr:uid="{B262CBBF-61F5-4734-BB35-39834BBF8FED}"/>
    <cellStyle name="Vejica 152 2 2" xfId="13382" xr:uid="{30E37F3A-6BFF-4598-A8FA-05CB4923D3B1}"/>
    <cellStyle name="Vejica 152 2 2 2" xfId="19316" xr:uid="{DBFA4BD2-1F66-4BC0-8210-8A941EB9D08E}"/>
    <cellStyle name="Vejica 152 2 2 2 2" xfId="26115" xr:uid="{9E24CD4E-B0DC-4FD8-9EE4-41B3627487C5}"/>
    <cellStyle name="Vejica 152 2 2 3" xfId="26114" xr:uid="{D4FD0346-CE14-4233-809F-A5F5A9DFE3E5}"/>
    <cellStyle name="Vejica 152 2 3" xfId="15842" xr:uid="{ECD6256F-A0C3-4665-950F-CFE45F14AB34}"/>
    <cellStyle name="Vejica 152 2 3 2" xfId="26116" xr:uid="{3A0277CD-E6E1-4B74-A4B0-A0B6B217883B}"/>
    <cellStyle name="Vejica 152 2 4" xfId="26113" xr:uid="{5197B92F-4520-423D-9CB3-25BC76D18F73}"/>
    <cellStyle name="Vejica 152 3" xfId="9480" xr:uid="{3019BDFD-42DD-4232-AEE0-C3AFC9F3C8A5}"/>
    <cellStyle name="Vejica 152 3 2" xfId="13537" xr:uid="{6397A367-DA4D-43B8-B8A8-47A18348EB7B}"/>
    <cellStyle name="Vejica 152 3 2 2" xfId="19471" xr:uid="{6A960FA4-05C6-4D9E-9D1B-C52824105775}"/>
    <cellStyle name="Vejica 152 3 2 2 2" xfId="26119" xr:uid="{F50BBAE7-1E58-412E-8202-1B4BA20B9CC4}"/>
    <cellStyle name="Vejica 152 3 2 3" xfId="26118" xr:uid="{71BE3991-8004-4314-9FB1-88177C645DAA}"/>
    <cellStyle name="Vejica 152 3 3" xfId="16324" xr:uid="{12FFDE56-EDE8-4929-8DA4-5D2371DA471E}"/>
    <cellStyle name="Vejica 152 3 3 2" xfId="26120" xr:uid="{6DCC9913-B20F-4314-AFCB-1D76FDD5FA56}"/>
    <cellStyle name="Vejica 152 3 4" xfId="26117" xr:uid="{D327ABB8-6A36-4F78-A7F5-9A05EF3D46D0}"/>
    <cellStyle name="Vejica 152 4" xfId="9529" xr:uid="{7705FEAC-D3F8-4296-8E39-32FE3E287CB8}"/>
    <cellStyle name="Vejica 152 4 2" xfId="13211" xr:uid="{B03C643C-77DE-48BA-B850-76FBC5C6DEE3}"/>
    <cellStyle name="Vejica 152 4 2 2" xfId="19145" xr:uid="{BE30D92D-B4F8-41BF-95DF-A86BECEC147E}"/>
    <cellStyle name="Vejica 152 4 2 2 2" xfId="26123" xr:uid="{06F10239-7FDA-4141-B650-893253A9A190}"/>
    <cellStyle name="Vejica 152 4 2 3" xfId="26122" xr:uid="{B82611DC-7ECA-469F-B229-73864B983DD5}"/>
    <cellStyle name="Vejica 152 4 3" xfId="16345" xr:uid="{FF4101F9-7FB1-4F6A-B867-25FDF13AD25E}"/>
    <cellStyle name="Vejica 152 4 3 2" xfId="26124" xr:uid="{8D78BB84-F68F-40E9-815B-E640A5E0BE5B}"/>
    <cellStyle name="Vejica 152 4 4" xfId="26121" xr:uid="{FCA075B7-A4EC-40F0-ADAE-EAEF35FE5DA1}"/>
    <cellStyle name="Vejica 152 5" xfId="12796" xr:uid="{E8483312-0640-4A88-88BC-A0B2572B5937}"/>
    <cellStyle name="Vejica 152 5 2" xfId="18733" xr:uid="{ED7100FF-EC01-497A-8AA1-3C03159E7B52}"/>
    <cellStyle name="Vejica 152 5 2 2" xfId="26126" xr:uid="{4C298390-BB6D-43C6-89A8-7820AEB71FF2}"/>
    <cellStyle name="Vejica 152 5 3" xfId="26125" xr:uid="{AD6B48FF-6761-4CF5-8638-840FAE0CEAE4}"/>
    <cellStyle name="Vejica 152 6" xfId="15801" xr:uid="{295414D0-FA45-4E6D-BD17-8B25054AB192}"/>
    <cellStyle name="Vejica 152 6 2" xfId="26127" xr:uid="{3FB86634-D053-4500-9344-F75E10C73808}"/>
    <cellStyle name="Vejica 152 7" xfId="26112" xr:uid="{3A6BCE85-79FA-4B2F-AC19-B21E575B4433}"/>
    <cellStyle name="Vejica 153" xfId="8525" xr:uid="{A55F08BA-495E-410B-A328-A6862E2B9E62}"/>
    <cellStyle name="Vejica 153 2" xfId="9962" xr:uid="{357B4680-56E5-439E-BEB4-C14A4AB94815}"/>
    <cellStyle name="Vejica 153 2 2" xfId="13375" xr:uid="{BF055FB7-7518-4D96-98C3-D8DC6FAFA381}"/>
    <cellStyle name="Vejica 153 2 2 2" xfId="19309" xr:uid="{9F9CC7DA-7AB1-4DBA-A19A-767DCCEB6907}"/>
    <cellStyle name="Vejica 153 2 2 2 2" xfId="26131" xr:uid="{70BF9968-C563-4C2D-9324-E3744FAF4345}"/>
    <cellStyle name="Vejica 153 2 2 3" xfId="26130" xr:uid="{C5A1C3F7-913D-4FBC-A8C4-D6E8B1A1D3D7}"/>
    <cellStyle name="Vejica 153 2 3" xfId="16526" xr:uid="{253CE068-A2D7-41A3-9942-8B6C92EA6335}"/>
    <cellStyle name="Vejica 153 2 3 2" xfId="26132" xr:uid="{7D11E225-FEF2-4B5B-BBFF-829954ECF95D}"/>
    <cellStyle name="Vejica 153 2 4" xfId="26129" xr:uid="{C7B19ABA-B90B-4F8B-9F81-7302DCB4AE6A}"/>
    <cellStyle name="Vejica 153 3" xfId="11389" xr:uid="{79B82BED-942A-43C8-A800-6E51BBD745D0}"/>
    <cellStyle name="Vejica 153 3 2" xfId="13586" xr:uid="{11467903-B26A-4F1C-8A6B-0E82B095C825}"/>
    <cellStyle name="Vejica 153 3 2 2" xfId="19520" xr:uid="{ACAFF14B-C9F4-46BF-92DF-C4F964B1CFE3}"/>
    <cellStyle name="Vejica 153 3 2 2 2" xfId="26135" xr:uid="{58F737F3-CC40-4BDD-9044-909BBBB417E6}"/>
    <cellStyle name="Vejica 153 3 2 3" xfId="26134" xr:uid="{5A738FA1-A564-43D6-8FCA-B2D1AA6A5E65}"/>
    <cellStyle name="Vejica 153 3 3" xfId="17873" xr:uid="{B78E0576-E3E8-4600-8640-873A739C497B}"/>
    <cellStyle name="Vejica 153 3 3 2" xfId="26136" xr:uid="{5DDF483F-354B-4AD3-B2D1-C0ADC28D6B9B}"/>
    <cellStyle name="Vejica 153 3 4" xfId="26133" xr:uid="{795713CD-27EB-409F-83D0-C4AFB3F38E4F}"/>
    <cellStyle name="Vejica 153 4" xfId="8399" xr:uid="{518A7BB2-0EDB-4CBA-B5A4-21CC0600E39E}"/>
    <cellStyle name="Vejica 153 4 2" xfId="13135" xr:uid="{25208C94-CFFE-4EEA-97E2-4D4DF6A611E0}"/>
    <cellStyle name="Vejica 153 4 2 2" xfId="19069" xr:uid="{4E1EAA3B-93B9-4E5F-8487-46607DD90D8A}"/>
    <cellStyle name="Vejica 153 4 2 2 2" xfId="26139" xr:uid="{C648052F-FB44-4D29-9D4A-C55E501FC150}"/>
    <cellStyle name="Vejica 153 4 2 3" xfId="26138" xr:uid="{E08BC2D8-B01C-42F8-88C0-C80595AF4792}"/>
    <cellStyle name="Vejica 153 4 3" xfId="15938" xr:uid="{7981F5BE-2A55-4A80-93BA-88000FD0E4C5}"/>
    <cellStyle name="Vejica 153 4 3 2" xfId="26140" xr:uid="{3AD1B595-F98A-4676-B4A9-1B3F62879316}"/>
    <cellStyle name="Vejica 153 4 4" xfId="26137" xr:uid="{ABEF330E-2D03-498E-BC0F-090EAAACF429}"/>
    <cellStyle name="Vejica 153 5" xfId="12803" xr:uid="{4B03971F-C7AF-465E-BFB0-3F435FCF9319}"/>
    <cellStyle name="Vejica 153 5 2" xfId="18740" xr:uid="{54CAD37A-715F-48AB-998D-DD9AB0E11916}"/>
    <cellStyle name="Vejica 153 5 2 2" xfId="26142" xr:uid="{A9A4C319-FB64-46EE-A4B0-D0A7E820065A}"/>
    <cellStyle name="Vejica 153 5 3" xfId="26141" xr:uid="{60D9DCCA-0AB0-4ACC-98C1-1085C987A90B}"/>
    <cellStyle name="Vejica 153 6" xfId="15974" xr:uid="{35071370-F8A1-4FE4-9734-7A4021B59AC6}"/>
    <cellStyle name="Vejica 153 6 2" xfId="26143" xr:uid="{ED0922C0-EE41-405C-972F-6F22EED24382}"/>
    <cellStyle name="Vejica 153 7" xfId="26128" xr:uid="{5ED6AB96-44BF-476A-A3B9-8E90A91932DD}"/>
    <cellStyle name="Vejica 154" xfId="9561" xr:uid="{E8C3F67E-EAE1-47A7-80EB-41656BD92707}"/>
    <cellStyle name="Vejica 154 2" xfId="9597" xr:uid="{230F319B-D24E-4096-8666-075A44EA6E62}"/>
    <cellStyle name="Vejica 154 2 2" xfId="13373" xr:uid="{55B2830E-29C8-4263-8E2E-3C053E46956A}"/>
    <cellStyle name="Vejica 154 2 2 2" xfId="19307" xr:uid="{CFD45D2E-AE74-41E1-A565-30EBABA3E1E4}"/>
    <cellStyle name="Vejica 154 2 2 2 2" xfId="26147" xr:uid="{57F197D3-A4E9-4C2B-BACE-2134050FD18D}"/>
    <cellStyle name="Vejica 154 2 2 3" xfId="26146" xr:uid="{056375C0-84FA-4F9C-BB40-30DC2816DF1D}"/>
    <cellStyle name="Vejica 154 2 3" xfId="16372" xr:uid="{11C1683E-F0EF-40D1-862A-61FC1825F6E1}"/>
    <cellStyle name="Vejica 154 2 3 2" xfId="26148" xr:uid="{0061DF22-0255-4059-A727-78977AE9F38D}"/>
    <cellStyle name="Vejica 154 2 4" xfId="26145" xr:uid="{79135E99-5686-4232-BC98-730ADF40C2F5}"/>
    <cellStyle name="Vejica 154 3" xfId="9792" xr:uid="{368ABFB9-3D50-4CB6-80CB-0915FDB6C4A9}"/>
    <cellStyle name="Vejica 154 3 2" xfId="13543" xr:uid="{2A36DFBE-D160-4B22-9B23-BEE30A6F4216}"/>
    <cellStyle name="Vejica 154 3 2 2" xfId="19477" xr:uid="{51B9D134-BA33-405D-B9C5-6F95D570C046}"/>
    <cellStyle name="Vejica 154 3 2 2 2" xfId="26151" xr:uid="{3CBAF716-98CD-4FC1-94D4-24276A771A69}"/>
    <cellStyle name="Vejica 154 3 2 3" xfId="26150" xr:uid="{E8FB37A8-1A0D-4A6A-9437-D0305E8F2BCE}"/>
    <cellStyle name="Vejica 154 3 3" xfId="16444" xr:uid="{149D3224-DC3D-46F5-878C-CF21951D19FB}"/>
    <cellStyle name="Vejica 154 3 3 2" xfId="26152" xr:uid="{1CF26149-4596-483D-96BD-A55367233521}"/>
    <cellStyle name="Vejica 154 3 4" xfId="26149" xr:uid="{555EDC96-4FD0-48B6-B428-566627EB6828}"/>
    <cellStyle name="Vejica 154 4" xfId="8065" xr:uid="{292E5873-7E0A-493C-A141-29FA8E002EF1}"/>
    <cellStyle name="Vejica 154 4 2" xfId="13159" xr:uid="{DDD096DA-6430-4ED5-8E81-FEC645B81407}"/>
    <cellStyle name="Vejica 154 4 2 2" xfId="19093" xr:uid="{5F01F4D4-3B92-48B2-A1C2-79653E94A42D}"/>
    <cellStyle name="Vejica 154 4 2 2 2" xfId="26155" xr:uid="{DEEC5DD1-99A7-425D-A605-E80F56225F58}"/>
    <cellStyle name="Vejica 154 4 2 3" xfId="26154" xr:uid="{B43B84A4-EEBA-4001-86C4-2F8F0653F2B0}"/>
    <cellStyle name="Vejica 154 4 3" xfId="15769" xr:uid="{045D0666-7D1D-48A0-B1F2-653E2CDC8D22}"/>
    <cellStyle name="Vejica 154 4 3 2" xfId="26156" xr:uid="{E2980C4E-82F6-43DD-BEB4-6CF270C2D6D1}"/>
    <cellStyle name="Vejica 154 4 4" xfId="26153" xr:uid="{9F0B5851-B579-41D1-B36E-6E86D85E29D8}"/>
    <cellStyle name="Vejica 154 5" xfId="12805" xr:uid="{878B7C63-B4B1-4C4F-BFB4-33D2804BCE5C}"/>
    <cellStyle name="Vejica 154 5 2" xfId="18742" xr:uid="{B0C836F2-DBC0-4C46-A917-8C8D9313B849}"/>
    <cellStyle name="Vejica 154 5 2 2" xfId="26158" xr:uid="{DEE5558F-13F8-40AB-8C2A-481809AA4BCE}"/>
    <cellStyle name="Vejica 154 5 3" xfId="26157" xr:uid="{C43C258B-6A32-4E1A-AA27-F1D841E81332}"/>
    <cellStyle name="Vejica 154 6" xfId="16361" xr:uid="{FAD30458-19C0-4A2A-A3CF-5277E7B1642F}"/>
    <cellStyle name="Vejica 154 6 2" xfId="26159" xr:uid="{CD365043-2D77-4755-8F75-450CECAFEDC5}"/>
    <cellStyle name="Vejica 154 7" xfId="26144" xr:uid="{BDBE200E-33C4-4001-9A44-0A1D1C9FE7EA}"/>
    <cellStyle name="Vejica 155" xfId="8241" xr:uid="{7EC6435B-F111-45C3-8406-AE0FB5A41908}"/>
    <cellStyle name="Vejica 155 2" xfId="11936" xr:uid="{2062433F-8E2A-412D-8C75-03299477F78D}"/>
    <cellStyle name="Vejica 155 2 2" xfId="13381" xr:uid="{4AE89EC0-E054-442B-8E82-09000F10A4A0}"/>
    <cellStyle name="Vejica 155 2 2 2" xfId="19315" xr:uid="{EEF43B44-B949-41AA-A20E-1F3EB3281FCD}"/>
    <cellStyle name="Vejica 155 2 2 2 2" xfId="26163" xr:uid="{960DB7EE-18C1-4F6B-9E16-9F099FDBEF7D}"/>
    <cellStyle name="Vejica 155 2 2 3" xfId="26162" xr:uid="{8D996C84-4C9B-48DD-8C06-05B1B631C891}"/>
    <cellStyle name="Vejica 155 2 3" xfId="18267" xr:uid="{7E60F204-C69C-4C3B-ACA2-46280372CA0D}"/>
    <cellStyle name="Vejica 155 2 3 2" xfId="26164" xr:uid="{5E800A73-5D06-443B-A0AE-47913F010122}"/>
    <cellStyle name="Vejica 155 2 4" xfId="26161" xr:uid="{4EF29AFD-30AB-4FC1-B168-1C60C3BF3276}"/>
    <cellStyle name="Vejica 155 3" xfId="8560" xr:uid="{180CCF42-B18A-4071-9AB7-709D791A2DC3}"/>
    <cellStyle name="Vejica 155 3 2" xfId="13487" xr:uid="{BEB268CC-52DB-469D-B6AE-6BFD28814519}"/>
    <cellStyle name="Vejica 155 3 2 2" xfId="19421" xr:uid="{A57CCACB-31FC-4EED-BBEB-E6565E501B3C}"/>
    <cellStyle name="Vejica 155 3 2 2 2" xfId="26167" xr:uid="{FE97D201-7272-4842-B5AB-33B2CA52DEE0}"/>
    <cellStyle name="Vejica 155 3 2 3" xfId="26166" xr:uid="{A23CB7E7-1443-4EE4-9A9E-6E381C79192C}"/>
    <cellStyle name="Vejica 155 3 3" xfId="15992" xr:uid="{27F4A567-1A58-4CDA-AD6D-FA2F96E52A4F}"/>
    <cellStyle name="Vejica 155 3 3 2" xfId="26168" xr:uid="{0A450E9C-7611-48B1-A111-7AA59B816DA8}"/>
    <cellStyle name="Vejica 155 3 4" xfId="26165" xr:uid="{31009083-9348-4C35-B427-ACC93B5FC5BD}"/>
    <cellStyle name="Vejica 155 4" xfId="7651" xr:uid="{EEC43620-FF7C-4912-92E0-A05B1B6A46BD}"/>
    <cellStyle name="Vejica 155 4 2" xfId="13166" xr:uid="{E1E31AD8-1927-4DC0-BDD0-195C7A8280E9}"/>
    <cellStyle name="Vejica 155 4 2 2" xfId="19100" xr:uid="{83DF5C57-A9AB-4FA6-AEFF-2A7D97A12BEA}"/>
    <cellStyle name="Vejica 155 4 2 2 2" xfId="26171" xr:uid="{9FF9BDD2-957C-41C2-8000-0B12BEE70C85}"/>
    <cellStyle name="Vejica 155 4 2 3" xfId="26170" xr:uid="{1D460AC7-4A7F-420F-9663-AEF3F0B41FF5}"/>
    <cellStyle name="Vejica 155 4 3" xfId="15577" xr:uid="{1212894A-D238-4427-A901-166761CA650E}"/>
    <cellStyle name="Vejica 155 4 3 2" xfId="26172" xr:uid="{5BCB4C52-D47D-4BE0-963E-A3EC00657EB9}"/>
    <cellStyle name="Vejica 155 4 4" xfId="26169" xr:uid="{3B377E74-C6DC-41C6-AB99-8E8CEC7FE440}"/>
    <cellStyle name="Vejica 155 5" xfId="12797" xr:uid="{90DE86C7-2554-475D-858F-81EB5F7651B4}"/>
    <cellStyle name="Vejica 155 5 2" xfId="18734" xr:uid="{D58FE247-D3F9-42A5-8E32-AB75A703D67A}"/>
    <cellStyle name="Vejica 155 5 2 2" xfId="26174" xr:uid="{EB0FD647-9357-44EB-BBF6-D2C9FA8878EB}"/>
    <cellStyle name="Vejica 155 5 3" xfId="26173" xr:uid="{DDB842CF-1DA8-4640-9A74-DB094893968B}"/>
    <cellStyle name="Vejica 155 6" xfId="15827" xr:uid="{836A197F-E373-4F98-B3FD-AE098C0EB869}"/>
    <cellStyle name="Vejica 155 6 2" xfId="26175" xr:uid="{C81C0712-E25E-4DC0-974E-F9D53EB755A9}"/>
    <cellStyle name="Vejica 155 7" xfId="26160" xr:uid="{85A0BCBC-FE33-48EE-9B36-54E2D98FFDCF}"/>
    <cellStyle name="Vejica 156" xfId="11984" xr:uid="{4905775C-FCA2-4B92-8BA4-C190E245F2E6}"/>
    <cellStyle name="Vejica 156 2" xfId="9964" xr:uid="{389C6E25-F2D0-434E-BEA1-E909ADB55061}"/>
    <cellStyle name="Vejica 156 2 2" xfId="13383" xr:uid="{1405B61C-CEE8-47EB-8322-DD005BEEE11B}"/>
    <cellStyle name="Vejica 156 2 2 2" xfId="19317" xr:uid="{44040197-31E3-41C0-A1A6-F7FBB6B61BB9}"/>
    <cellStyle name="Vejica 156 2 2 2 2" xfId="26179" xr:uid="{388E955B-3F7E-4228-8DE9-E68315C5C910}"/>
    <cellStyle name="Vejica 156 2 2 3" xfId="26178" xr:uid="{CBEFE3D6-AF09-46EA-88D0-7DCCCA483876}"/>
    <cellStyle name="Vejica 156 2 3" xfId="16527" xr:uid="{EA0B33C9-60D5-44EA-95AC-8DB695B73CF3}"/>
    <cellStyle name="Vejica 156 2 3 2" xfId="26180" xr:uid="{F60716C5-28EE-4FBE-BDE3-A86D36C2CC44}"/>
    <cellStyle name="Vejica 156 2 4" xfId="26177" xr:uid="{236B5A43-1C08-413B-AE11-B5394AB4C4DF}"/>
    <cellStyle name="Vejica 156 3" xfId="11967" xr:uid="{E71D79AD-09B2-4658-810A-583623733B77}"/>
    <cellStyle name="Vejica 156 3 2" xfId="13530" xr:uid="{D3DB756D-33DD-402B-9EC5-6CAA8F873048}"/>
    <cellStyle name="Vejica 156 3 2 2" xfId="19464" xr:uid="{1978850C-0F6F-41B2-956F-DEAFF6432BCA}"/>
    <cellStyle name="Vejica 156 3 2 2 2" xfId="26183" xr:uid="{3521F72C-3AC9-4503-9481-64983E9EDCC8}"/>
    <cellStyle name="Vejica 156 3 2 3" xfId="26182" xr:uid="{F91A1A7B-9B6D-4159-9225-9A5F53659303}"/>
    <cellStyle name="Vejica 156 3 3" xfId="18278" xr:uid="{B7452F04-C613-489C-850E-9937C055B70B}"/>
    <cellStyle name="Vejica 156 3 3 2" xfId="26184" xr:uid="{CC6773CC-85EC-42CE-AE51-78B178464E23}"/>
    <cellStyle name="Vejica 156 3 4" xfId="26181" xr:uid="{9881C00C-9604-44FE-A0B8-B8E1892E29E7}"/>
    <cellStyle name="Vejica 156 4" xfId="9042" xr:uid="{AB56F432-B95A-4FC2-B63B-0606DF85F854}"/>
    <cellStyle name="Vejica 156 4 2" xfId="13161" xr:uid="{16D813C9-D719-4B06-930D-CD5596A63403}"/>
    <cellStyle name="Vejica 156 4 2 2" xfId="19095" xr:uid="{D2D229A8-D103-4570-B394-1A97793CCC0E}"/>
    <cellStyle name="Vejica 156 4 2 2 2" xfId="26187" xr:uid="{28CCD645-9869-4CC7-BC1D-75BAA4F21558}"/>
    <cellStyle name="Vejica 156 4 2 3" xfId="26186" xr:uid="{7C4C5C4D-5C54-4E5F-82C6-4A812318A2ED}"/>
    <cellStyle name="Vejica 156 4 3" xfId="16162" xr:uid="{50382D2D-4468-4E7A-9BDC-8CA53118CC39}"/>
    <cellStyle name="Vejica 156 4 3 2" xfId="26188" xr:uid="{849D1DC7-4541-462C-B172-8ADC78F8E2FA}"/>
    <cellStyle name="Vejica 156 4 4" xfId="26185" xr:uid="{2C3800C6-6864-47DB-9ED3-65FD04282B6C}"/>
    <cellStyle name="Vejica 156 5" xfId="12795" xr:uid="{E19F5264-EDB9-4605-9AB4-FB1777EA6572}"/>
    <cellStyle name="Vejica 156 5 2" xfId="18732" xr:uid="{407EE4EF-42F0-45E8-BEB5-107E6847E227}"/>
    <cellStyle name="Vejica 156 5 2 2" xfId="26190" xr:uid="{BFE89C08-1C51-42F8-86B7-3AEAF757A2F5}"/>
    <cellStyle name="Vejica 156 5 3" xfId="26189" xr:uid="{C5EC0804-C2D0-4743-A2E4-3E8E1E0D197E}"/>
    <cellStyle name="Vejica 156 6" xfId="18284" xr:uid="{D5D9A692-D30F-4EA2-BF8C-928E92F04C6F}"/>
    <cellStyle name="Vejica 156 6 2" xfId="26191" xr:uid="{D57DCDDE-157F-4B2F-A461-FEEA7BA8F14A}"/>
    <cellStyle name="Vejica 156 7" xfId="26176" xr:uid="{BC82F033-89A5-4A97-AD99-5ED6754E83AC}"/>
    <cellStyle name="Vejica 157" xfId="9165" xr:uid="{AE647EA5-B13D-402B-B5AD-10A6E796E789}"/>
    <cellStyle name="Vejica 157 2" xfId="10011" xr:uid="{32B1BF3D-F9AE-4E72-9F35-F04BCF6D094D}"/>
    <cellStyle name="Vejica 157 2 2" xfId="13384" xr:uid="{FFABDEFA-70B2-4398-B185-AA6B8C58416F}"/>
    <cellStyle name="Vejica 157 2 2 2" xfId="19318" xr:uid="{D1D69096-9FA7-49F4-A68D-80DEFE9941B0}"/>
    <cellStyle name="Vejica 157 2 2 2 2" xfId="26195" xr:uid="{6BDB1651-E218-4069-B36A-65519073B51A}"/>
    <cellStyle name="Vejica 157 2 2 3" xfId="26194" xr:uid="{9CDFDD62-D985-41B0-A5C2-D4C6C0EAAD62}"/>
    <cellStyle name="Vejica 157 2 3" xfId="16541" xr:uid="{4B54BA6F-0578-44AB-BA82-E4A64E248477}"/>
    <cellStyle name="Vejica 157 2 3 2" xfId="26196" xr:uid="{AE8595B8-19ED-4078-8B50-FF220884F1AD}"/>
    <cellStyle name="Vejica 157 2 4" xfId="26193" xr:uid="{CFCEDAE8-DF0B-470C-8753-8E21CD49F566}"/>
    <cellStyle name="Vejica 157 3" xfId="7830" xr:uid="{B3FB9434-D4C3-48A6-A0EF-6D1F24253AC4}"/>
    <cellStyle name="Vejica 157 3 2" xfId="13407" xr:uid="{C9E66B2C-E095-435D-8739-F34F17A36D5F}"/>
    <cellStyle name="Vejica 157 3 2 2" xfId="19341" xr:uid="{371743D4-8CC9-43AE-9FBF-454441C34AA5}"/>
    <cellStyle name="Vejica 157 3 2 2 2" xfId="26199" xr:uid="{D9E41862-6A4C-40B4-811D-AB82A3B5F4DF}"/>
    <cellStyle name="Vejica 157 3 2 3" xfId="26198" xr:uid="{7ADFE399-F09D-422D-8E79-C68A6B2890A2}"/>
    <cellStyle name="Vejica 157 3 3" xfId="15618" xr:uid="{52FCDFC1-D20F-4143-AEC5-80E4875BA97F}"/>
    <cellStyle name="Vejica 157 3 3 2" xfId="26200" xr:uid="{D024D081-3A0A-4099-925F-0B78EBD2D697}"/>
    <cellStyle name="Vejica 157 3 4" xfId="26197" xr:uid="{232F87AF-725A-4986-BDCF-7687D856D7F7}"/>
    <cellStyle name="Vejica 157 4" xfId="9681" xr:uid="{7E2A36F9-89CD-4056-921A-6A6D952859F4}"/>
    <cellStyle name="Vejica 157 4 2" xfId="12904" xr:uid="{D47B71C9-8FF3-4B2B-A38A-B7324510F130}"/>
    <cellStyle name="Vejica 157 4 2 2" xfId="18841" xr:uid="{E2711AEC-4742-43E1-BDF5-16CA3C125D69}"/>
    <cellStyle name="Vejica 157 4 2 2 2" xfId="26203" xr:uid="{913D5912-46F4-4669-8117-1F1D9C07720D}"/>
    <cellStyle name="Vejica 157 4 2 3" xfId="26202" xr:uid="{7FF43962-E84F-4962-BDE9-A4475A5D65B9}"/>
    <cellStyle name="Vejica 157 4 3" xfId="16403" xr:uid="{43101AFA-0631-484A-AC07-FE02D9FD6C29}"/>
    <cellStyle name="Vejica 157 4 3 2" xfId="26204" xr:uid="{A2DA2363-EE95-40D2-8BC5-EE1EC9AED149}"/>
    <cellStyle name="Vejica 157 4 4" xfId="26201" xr:uid="{C86F8AD9-1CE9-4F5A-A42D-36C87D83EDA5}"/>
    <cellStyle name="Vejica 157 5" xfId="12794" xr:uid="{31E398DC-C5D8-49B8-B6F6-8F6306CF649E}"/>
    <cellStyle name="Vejica 157 5 2" xfId="18731" xr:uid="{BD2905BE-7CC2-4371-B2CD-1633BBB287E0}"/>
    <cellStyle name="Vejica 157 5 2 2" xfId="26206" xr:uid="{8AF9BD8F-B165-4EC9-8DBC-F677AC75A779}"/>
    <cellStyle name="Vejica 157 5 3" xfId="26205" xr:uid="{81AE7DC2-A8E1-4C05-839A-7BE42D432043}"/>
    <cellStyle name="Vejica 157 6" xfId="16231" xr:uid="{989BF2F7-893E-4F90-B11F-133DEA7D6517}"/>
    <cellStyle name="Vejica 157 6 2" xfId="26207" xr:uid="{5DCD6468-FB9D-4D6F-A678-0A074B45C999}"/>
    <cellStyle name="Vejica 157 7" xfId="26192" xr:uid="{00271041-B641-4988-A56B-D56BF6B70A92}"/>
    <cellStyle name="Vejica 158" xfId="12142" xr:uid="{65E8C84B-136E-4E12-B7AD-2A20216AC314}"/>
    <cellStyle name="Vejica 158 2" xfId="8021" xr:uid="{1EA50C00-ACCF-4F0F-9D20-F1F64E41B7E7}"/>
    <cellStyle name="Vejica 158 2 2" xfId="13389" xr:uid="{59A6F810-5E48-4B97-8B9A-839A8B010578}"/>
    <cellStyle name="Vejica 158 2 2 2" xfId="19323" xr:uid="{1909429F-92E7-42ED-BD00-E218020AA160}"/>
    <cellStyle name="Vejica 158 2 2 2 2" xfId="26211" xr:uid="{66A6D774-2366-47D8-BDF1-63EDBBFD6D77}"/>
    <cellStyle name="Vejica 158 2 2 3" xfId="26210" xr:uid="{200B3D16-0E77-4BF0-885C-92C0AE77328F}"/>
    <cellStyle name="Vejica 158 2 3" xfId="15753" xr:uid="{202CEB2C-E0CD-4C0C-8345-8404E3E588B7}"/>
    <cellStyle name="Vejica 158 2 3 2" xfId="26212" xr:uid="{F3E6FD9B-2FD4-4B21-BA14-FFF4EDCC9BFE}"/>
    <cellStyle name="Vejica 158 2 4" xfId="26209" xr:uid="{AF7ABB61-EECE-448C-9FA6-0B6C90A63749}"/>
    <cellStyle name="Vejica 158 3" xfId="8168" xr:uid="{EA9446A2-2C79-4168-A530-18874A6E5FC8}"/>
    <cellStyle name="Vejica 158 3 2" xfId="13339" xr:uid="{C731779B-4F79-4E18-BA78-8F2EF262F959}"/>
    <cellStyle name="Vejica 158 3 2 2" xfId="19273" xr:uid="{1AB2AC1C-268F-407E-B889-32585299C6DD}"/>
    <cellStyle name="Vejica 158 3 2 2 2" xfId="26215" xr:uid="{AE5AA900-12DE-4638-96D2-0595F052290E}"/>
    <cellStyle name="Vejica 158 3 2 3" xfId="26214" xr:uid="{471E98B3-85BF-4661-842A-09DEEC471929}"/>
    <cellStyle name="Vejica 158 3 3" xfId="15796" xr:uid="{CDB01602-8669-4ECF-80D0-2086844C5FD9}"/>
    <cellStyle name="Vejica 158 3 3 2" xfId="26216" xr:uid="{B5AB00ED-1A09-401F-98EF-E83DE7D13D6A}"/>
    <cellStyle name="Vejica 158 3 4" xfId="26213" xr:uid="{59E41D75-BB64-42CC-94B1-432828D1A1C9}"/>
    <cellStyle name="Vejica 158 4" xfId="7985" xr:uid="{EC12B3AD-7C13-41A8-A67D-67E874CD3903}"/>
    <cellStyle name="Vejica 158 4 2" xfId="12662" xr:uid="{D35ACB87-706E-4490-8F08-9DBD60B19849}"/>
    <cellStyle name="Vejica 158 4 2 2" xfId="18600" xr:uid="{EB48CE74-2659-45E0-954D-852402E18A3D}"/>
    <cellStyle name="Vejica 158 4 2 2 2" xfId="26219" xr:uid="{A512D7DF-E432-4E4F-9D40-FD26B84409DD}"/>
    <cellStyle name="Vejica 158 4 2 3" xfId="26218" xr:uid="{CB3C48E2-7740-4DF3-919F-79CD1B7D1018}"/>
    <cellStyle name="Vejica 158 4 3" xfId="15730" xr:uid="{B32F18CF-CAF6-41C1-9816-E2F22D835297}"/>
    <cellStyle name="Vejica 158 4 3 2" xfId="26220" xr:uid="{178CCAB2-1F3D-4EB1-A617-3FC33D15C09E}"/>
    <cellStyle name="Vejica 158 4 4" xfId="26217" xr:uid="{A68F53CF-36F4-4EA8-BCD8-F871DFD9EEEC}"/>
    <cellStyle name="Vejica 158 5" xfId="12791" xr:uid="{F2D94AAF-74DC-4792-A836-2219BD55787B}"/>
    <cellStyle name="Vejica 158 5 2" xfId="18728" xr:uid="{5B088930-36BF-4E4F-AE3E-D196A7ABB7B3}"/>
    <cellStyle name="Vejica 158 5 2 2" xfId="26222" xr:uid="{0F7F6C26-D4A8-4DFA-931A-935A58C1E367}"/>
    <cellStyle name="Vejica 158 5 3" xfId="26221" xr:uid="{42285C87-A60D-423C-8AD2-42DD3197B45E}"/>
    <cellStyle name="Vejica 158 6" xfId="18330" xr:uid="{87352488-0029-4962-A805-606921C0CD72}"/>
    <cellStyle name="Vejica 158 6 2" xfId="26223" xr:uid="{6E111902-9121-4D67-97EF-92F72D748A6F}"/>
    <cellStyle name="Vejica 158 7" xfId="26208" xr:uid="{87C31C3F-A76B-4831-B4E5-E42D77D8ADB1}"/>
    <cellStyle name="Vejica 159" xfId="11933" xr:uid="{E78F95C6-3B4D-42DB-8362-E34674806614}"/>
    <cellStyle name="Vejica 159 2" xfId="9774" xr:uid="{A995F2C9-3DB9-4CE9-B86E-ABAF84936E1F}"/>
    <cellStyle name="Vejica 159 2 2" xfId="13388" xr:uid="{7FD773E5-DC4C-4D50-AC81-D4D09B98AB3C}"/>
    <cellStyle name="Vejica 159 2 2 2" xfId="19322" xr:uid="{0E1B2D10-9BF7-4388-87C0-9DC55C4D76A7}"/>
    <cellStyle name="Vejica 159 2 2 2 2" xfId="26227" xr:uid="{CA3B14CC-BB30-454F-9352-B06371FC1A7B}"/>
    <cellStyle name="Vejica 159 2 2 3" xfId="26226" xr:uid="{3C43A3E7-97F4-43EF-806A-0FD2528FD54D}"/>
    <cellStyle name="Vejica 159 2 3" xfId="16434" xr:uid="{0DC3EF05-C31B-4EB6-B25E-1F673C38400A}"/>
    <cellStyle name="Vejica 159 2 3 2" xfId="26228" xr:uid="{4790F64A-B154-4093-92E2-691FF8929314}"/>
    <cellStyle name="Vejica 159 2 4" xfId="26225" xr:uid="{160ACAFB-4AB9-4A02-9276-1C47C1CBA58F}"/>
    <cellStyle name="Vejica 159 3" xfId="8174" xr:uid="{3ADDCB77-7597-436B-9B9D-4AEAFAD5A3DF}"/>
    <cellStyle name="Vejica 159 3 2" xfId="13413" xr:uid="{3142308C-94BE-4E2C-B006-9AB4A8F8A4B6}"/>
    <cellStyle name="Vejica 159 3 2 2" xfId="19347" xr:uid="{1C16CFB8-D18C-4795-B260-BF7620B29D01}"/>
    <cellStyle name="Vejica 159 3 2 2 2" xfId="26231" xr:uid="{42877F23-DD48-4ACA-A25D-02F2353B4AAA}"/>
    <cellStyle name="Vejica 159 3 2 3" xfId="26230" xr:uid="{900E7FCB-953B-4B7B-9CCF-ADCBB22B1DC9}"/>
    <cellStyle name="Vejica 159 3 3" xfId="15799" xr:uid="{99ACACE3-E627-4412-BC69-434F4A67A3E5}"/>
    <cellStyle name="Vejica 159 3 3 2" xfId="26232" xr:uid="{81EA219C-9E2F-43B4-ACB6-445F14483A8F}"/>
    <cellStyle name="Vejica 159 3 4" xfId="26229" xr:uid="{FD0331D5-F118-406B-AC0C-CAF08040BC4B}"/>
    <cellStyle name="Vejica 159 4" xfId="9791" xr:uid="{854BB8DB-4DCB-4C0D-AB0B-9FD07B297C83}"/>
    <cellStyle name="Vejica 159 4 2" xfId="13152" xr:uid="{8D4F0BBE-579E-436B-85B0-3C32AFF7EBCA}"/>
    <cellStyle name="Vejica 159 4 2 2" xfId="19086" xr:uid="{9AEDC45A-D69A-4792-BDD1-921E9847F683}"/>
    <cellStyle name="Vejica 159 4 2 2 2" xfId="26235" xr:uid="{C96BE4B7-2990-4179-8AD0-D20DD5743ECD}"/>
    <cellStyle name="Vejica 159 4 2 3" xfId="26234" xr:uid="{CCFAF483-8A0D-4EAB-AEC9-F4A0BAD498AE}"/>
    <cellStyle name="Vejica 159 4 3" xfId="16443" xr:uid="{91C9804C-D4BE-4A24-A9FA-45E9F636858E}"/>
    <cellStyle name="Vejica 159 4 3 2" xfId="26236" xr:uid="{27B80BF0-BA19-4ACA-AE77-E86515FCB8A3}"/>
    <cellStyle name="Vejica 159 4 4" xfId="26233" xr:uid="{2AD6DDBA-9446-4528-A55B-AE010D2CF82B}"/>
    <cellStyle name="Vejica 159 5" xfId="12792" xr:uid="{2BC8CFA5-48AF-4F7A-BED5-0BDE1A41ACD8}"/>
    <cellStyle name="Vejica 159 5 2" xfId="18729" xr:uid="{F0B671C3-34FD-4378-8C74-65D40FDE763D}"/>
    <cellStyle name="Vejica 159 5 2 2" xfId="26238" xr:uid="{188DCBEB-AE70-4DF5-92E7-8093C5451855}"/>
    <cellStyle name="Vejica 159 5 3" xfId="26237" xr:uid="{510699A7-A5B2-4D1F-BC55-B4D79FA8B941}"/>
    <cellStyle name="Vejica 159 6" xfId="18264" xr:uid="{B2679F6A-33B3-407C-8CC7-78150899D41F}"/>
    <cellStyle name="Vejica 159 6 2" xfId="26239" xr:uid="{2E4D0B62-4348-4D5B-8A0C-79536351A2B9}"/>
    <cellStyle name="Vejica 159 7" xfId="26224" xr:uid="{41A8808D-8603-40EB-BEF0-6FBA34A3E471}"/>
    <cellStyle name="Vejica 16" xfId="601" xr:uid="{00000000-0005-0000-0000-0000E50A0000}"/>
    <cellStyle name="Vejica 16 2" xfId="1745" xr:uid="{00000000-0005-0000-0000-0000E60A0000}"/>
    <cellStyle name="Vejica 16 2 2" xfId="12274" xr:uid="{F470C952-23B8-4315-AC2C-A82F8A9BBD87}"/>
    <cellStyle name="Vejica 16 2 2 2" xfId="13233" xr:uid="{6D0EABD5-42D0-4339-BD10-2AEA03A9BA5A}"/>
    <cellStyle name="Vejica 16 2 2 2 2" xfId="19167" xr:uid="{C7C599E6-D932-481D-8066-9D7DABC6E335}"/>
    <cellStyle name="Vejica 16 2 2 2 2 2" xfId="26244" xr:uid="{E1DB8436-5C41-413A-8D28-96BBBE75977D}"/>
    <cellStyle name="Vejica 16 2 2 2 3" xfId="26243" xr:uid="{8AAB0C1B-3D3C-42AA-8D33-3D87E653E357}"/>
    <cellStyle name="Vejica 16 2 2 3" xfId="18374" xr:uid="{8580A332-8AA5-4877-9E65-AD623E494F9A}"/>
    <cellStyle name="Vejica 16 2 2 3 2" xfId="26245" xr:uid="{ABC1EECB-3102-485B-8956-ADD662BD26FD}"/>
    <cellStyle name="Vejica 16 2 2 4" xfId="26242" xr:uid="{C692892B-954A-497B-AF35-43CF81403723}"/>
    <cellStyle name="Vejica 16 2 3" xfId="8396" xr:uid="{32E75AE7-D415-4BBE-844E-324B432E532E}"/>
    <cellStyle name="Vejica 16 2 3 2" xfId="13439" xr:uid="{532B676A-704F-4DF6-80AA-4FA73E37E2A9}"/>
    <cellStyle name="Vejica 16 2 3 2 2" xfId="19373" xr:uid="{852F98E3-22AE-4086-B8B4-20EAA243FF5B}"/>
    <cellStyle name="Vejica 16 2 3 2 2 2" xfId="26248" xr:uid="{EB8D25EB-D5CE-439D-81B8-9BD372030215}"/>
    <cellStyle name="Vejica 16 2 3 2 3" xfId="26247" xr:uid="{E9202566-2213-4446-8533-F94F7BDFCB13}"/>
    <cellStyle name="Vejica 16 2 3 3" xfId="15935" xr:uid="{6C2A50EA-BB26-4C33-9EBD-BB869CCC0ADC}"/>
    <cellStyle name="Vejica 16 2 3 3 2" xfId="26249" xr:uid="{4C15CC5B-144B-4CB7-9DB8-7C7A05C6D6B8}"/>
    <cellStyle name="Vejica 16 2 3 4" xfId="26246" xr:uid="{1767D886-8B38-4585-BC42-05100106C1B0}"/>
    <cellStyle name="Vejica 16 2 4" xfId="8572" xr:uid="{3DCEA05D-1EE3-494F-82B0-9D34C1934F55}"/>
    <cellStyle name="Vejica 16 2 4 2" xfId="13200" xr:uid="{05B9CAB4-E2C5-484E-962C-3C8B57D37DED}"/>
    <cellStyle name="Vejica 16 2 4 2 2" xfId="19134" xr:uid="{3A3EBA55-934B-4DFD-8BA1-8ABDBB0405D1}"/>
    <cellStyle name="Vejica 16 2 4 2 2 2" xfId="26252" xr:uid="{44AD3930-8A60-4E8D-8213-1E0B3AD929C9}"/>
    <cellStyle name="Vejica 16 2 4 2 3" xfId="26251" xr:uid="{612F723C-65EC-4754-8FAB-434BDCF1EC7D}"/>
    <cellStyle name="Vejica 16 2 4 3" xfId="15998" xr:uid="{16C7D696-C0C7-426D-9E19-7BDB523D4E90}"/>
    <cellStyle name="Vejica 16 2 4 3 2" xfId="26253" xr:uid="{A206CDBD-B16A-4E22-B097-101C98E4B41F}"/>
    <cellStyle name="Vejica 16 2 4 4" xfId="26250" xr:uid="{F4C5E44C-2B56-40FF-8E07-18294EAA6E73}"/>
    <cellStyle name="Vejica 16 2 5" xfId="8514" xr:uid="{2BA37DF8-84A5-4950-9AAE-C7B56AD859E0}"/>
    <cellStyle name="Vejica 16 2 5 2" xfId="15967" xr:uid="{6A283CBD-9C7D-4267-BCAA-885A83CBA72A}"/>
    <cellStyle name="Vejica 16 2 5 2 2" xfId="26255" xr:uid="{3AE4AD5D-C0DD-4DC3-BB19-C1CBF39140E7}"/>
    <cellStyle name="Vejica 16 2 5 3" xfId="26254" xr:uid="{0408062F-2C0C-4FDC-852A-5260EF36C7EE}"/>
    <cellStyle name="Vejica 16 2 6" xfId="12857" xr:uid="{0DB06179-503D-4287-9BC4-7B00843FB811}"/>
    <cellStyle name="Vejica 16 2 6 2" xfId="18794" xr:uid="{C466B6A9-F6CF-4A8B-A9F9-E5ECC88396D8}"/>
    <cellStyle name="Vejica 16 2 6 2 2" xfId="26257" xr:uid="{ACCC2E71-B769-46E5-926D-196B4E41CE42}"/>
    <cellStyle name="Vejica 16 2 6 3" xfId="26256" xr:uid="{26F18897-8CA4-4327-85C5-9AA78866291D}"/>
    <cellStyle name="Vejica 16 2 7" xfId="26241" xr:uid="{0AC24452-24EA-4437-8D8E-359FAAE9CCB2}"/>
    <cellStyle name="Vejica 16 3" xfId="1746" xr:uid="{00000000-0005-0000-0000-0000E70A0000}"/>
    <cellStyle name="Vejica 16 3 2" xfId="9901" xr:uid="{FD49DEFF-1D1F-42E0-AB1C-75961980B91E}"/>
    <cellStyle name="Vejica 16 3 2 2" xfId="16501" xr:uid="{08AE68E4-EB31-40EF-9F3D-C7117A1BFAF9}"/>
    <cellStyle name="Vejica 16 3 2 2 2" xfId="26260" xr:uid="{D084AF47-94DE-4323-9020-5C778143356F}"/>
    <cellStyle name="Vejica 16 3 2 3" xfId="26259" xr:uid="{438C5843-CC0D-493D-B32E-C9DF534E4FA7}"/>
    <cellStyle name="Vejica 16 3 3" xfId="12858" xr:uid="{971B7FA7-86BF-469B-9A13-CA028ED809DC}"/>
    <cellStyle name="Vejica 16 3 3 2" xfId="18795" xr:uid="{795217C0-C903-4FE4-920E-3F925F50C662}"/>
    <cellStyle name="Vejica 16 3 3 2 2" xfId="26262" xr:uid="{0232DBD9-C6F6-4D41-AF77-F896EA8FC5AC}"/>
    <cellStyle name="Vejica 16 3 3 3" xfId="26261" xr:uid="{0567D310-5409-4EF7-86A1-808F01F47AA5}"/>
    <cellStyle name="Vejica 16 3 4" xfId="26258" xr:uid="{6729AE40-B05A-4D10-988D-1909D54C48E8}"/>
    <cellStyle name="Vejica 16 4" xfId="1747" xr:uid="{00000000-0005-0000-0000-0000E80A0000}"/>
    <cellStyle name="Vejica 16 4 2" xfId="8031" xr:uid="{19E06D6E-292E-4501-AE93-C2ABF56E8087}"/>
    <cellStyle name="Vejica 16 4 2 2" xfId="15759" xr:uid="{3E929BF4-9149-4808-9D76-A499D5B19018}"/>
    <cellStyle name="Vejica 16 4 2 2 2" xfId="26265" xr:uid="{F7CB45FB-DACD-430B-8F65-4CF9BF4A2A89}"/>
    <cellStyle name="Vejica 16 4 2 3" xfId="26264" xr:uid="{8D4EB9A1-7027-4B2C-B263-DAA608BBDB82}"/>
    <cellStyle name="Vejica 16 4 3" xfId="13546" xr:uid="{CD7FD227-B47D-4438-BC23-4169B9CA4BB8}"/>
    <cellStyle name="Vejica 16 4 3 2" xfId="19480" xr:uid="{A242E88F-A24C-4C51-BE61-F3B522DAEEE4}"/>
    <cellStyle name="Vejica 16 4 3 2 2" xfId="26267" xr:uid="{59148487-72DA-4E96-9682-ABFA7E3A527B}"/>
    <cellStyle name="Vejica 16 4 3 3" xfId="26266" xr:uid="{39433E7E-7B24-4648-8476-D97A7BD8C918}"/>
    <cellStyle name="Vejica 16 4 4" xfId="26263" xr:uid="{61DF2140-B604-4ADE-AC7E-D8CA38F47D6C}"/>
    <cellStyle name="Vejica 16 5" xfId="3660" xr:uid="{00000000-0005-0000-0000-0000E90A0000}"/>
    <cellStyle name="Vejica 16 5 2" xfId="26268" xr:uid="{EC2E31AF-517E-4663-9F07-7C114447BF4B}"/>
    <cellStyle name="Vejica 16 6" xfId="3659" xr:uid="{00000000-0005-0000-0000-0000EA0A0000}"/>
    <cellStyle name="Vejica 16 6 2" xfId="26269" xr:uid="{D72DF40A-098C-4F2A-ABD9-3F541C8126CA}"/>
    <cellStyle name="Vejica 16 7" xfId="12490" xr:uid="{B54BEFB6-6CA5-4008-A202-DEF0652FF2D1}"/>
    <cellStyle name="Vejica 16 7 2" xfId="18435" xr:uid="{CABB63BD-7DF3-4551-B8CF-2A4EC7F74B07}"/>
    <cellStyle name="Vejica 16 7 2 2" xfId="26271" xr:uid="{6F70FE0E-B3F4-475B-8441-08E7BAD72050}"/>
    <cellStyle name="Vejica 16 7 3" xfId="26270" xr:uid="{3988676A-20F1-46BD-A67B-5AB3AC0B9C1E}"/>
    <cellStyle name="Vejica 16 8" xfId="12789" xr:uid="{98763D17-5CA6-45C5-83BA-2BBFA744E953}"/>
    <cellStyle name="Vejica 16 8 2" xfId="18726" xr:uid="{5CCA6B40-83FF-491B-A6B3-633501E8F5CA}"/>
    <cellStyle name="Vejica 16 8 2 2" xfId="26273" xr:uid="{C5425444-7D8B-4321-B2C7-5CD15EB56D3D}"/>
    <cellStyle name="Vejica 16 8 3" xfId="26272" xr:uid="{17832D9D-A852-42FC-AC03-014DF34B3C41}"/>
    <cellStyle name="Vejica 16 9" xfId="26240" xr:uid="{EC0C739E-BF8D-4A78-84B8-7051DAA101EB}"/>
    <cellStyle name="Vejica 160" xfId="12361" xr:uid="{7D20518F-B14E-4FF4-BB34-070275DF7FCE}"/>
    <cellStyle name="Vejica 160 2" xfId="9577" xr:uid="{A25D1E11-4791-4425-A834-51581A0C2FEC}"/>
    <cellStyle name="Vejica 160 2 2" xfId="13387" xr:uid="{B30AC0AC-CB87-4D9D-80B0-4833A99551AC}"/>
    <cellStyle name="Vejica 160 2 2 2" xfId="19321" xr:uid="{1324805B-9518-4BA8-90FA-CECC763CEE40}"/>
    <cellStyle name="Vejica 160 2 2 2 2" xfId="26277" xr:uid="{EEF84B5D-11F0-451E-BE3C-891AECD6BDD4}"/>
    <cellStyle name="Vejica 160 2 2 3" xfId="26276" xr:uid="{7F22B79B-AE38-428F-A4EA-6702BE4B16F5}"/>
    <cellStyle name="Vejica 160 2 3" xfId="16364" xr:uid="{54AD214B-A361-4E75-8B64-6391CDC10AEA}"/>
    <cellStyle name="Vejica 160 2 3 2" xfId="26278" xr:uid="{A8501705-0745-455E-8801-A142F6F6C1B2}"/>
    <cellStyle name="Vejica 160 2 4" xfId="26275" xr:uid="{436B7440-D0DB-42ED-BBF5-E4D5FAC65211}"/>
    <cellStyle name="Vejica 160 3" xfId="7731" xr:uid="{C3E4184E-FA00-45C3-B049-40257CC5BE01}"/>
    <cellStyle name="Vejica 160 3 2" xfId="13507" xr:uid="{28887D1D-7FAC-47B7-99AA-28474DE5BC92}"/>
    <cellStyle name="Vejica 160 3 2 2" xfId="19441" xr:uid="{7139D264-595A-49A8-ADFC-51D76EF547ED}"/>
    <cellStyle name="Vejica 160 3 2 2 2" xfId="26281" xr:uid="{079A3098-71DC-47AA-A546-72CB2582FD45}"/>
    <cellStyle name="Vejica 160 3 2 3" xfId="26280" xr:uid="{66166D58-C91A-475C-8525-EB8FC04A0A8C}"/>
    <cellStyle name="Vejica 160 3 3" xfId="15595" xr:uid="{DC7274DF-9FF1-47B1-A1D6-E0E2CA1D2B75}"/>
    <cellStyle name="Vejica 160 3 3 2" xfId="26282" xr:uid="{40752900-8245-4353-809F-CE3CBF90A067}"/>
    <cellStyle name="Vejica 160 3 4" xfId="26279" xr:uid="{53A9EA7E-CA71-4F05-A45C-3239C0A4414D}"/>
    <cellStyle name="Vejica 160 4" xfId="12006" xr:uid="{F6F7D117-8DD4-400E-99F3-4A991F473E55}"/>
    <cellStyle name="Vejica 160 4 2" xfId="12880" xr:uid="{300CEBD1-CC92-46AC-B35F-B666C95F5D98}"/>
    <cellStyle name="Vejica 160 4 2 2" xfId="18817" xr:uid="{33ED4ECB-2B9B-4821-9A61-3709F3AEF547}"/>
    <cellStyle name="Vejica 160 4 2 2 2" xfId="26285" xr:uid="{6374D1F1-CEA8-4572-85F7-879F9840887F}"/>
    <cellStyle name="Vejica 160 4 2 3" xfId="26284" xr:uid="{1E15C310-0854-4495-9008-41C96B673272}"/>
    <cellStyle name="Vejica 160 4 3" xfId="18290" xr:uid="{BFD1F55F-536F-4EA9-9C7A-06ACFE606BB9}"/>
    <cellStyle name="Vejica 160 4 3 2" xfId="26286" xr:uid="{DC79D002-7EDD-4576-9386-57C4DEBD27B6}"/>
    <cellStyle name="Vejica 160 4 4" xfId="26283" xr:uid="{7534F4A7-8FA9-4881-9153-86B433242778}"/>
    <cellStyle name="Vejica 160 5" xfId="12793" xr:uid="{8D2B740A-6AA3-46EF-8E06-21FA4AF99F74}"/>
    <cellStyle name="Vejica 160 5 2" xfId="18730" xr:uid="{AB5234EF-6AFF-4950-9C3E-B76E40236DE1}"/>
    <cellStyle name="Vejica 160 5 2 2" xfId="26288" xr:uid="{ECD38852-870C-4D33-AFE3-B3F5027FFA6C}"/>
    <cellStyle name="Vejica 160 5 3" xfId="26287" xr:uid="{DB97FF15-ED84-49FE-AFC6-91C174C5F5BD}"/>
    <cellStyle name="Vejica 160 6" xfId="18401" xr:uid="{E703B459-9DD7-4A85-BF9B-8AEE17471C86}"/>
    <cellStyle name="Vejica 160 6 2" xfId="26289" xr:uid="{E248AACB-4068-40B6-B3A2-CA07512828C8}"/>
    <cellStyle name="Vejica 160 7" xfId="26274" xr:uid="{5A654845-3780-43BC-AF5F-D74A3A226CF7}"/>
    <cellStyle name="Vejica 161" xfId="11994" xr:uid="{B3590DC3-673E-4CAE-A479-866DF6FE95A4}"/>
    <cellStyle name="Vejica 161 2" xfId="13083" xr:uid="{DDFDEC69-7143-4014-882E-EDCEE7031718}"/>
    <cellStyle name="Vejica 161 2 2" xfId="19017" xr:uid="{1F175245-8675-4021-93E5-052EC0F7D0F4}"/>
    <cellStyle name="Vejica 161 2 2 2" xfId="26292" xr:uid="{EC14A386-A5CC-480A-A4DB-8370BBC43280}"/>
    <cellStyle name="Vejica 161 2 3" xfId="26291" xr:uid="{70C3473C-9D83-43A1-B963-B6BD7B4FDBBF}"/>
    <cellStyle name="Vejica 161 3" xfId="18286" xr:uid="{BF096F93-8927-47AA-BE85-80EB8204D92F}"/>
    <cellStyle name="Vejica 161 3 2" xfId="26293" xr:uid="{C02669DC-2142-4ACB-9C6D-6915E8D11B48}"/>
    <cellStyle name="Vejica 161 4" xfId="26290" xr:uid="{C1644917-0E7C-4B32-9A54-F494669461B2}"/>
    <cellStyle name="Vejica 162" xfId="12169" xr:uid="{A9C1FC9B-6696-4D3F-B298-DCA9ADF0409C}"/>
    <cellStyle name="Vejica 162 2" xfId="13084" xr:uid="{A09F31E6-5109-4DB3-903E-C6CB643308B1}"/>
    <cellStyle name="Vejica 162 2 2" xfId="19018" xr:uid="{5377FD0F-955A-4AC2-BCAB-A3EAE5EB651F}"/>
    <cellStyle name="Vejica 162 2 2 2" xfId="26296" xr:uid="{3D3C76DB-5EB4-4183-BB0A-33728FF6F4E0}"/>
    <cellStyle name="Vejica 162 2 3" xfId="26295" xr:uid="{FD7F6282-FBEF-46AA-B290-C104026BB03A}"/>
    <cellStyle name="Vejica 162 3" xfId="18339" xr:uid="{C4AE4D9C-8D7C-41AD-9C2D-E30C586796B8}"/>
    <cellStyle name="Vejica 162 3 2" xfId="26297" xr:uid="{F19E7AE5-9E62-496E-AE88-AA173310F67F}"/>
    <cellStyle name="Vejica 162 4" xfId="26294" xr:uid="{F1A2CB06-479A-49F7-BA06-083AFF50EC2E}"/>
    <cellStyle name="Vejica 163" xfId="11963" xr:uid="{DE0A4362-C6F6-4AD3-9F18-434364A7E98A}"/>
    <cellStyle name="Vejica 163 2" xfId="13085" xr:uid="{48623DC1-EF88-4CD2-B9C8-3DD25C970E13}"/>
    <cellStyle name="Vejica 163 2 2" xfId="19019" xr:uid="{B80D4C7F-4B91-4CBF-96DE-6D58C7F88E9D}"/>
    <cellStyle name="Vejica 163 2 2 2" xfId="26300" xr:uid="{7598113E-8006-46F5-9490-DE9674DC3CF6}"/>
    <cellStyle name="Vejica 163 2 3" xfId="26299" xr:uid="{76388107-8CB0-4951-9B63-D0E54402879A}"/>
    <cellStyle name="Vejica 163 3" xfId="18274" xr:uid="{AE77EFAD-F49E-4130-A8D8-CAE840D20E8E}"/>
    <cellStyle name="Vejica 163 3 2" xfId="26301" xr:uid="{B1AAA95F-B8E5-460E-B897-9F68033D5C1B}"/>
    <cellStyle name="Vejica 163 4" xfId="26298" xr:uid="{CD2CFDFF-A72F-45C2-9318-82D52053E6DA}"/>
    <cellStyle name="Vejica 164" xfId="19638" xr:uid="{C4F2BC83-5399-4210-8F87-894AA037F3A0}"/>
    <cellStyle name="Vejica 164 2" xfId="26302" xr:uid="{95036393-618B-43D0-8A27-02A709EE617F}"/>
    <cellStyle name="Vejica 165" xfId="19654" xr:uid="{B9329606-439F-4310-8812-9B2AA7DB6074}"/>
    <cellStyle name="Vejica 165 2" xfId="26303" xr:uid="{FAA67474-0E58-4646-8B01-89DA3179899B}"/>
    <cellStyle name="Vejica 166" xfId="19655" xr:uid="{3009923E-B96C-4917-B46A-25173E403525}"/>
    <cellStyle name="Vejica 166 2" xfId="26304" xr:uid="{CD6E3BE8-7986-481C-8A49-74D34C7783AB}"/>
    <cellStyle name="Vejica 167" xfId="19555" xr:uid="{95D4B62B-D548-4FCE-A0C4-9FCB49F24B3B}"/>
    <cellStyle name="Vejica 167 2" xfId="26305" xr:uid="{59A2B119-EA1C-4AF6-8FB9-790558DD050A}"/>
    <cellStyle name="Vejica 168" xfId="19809" xr:uid="{F822C1FD-C99C-47C7-A8D1-1E12BA20436E}"/>
    <cellStyle name="Vejica 168 2" xfId="26306" xr:uid="{9A41187B-B999-4C6E-BE61-AC2652B4F078}"/>
    <cellStyle name="Vejica 168 3" xfId="39784" xr:uid="{17BDA806-B44A-4337-9FBA-F2218449F318}"/>
    <cellStyle name="Vejica 169" xfId="19811" xr:uid="{0364E8E9-8020-4024-BBC7-743E4C2B544B}"/>
    <cellStyle name="Vejica 169 2" xfId="26307" xr:uid="{C666A61E-0ACE-4916-B7BD-0E217A164B27}"/>
    <cellStyle name="Vejica 169 3" xfId="39785" xr:uid="{081C190B-218F-4BDA-BDFC-A9EC65F859D1}"/>
    <cellStyle name="Vejica 17" xfId="602" xr:uid="{00000000-0005-0000-0000-0000EB0A0000}"/>
    <cellStyle name="Vejica 17 10" xfId="1748" xr:uid="{00000000-0005-0000-0000-0000EC0A0000}"/>
    <cellStyle name="Vejica 17 10 2" xfId="3662" xr:uid="{00000000-0005-0000-0000-0000ED0A0000}"/>
    <cellStyle name="Vejica 17 10 2 2" xfId="26310" xr:uid="{71A35474-6AC5-44FE-8D71-6904FBC5A242}"/>
    <cellStyle name="Vejica 17 10 3" xfId="26309" xr:uid="{C06EC724-E061-4D52-AE8E-45B009A75D97}"/>
    <cellStyle name="Vejica 17 11" xfId="3663" xr:uid="{00000000-0005-0000-0000-0000EE0A0000}"/>
    <cellStyle name="Vejica 17 11 2" xfId="3664" xr:uid="{00000000-0005-0000-0000-0000EF0A0000}"/>
    <cellStyle name="Vejica 17 11 2 2" xfId="26312" xr:uid="{8301E659-B726-4C39-A944-5C30D9679991}"/>
    <cellStyle name="Vejica 17 11 3" xfId="26311" xr:uid="{EAD14D0C-B00B-4CCD-A729-9D1F36EFF233}"/>
    <cellStyle name="Vejica 17 12" xfId="3665" xr:uid="{00000000-0005-0000-0000-0000F00A0000}"/>
    <cellStyle name="Vejica 17 12 2" xfId="26313" xr:uid="{27D30C2A-438B-4E7D-A896-3384B5406855}"/>
    <cellStyle name="Vejica 17 13" xfId="3666" xr:uid="{00000000-0005-0000-0000-0000F10A0000}"/>
    <cellStyle name="Vejica 17 13 2" xfId="26314" xr:uid="{522D57CB-B149-4666-A237-A586100F79CE}"/>
    <cellStyle name="Vejica 17 14" xfId="3661" xr:uid="{00000000-0005-0000-0000-0000F20A0000}"/>
    <cellStyle name="Vejica 17 14 2" xfId="26315" xr:uid="{A1BF3F0D-213E-47E4-A41A-9CA18EFB7C56}"/>
    <cellStyle name="Vejica 17 15" xfId="2520" xr:uid="{00000000-0005-0000-0000-0000F30A0000}"/>
    <cellStyle name="Vejica 17 15 2" xfId="26316" xr:uid="{B5CC9DF6-2E98-4876-B506-798CF239905B}"/>
    <cellStyle name="Vejica 17 16" xfId="11846" xr:uid="{E401C554-BA67-4853-B6F6-71BEDF11EC59}"/>
    <cellStyle name="Vejica 17 16 2" xfId="18240" xr:uid="{EC188DF0-748C-48FD-8986-397BD42F1D73}"/>
    <cellStyle name="Vejica 17 16 2 2" xfId="26318" xr:uid="{F2CE4595-A1FA-4A2B-992D-EF46638ED23C}"/>
    <cellStyle name="Vejica 17 16 3" xfId="26317" xr:uid="{F8610C23-D4E6-4C3E-A3FA-7C1F1599EF20}"/>
    <cellStyle name="Vejica 17 17" xfId="13063" xr:uid="{D6F8D715-96B3-4E1E-8F5E-3BA29704BBBD}"/>
    <cellStyle name="Vejica 17 17 2" xfId="19000" xr:uid="{097D6EFE-F6BA-4B7A-A23B-55E5D24CD0B2}"/>
    <cellStyle name="Vejica 17 17 2 2" xfId="26320" xr:uid="{D626C88C-4AD8-4A2C-8339-A37136F79BDF}"/>
    <cellStyle name="Vejica 17 17 3" xfId="26319" xr:uid="{07AB16B4-9FD5-4220-9F39-2999EC323EB0}"/>
    <cellStyle name="Vejica 17 18" xfId="26308" xr:uid="{A109CEFA-FDA7-455F-9840-2BF10CF53487}"/>
    <cellStyle name="Vejica 17 2" xfId="603" xr:uid="{00000000-0005-0000-0000-0000F40A0000}"/>
    <cellStyle name="Vejica 17 2 10" xfId="9469" xr:uid="{27EE0780-EB7B-4188-A9E8-4FC8406B6DD5}"/>
    <cellStyle name="Vejica 17 2 10 2" xfId="16319" xr:uid="{65FA8F7A-2012-48D7-85B2-9E9DAFDB1279}"/>
    <cellStyle name="Vejica 17 2 10 2 2" xfId="26323" xr:uid="{9081F86D-DB55-4ACC-B418-8FA7501986ED}"/>
    <cellStyle name="Vejica 17 2 10 3" xfId="26322" xr:uid="{C940DC2C-4D6E-431E-BFA4-A774F02AAA7C}"/>
    <cellStyle name="Vejica 17 2 11" xfId="12649" xr:uid="{27B1D17E-92B4-4F43-ADC7-BF53C4980CAA}"/>
    <cellStyle name="Vejica 17 2 11 2" xfId="18587" xr:uid="{AEB4E25B-FDD3-4325-B61A-B8BC8C279A86}"/>
    <cellStyle name="Vejica 17 2 11 2 2" xfId="26325" xr:uid="{A2F57148-5DC9-438E-8889-530A6F55F039}"/>
    <cellStyle name="Vejica 17 2 11 3" xfId="26324" xr:uid="{724DE304-F560-4E4F-9DD1-1D2B6B2655A5}"/>
    <cellStyle name="Vejica 17 2 12" xfId="26321" xr:uid="{33AB5A08-3C88-448B-8688-06C49EFA2C51}"/>
    <cellStyle name="Vejica 17 2 2" xfId="604" xr:uid="{00000000-0005-0000-0000-0000F50A0000}"/>
    <cellStyle name="Vejica 17 2 2 10" xfId="26326" xr:uid="{7CB258C5-C1BE-4EE3-AF97-9ED76320428B}"/>
    <cellStyle name="Vejica 17 2 2 2" xfId="1749" xr:uid="{00000000-0005-0000-0000-0000F60A0000}"/>
    <cellStyle name="Vejica 17 2 2 2 2" xfId="26327" xr:uid="{3B2E423C-C53E-40E8-AD67-51286404A006}"/>
    <cellStyle name="Vejica 17 2 2 3" xfId="1750" xr:uid="{00000000-0005-0000-0000-0000F70A0000}"/>
    <cellStyle name="Vejica 17 2 2 3 2" xfId="3669" xr:uid="{00000000-0005-0000-0000-0000F80A0000}"/>
    <cellStyle name="Vejica 17 2 2 3 2 2" xfId="26329" xr:uid="{AE6DD273-BF38-4856-8F86-114862291F04}"/>
    <cellStyle name="Vejica 17 2 2 3 3" xfId="26328" xr:uid="{D13DBE21-94D0-49DE-93C7-411C8D71461B}"/>
    <cellStyle name="Vejica 17 2 2 4" xfId="1751" xr:uid="{00000000-0005-0000-0000-0000F90A0000}"/>
    <cellStyle name="Vejica 17 2 2 4 2" xfId="3670" xr:uid="{00000000-0005-0000-0000-0000FA0A0000}"/>
    <cellStyle name="Vejica 17 2 2 4 2 2" xfId="26331" xr:uid="{0FF9B0F5-D0DB-4FF3-B583-0C5496C64C37}"/>
    <cellStyle name="Vejica 17 2 2 4 3" xfId="26330" xr:uid="{B6D260A7-D1F4-41E0-843A-8C17FDB75CF7}"/>
    <cellStyle name="Vejica 17 2 2 5" xfId="3671" xr:uid="{00000000-0005-0000-0000-0000FB0A0000}"/>
    <cellStyle name="Vejica 17 2 2 5 2" xfId="3672" xr:uid="{00000000-0005-0000-0000-0000FC0A0000}"/>
    <cellStyle name="Vejica 17 2 2 5 2 2" xfId="26333" xr:uid="{4E62B496-ADB5-41FA-BD68-102806B5D235}"/>
    <cellStyle name="Vejica 17 2 2 5 3" xfId="26332" xr:uid="{E7936712-B527-4C5C-8E3D-8FE2199C2AC3}"/>
    <cellStyle name="Vejica 17 2 2 6" xfId="3673" xr:uid="{00000000-0005-0000-0000-0000FD0A0000}"/>
    <cellStyle name="Vejica 17 2 2 6 2" xfId="26334" xr:uid="{94701F33-59E2-4CB3-B165-C1AFFEF2D03F}"/>
    <cellStyle name="Vejica 17 2 2 7" xfId="3668" xr:uid="{00000000-0005-0000-0000-0000FE0A0000}"/>
    <cellStyle name="Vejica 17 2 2 7 2" xfId="26335" xr:uid="{24075996-CC59-41F7-BAA8-29761DBB9916}"/>
    <cellStyle name="Vejica 17 2 2 8" xfId="12382" xr:uid="{911247EB-DF18-4048-A0D1-FE790D151A71}"/>
    <cellStyle name="Vejica 17 2 2 8 2" xfId="18410" xr:uid="{B7F769D5-5C8A-410E-B974-F4E8AEE809D2}"/>
    <cellStyle name="Vejica 17 2 2 8 2 2" xfId="26337" xr:uid="{BAE79454-972A-4CFC-8C5C-A5E38C8D8272}"/>
    <cellStyle name="Vejica 17 2 2 8 3" xfId="26336" xr:uid="{CCBE5A7A-1B33-4FCA-BFA8-5A67FF123921}"/>
    <cellStyle name="Vejica 17 2 2 9" xfId="13234" xr:uid="{6340C7C0-28A3-4B00-96DA-6B8F11E1B52A}"/>
    <cellStyle name="Vejica 17 2 2 9 2" xfId="19168" xr:uid="{84E1575B-5CBD-4242-BA97-B159F6A2986A}"/>
    <cellStyle name="Vejica 17 2 2 9 2 2" xfId="26339" xr:uid="{FD3D6D9F-9BA2-470E-BA46-4AFDD8152237}"/>
    <cellStyle name="Vejica 17 2 2 9 3" xfId="26338" xr:uid="{D5801B15-F531-4C3B-A157-DA845D366EED}"/>
    <cellStyle name="Vejica 17 2 3" xfId="1752" xr:uid="{00000000-0005-0000-0000-0000FF0A0000}"/>
    <cellStyle name="Vejica 17 2 3 2" xfId="9744" xr:uid="{20AB31E4-3B35-462A-B51D-DC54A44FF76B}"/>
    <cellStyle name="Vejica 17 2 3 2 2" xfId="16423" xr:uid="{771E9650-BCBE-49FF-8B7A-3668D17D9238}"/>
    <cellStyle name="Vejica 17 2 3 2 2 2" xfId="26342" xr:uid="{F9A16492-0AE2-4837-B80A-F8D4AA84FB9E}"/>
    <cellStyle name="Vejica 17 2 3 2 3" xfId="26341" xr:uid="{A5FE410D-1B79-40A1-B588-68038DB4989F}"/>
    <cellStyle name="Vejica 17 2 3 3" xfId="13391" xr:uid="{7AB91541-DC77-46AF-8B81-6DD16B0CA982}"/>
    <cellStyle name="Vejica 17 2 3 3 2" xfId="19325" xr:uid="{8A9F6E66-4D1C-4C9D-8AA0-619BED53B71A}"/>
    <cellStyle name="Vejica 17 2 3 3 2 2" xfId="26344" xr:uid="{3902B55F-8C87-48EB-A63B-F630F9566D33}"/>
    <cellStyle name="Vejica 17 2 3 3 3" xfId="26343" xr:uid="{B9403CC6-A0A9-4AD8-A941-53D399DF2BB3}"/>
    <cellStyle name="Vejica 17 2 3 4" xfId="26340" xr:uid="{5E40EF68-F63F-406B-90FE-8075AFEE24B7}"/>
    <cellStyle name="Vejica 17 2 4" xfId="1753" xr:uid="{00000000-0005-0000-0000-0000000B0000}"/>
    <cellStyle name="Vejica 17 2 4 2" xfId="3674" xr:uid="{00000000-0005-0000-0000-0000010B0000}"/>
    <cellStyle name="Vejica 17 2 4 2 2" xfId="26346" xr:uid="{A9935BD0-C1BF-4FAD-9863-6A63A6658945}"/>
    <cellStyle name="Vejica 17 2 4 3" xfId="9545" xr:uid="{82EC3695-6A66-4508-927C-9E0699BA9748}"/>
    <cellStyle name="Vejica 17 2 4 3 2" xfId="16351" xr:uid="{395DA745-F964-4048-8AB4-27AA074214C0}"/>
    <cellStyle name="Vejica 17 2 4 3 2 2" xfId="26348" xr:uid="{453141DB-572B-4F30-A67E-3B411FAB5D93}"/>
    <cellStyle name="Vejica 17 2 4 3 3" xfId="26347" xr:uid="{17FAF1AD-1049-44A7-84E4-220F28459C23}"/>
    <cellStyle name="Vejica 17 2 4 4" xfId="12879" xr:uid="{C160DC32-47D3-4042-936C-6DE57153FA8F}"/>
    <cellStyle name="Vejica 17 2 4 4 2" xfId="18816" xr:uid="{7C46B71F-0E93-4F2E-92D3-7907CC34C449}"/>
    <cellStyle name="Vejica 17 2 4 4 2 2" xfId="26350" xr:uid="{E8578989-D89C-47AF-8523-CFF30B1BFAD5}"/>
    <cellStyle name="Vejica 17 2 4 4 3" xfId="26349" xr:uid="{2377267F-A487-4D12-A349-D1905091081A}"/>
    <cellStyle name="Vejica 17 2 4 5" xfId="26345" xr:uid="{74B3DC53-A56F-4B2D-A658-5DFA49A9DCAB}"/>
    <cellStyle name="Vejica 17 2 5" xfId="1754" xr:uid="{00000000-0005-0000-0000-0000020B0000}"/>
    <cellStyle name="Vejica 17 2 5 2" xfId="3675" xr:uid="{00000000-0005-0000-0000-0000030B0000}"/>
    <cellStyle name="Vejica 17 2 5 2 2" xfId="26352" xr:uid="{7BA864F5-A0EB-43D0-9AED-E9A277217E4B}"/>
    <cellStyle name="Vejica 17 2 5 3" xfId="26351" xr:uid="{48B351D5-A7BC-4C07-A9DD-03170039C6FE}"/>
    <cellStyle name="Vejica 17 2 6" xfId="3676" xr:uid="{00000000-0005-0000-0000-0000040B0000}"/>
    <cellStyle name="Vejica 17 2 6 2" xfId="3677" xr:uid="{00000000-0005-0000-0000-0000050B0000}"/>
    <cellStyle name="Vejica 17 2 6 2 2" xfId="26354" xr:uid="{91DBC0D0-5EB4-4675-87F0-2F22D10161F9}"/>
    <cellStyle name="Vejica 17 2 6 3" xfId="26353" xr:uid="{59FAFA9F-3414-4894-8DAC-10200CEE365F}"/>
    <cellStyle name="Vejica 17 2 7" xfId="3678" xr:uid="{00000000-0005-0000-0000-0000060B0000}"/>
    <cellStyle name="Vejica 17 2 7 2" xfId="26355" xr:uid="{86DE5E4F-B68F-4322-9ACE-1B94FD271B0D}"/>
    <cellStyle name="Vejica 17 2 8" xfId="3679" xr:uid="{00000000-0005-0000-0000-0000070B0000}"/>
    <cellStyle name="Vejica 17 2 8 2" xfId="26356" xr:uid="{8057E3F7-518F-4544-B6D0-76497378812C}"/>
    <cellStyle name="Vejica 17 2 9" xfId="3667" xr:uid="{00000000-0005-0000-0000-0000080B0000}"/>
    <cellStyle name="Vejica 17 2 9 2" xfId="26357" xr:uid="{C8EB5790-6181-4832-BCE7-FC647ABCB5CC}"/>
    <cellStyle name="Vejica 17 3" xfId="605" xr:uid="{00000000-0005-0000-0000-0000090B0000}"/>
    <cellStyle name="Vejica 17 3 2" xfId="1755" xr:uid="{00000000-0005-0000-0000-00000A0B0000}"/>
    <cellStyle name="Vejica 17 3 2 2" xfId="26359" xr:uid="{3AB8CB41-A739-48D7-B315-B5229C2EB5AC}"/>
    <cellStyle name="Vejica 17 3 3" xfId="1756" xr:uid="{00000000-0005-0000-0000-00000B0B0000}"/>
    <cellStyle name="Vejica 17 3 3 2" xfId="26360" xr:uid="{0E13ACE3-F42D-48FC-9F3E-6452CE8B8EE9}"/>
    <cellStyle name="Vejica 17 3 4" xfId="3681" xr:uid="{00000000-0005-0000-0000-00000C0B0000}"/>
    <cellStyle name="Vejica 17 3 4 2" xfId="26361" xr:uid="{980D54DF-A71D-4DD0-AA62-7C1EC48476AF}"/>
    <cellStyle name="Vejica 17 3 5" xfId="3680" xr:uid="{00000000-0005-0000-0000-00000D0B0000}"/>
    <cellStyle name="Vejica 17 3 5 2" xfId="26362" xr:uid="{2D3F353F-AA79-4A6F-A56F-CEA443DF5490}"/>
    <cellStyle name="Vejica 17 3 6" xfId="8535" xr:uid="{7F6ECCAA-91A9-41C5-99D6-B9B6A5A85747}"/>
    <cellStyle name="Vejica 17 3 6 2" xfId="15978" xr:uid="{B9BCA22C-E6C2-4FF8-A56A-F9B7E8EC26C8}"/>
    <cellStyle name="Vejica 17 3 6 2 2" xfId="26364" xr:uid="{E065AFF0-8263-475A-A1B7-9F3AABEEEC5B}"/>
    <cellStyle name="Vejica 17 3 6 3" xfId="26363" xr:uid="{7D3AFF7F-FAE3-4BD3-99A7-21A5F3F2CD99}"/>
    <cellStyle name="Vejica 17 3 7" xfId="12650" xr:uid="{B3C311FE-A455-482B-9C26-00394962442E}"/>
    <cellStyle name="Vejica 17 3 7 2" xfId="18588" xr:uid="{FE54D24F-E014-4F98-B3C2-48E20875570A}"/>
    <cellStyle name="Vejica 17 3 7 2 2" xfId="26366" xr:uid="{15841225-7E62-4A09-9EC0-04C200737A1E}"/>
    <cellStyle name="Vejica 17 3 7 3" xfId="26365" xr:uid="{78171EC1-F711-472D-912D-4FA2D47172C1}"/>
    <cellStyle name="Vejica 17 3 8" xfId="26358" xr:uid="{DC2E57B2-EC12-40DE-B0F8-3613AD785D64}"/>
    <cellStyle name="Vejica 17 4" xfId="1757" xr:uid="{00000000-0005-0000-0000-00000E0B0000}"/>
    <cellStyle name="Vejica 17 4 2" xfId="7655" xr:uid="{D0404123-E3ED-4860-B165-171048F28E9A}"/>
    <cellStyle name="Vejica 17 4 2 2" xfId="15580" xr:uid="{AE9000C3-E9AE-41CF-AFBD-62A76CF08FBB}"/>
    <cellStyle name="Vejica 17 4 2 2 2" xfId="26369" xr:uid="{6838E417-9F4C-462C-BD3F-2AC7F14DF73C}"/>
    <cellStyle name="Vejica 17 4 2 3" xfId="26368" xr:uid="{77566223-67EA-4D73-A7A8-02C5FD6B09D5}"/>
    <cellStyle name="Vejica 17 4 3" xfId="13463" xr:uid="{527D0209-9780-4C05-86B1-D7AA4ED2E00F}"/>
    <cellStyle name="Vejica 17 4 3 2" xfId="19397" xr:uid="{F067E3CF-8067-4E95-A9A2-85D498EBF1F4}"/>
    <cellStyle name="Vejica 17 4 3 2 2" xfId="26371" xr:uid="{C01F7247-C15D-45DE-A809-8B6DD63ABDED}"/>
    <cellStyle name="Vejica 17 4 3 3" xfId="26370" xr:uid="{5B333139-F413-4A7D-A5E2-D420FF35DBC2}"/>
    <cellStyle name="Vejica 17 4 4" xfId="26367" xr:uid="{DA0E4C2F-69FA-42FA-826A-B4868B700136}"/>
    <cellStyle name="Vejica 17 5" xfId="1758" xr:uid="{00000000-0005-0000-0000-00000F0B0000}"/>
    <cellStyle name="Vejica 17 5 2" xfId="3682" xr:uid="{00000000-0005-0000-0000-0000100B0000}"/>
    <cellStyle name="Vejica 17 5 2 2" xfId="26373" xr:uid="{294E20F9-3292-4FBA-B225-44619C674072}"/>
    <cellStyle name="Vejica 17 5 3" xfId="26372" xr:uid="{A2ABA58B-A6BD-4468-9A7F-1276386DE3C6}"/>
    <cellStyle name="Vejica 17 6" xfId="1759" xr:uid="{00000000-0005-0000-0000-0000110B0000}"/>
    <cellStyle name="Vejica 17 6 2" xfId="1760" xr:uid="{00000000-0005-0000-0000-0000120B0000}"/>
    <cellStyle name="Vejica 17 6 2 2" xfId="3683" xr:uid="{00000000-0005-0000-0000-0000130B0000}"/>
    <cellStyle name="Vejica 17 6 2 2 2" xfId="26376" xr:uid="{75897A30-1232-4FEE-B6F5-CBCF1FD496A3}"/>
    <cellStyle name="Vejica 17 6 2 3" xfId="26375" xr:uid="{6B7D88F4-52CA-40FD-ACBB-91DDCE410B7E}"/>
    <cellStyle name="Vejica 17 6 3" xfId="1761" xr:uid="{00000000-0005-0000-0000-0000140B0000}"/>
    <cellStyle name="Vejica 17 6 3 2" xfId="1762" xr:uid="{00000000-0005-0000-0000-0000150B0000}"/>
    <cellStyle name="Vejica 17 6 3 2 2" xfId="3684" xr:uid="{00000000-0005-0000-0000-0000160B0000}"/>
    <cellStyle name="Vejica 17 6 3 2 2 2" xfId="26379" xr:uid="{02AE4D57-7BAF-42DD-A18D-4A9AF821C93F}"/>
    <cellStyle name="Vejica 17 6 3 2 3" xfId="26378" xr:uid="{FC5E2815-E71D-4501-9568-4CD9302176E9}"/>
    <cellStyle name="Vejica 17 6 3 3" xfId="1763" xr:uid="{00000000-0005-0000-0000-0000170B0000}"/>
    <cellStyle name="Vejica 17 6 3 3 2" xfId="3685" xr:uid="{00000000-0005-0000-0000-0000180B0000}"/>
    <cellStyle name="Vejica 17 6 3 3 2 2" xfId="26381" xr:uid="{7A329B60-54BB-4BBB-8D98-2DF2381DC495}"/>
    <cellStyle name="Vejica 17 6 3 3 3" xfId="26380" xr:uid="{ED3CEE01-CF75-48B5-951F-78257F754E3F}"/>
    <cellStyle name="Vejica 17 6 3 4" xfId="3686" xr:uid="{00000000-0005-0000-0000-0000190B0000}"/>
    <cellStyle name="Vejica 17 6 3 4 2" xfId="26382" xr:uid="{3543A739-B05C-4B76-B474-6E2DE3898F4C}"/>
    <cellStyle name="Vejica 17 6 3 5" xfId="26377" xr:uid="{65553882-D61E-4721-BAB2-5D78FFD2B95F}"/>
    <cellStyle name="Vejica 17 6 4" xfId="3687" xr:uid="{00000000-0005-0000-0000-00001A0B0000}"/>
    <cellStyle name="Vejica 17 6 4 2" xfId="26383" xr:uid="{F1B85426-D9C3-4F2C-872C-F010F51B17BB}"/>
    <cellStyle name="Vejica 17 6 5" xfId="26374" xr:uid="{C0CE51F6-3F90-4F00-9A58-8CFA6F1D76AB}"/>
    <cellStyle name="Vejica 17 7" xfId="1764" xr:uid="{00000000-0005-0000-0000-00001B0B0000}"/>
    <cellStyle name="Vejica 17 7 2" xfId="3688" xr:uid="{00000000-0005-0000-0000-00001C0B0000}"/>
    <cellStyle name="Vejica 17 7 2 2" xfId="26385" xr:uid="{94DCBF3D-D75A-481F-898C-4328B74387AB}"/>
    <cellStyle name="Vejica 17 7 3" xfId="26384" xr:uid="{6097F4D5-8B9E-46A3-B23D-DEF31CE6DD74}"/>
    <cellStyle name="Vejica 17 8" xfId="1765" xr:uid="{00000000-0005-0000-0000-00001D0B0000}"/>
    <cellStyle name="Vejica 17 8 2" xfId="3689" xr:uid="{00000000-0005-0000-0000-00001E0B0000}"/>
    <cellStyle name="Vejica 17 8 2 2" xfId="26387" xr:uid="{6D713892-A92B-4047-9C60-87D4FA94E316}"/>
    <cellStyle name="Vejica 17 8 3" xfId="26386" xr:uid="{D79ED9AE-CB92-4D47-B00C-A8DF5774C173}"/>
    <cellStyle name="Vejica 17 9" xfId="1766" xr:uid="{00000000-0005-0000-0000-00001F0B0000}"/>
    <cellStyle name="Vejica 17 9 2" xfId="26388" xr:uid="{B6F258EA-DB72-4D15-A57A-1E3684AA5547}"/>
    <cellStyle name="Vejica 170" xfId="19807" xr:uid="{CF3F501D-DBB4-45EF-A8A6-8BC6008444A0}"/>
    <cellStyle name="Vejica 170 2" xfId="26389" xr:uid="{DD3C02E6-324F-4E7F-9C13-969A1C33FAA8}"/>
    <cellStyle name="Vejica 170 3" xfId="39783" xr:uid="{20178D44-EDBC-4723-BD68-6848E97151FD}"/>
    <cellStyle name="Vejica 171" xfId="19812" xr:uid="{1ECE63D8-123A-48BB-B161-B6C0B2B90F96}"/>
    <cellStyle name="Vejica 171 2" xfId="26390" xr:uid="{63136AE5-F784-4BBB-842D-28EBE9C7C6ED}"/>
    <cellStyle name="Vejica 171 3" xfId="39786" xr:uid="{D986FC80-C43A-4358-8176-547BB3290718}"/>
    <cellStyle name="Vejica 172" xfId="19912" xr:uid="{83C61E85-79BA-4866-A279-EAEE72976C7C}"/>
    <cellStyle name="Vejica 172 2" xfId="26391" xr:uid="{57618223-9BB2-4891-97C1-90C2632BCF78}"/>
    <cellStyle name="Vejica 172 3" xfId="39878" xr:uid="{6D374310-95A1-4221-AA4D-21DA5548A844}"/>
    <cellStyle name="Vejica 173" xfId="19913" xr:uid="{36860B42-7CF9-40C7-8AD5-53162A05C601}"/>
    <cellStyle name="Vejica 173 2" xfId="26392" xr:uid="{19F7E142-F290-4EAB-8D39-FF22EA40C542}"/>
    <cellStyle name="Vejica 173 3" xfId="39879" xr:uid="{C9796C44-7AE1-41FF-B4DC-43912A4A2A45}"/>
    <cellStyle name="Vejica 174" xfId="19846" xr:uid="{5C94C7EB-9249-4016-94F0-B578D7E18616}"/>
    <cellStyle name="Vejica 174 2" xfId="26393" xr:uid="{750D8DE3-076E-4F79-B40C-41DE87EFE3F6}"/>
    <cellStyle name="Vejica 174 3" xfId="39813" xr:uid="{B18174D3-3A3C-4DB9-A120-9F90911EB63B}"/>
    <cellStyle name="Vejica 175" xfId="19850" xr:uid="{249C125D-1834-4812-8856-13F1FBF6D532}"/>
    <cellStyle name="Vejica 175 2" xfId="26394" xr:uid="{CA0AE69F-D804-49C5-8F76-55320C6B931C}"/>
    <cellStyle name="Vejica 175 3" xfId="39817" xr:uid="{93021C0F-3C8A-4BF2-97A2-CC4E9EAB3615}"/>
    <cellStyle name="Vejica 176" xfId="19847" xr:uid="{3B6193FE-5224-42EF-BC87-48DD6DCBE6DE}"/>
    <cellStyle name="Vejica 176 2" xfId="26395" xr:uid="{F734DC55-0540-4E97-80B8-013CDE89D5DE}"/>
    <cellStyle name="Vejica 176 3" xfId="39814" xr:uid="{DC3E6383-E666-4107-9A90-AAFCBE89BFC6}"/>
    <cellStyle name="Vejica 177" xfId="19859" xr:uid="{7BFEFA96-FFD1-453D-978F-71036FBE6E01}"/>
    <cellStyle name="Vejica 177 2" xfId="26396" xr:uid="{E7F81015-DF7D-44C8-8BF3-0A1F48837B26}"/>
    <cellStyle name="Vejica 177 3" xfId="39826" xr:uid="{0692A475-F0C9-4B0F-B08C-D0B0EFAF40F9}"/>
    <cellStyle name="Vejica 178" xfId="19855" xr:uid="{B1BDCAB8-C853-46CB-AC3F-5DA3EAB4F907}"/>
    <cellStyle name="Vejica 178 2" xfId="26397" xr:uid="{BFBFD672-A6F9-4DBC-9A2A-C6E2CC35EF44}"/>
    <cellStyle name="Vejica 178 3" xfId="39822" xr:uid="{1089E1EB-369C-4923-8C65-84616B7B0D50}"/>
    <cellStyle name="Vejica 179" xfId="19914" xr:uid="{88276683-9E82-49D9-B1AF-5B7B5FD161AC}"/>
    <cellStyle name="Vejica 179 2" xfId="26398" xr:uid="{43A0E969-54BB-4E19-A767-3F2ECEEC2360}"/>
    <cellStyle name="Vejica 179 3" xfId="39880" xr:uid="{4DE87804-1687-4506-8A8A-F178F7465FFE}"/>
    <cellStyle name="Vejica 18" xfId="606" xr:uid="{00000000-0005-0000-0000-0000200B0000}"/>
    <cellStyle name="Vejica 18 10" xfId="1767" xr:uid="{00000000-0005-0000-0000-0000210B0000}"/>
    <cellStyle name="Vejica 18 10 2" xfId="3691" xr:uid="{00000000-0005-0000-0000-0000220B0000}"/>
    <cellStyle name="Vejica 18 10 2 2" xfId="26401" xr:uid="{212EF2AE-3681-4D41-B24D-B090F1F26359}"/>
    <cellStyle name="Vejica 18 10 3" xfId="26400" xr:uid="{631DFCB2-4E67-4D3A-9AAF-6AB447DF5D14}"/>
    <cellStyle name="Vejica 18 11" xfId="3692" xr:uid="{00000000-0005-0000-0000-0000230B0000}"/>
    <cellStyle name="Vejica 18 11 2" xfId="3693" xr:uid="{00000000-0005-0000-0000-0000240B0000}"/>
    <cellStyle name="Vejica 18 11 2 2" xfId="26403" xr:uid="{54F4790E-0450-4DDF-98B1-B0AD4FA4C72B}"/>
    <cellStyle name="Vejica 18 11 3" xfId="26402" xr:uid="{D3729C25-171D-4083-9DB7-BD6B3B6B863A}"/>
    <cellStyle name="Vejica 18 12" xfId="3694" xr:uid="{00000000-0005-0000-0000-0000250B0000}"/>
    <cellStyle name="Vejica 18 12 2" xfId="26404" xr:uid="{204F32AB-A43D-42FA-9A91-97DD5DAACFE6}"/>
    <cellStyle name="Vejica 18 13" xfId="3695" xr:uid="{00000000-0005-0000-0000-0000260B0000}"/>
    <cellStyle name="Vejica 18 13 2" xfId="26405" xr:uid="{3B317932-E120-4F7E-A072-88F7975775B6}"/>
    <cellStyle name="Vejica 18 14" xfId="3690" xr:uid="{00000000-0005-0000-0000-0000270B0000}"/>
    <cellStyle name="Vejica 18 14 2" xfId="26406" xr:uid="{83315DF1-5EB9-4DBB-A0B5-E5364AF16126}"/>
    <cellStyle name="Vejica 18 15" xfId="2521" xr:uid="{00000000-0005-0000-0000-0000280B0000}"/>
    <cellStyle name="Vejica 18 15 2" xfId="26407" xr:uid="{B5EE38DA-ECC6-4EF0-9351-12F3B4F4BC66}"/>
    <cellStyle name="Vejica 18 16" xfId="11968" xr:uid="{D1CEB620-ADCA-4208-B75E-586E8DEABC89}"/>
    <cellStyle name="Vejica 18 16 2" xfId="18279" xr:uid="{6DC85009-BC56-42A1-B259-CFB269BA2AFF}"/>
    <cellStyle name="Vejica 18 16 2 2" xfId="26409" xr:uid="{9FA66689-C47A-4CC6-8D4C-616C05EB0993}"/>
    <cellStyle name="Vejica 18 16 3" xfId="26408" xr:uid="{F24160B5-E0BF-423E-AB84-B1E50D0F0F43}"/>
    <cellStyle name="Vejica 18 17" xfId="13062" xr:uid="{114A0EB7-52C5-4ACC-910C-6B39FD5E6E24}"/>
    <cellStyle name="Vejica 18 17 2" xfId="18999" xr:uid="{97CE5D52-87CF-4FEF-8E0D-AFB903968717}"/>
    <cellStyle name="Vejica 18 17 2 2" xfId="26411" xr:uid="{8910CAFA-D372-4BE3-BED5-6B6C1874A4F5}"/>
    <cellStyle name="Vejica 18 17 3" xfId="26410" xr:uid="{876E5EA5-DBDE-470E-BFD1-762F661BE8A2}"/>
    <cellStyle name="Vejica 18 18" xfId="26399" xr:uid="{CD50EDB5-9469-4218-8314-EA584FD65985}"/>
    <cellStyle name="Vejica 18 2" xfId="607" xr:uid="{00000000-0005-0000-0000-0000290B0000}"/>
    <cellStyle name="Vejica 18 2 10" xfId="9633" xr:uid="{86AEA94D-08B1-48F5-881E-C4BB047E5475}"/>
    <cellStyle name="Vejica 18 2 10 2" xfId="16393" xr:uid="{647165D8-5713-43F2-B62B-180194BF55FC}"/>
    <cellStyle name="Vejica 18 2 10 2 2" xfId="26414" xr:uid="{53E0987C-9AC8-4BB7-8E63-9E7062E33377}"/>
    <cellStyle name="Vejica 18 2 10 3" xfId="26413" xr:uid="{C80358F5-0ED5-4F9E-86D4-79BE2D59C99D}"/>
    <cellStyle name="Vejica 18 2 11" xfId="12647" xr:uid="{BDAD67E7-5237-4258-AC72-FBEC291A0CA9}"/>
    <cellStyle name="Vejica 18 2 11 2" xfId="18585" xr:uid="{483E8785-D32D-4796-A977-0E35D9F01F22}"/>
    <cellStyle name="Vejica 18 2 11 2 2" xfId="26416" xr:uid="{02C8E99D-F4C1-4A94-8599-6C4617E895C8}"/>
    <cellStyle name="Vejica 18 2 11 3" xfId="26415" xr:uid="{B0275CC4-CE39-4C67-8B09-B2E30058B371}"/>
    <cellStyle name="Vejica 18 2 12" xfId="26412" xr:uid="{51933F81-491C-4B10-B8D2-28A0ADC50C94}"/>
    <cellStyle name="Vejica 18 2 2" xfId="608" xr:uid="{00000000-0005-0000-0000-00002A0B0000}"/>
    <cellStyle name="Vejica 18 2 2 10" xfId="26417" xr:uid="{CFBC85D0-514E-460B-B390-B3B9E742DB56}"/>
    <cellStyle name="Vejica 18 2 2 2" xfId="1768" xr:uid="{00000000-0005-0000-0000-00002B0B0000}"/>
    <cellStyle name="Vejica 18 2 2 2 2" xfId="26418" xr:uid="{20B1F7D3-BE27-4A28-9D46-DA7A2C71EC5D}"/>
    <cellStyle name="Vejica 18 2 2 3" xfId="1769" xr:uid="{00000000-0005-0000-0000-00002C0B0000}"/>
    <cellStyle name="Vejica 18 2 2 3 2" xfId="3698" xr:uid="{00000000-0005-0000-0000-00002D0B0000}"/>
    <cellStyle name="Vejica 18 2 2 3 2 2" xfId="26420" xr:uid="{72E9C7C9-D600-40BA-9C6D-64EEEB3B64C4}"/>
    <cellStyle name="Vejica 18 2 2 3 3" xfId="26419" xr:uid="{CAC258A5-3D6C-42B2-9221-145B36E4536F}"/>
    <cellStyle name="Vejica 18 2 2 4" xfId="1770" xr:uid="{00000000-0005-0000-0000-00002E0B0000}"/>
    <cellStyle name="Vejica 18 2 2 4 2" xfId="3699" xr:uid="{00000000-0005-0000-0000-00002F0B0000}"/>
    <cellStyle name="Vejica 18 2 2 4 2 2" xfId="26422" xr:uid="{E0EBB716-8F93-42E9-9D8E-6567C2534F66}"/>
    <cellStyle name="Vejica 18 2 2 4 3" xfId="26421" xr:uid="{B58F3A71-42B2-4E89-AD7A-BD45DC1018D5}"/>
    <cellStyle name="Vejica 18 2 2 5" xfId="3700" xr:uid="{00000000-0005-0000-0000-0000300B0000}"/>
    <cellStyle name="Vejica 18 2 2 5 2" xfId="3701" xr:uid="{00000000-0005-0000-0000-0000310B0000}"/>
    <cellStyle name="Vejica 18 2 2 5 2 2" xfId="26424" xr:uid="{63B6DD07-5830-4668-AF4D-D93C3A24F7D8}"/>
    <cellStyle name="Vejica 18 2 2 5 3" xfId="26423" xr:uid="{91515058-5F4C-488A-A599-FF49E302D0BD}"/>
    <cellStyle name="Vejica 18 2 2 6" xfId="3702" xr:uid="{00000000-0005-0000-0000-0000320B0000}"/>
    <cellStyle name="Vejica 18 2 2 6 2" xfId="26425" xr:uid="{10AD2C74-7442-420D-B186-6E97A312B503}"/>
    <cellStyle name="Vejica 18 2 2 7" xfId="3697" xr:uid="{00000000-0005-0000-0000-0000330B0000}"/>
    <cellStyle name="Vejica 18 2 2 7 2" xfId="26426" xr:uid="{ACD6B46D-F70B-425C-9066-D1E51437E0BC}"/>
    <cellStyle name="Vejica 18 2 2 8" xfId="7843" xr:uid="{F0D08FB3-4E82-48FE-8A9E-07DDA3AC628C}"/>
    <cellStyle name="Vejica 18 2 2 8 2" xfId="15626" xr:uid="{21D458B4-862B-44ED-8C90-96D55BC0CD9D}"/>
    <cellStyle name="Vejica 18 2 2 8 2 2" xfId="26428" xr:uid="{7ECEE66B-EDEE-4C90-B1DD-4E99B4D768E5}"/>
    <cellStyle name="Vejica 18 2 2 8 3" xfId="26427" xr:uid="{04BB9E33-AD3C-4F5E-B500-7527ACAA73AE}"/>
    <cellStyle name="Vejica 18 2 2 9" xfId="13235" xr:uid="{81B256A3-1DC4-4ED4-B5B5-2175F18DAF25}"/>
    <cellStyle name="Vejica 18 2 2 9 2" xfId="19169" xr:uid="{9A41ED9A-8C43-4E7F-B6F2-E67CC7FB92BD}"/>
    <cellStyle name="Vejica 18 2 2 9 2 2" xfId="26430" xr:uid="{94F6F2DF-1FBF-4C3D-99B0-8CF2B1073C32}"/>
    <cellStyle name="Vejica 18 2 2 9 3" xfId="26429" xr:uid="{A39A05E1-2E8E-48DB-8671-E8615B5E025A}"/>
    <cellStyle name="Vejica 18 2 3" xfId="1771" xr:uid="{00000000-0005-0000-0000-0000340B0000}"/>
    <cellStyle name="Vejica 18 2 3 2" xfId="9063" xr:uid="{BDCD19E0-D580-4E01-8E30-B126BBDF9A07}"/>
    <cellStyle name="Vejica 18 2 3 2 2" xfId="16168" xr:uid="{A72E7CB8-8C2B-4020-A57C-708E8F58D765}"/>
    <cellStyle name="Vejica 18 2 3 2 2 2" xfId="26433" xr:uid="{77EAAD8A-646E-444F-B58C-553B0CFBDDC5}"/>
    <cellStyle name="Vejica 18 2 3 2 3" xfId="26432" xr:uid="{B873233C-C05A-465D-9FC7-37E24F747348}"/>
    <cellStyle name="Vejica 18 2 3 3" xfId="13534" xr:uid="{3FF83667-4143-49AD-A073-C619234BB7DB}"/>
    <cellStyle name="Vejica 18 2 3 3 2" xfId="19468" xr:uid="{44889BFB-C08E-48E8-8CC6-7D29DAED38FD}"/>
    <cellStyle name="Vejica 18 2 3 3 2 2" xfId="26435" xr:uid="{D9EC4629-95A3-4E5D-AD21-5C7F82BEB900}"/>
    <cellStyle name="Vejica 18 2 3 3 3" xfId="26434" xr:uid="{BE8BA639-39EB-4A16-8310-D9925C01B417}"/>
    <cellStyle name="Vejica 18 2 3 4" xfId="26431" xr:uid="{081084EA-94C2-4520-8EE4-5B4A5BF16903}"/>
    <cellStyle name="Vejica 18 2 4" xfId="1772" xr:uid="{00000000-0005-0000-0000-0000350B0000}"/>
    <cellStyle name="Vejica 18 2 4 2" xfId="3703" xr:uid="{00000000-0005-0000-0000-0000360B0000}"/>
    <cellStyle name="Vejica 18 2 4 2 2" xfId="26437" xr:uid="{083A17D6-199F-485A-AFCA-99BABD585467}"/>
    <cellStyle name="Vejica 18 2 4 3" xfId="12229" xr:uid="{45E83262-B648-436E-8E43-F6815137B509}"/>
    <cellStyle name="Vejica 18 2 4 3 2" xfId="18360" xr:uid="{53855DD0-7535-49F2-91FA-CE6C9DF25002}"/>
    <cellStyle name="Vejica 18 2 4 3 2 2" xfId="26439" xr:uid="{785544BC-D349-430F-942D-8832488765F3}"/>
    <cellStyle name="Vejica 18 2 4 3 3" xfId="26438" xr:uid="{8D691276-BF53-4037-8FB2-989E3125438F}"/>
    <cellStyle name="Vejica 18 2 4 4" xfId="13205" xr:uid="{60EFAE2B-CFAB-4B43-9DAC-BFED6A7E63A4}"/>
    <cellStyle name="Vejica 18 2 4 4 2" xfId="19139" xr:uid="{60948649-1AB4-4A42-A127-6AA474A39BC0}"/>
    <cellStyle name="Vejica 18 2 4 4 2 2" xfId="26441" xr:uid="{AE5792CA-85B0-4878-A4A8-E1E1E434FBEE}"/>
    <cellStyle name="Vejica 18 2 4 4 3" xfId="26440" xr:uid="{D93E2789-299F-4154-9E5D-4C99E44AC562}"/>
    <cellStyle name="Vejica 18 2 4 5" xfId="26436" xr:uid="{F62BC104-5250-4D7E-BC83-F7B08E0F4589}"/>
    <cellStyle name="Vejica 18 2 5" xfId="1773" xr:uid="{00000000-0005-0000-0000-0000370B0000}"/>
    <cellStyle name="Vejica 18 2 5 2" xfId="3704" xr:uid="{00000000-0005-0000-0000-0000380B0000}"/>
    <cellStyle name="Vejica 18 2 5 2 2" xfId="26443" xr:uid="{38087D04-5468-4452-B724-3109A316D32A}"/>
    <cellStyle name="Vejica 18 2 5 3" xfId="26442" xr:uid="{9D176D67-943F-4F8A-8BFE-D4A952E792C7}"/>
    <cellStyle name="Vejica 18 2 6" xfId="3705" xr:uid="{00000000-0005-0000-0000-0000390B0000}"/>
    <cellStyle name="Vejica 18 2 6 2" xfId="3706" xr:uid="{00000000-0005-0000-0000-00003A0B0000}"/>
    <cellStyle name="Vejica 18 2 6 2 2" xfId="26445" xr:uid="{CCE471BB-593F-4083-81F2-AA7A2F38FD24}"/>
    <cellStyle name="Vejica 18 2 6 3" xfId="26444" xr:uid="{F479A1EF-24E6-4A60-B574-B324CEAAE611}"/>
    <cellStyle name="Vejica 18 2 7" xfId="3707" xr:uid="{00000000-0005-0000-0000-00003B0B0000}"/>
    <cellStyle name="Vejica 18 2 7 2" xfId="26446" xr:uid="{109F6602-2F5A-4A89-A49A-DB3AC0C595EA}"/>
    <cellStyle name="Vejica 18 2 8" xfId="3708" xr:uid="{00000000-0005-0000-0000-00003C0B0000}"/>
    <cellStyle name="Vejica 18 2 8 2" xfId="26447" xr:uid="{54CDDEC7-4836-418B-97C1-27DB555122CF}"/>
    <cellStyle name="Vejica 18 2 9" xfId="3696" xr:uid="{00000000-0005-0000-0000-00003D0B0000}"/>
    <cellStyle name="Vejica 18 2 9 2" xfId="26448" xr:uid="{D8484FC1-FF97-4327-8090-F8AF3A60F81F}"/>
    <cellStyle name="Vejica 18 3" xfId="609" xr:uid="{00000000-0005-0000-0000-00003E0B0000}"/>
    <cellStyle name="Vejica 18 3 2" xfId="1774" xr:uid="{00000000-0005-0000-0000-00003F0B0000}"/>
    <cellStyle name="Vejica 18 3 2 2" xfId="26450" xr:uid="{8D4D833D-6A12-4D50-8B9A-8053FAFDDFA9}"/>
    <cellStyle name="Vejica 18 3 3" xfId="1775" xr:uid="{00000000-0005-0000-0000-0000400B0000}"/>
    <cellStyle name="Vejica 18 3 3 2" xfId="26451" xr:uid="{46021C86-D819-4D62-A163-43646CD86FE9}"/>
    <cellStyle name="Vejica 18 3 4" xfId="3710" xr:uid="{00000000-0005-0000-0000-0000410B0000}"/>
    <cellStyle name="Vejica 18 3 4 2" xfId="26452" xr:uid="{1B2CAFDD-3915-4623-83EA-AB30C3B08E02}"/>
    <cellStyle name="Vejica 18 3 5" xfId="3709" xr:uid="{00000000-0005-0000-0000-0000420B0000}"/>
    <cellStyle name="Vejica 18 3 5 2" xfId="26453" xr:uid="{1A553068-DDBD-4AFA-8F47-A77396049277}"/>
    <cellStyle name="Vejica 18 3 6" xfId="8885" xr:uid="{1E5CA672-2846-443E-B201-87515ADA7014}"/>
    <cellStyle name="Vejica 18 3 6 2" xfId="16096" xr:uid="{3A456277-3086-4B6A-9B43-946014B4A0C6}"/>
    <cellStyle name="Vejica 18 3 6 2 2" xfId="26455" xr:uid="{E9796AA8-0334-44EC-96CA-2E9896E047E8}"/>
    <cellStyle name="Vejica 18 3 6 3" xfId="26454" xr:uid="{B85A277E-8287-40A5-8B6A-14E9A7F9CD79}"/>
    <cellStyle name="Vejica 18 3 7" xfId="12648" xr:uid="{9909D217-FAEA-40BC-8237-C965BA4A9668}"/>
    <cellStyle name="Vejica 18 3 7 2" xfId="18586" xr:uid="{80F605BD-12E0-451C-8333-D3C408E5DE62}"/>
    <cellStyle name="Vejica 18 3 7 2 2" xfId="26457" xr:uid="{DEF65DDB-B63E-407A-B7C1-B30DBCC55D4E}"/>
    <cellStyle name="Vejica 18 3 7 3" xfId="26456" xr:uid="{66A98351-DD42-43F7-BA64-876214165476}"/>
    <cellStyle name="Vejica 18 3 8" xfId="26449" xr:uid="{B59DD6C6-E73A-43A8-BE35-BFDC8F73694F}"/>
    <cellStyle name="Vejica 18 4" xfId="1776" xr:uid="{00000000-0005-0000-0000-0000430B0000}"/>
    <cellStyle name="Vejica 18 4 2" xfId="11937" xr:uid="{D33587D2-2D8E-48C6-85BF-261CB44E0543}"/>
    <cellStyle name="Vejica 18 4 2 2" xfId="18268" xr:uid="{222EAC7B-071A-4374-B6DE-91878F26A4A1}"/>
    <cellStyle name="Vejica 18 4 2 2 2" xfId="26460" xr:uid="{EA040B30-ADE5-4E77-BC2D-794D1B49AFBA}"/>
    <cellStyle name="Vejica 18 4 2 3" xfId="26459" xr:uid="{6E023D96-89FC-4305-9D31-1F674DF50F24}"/>
    <cellStyle name="Vejica 18 4 3" xfId="13484" xr:uid="{1FADD5DE-13BF-4DAA-B27E-77B18B56B145}"/>
    <cellStyle name="Vejica 18 4 3 2" xfId="19418" xr:uid="{53AACD2E-B147-41A3-8288-6D19F702A3EA}"/>
    <cellStyle name="Vejica 18 4 3 2 2" xfId="26462" xr:uid="{AC5A0A34-5CA6-4F2B-9D0C-D7EEA719ED87}"/>
    <cellStyle name="Vejica 18 4 3 3" xfId="26461" xr:uid="{9A87992A-955F-4016-B8AC-E9B6BDBE92F3}"/>
    <cellStyle name="Vejica 18 4 4" xfId="26458" xr:uid="{FEE43E85-1A5B-4A98-89F4-9621E23104FE}"/>
    <cellStyle name="Vejica 18 5" xfId="1777" xr:uid="{00000000-0005-0000-0000-0000440B0000}"/>
    <cellStyle name="Vejica 18 5 2" xfId="3711" xr:uid="{00000000-0005-0000-0000-0000450B0000}"/>
    <cellStyle name="Vejica 18 5 2 2" xfId="26464" xr:uid="{0126BC63-0AA6-479D-847E-092D50796437}"/>
    <cellStyle name="Vejica 18 5 3" xfId="26463" xr:uid="{5E29E44F-1809-45C2-8F3C-ACDEC6F41EEA}"/>
    <cellStyle name="Vejica 18 6" xfId="1778" xr:uid="{00000000-0005-0000-0000-0000460B0000}"/>
    <cellStyle name="Vejica 18 6 2" xfId="1779" xr:uid="{00000000-0005-0000-0000-0000470B0000}"/>
    <cellStyle name="Vejica 18 6 2 2" xfId="3712" xr:uid="{00000000-0005-0000-0000-0000480B0000}"/>
    <cellStyle name="Vejica 18 6 2 2 2" xfId="26467" xr:uid="{5DFBD197-77A4-4A0B-93A1-99B204E72149}"/>
    <cellStyle name="Vejica 18 6 2 3" xfId="26466" xr:uid="{AF15D395-6F59-4440-9C9B-733320A2CB84}"/>
    <cellStyle name="Vejica 18 6 3" xfId="1780" xr:uid="{00000000-0005-0000-0000-0000490B0000}"/>
    <cellStyle name="Vejica 18 6 3 2" xfId="1781" xr:uid="{00000000-0005-0000-0000-00004A0B0000}"/>
    <cellStyle name="Vejica 18 6 3 2 2" xfId="3713" xr:uid="{00000000-0005-0000-0000-00004B0B0000}"/>
    <cellStyle name="Vejica 18 6 3 2 2 2" xfId="26470" xr:uid="{60503907-526A-48F7-9172-97C2279BFBD0}"/>
    <cellStyle name="Vejica 18 6 3 2 3" xfId="26469" xr:uid="{BF0076C4-BC55-4881-8DBA-ECD3D83BFF7B}"/>
    <cellStyle name="Vejica 18 6 3 3" xfId="1782" xr:uid="{00000000-0005-0000-0000-00004C0B0000}"/>
    <cellStyle name="Vejica 18 6 3 3 2" xfId="3714" xr:uid="{00000000-0005-0000-0000-00004D0B0000}"/>
    <cellStyle name="Vejica 18 6 3 3 2 2" xfId="26472" xr:uid="{E096A7BB-6A51-47F0-9F03-0C343B67EDFE}"/>
    <cellStyle name="Vejica 18 6 3 3 3" xfId="26471" xr:uid="{396ED2B4-014B-4397-9E3A-2971E834DBDB}"/>
    <cellStyle name="Vejica 18 6 3 4" xfId="3715" xr:uid="{00000000-0005-0000-0000-00004E0B0000}"/>
    <cellStyle name="Vejica 18 6 3 4 2" xfId="26473" xr:uid="{281201FC-D4FD-4134-AB10-FA62C651FDF9}"/>
    <cellStyle name="Vejica 18 6 3 5" xfId="26468" xr:uid="{07CE28FC-9DB0-4B84-A360-5DFFC29AD014}"/>
    <cellStyle name="Vejica 18 6 4" xfId="3716" xr:uid="{00000000-0005-0000-0000-00004F0B0000}"/>
    <cellStyle name="Vejica 18 6 4 2" xfId="26474" xr:uid="{27AE2B34-58FB-4BF1-9B1C-644617B6A200}"/>
    <cellStyle name="Vejica 18 6 5" xfId="26465" xr:uid="{30E422F7-85DE-4190-A31B-2DD42DE6BFCB}"/>
    <cellStyle name="Vejica 18 7" xfId="1783" xr:uid="{00000000-0005-0000-0000-0000500B0000}"/>
    <cellStyle name="Vejica 18 7 2" xfId="3717" xr:uid="{00000000-0005-0000-0000-0000510B0000}"/>
    <cellStyle name="Vejica 18 7 2 2" xfId="26476" xr:uid="{2516D8CF-C0DA-4046-BCAC-447A917D8E10}"/>
    <cellStyle name="Vejica 18 7 3" xfId="26475" xr:uid="{EDB4BFC0-BE1B-466F-B38F-4A5F6762D566}"/>
    <cellStyle name="Vejica 18 8" xfId="1784" xr:uid="{00000000-0005-0000-0000-0000520B0000}"/>
    <cellStyle name="Vejica 18 8 2" xfId="3718" xr:uid="{00000000-0005-0000-0000-0000530B0000}"/>
    <cellStyle name="Vejica 18 8 2 2" xfId="26478" xr:uid="{012CCB58-C76C-4E35-AEE4-6F35D8378A7D}"/>
    <cellStyle name="Vejica 18 8 3" xfId="26477" xr:uid="{BECE0808-59D7-4A82-B4D8-A9F6C2DC2076}"/>
    <cellStyle name="Vejica 18 9" xfId="1785" xr:uid="{00000000-0005-0000-0000-0000540B0000}"/>
    <cellStyle name="Vejica 18 9 2" xfId="26479" xr:uid="{13F24823-1F90-442C-A260-479343AB1064}"/>
    <cellStyle name="Vejica 180" xfId="19816" xr:uid="{09302A92-7D2C-4D89-B9C6-A38CC82B0FA5}"/>
    <cellStyle name="Vejica 180 2" xfId="26480" xr:uid="{47F1D56A-08B6-422A-BFF8-5D2F9743E988}"/>
    <cellStyle name="Vejica 181" xfId="19917" xr:uid="{17D6D3BD-F594-4881-AADC-E2A8D08E93FD}"/>
    <cellStyle name="Vejica 181 2" xfId="26481" xr:uid="{0A5579AB-D9F4-4C8B-9203-7524D6660380}"/>
    <cellStyle name="Vejica 182" xfId="19915" xr:uid="{AB0266AB-C97B-422E-B5A8-17F0602BFE2A}"/>
    <cellStyle name="Vejica 182 2" xfId="26482" xr:uid="{B8A47CF8-2267-468B-B353-73D7CE9514CD}"/>
    <cellStyle name="Vejica 183" xfId="19916" xr:uid="{C2E26E82-E295-441A-B676-56E3DFFBB1A8}"/>
    <cellStyle name="Vejica 183 2" xfId="26483" xr:uid="{BE03CF3B-8E45-445F-9467-5B15DC463D06}"/>
    <cellStyle name="Vejica 184" xfId="19920" xr:uid="{3A76892C-87C1-4BAC-8022-30E332E73C6A}"/>
    <cellStyle name="Vejica 184 2" xfId="26484" xr:uid="{E6674D48-97A6-4845-A683-0997214292E8}"/>
    <cellStyle name="Vejica 185" xfId="19923" xr:uid="{41E312BF-A4CD-464E-A91F-A255152D795C}"/>
    <cellStyle name="Vejica 185 2" xfId="26485" xr:uid="{BD709EBD-C6C5-47D7-BB6A-88E3B6D1477E}"/>
    <cellStyle name="Vejica 186" xfId="19931" xr:uid="{68854A23-2153-494C-AA18-EDE2308B4F65}"/>
    <cellStyle name="Vejica 186 2" xfId="26486" xr:uid="{BBE39F22-19FA-4900-8468-854E0B5DD2F1}"/>
    <cellStyle name="Vejica 187" xfId="19934" xr:uid="{24333EA7-147D-4F48-8107-CC1DE490C323}"/>
    <cellStyle name="Vejica 187 2" xfId="26487" xr:uid="{72807273-5FE5-4F2D-BA44-06C824E9FB5E}"/>
    <cellStyle name="Vejica 188" xfId="19936" xr:uid="{164594CB-15D1-4AA8-8DA7-546D86E56BD6}"/>
    <cellStyle name="Vejica 188 2" xfId="26488" xr:uid="{4E42734E-D9EE-4A4D-8064-6F947DF8402C}"/>
    <cellStyle name="Vejica 189" xfId="19937" xr:uid="{8B83F832-1D5D-41FA-AC89-D13AA4B3500D}"/>
    <cellStyle name="Vejica 189 2" xfId="26489" xr:uid="{8914ABA7-5B64-4ADB-9AD4-83CA0B2366B6}"/>
    <cellStyle name="Vejica 19" xfId="610" xr:uid="{00000000-0005-0000-0000-0000550B0000}"/>
    <cellStyle name="Vejica 19 10" xfId="1786" xr:uid="{00000000-0005-0000-0000-0000560B0000}"/>
    <cellStyle name="Vejica 19 10 2" xfId="3720" xr:uid="{00000000-0005-0000-0000-0000570B0000}"/>
    <cellStyle name="Vejica 19 10 2 2" xfId="26492" xr:uid="{96E1BA3A-A2D4-42AE-8B1E-E2622BC6243B}"/>
    <cellStyle name="Vejica 19 10 3" xfId="26491" xr:uid="{CA3ABD0F-F3BB-46B7-B2E2-AB7EF6713309}"/>
    <cellStyle name="Vejica 19 11" xfId="3721" xr:uid="{00000000-0005-0000-0000-0000580B0000}"/>
    <cellStyle name="Vejica 19 11 2" xfId="3722" xr:uid="{00000000-0005-0000-0000-0000590B0000}"/>
    <cellStyle name="Vejica 19 11 2 2" xfId="26494" xr:uid="{B93A24F6-D27C-4A14-BC5F-320E6A37EC3E}"/>
    <cellStyle name="Vejica 19 11 3" xfId="26493" xr:uid="{B9F95FB8-FF41-4880-AADB-E3FA43E17500}"/>
    <cellStyle name="Vejica 19 12" xfId="3723" xr:uid="{00000000-0005-0000-0000-00005A0B0000}"/>
    <cellStyle name="Vejica 19 12 2" xfId="26495" xr:uid="{DA8B2033-97AF-4CA7-9CEB-9C687ECC16D6}"/>
    <cellStyle name="Vejica 19 13" xfId="3724" xr:uid="{00000000-0005-0000-0000-00005B0B0000}"/>
    <cellStyle name="Vejica 19 13 2" xfId="26496" xr:uid="{6D342E20-8264-4987-8D70-576DBB41DFFA}"/>
    <cellStyle name="Vejica 19 14" xfId="3719" xr:uid="{00000000-0005-0000-0000-00005C0B0000}"/>
    <cellStyle name="Vejica 19 14 2" xfId="26497" xr:uid="{76DE98C2-3780-421A-9939-9479FF864F9F}"/>
    <cellStyle name="Vejica 19 15" xfId="2522" xr:uid="{00000000-0005-0000-0000-00005D0B0000}"/>
    <cellStyle name="Vejica 19 15 2" xfId="26498" xr:uid="{24E01717-6C10-4259-8C7F-A81B6371040F}"/>
    <cellStyle name="Vejica 19 16" xfId="11819" xr:uid="{D4628DEE-EDB7-4B80-9388-B134C87EA3CA}"/>
    <cellStyle name="Vejica 19 16 2" xfId="18234" xr:uid="{5B2CA1AD-939F-48AB-BBDD-3F33557C2834}"/>
    <cellStyle name="Vejica 19 16 2 2" xfId="26500" xr:uid="{70711F4C-85F2-41B8-95AE-7022E0DCCA98}"/>
    <cellStyle name="Vejica 19 16 3" xfId="26499" xr:uid="{19B7AC10-5F7D-410B-B237-8A40C02F61E6}"/>
    <cellStyle name="Vejica 19 17" xfId="13061" xr:uid="{BA2A4B99-F02A-4DEC-97FF-674EBC04D25D}"/>
    <cellStyle name="Vejica 19 17 2" xfId="18998" xr:uid="{9EA21FA9-277E-4DE9-9242-F1C1AA975298}"/>
    <cellStyle name="Vejica 19 17 2 2" xfId="26502" xr:uid="{8DCF4524-F3DD-4423-9DB6-D1297BA6DBC5}"/>
    <cellStyle name="Vejica 19 17 3" xfId="26501" xr:uid="{D1FEF8E1-4B49-43D0-BDB0-532B5EC3E522}"/>
    <cellStyle name="Vejica 19 18" xfId="26490" xr:uid="{0FB58C6F-B0B8-4162-AAD9-F41D148DD5C5}"/>
    <cellStyle name="Vejica 19 2" xfId="611" xr:uid="{00000000-0005-0000-0000-00005E0B0000}"/>
    <cellStyle name="Vejica 19 2 10" xfId="9875" xr:uid="{8E1317D1-AC1C-4878-B7C4-AA3DDE47B202}"/>
    <cellStyle name="Vejica 19 2 10 2" xfId="16482" xr:uid="{3D4C4251-E6EE-4E0C-A573-D9731F264E9A}"/>
    <cellStyle name="Vejica 19 2 10 2 2" xfId="26505" xr:uid="{D2465142-B5E5-4740-B73C-70CCC38AB4B5}"/>
    <cellStyle name="Vejica 19 2 10 3" xfId="26504" xr:uid="{60CFB8BC-5A13-4BA2-B3A6-B212FA7C88BB}"/>
    <cellStyle name="Vejica 19 2 11" xfId="12645" xr:uid="{51EFE326-FD12-4ABC-96EA-84B017668F24}"/>
    <cellStyle name="Vejica 19 2 11 2" xfId="18583" xr:uid="{0A00C1B2-C8C1-4C7C-AFA1-55C6A78CC696}"/>
    <cellStyle name="Vejica 19 2 11 2 2" xfId="26507" xr:uid="{FA95E31A-DFB1-4D6E-A1F1-C8EEB8864CFC}"/>
    <cellStyle name="Vejica 19 2 11 3" xfId="26506" xr:uid="{141227BC-880C-4D40-8EB8-01511BBD3327}"/>
    <cellStyle name="Vejica 19 2 12" xfId="26503" xr:uid="{163CC84A-795D-4FC0-88A0-F9F15896898D}"/>
    <cellStyle name="Vejica 19 2 2" xfId="612" xr:uid="{00000000-0005-0000-0000-00005F0B0000}"/>
    <cellStyle name="Vejica 19 2 2 10" xfId="26508" xr:uid="{3CD3E258-DD07-4519-8492-BF78D8B1ECBA}"/>
    <cellStyle name="Vejica 19 2 2 2" xfId="1787" xr:uid="{00000000-0005-0000-0000-0000600B0000}"/>
    <cellStyle name="Vejica 19 2 2 2 2" xfId="26509" xr:uid="{14AF7974-C71B-4D52-98B4-59C24E1AAB88}"/>
    <cellStyle name="Vejica 19 2 2 3" xfId="1788" xr:uid="{00000000-0005-0000-0000-0000610B0000}"/>
    <cellStyle name="Vejica 19 2 2 3 2" xfId="3727" xr:uid="{00000000-0005-0000-0000-0000620B0000}"/>
    <cellStyle name="Vejica 19 2 2 3 2 2" xfId="26511" xr:uid="{1EC69C7D-E594-44EF-ADB4-EC50F011815B}"/>
    <cellStyle name="Vejica 19 2 2 3 3" xfId="26510" xr:uid="{20F4BB89-18C7-475C-836F-E77FE88F3952}"/>
    <cellStyle name="Vejica 19 2 2 4" xfId="1789" xr:uid="{00000000-0005-0000-0000-0000630B0000}"/>
    <cellStyle name="Vejica 19 2 2 4 2" xfId="3728" xr:uid="{00000000-0005-0000-0000-0000640B0000}"/>
    <cellStyle name="Vejica 19 2 2 4 2 2" xfId="26513" xr:uid="{6232001A-4FBB-4349-985D-6B732254918D}"/>
    <cellStyle name="Vejica 19 2 2 4 3" xfId="26512" xr:uid="{EB3F581E-4AE6-41FE-AE09-887A291A46DF}"/>
    <cellStyle name="Vejica 19 2 2 5" xfId="3729" xr:uid="{00000000-0005-0000-0000-0000650B0000}"/>
    <cellStyle name="Vejica 19 2 2 5 2" xfId="3730" xr:uid="{00000000-0005-0000-0000-0000660B0000}"/>
    <cellStyle name="Vejica 19 2 2 5 2 2" xfId="26515" xr:uid="{872EA418-9A12-4DB4-B242-34A8168CDD8E}"/>
    <cellStyle name="Vejica 19 2 2 5 3" xfId="26514" xr:uid="{69C61465-D2F3-40DA-9B5A-9B174B30A6D1}"/>
    <cellStyle name="Vejica 19 2 2 6" xfId="3731" xr:uid="{00000000-0005-0000-0000-0000670B0000}"/>
    <cellStyle name="Vejica 19 2 2 6 2" xfId="26516" xr:uid="{37EFC66B-04B5-4355-881F-60338D9625EF}"/>
    <cellStyle name="Vejica 19 2 2 7" xfId="3726" xr:uid="{00000000-0005-0000-0000-0000680B0000}"/>
    <cellStyle name="Vejica 19 2 2 7 2" xfId="26517" xr:uid="{B9931BD9-D78A-4873-B97C-04C8FAFB82C5}"/>
    <cellStyle name="Vejica 19 2 2 8" xfId="9786" xr:uid="{50962D71-5979-4FA4-920E-F4DD1899427E}"/>
    <cellStyle name="Vejica 19 2 2 8 2" xfId="16442" xr:uid="{46C26E6A-6C5C-45C6-BD29-8D09DE80007C}"/>
    <cellStyle name="Vejica 19 2 2 8 2 2" xfId="26519" xr:uid="{8FDF53F1-B0CB-4F23-9E06-AA7EA182BC40}"/>
    <cellStyle name="Vejica 19 2 2 8 3" xfId="26518" xr:uid="{5CEC3F3C-52E5-465B-8DB6-DEE4D29400F0}"/>
    <cellStyle name="Vejica 19 2 2 9" xfId="13236" xr:uid="{BFFC1243-F14B-4EF6-87E7-260D8EA1BD68}"/>
    <cellStyle name="Vejica 19 2 2 9 2" xfId="19170" xr:uid="{A0124E03-FA17-49B3-93C2-D90D83154104}"/>
    <cellStyle name="Vejica 19 2 2 9 2 2" xfId="26521" xr:uid="{32DC427E-6B11-4EC1-9F49-D41DAE470861}"/>
    <cellStyle name="Vejica 19 2 2 9 3" xfId="26520" xr:uid="{716E5B0A-6773-4121-9A9D-AFD4F2C5453B}"/>
    <cellStyle name="Vejica 19 2 3" xfId="1790" xr:uid="{00000000-0005-0000-0000-0000690B0000}"/>
    <cellStyle name="Vejica 19 2 3 2" xfId="11997" xr:uid="{C64BD987-935E-4171-96B6-2691C1C81EDD}"/>
    <cellStyle name="Vejica 19 2 3 2 2" xfId="18288" xr:uid="{7453AFF0-D0F4-4462-AB45-D052C9524786}"/>
    <cellStyle name="Vejica 19 2 3 2 2 2" xfId="26524" xr:uid="{28D7212F-5298-4BA3-AE67-442D0F0FA5AB}"/>
    <cellStyle name="Vejica 19 2 3 2 3" xfId="26523" xr:uid="{C32A5ED0-5F95-44F3-A96F-22CAB9551775}"/>
    <cellStyle name="Vejica 19 2 3 3" xfId="13462" xr:uid="{79ACE33B-77C9-4677-9471-0DE9D6ED6B2B}"/>
    <cellStyle name="Vejica 19 2 3 3 2" xfId="19396" xr:uid="{0E28442E-467F-4F36-8BE3-1E29445CAB0E}"/>
    <cellStyle name="Vejica 19 2 3 3 2 2" xfId="26526" xr:uid="{6B66E3AF-9CD9-49B0-A40A-E45B3631F360}"/>
    <cellStyle name="Vejica 19 2 3 3 3" xfId="26525" xr:uid="{B64F64A2-71E5-4971-86AF-C91E94B20B8B}"/>
    <cellStyle name="Vejica 19 2 3 4" xfId="26522" xr:uid="{8796977F-A8DE-4155-8AFB-F031C10DDDC5}"/>
    <cellStyle name="Vejica 19 2 4" xfId="1791" xr:uid="{00000000-0005-0000-0000-00006A0B0000}"/>
    <cellStyle name="Vejica 19 2 4 2" xfId="3732" xr:uid="{00000000-0005-0000-0000-00006B0B0000}"/>
    <cellStyle name="Vejica 19 2 4 2 2" xfId="26528" xr:uid="{73A46783-7F31-4942-BB21-0AC05D0804B6}"/>
    <cellStyle name="Vejica 19 2 4 3" xfId="9839" xr:uid="{D0ADC5AB-16EC-45A5-9B9F-B7B8219F7EE7}"/>
    <cellStyle name="Vejica 19 2 4 3 2" xfId="16467" xr:uid="{2B331851-346D-45D9-B318-164A5BE1F502}"/>
    <cellStyle name="Vejica 19 2 4 3 2 2" xfId="26530" xr:uid="{6BF7C587-FF5E-47BD-81F0-78E6C7F13DD2}"/>
    <cellStyle name="Vejica 19 2 4 3 3" xfId="26529" xr:uid="{64EB55DF-E9EC-41BF-AE7E-BE0E8889023D}"/>
    <cellStyle name="Vejica 19 2 4 4" xfId="13104" xr:uid="{3556C685-16B1-4F92-8849-636A23CB6196}"/>
    <cellStyle name="Vejica 19 2 4 4 2" xfId="19038" xr:uid="{C13DE279-DD92-431C-9495-CA0E958CD1EF}"/>
    <cellStyle name="Vejica 19 2 4 4 2 2" xfId="26532" xr:uid="{EF3D0CD0-66F1-4E54-9BD2-0F11444B445D}"/>
    <cellStyle name="Vejica 19 2 4 4 3" xfId="26531" xr:uid="{16FDC471-DA50-48B6-9BE7-01EEF94A8E12}"/>
    <cellStyle name="Vejica 19 2 4 5" xfId="26527" xr:uid="{2B46622B-B30C-458C-8041-D5DC2DB1E181}"/>
    <cellStyle name="Vejica 19 2 5" xfId="1792" xr:uid="{00000000-0005-0000-0000-00006C0B0000}"/>
    <cellStyle name="Vejica 19 2 5 2" xfId="3733" xr:uid="{00000000-0005-0000-0000-00006D0B0000}"/>
    <cellStyle name="Vejica 19 2 5 2 2" xfId="26534" xr:uid="{6ABAA1A3-3531-43A1-91B6-191FA93527E1}"/>
    <cellStyle name="Vejica 19 2 5 3" xfId="26533" xr:uid="{20B05647-872A-4B33-97C9-5B2AE1991B9E}"/>
    <cellStyle name="Vejica 19 2 6" xfId="3734" xr:uid="{00000000-0005-0000-0000-00006E0B0000}"/>
    <cellStyle name="Vejica 19 2 6 2" xfId="3735" xr:uid="{00000000-0005-0000-0000-00006F0B0000}"/>
    <cellStyle name="Vejica 19 2 6 2 2" xfId="26536" xr:uid="{474E1F86-FE51-488F-9917-7F19AB80CC8D}"/>
    <cellStyle name="Vejica 19 2 6 3" xfId="26535" xr:uid="{7D109025-C583-43F1-87B5-AEED3D4E4459}"/>
    <cellStyle name="Vejica 19 2 7" xfId="3736" xr:uid="{00000000-0005-0000-0000-0000700B0000}"/>
    <cellStyle name="Vejica 19 2 7 2" xfId="26537" xr:uid="{36E44ACE-7DCF-4770-8F32-EB90085BF02D}"/>
    <cellStyle name="Vejica 19 2 8" xfId="3737" xr:uid="{00000000-0005-0000-0000-0000710B0000}"/>
    <cellStyle name="Vejica 19 2 8 2" xfId="26538" xr:uid="{38DB81B2-1119-4EE6-AF67-82A40E439DF9}"/>
    <cellStyle name="Vejica 19 2 9" xfId="3725" xr:uid="{00000000-0005-0000-0000-0000720B0000}"/>
    <cellStyle name="Vejica 19 2 9 2" xfId="26539" xr:uid="{A7E5CAE7-DD5C-4A56-8B39-DAA5C2487943}"/>
    <cellStyle name="Vejica 19 3" xfId="613" xr:uid="{00000000-0005-0000-0000-0000730B0000}"/>
    <cellStyle name="Vejica 19 3 2" xfId="1793" xr:uid="{00000000-0005-0000-0000-0000740B0000}"/>
    <cellStyle name="Vejica 19 3 2 2" xfId="26541" xr:uid="{42AEDD45-2FF7-468B-A1E1-D8C91F75563E}"/>
    <cellStyle name="Vejica 19 3 3" xfId="1794" xr:uid="{00000000-0005-0000-0000-0000750B0000}"/>
    <cellStyle name="Vejica 19 3 3 2" xfId="26542" xr:uid="{0C9C441C-30BB-40C7-9B28-FE3C536F36E8}"/>
    <cellStyle name="Vejica 19 3 4" xfId="3739" xr:uid="{00000000-0005-0000-0000-0000760B0000}"/>
    <cellStyle name="Vejica 19 3 4 2" xfId="26543" xr:uid="{D9F83B44-A6E9-432E-9CC7-8F0E4182340B}"/>
    <cellStyle name="Vejica 19 3 5" xfId="3738" xr:uid="{00000000-0005-0000-0000-0000770B0000}"/>
    <cellStyle name="Vejica 19 3 5 2" xfId="26544" xr:uid="{9CBD9303-107E-443B-9853-5C63F0503AED}"/>
    <cellStyle name="Vejica 19 3 6" xfId="7858" xr:uid="{ED473B9E-BA68-44C0-87C0-52BA460911BD}"/>
    <cellStyle name="Vejica 19 3 6 2" xfId="15633" xr:uid="{005800F6-6D40-47FA-A51B-4E0E47767EFA}"/>
    <cellStyle name="Vejica 19 3 6 2 2" xfId="26546" xr:uid="{15F690C9-81EC-4559-887C-626218E41C1B}"/>
    <cellStyle name="Vejica 19 3 6 3" xfId="26545" xr:uid="{1AE59BDD-D6D2-4D28-AF31-0C97A70030E0}"/>
    <cellStyle name="Vejica 19 3 7" xfId="12646" xr:uid="{35766958-EE6C-4EE6-A44E-1BF6DFD2109E}"/>
    <cellStyle name="Vejica 19 3 7 2" xfId="18584" xr:uid="{F8D976B5-5DAB-401E-8412-92075B0CD47D}"/>
    <cellStyle name="Vejica 19 3 7 2 2" xfId="26548" xr:uid="{1325A03E-A0AA-437B-A2A8-8590C814EC8D}"/>
    <cellStyle name="Vejica 19 3 7 3" xfId="26547" xr:uid="{423D8465-10B9-4D71-B373-5C8D007DA063}"/>
    <cellStyle name="Vejica 19 3 8" xfId="26540" xr:uid="{F777DE89-1773-4649-AB52-0E72DC319ACC}"/>
    <cellStyle name="Vejica 19 4" xfId="1795" xr:uid="{00000000-0005-0000-0000-0000780B0000}"/>
    <cellStyle name="Vejica 19 4 2" xfId="8052" xr:uid="{681AA808-1784-4659-A9C2-A0056EE63F7E}"/>
    <cellStyle name="Vejica 19 4 2 2" xfId="15764" xr:uid="{A8D81E16-88C1-4D86-BC40-566E6F455F07}"/>
    <cellStyle name="Vejica 19 4 2 2 2" xfId="26551" xr:uid="{8CA1A6F0-E6E8-4570-B8C3-5004ACCB365F}"/>
    <cellStyle name="Vejica 19 4 2 3" xfId="26550" xr:uid="{02351D20-F43A-4E6C-A627-3E560AF6BE4A}"/>
    <cellStyle name="Vejica 19 4 3" xfId="13474" xr:uid="{4A89CBCA-FB2C-4B55-B431-CE4C25B04C9D}"/>
    <cellStyle name="Vejica 19 4 3 2" xfId="19408" xr:uid="{D95F798C-8386-4891-A68A-CC1514069B03}"/>
    <cellStyle name="Vejica 19 4 3 2 2" xfId="26553" xr:uid="{31190CC3-1030-472E-A0A7-09D1AABEBD8C}"/>
    <cellStyle name="Vejica 19 4 3 3" xfId="26552" xr:uid="{F3ADBCBD-F6F9-42DF-B3F0-BD5F64838543}"/>
    <cellStyle name="Vejica 19 4 4" xfId="26549" xr:uid="{B6253DCE-50F1-482D-89D2-4871D7F86F46}"/>
    <cellStyle name="Vejica 19 5" xfId="1796" xr:uid="{00000000-0005-0000-0000-0000790B0000}"/>
    <cellStyle name="Vejica 19 5 2" xfId="3740" xr:uid="{00000000-0005-0000-0000-00007A0B0000}"/>
    <cellStyle name="Vejica 19 5 2 2" xfId="26555" xr:uid="{F377C9B7-F0A8-4599-BB7E-9ED1B5F8100B}"/>
    <cellStyle name="Vejica 19 5 3" xfId="26554" xr:uid="{5752E002-32CF-4AC8-8510-9A56362BCD35}"/>
    <cellStyle name="Vejica 19 6" xfId="1797" xr:uid="{00000000-0005-0000-0000-00007B0B0000}"/>
    <cellStyle name="Vejica 19 6 2" xfId="1798" xr:uid="{00000000-0005-0000-0000-00007C0B0000}"/>
    <cellStyle name="Vejica 19 6 2 2" xfId="3741" xr:uid="{00000000-0005-0000-0000-00007D0B0000}"/>
    <cellStyle name="Vejica 19 6 2 2 2" xfId="26558" xr:uid="{CC6E6C23-B761-4ABA-9E4A-505D2244DA5F}"/>
    <cellStyle name="Vejica 19 6 2 3" xfId="26557" xr:uid="{299731C2-F697-4B41-A1AE-ECDCC3BF8D82}"/>
    <cellStyle name="Vejica 19 6 3" xfId="1799" xr:uid="{00000000-0005-0000-0000-00007E0B0000}"/>
    <cellStyle name="Vejica 19 6 3 2" xfId="1800" xr:uid="{00000000-0005-0000-0000-00007F0B0000}"/>
    <cellStyle name="Vejica 19 6 3 2 2" xfId="3742" xr:uid="{00000000-0005-0000-0000-0000800B0000}"/>
    <cellStyle name="Vejica 19 6 3 2 2 2" xfId="26561" xr:uid="{DD34FAA9-030E-43F7-A571-B5FFDD818598}"/>
    <cellStyle name="Vejica 19 6 3 2 3" xfId="26560" xr:uid="{BDEDCFA1-0013-43DE-A250-22069EBC672C}"/>
    <cellStyle name="Vejica 19 6 3 3" xfId="1801" xr:uid="{00000000-0005-0000-0000-0000810B0000}"/>
    <cellStyle name="Vejica 19 6 3 3 2" xfId="3743" xr:uid="{00000000-0005-0000-0000-0000820B0000}"/>
    <cellStyle name="Vejica 19 6 3 3 2 2" xfId="26563" xr:uid="{9D71A1AD-4173-4D70-B5FD-4AF88339B90F}"/>
    <cellStyle name="Vejica 19 6 3 3 3" xfId="26562" xr:uid="{6C734822-58F9-4500-83A9-0D5082C5C667}"/>
    <cellStyle name="Vejica 19 6 3 4" xfId="3744" xr:uid="{00000000-0005-0000-0000-0000830B0000}"/>
    <cellStyle name="Vejica 19 6 3 4 2" xfId="26564" xr:uid="{20CBD026-01D3-4A18-A251-62165389EA05}"/>
    <cellStyle name="Vejica 19 6 3 5" xfId="26559" xr:uid="{78BE36E1-B571-4EB1-9E28-10B1F60A4DA4}"/>
    <cellStyle name="Vejica 19 6 4" xfId="3745" xr:uid="{00000000-0005-0000-0000-0000840B0000}"/>
    <cellStyle name="Vejica 19 6 4 2" xfId="26565" xr:uid="{79675BDC-F3DF-4757-8651-AB4168767D0B}"/>
    <cellStyle name="Vejica 19 6 5" xfId="26556" xr:uid="{F3A7B91F-3346-4139-A028-A6B88D7AC8B3}"/>
    <cellStyle name="Vejica 19 7" xfId="1802" xr:uid="{00000000-0005-0000-0000-0000850B0000}"/>
    <cellStyle name="Vejica 19 7 2" xfId="3746" xr:uid="{00000000-0005-0000-0000-0000860B0000}"/>
    <cellStyle name="Vejica 19 7 2 2" xfId="26567" xr:uid="{142A6133-2D16-4ACC-8E99-0B462A2FDBD5}"/>
    <cellStyle name="Vejica 19 7 3" xfId="26566" xr:uid="{E371F265-C20D-45C8-99B1-B0F2EDF23395}"/>
    <cellStyle name="Vejica 19 8" xfId="1803" xr:uid="{00000000-0005-0000-0000-0000870B0000}"/>
    <cellStyle name="Vejica 19 8 2" xfId="3747" xr:uid="{00000000-0005-0000-0000-0000880B0000}"/>
    <cellStyle name="Vejica 19 8 2 2" xfId="26569" xr:uid="{741668F7-6B5F-416D-864E-A851E5633542}"/>
    <cellStyle name="Vejica 19 8 3" xfId="26568" xr:uid="{41131732-2B2E-4A6E-A5E5-43EFF98B3F01}"/>
    <cellStyle name="Vejica 19 9" xfId="1804" xr:uid="{00000000-0005-0000-0000-0000890B0000}"/>
    <cellStyle name="Vejica 19 9 2" xfId="26570" xr:uid="{261669F4-2FC4-4E9B-861F-DAC97FFE3E35}"/>
    <cellStyle name="Vejica 190" xfId="19933" xr:uid="{942899AB-5B5D-4612-8A11-C004577AD039}"/>
    <cellStyle name="Vejica 190 2" xfId="26571" xr:uid="{7B38739C-9D04-4FB0-8251-0CA485D1DDE3}"/>
    <cellStyle name="Vejica 191" xfId="19939" xr:uid="{3064D363-D5B0-4963-BEFE-848B85D20129}"/>
    <cellStyle name="Vejica 191 2" xfId="26572" xr:uid="{510AFAF0-F8FB-46A3-AD5B-FD0B35609134}"/>
    <cellStyle name="Vejica 192" xfId="19941" xr:uid="{F4184A34-0BC4-419A-BFF4-A9A7083AE33D}"/>
    <cellStyle name="Vejica 192 2" xfId="26573" xr:uid="{8A720F7B-B37F-497F-A03F-3DA30BE0A47D}"/>
    <cellStyle name="Vejica 193" xfId="19943" xr:uid="{7504E4BB-B711-4DB8-82A1-BAD486C6092D}"/>
    <cellStyle name="Vejica 193 2" xfId="26574" xr:uid="{1DBDAE6A-9DA8-44B1-8F81-6F6BA0B46D0E}"/>
    <cellStyle name="Vejica 194" xfId="19957" xr:uid="{CCA08DD0-21C8-4D0A-8A10-FAC287F103F5}"/>
    <cellStyle name="Vejica 195" xfId="21400" xr:uid="{A88BE8A7-10BE-4B72-BAC1-1FC2871AEEE6}"/>
    <cellStyle name="Vejica 196" xfId="39693" xr:uid="{594798A8-CA73-444D-9F55-115A3A65FC92}"/>
    <cellStyle name="Vejica 197" xfId="21348" xr:uid="{1607099E-402D-42B4-BD1C-CF775BC26F82}"/>
    <cellStyle name="Vejica 198" xfId="39782" xr:uid="{9C3224B8-5166-4F4B-87FA-1B1FE32B56E5}"/>
    <cellStyle name="Vejica 2" xfId="52" xr:uid="{00000000-0005-0000-0000-00008A0B0000}"/>
    <cellStyle name="Vejica 2 10" xfId="614" xr:uid="{00000000-0005-0000-0000-00008B0B0000}"/>
    <cellStyle name="Vejica 2 10 10" xfId="3750" xr:uid="{00000000-0005-0000-0000-00008C0B0000}"/>
    <cellStyle name="Vejica 2 10 10 2" xfId="26577" xr:uid="{25690039-BD5F-4691-BA9D-3A08963D75EE}"/>
    <cellStyle name="Vejica 2 10 11" xfId="3749" xr:uid="{00000000-0005-0000-0000-00008D0B0000}"/>
    <cellStyle name="Vejica 2 10 11 2" xfId="26578" xr:uid="{DF16E86E-3DE3-4F6D-9E4D-75B487BABEE2}"/>
    <cellStyle name="Vejica 2 10 12" xfId="7156" xr:uid="{78307736-2335-4B48-8DC6-A2CE6A57F0C7}"/>
    <cellStyle name="Vejica 2 10 12 2" xfId="11398" xr:uid="{2B91AA94-4975-4F35-BD02-C1C9DCE535F6}"/>
    <cellStyle name="Vejica 2 10 12 2 2" xfId="17875" xr:uid="{27100C3F-0662-4B1F-AA00-97D1F9F4D6C1}"/>
    <cellStyle name="Vejica 2 10 12 2 2 2" xfId="26581" xr:uid="{BABF7B5E-1BEE-4A85-A9C3-24495035746F}"/>
    <cellStyle name="Vejica 2 10 12 2 3" xfId="26580" xr:uid="{A26EAE0C-D88C-454C-B00C-12C70E8B526A}"/>
    <cellStyle name="Vejica 2 10 12 3" xfId="15219" xr:uid="{21DD95B7-904D-4C16-BAA5-15E508F65F8E}"/>
    <cellStyle name="Vejica 2 10 12 3 2" xfId="26582" xr:uid="{17F45C08-84EA-4F89-A14B-D220B54DDA02}"/>
    <cellStyle name="Vejica 2 10 12 4" xfId="26579" xr:uid="{EA468DFA-0E86-4002-ACC4-2795B2346B5A}"/>
    <cellStyle name="Vejica 2 10 13" xfId="26576" xr:uid="{B266ED37-D8BD-4F37-BB80-DCDB75C92397}"/>
    <cellStyle name="Vejica 2 10 2" xfId="615" xr:uid="{00000000-0005-0000-0000-00008E0B0000}"/>
    <cellStyle name="Vejica 2 10 2 10" xfId="5804" xr:uid="{F6B0382F-578E-471A-BE3C-46ADEC6B6759}"/>
    <cellStyle name="Vejica 2 10 2 10 2" xfId="6539" xr:uid="{5C68BE68-666D-4E4A-91CF-0A6A19264D15}"/>
    <cellStyle name="Vejica 2 10 2 10 2 2" xfId="10781" xr:uid="{35D708B2-1477-4A8C-A06E-92E4A91CD98E}"/>
    <cellStyle name="Vejica 2 10 2 10 2 2 2" xfId="17267" xr:uid="{0E5A9BDA-731B-4E73-96A6-D2BD89A00D06}"/>
    <cellStyle name="Vejica 2 10 2 10 2 2 2 2" xfId="26587" xr:uid="{30419F5A-D3FE-407E-9EAC-5BA7BC745F8A}"/>
    <cellStyle name="Vejica 2 10 2 10 2 2 3" xfId="26586" xr:uid="{35EF59B4-203E-4B1C-BCC6-1E4BAF754E9B}"/>
    <cellStyle name="Vejica 2 10 2 10 2 3" xfId="14614" xr:uid="{1E2DF1F5-1ACB-4865-B2BA-BD3855DE700C}"/>
    <cellStyle name="Vejica 2 10 2 10 2 3 2" xfId="26588" xr:uid="{6764E35A-5CBC-4892-A57C-71F1D3B087DF}"/>
    <cellStyle name="Vejica 2 10 2 10 2 4" xfId="26585" xr:uid="{CE5B606E-1564-46D9-89E2-70D0C3CDDFA7}"/>
    <cellStyle name="Vejica 2 10 2 10 3" xfId="10056" xr:uid="{2BA128C8-6E62-4872-A3BD-32B89DAD3BAA}"/>
    <cellStyle name="Vejica 2 10 2 10 3 2" xfId="16551" xr:uid="{110B671D-C989-453F-9DF2-8A4524A680E6}"/>
    <cellStyle name="Vejica 2 10 2 10 3 2 2" xfId="26590" xr:uid="{597496F2-0F72-4064-A696-F6E9D3647DD0}"/>
    <cellStyle name="Vejica 2 10 2 10 3 3" xfId="26589" xr:uid="{DB875350-6A45-4C0A-82E0-D74B540679E3}"/>
    <cellStyle name="Vejica 2 10 2 10 4" xfId="13902" xr:uid="{9036F577-85EA-4941-83FE-AEF2F40929BB}"/>
    <cellStyle name="Vejica 2 10 2 10 4 2" xfId="26591" xr:uid="{3FA76FB0-BB8B-4A8D-9D31-07AFB235C2CA}"/>
    <cellStyle name="Vejica 2 10 2 10 5" xfId="26584" xr:uid="{E764B855-2D74-4C12-BF52-D50D726E3E20}"/>
    <cellStyle name="Vejica 2 10 2 11" xfId="6239" xr:uid="{22F5E881-C1A3-4E1D-AB63-3BCC8657F5E8}"/>
    <cellStyle name="Vejica 2 10 2 11 2" xfId="10481" xr:uid="{2ED17BFF-0D3F-4076-A481-987BF52F7FA8}"/>
    <cellStyle name="Vejica 2 10 2 11 2 2" xfId="16967" xr:uid="{EF5AFAAE-C896-490F-8045-7C0678E104E8}"/>
    <cellStyle name="Vejica 2 10 2 11 2 2 2" xfId="26594" xr:uid="{C95CC00C-3418-4D89-8DB8-C14EF2B6E20D}"/>
    <cellStyle name="Vejica 2 10 2 11 2 3" xfId="26593" xr:uid="{DF2242AE-8E9C-401A-AC64-AF016615F2AA}"/>
    <cellStyle name="Vejica 2 10 2 11 3" xfId="14314" xr:uid="{11176125-DD86-4DE2-B833-3D88A516009B}"/>
    <cellStyle name="Vejica 2 10 2 11 3 2" xfId="26595" xr:uid="{43332F18-F187-4CB4-B682-6232F40BC098}"/>
    <cellStyle name="Vejica 2 10 2 11 4" xfId="26592" xr:uid="{3599E893-626F-48DE-BBB1-90348D877B65}"/>
    <cellStyle name="Vejica 2 10 2 12" xfId="6848" xr:uid="{C5FE7768-EF52-49A5-82DF-F22EA91BAFBE}"/>
    <cellStyle name="Vejica 2 10 2 12 2" xfId="11088" xr:uid="{741411F0-CD25-4677-9084-1B15F65A4F30}"/>
    <cellStyle name="Vejica 2 10 2 12 2 2" xfId="17572" xr:uid="{724FCAB7-5616-4DD0-B2AF-7F0B71AC3027}"/>
    <cellStyle name="Vejica 2 10 2 12 2 2 2" xfId="26598" xr:uid="{E17160F6-E0B6-4187-B558-8D7F4E9C1162}"/>
    <cellStyle name="Vejica 2 10 2 12 2 3" xfId="26597" xr:uid="{E810D3E9-EBB4-4D7D-8072-240523A86747}"/>
    <cellStyle name="Vejica 2 10 2 12 3" xfId="14919" xr:uid="{874F4215-1BAE-4776-BF5A-D1A4AD3E035B}"/>
    <cellStyle name="Vejica 2 10 2 12 3 2" xfId="26599" xr:uid="{D1A6F62F-BBD8-4883-98FF-1774CA7BBB47}"/>
    <cellStyle name="Vejica 2 10 2 12 4" xfId="26596" xr:uid="{DE9857F0-EEC0-4D3E-B0D5-D9BAE19D5A7C}"/>
    <cellStyle name="Vejica 2 10 2 13" xfId="7157" xr:uid="{C6E81E27-78DC-4A96-9D99-8C329B9573F1}"/>
    <cellStyle name="Vejica 2 10 2 13 2" xfId="11399" xr:uid="{4D6EE9AA-3E19-4BAB-B10C-B5F1AF3151FB}"/>
    <cellStyle name="Vejica 2 10 2 13 2 2" xfId="17876" xr:uid="{40D38CDF-A7BE-4D21-BB91-327D03AED6F5}"/>
    <cellStyle name="Vejica 2 10 2 13 2 2 2" xfId="26602" xr:uid="{75343515-9A54-48DE-B3D1-8FF18A1C98D2}"/>
    <cellStyle name="Vejica 2 10 2 13 2 3" xfId="26601" xr:uid="{608A79B5-797A-496A-9C27-08A65FB158AC}"/>
    <cellStyle name="Vejica 2 10 2 13 3" xfId="15220" xr:uid="{351B1486-F8EA-4E39-8E41-9B3031BBF098}"/>
    <cellStyle name="Vejica 2 10 2 13 3 2" xfId="26603" xr:uid="{680A905C-6AB9-4D8F-8781-7A1A9FDF8F3D}"/>
    <cellStyle name="Vejica 2 10 2 13 4" xfId="26600" xr:uid="{81FC8C06-85BE-455D-9D55-DDCA1C557792}"/>
    <cellStyle name="Vejica 2 10 2 14" xfId="7210" xr:uid="{EC184A3F-AA85-4D59-92AD-9AE5842B266E}"/>
    <cellStyle name="Vejica 2 10 2 14 2" xfId="11452" xr:uid="{3184D02A-EF3F-46A1-A57B-A6A7AF3EACB1}"/>
    <cellStyle name="Vejica 2 10 2 14 2 2" xfId="17929" xr:uid="{34F08E89-2DA9-47C4-B596-C5F740923800}"/>
    <cellStyle name="Vejica 2 10 2 14 2 2 2" xfId="26606" xr:uid="{1D8730C7-4569-4320-BB5D-640646DA0A5A}"/>
    <cellStyle name="Vejica 2 10 2 14 2 3" xfId="26605" xr:uid="{564E32C2-0CFF-4466-9F56-78EBB16A3E4D}"/>
    <cellStyle name="Vejica 2 10 2 14 3" xfId="15273" xr:uid="{9031DA73-97AD-4EB5-A8E4-D9EE5F7A980F}"/>
    <cellStyle name="Vejica 2 10 2 14 3 2" xfId="26607" xr:uid="{F66DA6D1-B5D9-4DB5-9191-0691518FDD0A}"/>
    <cellStyle name="Vejica 2 10 2 14 4" xfId="26604" xr:uid="{1ABE8B92-B3D8-49AB-BDEB-30276DC7DA31}"/>
    <cellStyle name="Vejica 2 10 2 15" xfId="7872" xr:uid="{2922DB02-16ED-4175-A39D-14E477C29480}"/>
    <cellStyle name="Vejica 2 10 2 15 2" xfId="15640" xr:uid="{45F5DB94-08E4-436B-949E-0078238246B4}"/>
    <cellStyle name="Vejica 2 10 2 15 2 2" xfId="26609" xr:uid="{4DE1AB72-E458-43DA-A281-DC845879A53B}"/>
    <cellStyle name="Vejica 2 10 2 15 3" xfId="26608" xr:uid="{40A87A1E-6DD7-4321-BB33-6A29C0893A70}"/>
    <cellStyle name="Vejica 2 10 2 16" xfId="12679" xr:uid="{9D8FD507-12DF-449B-9224-CC238EAC623F}"/>
    <cellStyle name="Vejica 2 10 2 16 2" xfId="18617" xr:uid="{DE87CF04-3A01-4470-9231-19C8089FCBC9}"/>
    <cellStyle name="Vejica 2 10 2 16 2 2" xfId="26611" xr:uid="{A7109E3A-AA6E-4834-AC68-DD1CC245823E}"/>
    <cellStyle name="Vejica 2 10 2 16 3" xfId="26610" xr:uid="{13E26BA6-E7CE-4115-810C-501F1B058420}"/>
    <cellStyle name="Vejica 2 10 2 17" xfId="13596" xr:uid="{DF9FD63A-B481-4DEF-A8BE-EB94188D9B28}"/>
    <cellStyle name="Vejica 2 10 2 17 2" xfId="26612" xr:uid="{D9075B5A-C29A-4348-8C5C-1810B6D285DC}"/>
    <cellStyle name="Vejica 2 10 2 18" xfId="26583" xr:uid="{26F29DAE-9EC9-47F1-A9D4-0814503950FF}"/>
    <cellStyle name="Vejica 2 10 2 2" xfId="616" xr:uid="{00000000-0005-0000-0000-00008F0B0000}"/>
    <cellStyle name="Vejica 2 10 2 2 10" xfId="6849" xr:uid="{1F6A4CE0-D1C2-4F40-9B68-40376B8D8F5F}"/>
    <cellStyle name="Vejica 2 10 2 2 10 2" xfId="11089" xr:uid="{A0183037-A955-4439-92F2-02A8B33FC3AB}"/>
    <cellStyle name="Vejica 2 10 2 2 10 2 2" xfId="17573" xr:uid="{3FDB58C0-AF31-4D70-9291-362C8B409A96}"/>
    <cellStyle name="Vejica 2 10 2 2 10 2 2 2" xfId="26616" xr:uid="{7385FF14-3974-4509-8ACB-693FBCED412B}"/>
    <cellStyle name="Vejica 2 10 2 2 10 2 3" xfId="26615" xr:uid="{7500FBC9-669E-4521-8AC2-17AA5AA26080}"/>
    <cellStyle name="Vejica 2 10 2 2 10 3" xfId="14920" xr:uid="{8ED47E9B-75DC-4C61-B1BC-9EFEB939211A}"/>
    <cellStyle name="Vejica 2 10 2 2 10 3 2" xfId="26617" xr:uid="{E695462D-9B50-4FBF-B497-76F924B62A3C}"/>
    <cellStyle name="Vejica 2 10 2 2 10 4" xfId="26614" xr:uid="{4BEA6282-89AD-478F-BF2B-B98735AB0F1B}"/>
    <cellStyle name="Vejica 2 10 2 2 11" xfId="7211" xr:uid="{078FCB97-7663-4618-8145-3C623535B669}"/>
    <cellStyle name="Vejica 2 10 2 2 11 2" xfId="11453" xr:uid="{955CFDBD-53B0-4DC4-857D-67E27804ECF3}"/>
    <cellStyle name="Vejica 2 10 2 2 11 2 2" xfId="17930" xr:uid="{CCC18D50-91BD-4BB7-BAF6-4D65696DAC74}"/>
    <cellStyle name="Vejica 2 10 2 2 11 2 2 2" xfId="26620" xr:uid="{66DAE598-7281-43BD-8D44-19F75726F02F}"/>
    <cellStyle name="Vejica 2 10 2 2 11 2 3" xfId="26619" xr:uid="{E66FADCF-1408-4B08-AAD9-16AF17583BC5}"/>
    <cellStyle name="Vejica 2 10 2 2 11 3" xfId="15274" xr:uid="{36D15DBD-04EB-4DCD-AB74-C1C48744476D}"/>
    <cellStyle name="Vejica 2 10 2 2 11 3 2" xfId="26621" xr:uid="{9AF56AAB-B8F4-4508-B09C-496EB4E8D8EE}"/>
    <cellStyle name="Vejica 2 10 2 2 11 4" xfId="26618" xr:uid="{2E7BC7AF-1C4C-4280-8233-2C01FDAE0751}"/>
    <cellStyle name="Vejica 2 10 2 2 12" xfId="7873" xr:uid="{748DFDA2-9C09-4C76-965D-F384B3D4038D}"/>
    <cellStyle name="Vejica 2 10 2 2 12 2" xfId="15641" xr:uid="{87896777-8539-4720-9498-CC266A36DFA8}"/>
    <cellStyle name="Vejica 2 10 2 2 12 2 2" xfId="26623" xr:uid="{AFA8FAE6-202A-4443-A84A-755E4231B3D8}"/>
    <cellStyle name="Vejica 2 10 2 2 12 3" xfId="26622" xr:uid="{B9DD12AB-136E-4BBF-8B0A-B37EC1BBE476}"/>
    <cellStyle name="Vejica 2 10 2 2 13" xfId="12680" xr:uid="{B33DE12D-E39D-4B65-B44F-B08BC3EC629B}"/>
    <cellStyle name="Vejica 2 10 2 2 13 2" xfId="18618" xr:uid="{9B195C1F-0523-40CD-8C54-36554383A27A}"/>
    <cellStyle name="Vejica 2 10 2 2 13 2 2" xfId="26625" xr:uid="{0C49854A-9E91-4BA2-B531-229250681AD2}"/>
    <cellStyle name="Vejica 2 10 2 2 13 3" xfId="26624" xr:uid="{C91E04E3-FD5B-483C-826F-846518FD9D58}"/>
    <cellStyle name="Vejica 2 10 2 2 14" xfId="13597" xr:uid="{4685DE0F-8654-41BA-A3FA-7A40F781E09C}"/>
    <cellStyle name="Vejica 2 10 2 2 14 2" xfId="26626" xr:uid="{A23F5E7A-A39F-4949-A775-112BA6F10C44}"/>
    <cellStyle name="Vejica 2 10 2 2 15" xfId="26613" xr:uid="{D584C74C-B8F3-407A-A13E-98BCD5A9D37F}"/>
    <cellStyle name="Vejica 2 10 2 2 2" xfId="1805" xr:uid="{00000000-0005-0000-0000-0000900B0000}"/>
    <cellStyle name="Vejica 2 10 2 2 2 2" xfId="26627" xr:uid="{5F4F4DB3-6BA7-42BE-B67B-5EF965E22316}"/>
    <cellStyle name="Vejica 2 10 2 2 3" xfId="1806" xr:uid="{00000000-0005-0000-0000-0000910B0000}"/>
    <cellStyle name="Vejica 2 10 2 2 3 2" xfId="3753" xr:uid="{00000000-0005-0000-0000-0000920B0000}"/>
    <cellStyle name="Vejica 2 10 2 2 3 2 2" xfId="26629" xr:uid="{F9321E11-D9C4-4A43-B01C-033C9E21E109}"/>
    <cellStyle name="Vejica 2 10 2 2 3 3" xfId="26628" xr:uid="{22842D54-0623-4EC3-A425-A572E9FF94B4}"/>
    <cellStyle name="Vejica 2 10 2 2 4" xfId="1807" xr:uid="{00000000-0005-0000-0000-0000930B0000}"/>
    <cellStyle name="Vejica 2 10 2 2 4 10" xfId="26630" xr:uid="{E0B88710-F1D6-4089-B7D9-11E32B15F1D2}"/>
    <cellStyle name="Vejica 2 10 2 2 4 2" xfId="3754" xr:uid="{00000000-0005-0000-0000-0000940B0000}"/>
    <cellStyle name="Vejica 2 10 2 2 4 2 2" xfId="6114" xr:uid="{3C012EE1-B135-4700-866D-5F58670E4D2E}"/>
    <cellStyle name="Vejica 2 10 2 2 4 2 2 2" xfId="6735" xr:uid="{8197E778-A0BA-4704-BC6F-978F5425CE30}"/>
    <cellStyle name="Vejica 2 10 2 2 4 2 2 2 2" xfId="10977" xr:uid="{FF506D8F-FFC2-410B-B043-525504CE64A1}"/>
    <cellStyle name="Vejica 2 10 2 2 4 2 2 2 2 2" xfId="17463" xr:uid="{A0480593-6F6A-4B2E-96BC-78734253AEE2}"/>
    <cellStyle name="Vejica 2 10 2 2 4 2 2 2 2 2 2" xfId="26635" xr:uid="{C4444A85-3C29-4FFF-8689-CBA96FA7F062}"/>
    <cellStyle name="Vejica 2 10 2 2 4 2 2 2 2 3" xfId="26634" xr:uid="{4181B9D8-C708-4421-A51A-86AF151B3633}"/>
    <cellStyle name="Vejica 2 10 2 2 4 2 2 2 3" xfId="14810" xr:uid="{06DD342D-C03C-429B-A76E-71BCAEE5FDE4}"/>
    <cellStyle name="Vejica 2 10 2 2 4 2 2 2 3 2" xfId="26636" xr:uid="{123BC1BE-C2D8-4313-A340-B624E2540CB5}"/>
    <cellStyle name="Vejica 2 10 2 2 4 2 2 2 4" xfId="26633" xr:uid="{916E02B3-A107-401F-A514-B2AFBB7C65CD}"/>
    <cellStyle name="Vejica 2 10 2 2 4 2 2 3" xfId="10369" xr:uid="{A3CA9C66-1B79-4068-B405-91627FF17142}"/>
    <cellStyle name="Vejica 2 10 2 2 4 2 2 3 2" xfId="16857" xr:uid="{FDAC05B7-602F-40C3-8A7F-575488C76FF7}"/>
    <cellStyle name="Vejica 2 10 2 2 4 2 2 3 2 2" xfId="26638" xr:uid="{2AB0815F-43B5-42A6-B38F-DF60BCA80FB2}"/>
    <cellStyle name="Vejica 2 10 2 2 4 2 2 3 3" xfId="26637" xr:uid="{B2063A25-D3E1-463D-8631-A6DA2D66AEC3}"/>
    <cellStyle name="Vejica 2 10 2 2 4 2 2 4" xfId="14205" xr:uid="{F32046DF-9E73-4D27-B6AD-9BC226A0F8E8}"/>
    <cellStyle name="Vejica 2 10 2 2 4 2 2 4 2" xfId="26639" xr:uid="{380D47D2-ACDE-4A81-B0A8-8A67CD3EB76C}"/>
    <cellStyle name="Vejica 2 10 2 2 4 2 2 5" xfId="26632" xr:uid="{E2B796FB-58B0-4724-8720-6CF89C6E9384}"/>
    <cellStyle name="Vejica 2 10 2 2 4 2 3" xfId="6008" xr:uid="{B8D61823-4EDF-4C6C-844F-E717B8925146}"/>
    <cellStyle name="Vejica 2 10 2 2 4 2 3 2" xfId="10262" xr:uid="{C597ED9B-1FE1-4F2E-B306-8F84752706A4}"/>
    <cellStyle name="Vejica 2 10 2 2 4 2 3 2 2" xfId="16751" xr:uid="{7B002D01-FD6A-437A-BE5A-FC704D88025E}"/>
    <cellStyle name="Vejica 2 10 2 2 4 2 3 2 2 2" xfId="26642" xr:uid="{9988A364-30F0-43D5-9DE5-42C8FCEA9B3D}"/>
    <cellStyle name="Vejica 2 10 2 2 4 2 3 2 3" xfId="26641" xr:uid="{F092492B-EF53-41AD-B3CF-57EAC4CD2D7C}"/>
    <cellStyle name="Vejica 2 10 2 2 4 2 3 3" xfId="14099" xr:uid="{FD7AB072-75D1-4EDB-BD23-538C8016FAD0}"/>
    <cellStyle name="Vejica 2 10 2 2 4 2 3 3 2" xfId="26643" xr:uid="{8232AE7A-0217-4AB0-AC00-AFDEF2DEAA38}"/>
    <cellStyle name="Vejica 2 10 2 2 4 2 3 4" xfId="26640" xr:uid="{EC3460F1-D445-4124-B10E-C0A8DDF9162A}"/>
    <cellStyle name="Vejica 2 10 2 2 4 2 4" xfId="6435" xr:uid="{FE6202D2-9341-4AD2-85AE-0ED89F6654AD}"/>
    <cellStyle name="Vejica 2 10 2 2 4 2 4 2" xfId="10677" xr:uid="{8F823483-EC4C-45AF-A1B6-591EF5B51ADE}"/>
    <cellStyle name="Vejica 2 10 2 2 4 2 4 2 2" xfId="17163" xr:uid="{3E42E4AB-9C9C-474C-9225-4D4FC590FCA0}"/>
    <cellStyle name="Vejica 2 10 2 2 4 2 4 2 2 2" xfId="26646" xr:uid="{69CCC42F-F3B3-4EF6-9F01-E9839C045B0C}"/>
    <cellStyle name="Vejica 2 10 2 2 4 2 4 2 3" xfId="26645" xr:uid="{0FAF0A7E-1417-4571-87AB-5369AEBE8449}"/>
    <cellStyle name="Vejica 2 10 2 2 4 2 4 3" xfId="14510" xr:uid="{740C8A54-733E-4251-8953-78D2D4556173}"/>
    <cellStyle name="Vejica 2 10 2 2 4 2 4 3 2" xfId="26647" xr:uid="{E2659091-85CD-4502-9831-C2D54B10A35B}"/>
    <cellStyle name="Vejica 2 10 2 2 4 2 4 4" xfId="26644" xr:uid="{AFD7EDDD-CBFB-4DE4-B639-606197E89984}"/>
    <cellStyle name="Vejica 2 10 2 2 4 2 5" xfId="7045" xr:uid="{CEA8C834-7346-41AE-82AE-E4A897049BBC}"/>
    <cellStyle name="Vejica 2 10 2 2 4 2 5 2" xfId="11285" xr:uid="{88F27F2E-1F5F-4C0C-9014-8A60AE992F2F}"/>
    <cellStyle name="Vejica 2 10 2 2 4 2 5 2 2" xfId="17769" xr:uid="{EB74E95D-24FA-4538-B1FB-92C3C0F9801A}"/>
    <cellStyle name="Vejica 2 10 2 2 4 2 5 2 2 2" xfId="26650" xr:uid="{C8A23537-2E46-4F7A-B79F-CA6419C3D7F7}"/>
    <cellStyle name="Vejica 2 10 2 2 4 2 5 2 3" xfId="26649" xr:uid="{27D8A262-5B72-4EBD-8CC0-94AC80F5B67A}"/>
    <cellStyle name="Vejica 2 10 2 2 4 2 5 3" xfId="15116" xr:uid="{AF4CED50-FAE5-4BAA-A6E1-B66F2A27414B}"/>
    <cellStyle name="Vejica 2 10 2 2 4 2 5 3 2" xfId="26651" xr:uid="{F730D957-03E0-44F5-934C-7259E3CBECAE}"/>
    <cellStyle name="Vejica 2 10 2 2 4 2 5 4" xfId="26648" xr:uid="{3E094222-3E1B-4B4B-917A-BC24A3B366E4}"/>
    <cellStyle name="Vejica 2 10 2 2 4 2 6" xfId="7406" xr:uid="{0D109AB7-FEEC-49F6-8D98-A57ED17CDD53}"/>
    <cellStyle name="Vejica 2 10 2 2 4 2 6 2" xfId="11648" xr:uid="{94C1B83B-D2E0-43A0-BE50-78ED4A04CF61}"/>
    <cellStyle name="Vejica 2 10 2 2 4 2 6 2 2" xfId="18125" xr:uid="{0FC34067-D10F-4CDD-BA5F-B3AB6EA95966}"/>
    <cellStyle name="Vejica 2 10 2 2 4 2 6 2 2 2" xfId="26654" xr:uid="{503B4917-BABE-4DD8-A407-87724FFD274A}"/>
    <cellStyle name="Vejica 2 10 2 2 4 2 6 2 3" xfId="26653" xr:uid="{5B3BAE00-4477-4AB5-A937-4FFEE047BF26}"/>
    <cellStyle name="Vejica 2 10 2 2 4 2 6 3" xfId="15469" xr:uid="{076028F2-879B-4407-82FE-E546832C75B7}"/>
    <cellStyle name="Vejica 2 10 2 2 4 2 6 3 2" xfId="26655" xr:uid="{054E74D8-D267-4D04-8A80-556FF32ACE0D}"/>
    <cellStyle name="Vejica 2 10 2 2 4 2 6 4" xfId="26652" xr:uid="{3F75B440-17A4-4775-9270-199308B8409E}"/>
    <cellStyle name="Vejica 2 10 2 2 4 2 7" xfId="9102" xr:uid="{DAD53CF2-ECD1-4CDD-83ED-F9D1665D9295}"/>
    <cellStyle name="Vejica 2 10 2 2 4 2 7 2" xfId="16180" xr:uid="{587639B0-B808-445A-9FDE-F46534B071E4}"/>
    <cellStyle name="Vejica 2 10 2 2 4 2 7 2 2" xfId="26657" xr:uid="{7F520666-A360-4726-8600-8AEC6F333908}"/>
    <cellStyle name="Vejica 2 10 2 2 4 2 7 3" xfId="26656" xr:uid="{7F4519FA-D65C-46F0-ADB9-7C3BA68A0ECB}"/>
    <cellStyle name="Vejica 2 10 2 2 4 2 8" xfId="13799" xr:uid="{446B9CC2-D67E-423B-B986-D5A5AA4384E3}"/>
    <cellStyle name="Vejica 2 10 2 2 4 2 8 2" xfId="26658" xr:uid="{93FFE736-024A-4379-AB8F-468B824FD5C2}"/>
    <cellStyle name="Vejica 2 10 2 2 4 2 9" xfId="26631" xr:uid="{9F4262AB-B584-423D-88F3-8FB4668BBBDB}"/>
    <cellStyle name="Vejica 2 10 2 2 4 3" xfId="5901" xr:uid="{6A30F1F5-323F-45BE-A4EF-179F9CD67FAE}"/>
    <cellStyle name="Vejica 2 10 2 2 4 3 2" xfId="6634" xr:uid="{49DB0D94-D931-4164-B980-E06967A5949D}"/>
    <cellStyle name="Vejica 2 10 2 2 4 3 2 2" xfId="10876" xr:uid="{8A2B8278-6D7E-4B8F-AE95-A25FDF87669D}"/>
    <cellStyle name="Vejica 2 10 2 2 4 3 2 2 2" xfId="17362" xr:uid="{75C56E77-FA8F-49FD-A23F-808474CD759F}"/>
    <cellStyle name="Vejica 2 10 2 2 4 3 2 2 2 2" xfId="26662" xr:uid="{C4FADC91-48C7-42EB-8C24-CD20040A248E}"/>
    <cellStyle name="Vejica 2 10 2 2 4 3 2 2 3" xfId="26661" xr:uid="{D6E22D59-BE6E-4F6F-A6C2-48B43F87A3E7}"/>
    <cellStyle name="Vejica 2 10 2 2 4 3 2 3" xfId="14709" xr:uid="{8444BC2F-A929-4341-919E-3E129AA21C15}"/>
    <cellStyle name="Vejica 2 10 2 2 4 3 2 3 2" xfId="26663" xr:uid="{D0C2236A-5D36-4174-AA80-F412D577B91A}"/>
    <cellStyle name="Vejica 2 10 2 2 4 3 2 4" xfId="26660" xr:uid="{6DA459C1-9B18-4EA1-B5BB-4DD10672B080}"/>
    <cellStyle name="Vejica 2 10 2 2 4 3 3" xfId="10153" xr:uid="{E71C4B81-0BD0-4186-AB54-27AA46188B09}"/>
    <cellStyle name="Vejica 2 10 2 2 4 3 3 2" xfId="16647" xr:uid="{2097227A-83AD-4948-B0DB-B7CB2FCA6E14}"/>
    <cellStyle name="Vejica 2 10 2 2 4 3 3 2 2" xfId="26665" xr:uid="{FB185FE1-4075-4A73-8E9E-F4438944C281}"/>
    <cellStyle name="Vejica 2 10 2 2 4 3 3 3" xfId="26664" xr:uid="{C7A05479-14D6-46A0-B42E-96C60BBC5367}"/>
    <cellStyle name="Vejica 2 10 2 2 4 3 4" xfId="13998" xr:uid="{B1785B7C-2A49-4B90-8F83-150DDD6B18CB}"/>
    <cellStyle name="Vejica 2 10 2 2 4 3 4 2" xfId="26666" xr:uid="{30F0FDC6-2111-4ADD-B1FA-654C5C8611FE}"/>
    <cellStyle name="Vejica 2 10 2 2 4 3 5" xfId="26659" xr:uid="{23CAECB9-D6CC-4E5B-8D33-9396B0BFB06A}"/>
    <cellStyle name="Vejica 2 10 2 2 4 4" xfId="6334" xr:uid="{2BD3CF76-9FDA-4672-A734-029ECCB2F71A}"/>
    <cellStyle name="Vejica 2 10 2 2 4 4 2" xfId="10576" xr:uid="{15E380AE-6163-4173-B8C1-85DD48BE0AD6}"/>
    <cellStyle name="Vejica 2 10 2 2 4 4 2 2" xfId="17062" xr:uid="{B53E940E-4A33-4B81-A763-8D8B45805C2E}"/>
    <cellStyle name="Vejica 2 10 2 2 4 4 2 2 2" xfId="26669" xr:uid="{0E18F34C-0619-4F3A-B4FF-E9F76B4963B6}"/>
    <cellStyle name="Vejica 2 10 2 2 4 4 2 3" xfId="26668" xr:uid="{528B47E3-23D8-42A9-B1DE-15BADA9D30BB}"/>
    <cellStyle name="Vejica 2 10 2 2 4 4 3" xfId="14409" xr:uid="{FD7F93DB-DB33-4AEF-8AC5-D07C2716C58F}"/>
    <cellStyle name="Vejica 2 10 2 2 4 4 3 2" xfId="26670" xr:uid="{4C7F1552-1CE0-414C-B3F2-F3D4597728DA}"/>
    <cellStyle name="Vejica 2 10 2 2 4 4 4" xfId="26667" xr:uid="{9CBF37BB-E800-429B-BDDB-9EA2DD7D3C3D}"/>
    <cellStyle name="Vejica 2 10 2 2 4 5" xfId="6943" xr:uid="{BAB423E8-A9D0-4605-A731-7748CADDA046}"/>
    <cellStyle name="Vejica 2 10 2 2 4 5 2" xfId="11183" xr:uid="{BB702C3F-D9B1-4D4E-8C2C-8C78D4789B29}"/>
    <cellStyle name="Vejica 2 10 2 2 4 5 2 2" xfId="17667" xr:uid="{980B4FA4-6EF3-4051-B8DF-024258E30E51}"/>
    <cellStyle name="Vejica 2 10 2 2 4 5 2 2 2" xfId="26673" xr:uid="{8734D93B-0422-4F9C-B42B-AAE79C4CDE0A}"/>
    <cellStyle name="Vejica 2 10 2 2 4 5 2 3" xfId="26672" xr:uid="{65BC3F2F-AFC7-46ED-8764-D015C545CE72}"/>
    <cellStyle name="Vejica 2 10 2 2 4 5 3" xfId="15014" xr:uid="{C3A8A5E6-B39A-48AD-9165-1F3EE40E08E0}"/>
    <cellStyle name="Vejica 2 10 2 2 4 5 3 2" xfId="26674" xr:uid="{D22B53EC-A5BA-42FB-9AEE-8B02E5BB1EEA}"/>
    <cellStyle name="Vejica 2 10 2 2 4 5 4" xfId="26671" xr:uid="{E26A9D04-7FE3-4496-AD39-165092AD21FB}"/>
    <cellStyle name="Vejica 2 10 2 2 4 6" xfId="7305" xr:uid="{58ACE553-7DB3-4051-A7E7-558F9D984062}"/>
    <cellStyle name="Vejica 2 10 2 2 4 6 2" xfId="11547" xr:uid="{F866C941-3838-49E5-A9A8-06D125126C69}"/>
    <cellStyle name="Vejica 2 10 2 2 4 6 2 2" xfId="18024" xr:uid="{2B027F88-CEFD-4843-B2C5-2E2AE8DEBF7C}"/>
    <cellStyle name="Vejica 2 10 2 2 4 6 2 2 2" xfId="26677" xr:uid="{76FC6FB4-121E-4CC2-8815-68D3C4CED73E}"/>
    <cellStyle name="Vejica 2 10 2 2 4 6 2 3" xfId="26676" xr:uid="{77644C7A-AD4D-4517-953C-980AB0C8A62A}"/>
    <cellStyle name="Vejica 2 10 2 2 4 6 3" xfId="15368" xr:uid="{F1F70CBD-86A0-4113-9256-E8A2F4DA2D0A}"/>
    <cellStyle name="Vejica 2 10 2 2 4 6 3 2" xfId="26678" xr:uid="{15B74518-26D3-451B-A048-278E9FDDD3F9}"/>
    <cellStyle name="Vejica 2 10 2 2 4 6 4" xfId="26675" xr:uid="{8A642C90-F464-465A-B240-10A39D6AD0CA}"/>
    <cellStyle name="Vejica 2 10 2 2 4 7" xfId="8292" xr:uid="{CF868C47-9F1F-4DE0-BD1F-C92A705A9EED}"/>
    <cellStyle name="Vejica 2 10 2 2 4 7 2" xfId="15854" xr:uid="{06E215D7-16B3-41F9-B424-556A9CEEDEE2}"/>
    <cellStyle name="Vejica 2 10 2 2 4 7 2 2" xfId="26680" xr:uid="{99FEBDAC-477E-4D1D-87FF-5CA8A5A677EB}"/>
    <cellStyle name="Vejica 2 10 2 2 4 7 3" xfId="26679" xr:uid="{964DB388-32F4-4B2A-8FA5-E543192057D4}"/>
    <cellStyle name="Vejica 2 10 2 2 4 8" xfId="12921" xr:uid="{E06A9061-2304-44F6-B399-A1870E9186B1}"/>
    <cellStyle name="Vejica 2 10 2 2 4 8 2" xfId="18858" xr:uid="{541F3213-1254-4405-A79A-15BADC4C7568}"/>
    <cellStyle name="Vejica 2 10 2 2 4 8 2 2" xfId="26682" xr:uid="{897DEAC2-C9DB-4D43-841C-DBD9A1042FCA}"/>
    <cellStyle name="Vejica 2 10 2 2 4 8 3" xfId="26681" xr:uid="{5C4FFD41-9956-4DA9-A661-9B4DD3A3295E}"/>
    <cellStyle name="Vejica 2 10 2 2 4 9" xfId="13698" xr:uid="{1217A09D-1261-4F3C-AA72-0BF5E7FA8BCD}"/>
    <cellStyle name="Vejica 2 10 2 2 4 9 2" xfId="26683" xr:uid="{AC98CD07-B18C-4DD3-81CC-E132B6FEE653}"/>
    <cellStyle name="Vejica 2 10 2 2 5" xfId="3755" xr:uid="{00000000-0005-0000-0000-0000950B0000}"/>
    <cellStyle name="Vejica 2 10 2 2 5 2" xfId="3756" xr:uid="{00000000-0005-0000-0000-0000960B0000}"/>
    <cellStyle name="Vejica 2 10 2 2 5 2 2" xfId="26685" xr:uid="{9D7F1A45-0C65-4B71-AC7F-A5F753B2F607}"/>
    <cellStyle name="Vejica 2 10 2 2 5 3" xfId="26684" xr:uid="{FDE6BA9D-3D8E-4E34-8D35-9762D29CFA39}"/>
    <cellStyle name="Vejica 2 10 2 2 6" xfId="3757" xr:uid="{00000000-0005-0000-0000-0000970B0000}"/>
    <cellStyle name="Vejica 2 10 2 2 6 2" xfId="26686" xr:uid="{F49FD93B-85CC-4E67-9B54-C01271383739}"/>
    <cellStyle name="Vejica 2 10 2 2 7" xfId="3752" xr:uid="{00000000-0005-0000-0000-0000980B0000}"/>
    <cellStyle name="Vejica 2 10 2 2 7 2" xfId="26687" xr:uid="{EBAF116B-24A6-4B11-AC44-32872FAC8F25}"/>
    <cellStyle name="Vejica 2 10 2 2 8" xfId="5805" xr:uid="{A392E6B2-DBD8-470E-B5E2-197424F452D3}"/>
    <cellStyle name="Vejica 2 10 2 2 8 2" xfId="6540" xr:uid="{C6BA9295-63B5-49EE-94EF-6189B27548AE}"/>
    <cellStyle name="Vejica 2 10 2 2 8 2 2" xfId="10782" xr:uid="{78F9B6DA-70D2-45C3-AE67-F1726F24E7CD}"/>
    <cellStyle name="Vejica 2 10 2 2 8 2 2 2" xfId="17268" xr:uid="{7707C21A-0E26-4CF3-B24A-CEF88F0FC2B0}"/>
    <cellStyle name="Vejica 2 10 2 2 8 2 2 2 2" xfId="26691" xr:uid="{277D4437-5E16-4EDB-ADA8-3AC69AB1F374}"/>
    <cellStyle name="Vejica 2 10 2 2 8 2 2 3" xfId="26690" xr:uid="{4AC1C0F5-8BD7-42BE-A8C4-8A37C96D431A}"/>
    <cellStyle name="Vejica 2 10 2 2 8 2 3" xfId="14615" xr:uid="{31AACA43-5140-4FC4-86F0-9FC1C866D382}"/>
    <cellStyle name="Vejica 2 10 2 2 8 2 3 2" xfId="26692" xr:uid="{16523234-B09E-485C-9217-2624805DD382}"/>
    <cellStyle name="Vejica 2 10 2 2 8 2 4" xfId="26689" xr:uid="{9CDA95AF-2947-4C02-9874-1F4426DB6ED4}"/>
    <cellStyle name="Vejica 2 10 2 2 8 3" xfId="10057" xr:uid="{FC2B9D39-4C05-4CBB-9E54-FB72A16F0619}"/>
    <cellStyle name="Vejica 2 10 2 2 8 3 2" xfId="16552" xr:uid="{FC14B97E-E66E-44D6-A438-67682234F4D3}"/>
    <cellStyle name="Vejica 2 10 2 2 8 3 2 2" xfId="26694" xr:uid="{5BD1158B-127A-4EF5-9F64-5FCCA8F00299}"/>
    <cellStyle name="Vejica 2 10 2 2 8 3 3" xfId="26693" xr:uid="{37F88C9F-BFB8-483D-A488-1769334A4190}"/>
    <cellStyle name="Vejica 2 10 2 2 8 4" xfId="13903" xr:uid="{9A622711-7197-4C13-BF6C-86E15E7613BB}"/>
    <cellStyle name="Vejica 2 10 2 2 8 4 2" xfId="26695" xr:uid="{4BC9942C-78BD-45BD-9E77-3FCEB6C9C876}"/>
    <cellStyle name="Vejica 2 10 2 2 8 5" xfId="26688" xr:uid="{0E3DC03A-0DBE-4673-8AA8-6EBFE8119B29}"/>
    <cellStyle name="Vejica 2 10 2 2 9" xfId="6240" xr:uid="{E86F149A-7F22-4E5A-8918-EAC044B744DE}"/>
    <cellStyle name="Vejica 2 10 2 2 9 2" xfId="10482" xr:uid="{231F5105-A622-422D-BD06-092AEAF73313}"/>
    <cellStyle name="Vejica 2 10 2 2 9 2 2" xfId="16968" xr:uid="{B4C781B1-C649-4C16-83BB-609A34994804}"/>
    <cellStyle name="Vejica 2 10 2 2 9 2 2 2" xfId="26698" xr:uid="{A9ADE63E-C187-4AF1-BD28-AA8CCA34036D}"/>
    <cellStyle name="Vejica 2 10 2 2 9 2 3" xfId="26697" xr:uid="{10678B94-E6B5-4FFA-B3BA-277D7135A027}"/>
    <cellStyle name="Vejica 2 10 2 2 9 3" xfId="14315" xr:uid="{B4E87043-42E2-43A5-A644-804375B7AF5C}"/>
    <cellStyle name="Vejica 2 10 2 2 9 3 2" xfId="26699" xr:uid="{20D19124-4108-4CC8-A879-53DBEBDD75AD}"/>
    <cellStyle name="Vejica 2 10 2 2 9 4" xfId="26696" xr:uid="{29854225-1DCA-42F8-8485-B701237041A1}"/>
    <cellStyle name="Vejica 2 10 2 3" xfId="1808" xr:uid="{00000000-0005-0000-0000-0000990B0000}"/>
    <cellStyle name="Vejica 2 10 2 3 2" xfId="26700" xr:uid="{1181AAB1-0F7A-49DF-8590-7D8C0145CE9A}"/>
    <cellStyle name="Vejica 2 10 2 4" xfId="1809" xr:uid="{00000000-0005-0000-0000-00009A0B0000}"/>
    <cellStyle name="Vejica 2 10 2 4 2" xfId="3758" xr:uid="{00000000-0005-0000-0000-00009B0B0000}"/>
    <cellStyle name="Vejica 2 10 2 4 2 2" xfId="26702" xr:uid="{2A4FFD55-BB72-41A3-A2D6-C2791FAB38C9}"/>
    <cellStyle name="Vejica 2 10 2 4 3" xfId="26701" xr:uid="{A5943997-14F8-4BF3-BDA1-36F4F9193DE5}"/>
    <cellStyle name="Vejica 2 10 2 5" xfId="1810" xr:uid="{00000000-0005-0000-0000-00009C0B0000}"/>
    <cellStyle name="Vejica 2 10 2 5 10" xfId="26703" xr:uid="{0A42679A-5272-4CEE-9D32-B81442515CF5}"/>
    <cellStyle name="Vejica 2 10 2 5 2" xfId="3759" xr:uid="{00000000-0005-0000-0000-00009D0B0000}"/>
    <cellStyle name="Vejica 2 10 2 5 2 2" xfId="6115" xr:uid="{59498E7A-7A4F-49CF-BECA-A6CE60E00DF8}"/>
    <cellStyle name="Vejica 2 10 2 5 2 2 2" xfId="6736" xr:uid="{7C4BB0C2-A893-4932-B841-2ED8C0117514}"/>
    <cellStyle name="Vejica 2 10 2 5 2 2 2 2" xfId="10978" xr:uid="{2D8B1AE1-8D09-4B76-9545-40123E817EAA}"/>
    <cellStyle name="Vejica 2 10 2 5 2 2 2 2 2" xfId="17464" xr:uid="{870DD334-6FFD-4D5D-988E-669CAD483BEA}"/>
    <cellStyle name="Vejica 2 10 2 5 2 2 2 2 2 2" xfId="26708" xr:uid="{F03ADD43-E2F1-4322-97AB-C2FB17C125F0}"/>
    <cellStyle name="Vejica 2 10 2 5 2 2 2 2 3" xfId="26707" xr:uid="{01B495BF-2C53-4428-BB7B-2AC1CC4AE4BD}"/>
    <cellStyle name="Vejica 2 10 2 5 2 2 2 3" xfId="14811" xr:uid="{78378695-2BB3-4F81-B375-5273273FF779}"/>
    <cellStyle name="Vejica 2 10 2 5 2 2 2 3 2" xfId="26709" xr:uid="{FA93503A-B3AE-4394-968D-F35E39A775E8}"/>
    <cellStyle name="Vejica 2 10 2 5 2 2 2 4" xfId="26706" xr:uid="{932F5675-2B58-4E39-A800-2121529E13CD}"/>
    <cellStyle name="Vejica 2 10 2 5 2 2 3" xfId="10370" xr:uid="{43CF97B9-8749-4727-8E63-D6AFDD052C80}"/>
    <cellStyle name="Vejica 2 10 2 5 2 2 3 2" xfId="16858" xr:uid="{F20DA8F6-90BD-45DA-9C66-8BD456E74D73}"/>
    <cellStyle name="Vejica 2 10 2 5 2 2 3 2 2" xfId="26711" xr:uid="{E86598B5-1662-40B2-9E9F-E8814977B8CB}"/>
    <cellStyle name="Vejica 2 10 2 5 2 2 3 3" xfId="26710" xr:uid="{39168510-298F-46C8-9327-EF49AC435D50}"/>
    <cellStyle name="Vejica 2 10 2 5 2 2 4" xfId="14206" xr:uid="{F59846A1-5D02-4BBB-8FD4-0D5F704A0617}"/>
    <cellStyle name="Vejica 2 10 2 5 2 2 4 2" xfId="26712" xr:uid="{3E62B891-F096-4826-B117-842F1DD10C3C}"/>
    <cellStyle name="Vejica 2 10 2 5 2 2 5" xfId="26705" xr:uid="{225B25DA-2B4E-4076-9BE8-3A6A10C616AC}"/>
    <cellStyle name="Vejica 2 10 2 5 2 3" xfId="6009" xr:uid="{C3C44551-EED5-48FC-866B-7D1BB81A5352}"/>
    <cellStyle name="Vejica 2 10 2 5 2 3 2" xfId="10263" xr:uid="{8D2D057A-E8B5-45D1-9FFB-5E6ADF4AB215}"/>
    <cellStyle name="Vejica 2 10 2 5 2 3 2 2" xfId="16752" xr:uid="{EF75F176-1008-4930-AC12-2A27F11656EB}"/>
    <cellStyle name="Vejica 2 10 2 5 2 3 2 2 2" xfId="26715" xr:uid="{3D676358-5635-4941-889C-9CE61203A289}"/>
    <cellStyle name="Vejica 2 10 2 5 2 3 2 3" xfId="26714" xr:uid="{A08CC5C9-3C26-43D6-9A2D-72AADF3D087B}"/>
    <cellStyle name="Vejica 2 10 2 5 2 3 3" xfId="14100" xr:uid="{939C8C02-8E65-412A-9B7F-2A71C8A90B7F}"/>
    <cellStyle name="Vejica 2 10 2 5 2 3 3 2" xfId="26716" xr:uid="{38511BC9-D20E-4865-A135-962AC4827109}"/>
    <cellStyle name="Vejica 2 10 2 5 2 3 4" xfId="26713" xr:uid="{2C20E97B-AF97-498E-9B29-D47D0FFC6849}"/>
    <cellStyle name="Vejica 2 10 2 5 2 4" xfId="6436" xr:uid="{12E2F7C3-441C-41BA-BF96-9C41DD8B45E9}"/>
    <cellStyle name="Vejica 2 10 2 5 2 4 2" xfId="10678" xr:uid="{8FA7947A-CB43-4467-B116-56A9008F20DC}"/>
    <cellStyle name="Vejica 2 10 2 5 2 4 2 2" xfId="17164" xr:uid="{5BA50AAC-51C6-4FD2-817F-0FADFF11AA50}"/>
    <cellStyle name="Vejica 2 10 2 5 2 4 2 2 2" xfId="26719" xr:uid="{F7F3AEBA-7CA6-429B-9F52-2317DAC52EA1}"/>
    <cellStyle name="Vejica 2 10 2 5 2 4 2 3" xfId="26718" xr:uid="{BF5AC3DD-5F10-4116-9F96-42E1B719174F}"/>
    <cellStyle name="Vejica 2 10 2 5 2 4 3" xfId="14511" xr:uid="{2042C74D-54B2-4300-8B66-DEF6C7750FC5}"/>
    <cellStyle name="Vejica 2 10 2 5 2 4 3 2" xfId="26720" xr:uid="{857280FE-69BF-4BA0-A954-1D7A12B156B0}"/>
    <cellStyle name="Vejica 2 10 2 5 2 4 4" xfId="26717" xr:uid="{9BCCE2D8-4D93-441A-8EC1-ABE32CB7F123}"/>
    <cellStyle name="Vejica 2 10 2 5 2 5" xfId="7046" xr:uid="{6F255B45-EF47-4CE0-AAD0-F8BE2CB431A4}"/>
    <cellStyle name="Vejica 2 10 2 5 2 5 2" xfId="11286" xr:uid="{C4388CFE-B299-4CB8-A4DE-955455D5C08E}"/>
    <cellStyle name="Vejica 2 10 2 5 2 5 2 2" xfId="17770" xr:uid="{04BF1720-C986-4484-B66F-78D116000D04}"/>
    <cellStyle name="Vejica 2 10 2 5 2 5 2 2 2" xfId="26723" xr:uid="{EC441AB1-F516-41D0-AA25-28A55F019864}"/>
    <cellStyle name="Vejica 2 10 2 5 2 5 2 3" xfId="26722" xr:uid="{167A4D44-3204-49AE-9E3C-D63CCA7E7C7F}"/>
    <cellStyle name="Vejica 2 10 2 5 2 5 3" xfId="15117" xr:uid="{F16FA8E6-E22D-445D-96B5-B010D0892E29}"/>
    <cellStyle name="Vejica 2 10 2 5 2 5 3 2" xfId="26724" xr:uid="{FF52DDD3-0A27-4001-863F-26DCFE47931B}"/>
    <cellStyle name="Vejica 2 10 2 5 2 5 4" xfId="26721" xr:uid="{40EC151F-B031-45F8-8230-7C44D25492D4}"/>
    <cellStyle name="Vejica 2 10 2 5 2 6" xfId="7407" xr:uid="{45AC8E84-788D-4DB9-9B80-9DF559D677DE}"/>
    <cellStyle name="Vejica 2 10 2 5 2 6 2" xfId="11649" xr:uid="{027C4693-F5F7-4BED-8A27-06AFAE623173}"/>
    <cellStyle name="Vejica 2 10 2 5 2 6 2 2" xfId="18126" xr:uid="{58C9B66C-0C12-402D-B598-AF8CD05D475D}"/>
    <cellStyle name="Vejica 2 10 2 5 2 6 2 2 2" xfId="26727" xr:uid="{DBB41D29-3307-42D4-9357-7773432A614D}"/>
    <cellStyle name="Vejica 2 10 2 5 2 6 2 3" xfId="26726" xr:uid="{D3D029DB-81FA-4A2C-8886-7C643336C106}"/>
    <cellStyle name="Vejica 2 10 2 5 2 6 3" xfId="15470" xr:uid="{A6B5E853-CF67-4500-A960-A43EFB09AD6F}"/>
    <cellStyle name="Vejica 2 10 2 5 2 6 3 2" xfId="26728" xr:uid="{F1CCD3C2-D229-4A76-901E-72DEE90EF557}"/>
    <cellStyle name="Vejica 2 10 2 5 2 6 4" xfId="26725" xr:uid="{9C369662-D6B4-4B74-9A5D-90A0B55FB8B3}"/>
    <cellStyle name="Vejica 2 10 2 5 2 7" xfId="9103" xr:uid="{92801C15-0A67-44D8-BA5D-B4A2BF5234DC}"/>
    <cellStyle name="Vejica 2 10 2 5 2 7 2" xfId="16181" xr:uid="{B5175853-F7CF-4FBD-88E3-7B7F74205F4E}"/>
    <cellStyle name="Vejica 2 10 2 5 2 7 2 2" xfId="26730" xr:uid="{2DD23D31-6FD6-4CD3-A18D-3571E3393C08}"/>
    <cellStyle name="Vejica 2 10 2 5 2 7 3" xfId="26729" xr:uid="{F8CD5553-BE9D-496B-B535-524A68E600B2}"/>
    <cellStyle name="Vejica 2 10 2 5 2 8" xfId="13800" xr:uid="{AE3D70D4-1CFE-467C-813A-55EF461EFC0F}"/>
    <cellStyle name="Vejica 2 10 2 5 2 8 2" xfId="26731" xr:uid="{D18F64B6-F44C-492E-ABF7-129C2B2231B2}"/>
    <cellStyle name="Vejica 2 10 2 5 2 9" xfId="26704" xr:uid="{CD3C7025-ADCC-4B98-BE87-85CA731654F9}"/>
    <cellStyle name="Vejica 2 10 2 5 3" xfId="5902" xr:uid="{99C1DA50-FA76-4FB3-8B0E-079469DAA728}"/>
    <cellStyle name="Vejica 2 10 2 5 3 2" xfId="6635" xr:uid="{B42EEBD1-C16F-410D-A7F4-9B48378A9AE3}"/>
    <cellStyle name="Vejica 2 10 2 5 3 2 2" xfId="10877" xr:uid="{AEC4913A-E2E4-4D0F-B788-B7F20BAD8439}"/>
    <cellStyle name="Vejica 2 10 2 5 3 2 2 2" xfId="17363" xr:uid="{17BCEAB6-A331-4361-B69C-EC72BD9BBDE0}"/>
    <cellStyle name="Vejica 2 10 2 5 3 2 2 2 2" xfId="26735" xr:uid="{47E36773-7498-499F-B752-160515381A7F}"/>
    <cellStyle name="Vejica 2 10 2 5 3 2 2 3" xfId="26734" xr:uid="{45E108C9-97AA-4F4F-B877-E65A7C9E4730}"/>
    <cellStyle name="Vejica 2 10 2 5 3 2 3" xfId="14710" xr:uid="{10B32163-0A22-49B0-B37C-A0B1415121BB}"/>
    <cellStyle name="Vejica 2 10 2 5 3 2 3 2" xfId="26736" xr:uid="{3D2D8BA9-60EA-4F30-9716-AD7BB4BC27AA}"/>
    <cellStyle name="Vejica 2 10 2 5 3 2 4" xfId="26733" xr:uid="{9486C1E1-CEEF-4D44-8B39-B5AF7419208A}"/>
    <cellStyle name="Vejica 2 10 2 5 3 3" xfId="10154" xr:uid="{26C51961-A1A7-4B83-A9B4-D8638DDCF045}"/>
    <cellStyle name="Vejica 2 10 2 5 3 3 2" xfId="16648" xr:uid="{3D9473A6-B6D4-4B03-9BC1-00000EF04837}"/>
    <cellStyle name="Vejica 2 10 2 5 3 3 2 2" xfId="26738" xr:uid="{82C91970-9A94-4BEB-8B97-DED2F49B99CC}"/>
    <cellStyle name="Vejica 2 10 2 5 3 3 3" xfId="26737" xr:uid="{1991F56D-93F0-47EC-B3A1-86044EB5F250}"/>
    <cellStyle name="Vejica 2 10 2 5 3 4" xfId="13999" xr:uid="{BAA8600D-E38B-42E1-8A50-E3AC570DF39F}"/>
    <cellStyle name="Vejica 2 10 2 5 3 4 2" xfId="26739" xr:uid="{CFFCDB00-E3EB-4113-99E0-DB1FE7A553A6}"/>
    <cellStyle name="Vejica 2 10 2 5 3 5" xfId="26732" xr:uid="{3621BB0B-6E24-430A-876E-E1F591CD4D84}"/>
    <cellStyle name="Vejica 2 10 2 5 4" xfId="6335" xr:uid="{3D8E7C94-A81E-4C89-B1A7-63718FF5D2B1}"/>
    <cellStyle name="Vejica 2 10 2 5 4 2" xfId="10577" xr:uid="{5FDDA86F-34BC-417D-BDA5-0AFFD85784A1}"/>
    <cellStyle name="Vejica 2 10 2 5 4 2 2" xfId="17063" xr:uid="{55EDB855-5748-44C5-B8A3-748F69B7D729}"/>
    <cellStyle name="Vejica 2 10 2 5 4 2 2 2" xfId="26742" xr:uid="{F8CC7FB7-5408-416D-B67F-D27F4E34D302}"/>
    <cellStyle name="Vejica 2 10 2 5 4 2 3" xfId="26741" xr:uid="{8BC1F0E6-FB9F-4A1D-B9F3-AC71B8A64D1B}"/>
    <cellStyle name="Vejica 2 10 2 5 4 3" xfId="14410" xr:uid="{2C7EDB30-72E9-48CB-86B5-753702E6B7C1}"/>
    <cellStyle name="Vejica 2 10 2 5 4 3 2" xfId="26743" xr:uid="{4F00E54E-7364-47F4-9F96-0585B84F7995}"/>
    <cellStyle name="Vejica 2 10 2 5 4 4" xfId="26740" xr:uid="{3794413E-094C-4B75-8900-57AB2CC260ED}"/>
    <cellStyle name="Vejica 2 10 2 5 5" xfId="6944" xr:uid="{14A9E23B-74C9-4C3A-8D7C-8BFDDC9A7079}"/>
    <cellStyle name="Vejica 2 10 2 5 5 2" xfId="11184" xr:uid="{4E5D4717-CDDD-44EF-BB6E-F4507350E5C4}"/>
    <cellStyle name="Vejica 2 10 2 5 5 2 2" xfId="17668" xr:uid="{569B9781-EDED-4C7F-B7DD-044B2293A9DE}"/>
    <cellStyle name="Vejica 2 10 2 5 5 2 2 2" xfId="26746" xr:uid="{34C39700-8809-492D-A738-49778041894E}"/>
    <cellStyle name="Vejica 2 10 2 5 5 2 3" xfId="26745" xr:uid="{1D0FBB04-30EF-49BA-9180-F6261B9D07CF}"/>
    <cellStyle name="Vejica 2 10 2 5 5 3" xfId="15015" xr:uid="{F69DBC52-AB64-4877-9632-63AC7A2C079A}"/>
    <cellStyle name="Vejica 2 10 2 5 5 3 2" xfId="26747" xr:uid="{CD87C21C-6B47-4AFE-9C60-CEAF0E045591}"/>
    <cellStyle name="Vejica 2 10 2 5 5 4" xfId="26744" xr:uid="{F2CD4C5F-BA7D-42C4-B4C1-F9FF54620786}"/>
    <cellStyle name="Vejica 2 10 2 5 6" xfId="7306" xr:uid="{C6DF5151-37E1-4CEA-A218-55D52157CD74}"/>
    <cellStyle name="Vejica 2 10 2 5 6 2" xfId="11548" xr:uid="{F1B3AD2F-0A3A-4EC3-89F6-DFA967488DC3}"/>
    <cellStyle name="Vejica 2 10 2 5 6 2 2" xfId="18025" xr:uid="{5635DC75-6AE4-45BD-B5DC-2F3972D29BB2}"/>
    <cellStyle name="Vejica 2 10 2 5 6 2 2 2" xfId="26750" xr:uid="{510F087B-9F35-4D67-9ACA-72F761337E71}"/>
    <cellStyle name="Vejica 2 10 2 5 6 2 3" xfId="26749" xr:uid="{CB597F6C-99DA-4818-9285-74B95F27494D}"/>
    <cellStyle name="Vejica 2 10 2 5 6 3" xfId="15369" xr:uid="{A647D372-A114-4728-B8F4-55F1D518B501}"/>
    <cellStyle name="Vejica 2 10 2 5 6 3 2" xfId="26751" xr:uid="{B9540E38-57B9-4EBF-99ED-5841D2FA7A98}"/>
    <cellStyle name="Vejica 2 10 2 5 6 4" xfId="26748" xr:uid="{1B342496-BCEF-448B-9CA2-76B1B0165335}"/>
    <cellStyle name="Vejica 2 10 2 5 7" xfId="8293" xr:uid="{2AD4419E-D25A-458B-9794-15662328A583}"/>
    <cellStyle name="Vejica 2 10 2 5 7 2" xfId="15855" xr:uid="{DBFD6C14-9C21-4E37-892F-15C545791F8E}"/>
    <cellStyle name="Vejica 2 10 2 5 7 2 2" xfId="26753" xr:uid="{245FAAA5-F8A1-4302-BA7C-75E54CA70FF8}"/>
    <cellStyle name="Vejica 2 10 2 5 7 3" xfId="26752" xr:uid="{A93BF931-E91C-48A2-B8EC-A404A10CD1B7}"/>
    <cellStyle name="Vejica 2 10 2 5 8" xfId="12922" xr:uid="{1AC6E092-7D77-4F23-9093-DDBFE63A5A6E}"/>
    <cellStyle name="Vejica 2 10 2 5 8 2" xfId="18859" xr:uid="{529F24A9-EC7C-45F9-B8D9-D8E7FDAE7914}"/>
    <cellStyle name="Vejica 2 10 2 5 8 2 2" xfId="26755" xr:uid="{D5717001-73E4-466E-8A1C-C8DAE66AF226}"/>
    <cellStyle name="Vejica 2 10 2 5 8 3" xfId="26754" xr:uid="{B160469D-F856-437C-A48F-474530A7566C}"/>
    <cellStyle name="Vejica 2 10 2 5 9" xfId="13699" xr:uid="{BD329E08-112E-45A5-9DAB-610FAE580DD5}"/>
    <cellStyle name="Vejica 2 10 2 5 9 2" xfId="26756" xr:uid="{BD0F30A3-643F-4404-AD0E-1405E6FAD991}"/>
    <cellStyle name="Vejica 2 10 2 6" xfId="1811" xr:uid="{00000000-0005-0000-0000-00009E0B0000}"/>
    <cellStyle name="Vejica 2 10 2 6 2" xfId="3760" xr:uid="{00000000-0005-0000-0000-00009F0B0000}"/>
    <cellStyle name="Vejica 2 10 2 6 2 2" xfId="26758" xr:uid="{74FFA099-3C5A-4D38-A9F9-5437F7526ADE}"/>
    <cellStyle name="Vejica 2 10 2 6 3" xfId="26757" xr:uid="{BF1FC0C7-F8BF-460F-8420-E947971FD682}"/>
    <cellStyle name="Vejica 2 10 2 7" xfId="3761" xr:uid="{00000000-0005-0000-0000-0000A00B0000}"/>
    <cellStyle name="Vejica 2 10 2 7 2" xfId="3762" xr:uid="{00000000-0005-0000-0000-0000A10B0000}"/>
    <cellStyle name="Vejica 2 10 2 7 2 2" xfId="26760" xr:uid="{E58EEF6A-5B71-4666-ABEB-5CA8B1961EE2}"/>
    <cellStyle name="Vejica 2 10 2 7 3" xfId="26759" xr:uid="{DE8D5F47-FD7D-4641-9502-C53A62DDE123}"/>
    <cellStyle name="Vejica 2 10 2 8" xfId="3763" xr:uid="{00000000-0005-0000-0000-0000A20B0000}"/>
    <cellStyle name="Vejica 2 10 2 8 2" xfId="26761" xr:uid="{FF491F6C-4A40-4363-82DD-AFEF097EDC08}"/>
    <cellStyle name="Vejica 2 10 2 9" xfId="3751" xr:uid="{00000000-0005-0000-0000-0000A30B0000}"/>
    <cellStyle name="Vejica 2 10 2 9 2" xfId="26762" xr:uid="{ACEADEBD-89A0-4EC3-8D07-EAE8710EFDF2}"/>
    <cellStyle name="Vejica 2 10 3" xfId="617" xr:uid="{00000000-0005-0000-0000-0000A40B0000}"/>
    <cellStyle name="Vejica 2 10 3 2" xfId="618" xr:uid="{00000000-0005-0000-0000-0000A50B0000}"/>
    <cellStyle name="Vejica 2 10 3 2 2" xfId="1812" xr:uid="{00000000-0005-0000-0000-0000A60B0000}"/>
    <cellStyle name="Vejica 2 10 3 2 2 2" xfId="26765" xr:uid="{0C5F8511-9AF0-4C7A-9882-5A68A69D9BAA}"/>
    <cellStyle name="Vejica 2 10 3 2 3" xfId="1813" xr:uid="{00000000-0005-0000-0000-0000A70B0000}"/>
    <cellStyle name="Vejica 2 10 3 2 3 2" xfId="3766" xr:uid="{00000000-0005-0000-0000-0000A80B0000}"/>
    <cellStyle name="Vejica 2 10 3 2 3 2 2" xfId="26767" xr:uid="{324D408C-194B-4C88-9663-319DE99DB825}"/>
    <cellStyle name="Vejica 2 10 3 2 3 3" xfId="26766" xr:uid="{EDF52378-8FAF-4C29-B6A9-DBE4B9DAD51F}"/>
    <cellStyle name="Vejica 2 10 3 2 4" xfId="1814" xr:uid="{00000000-0005-0000-0000-0000A90B0000}"/>
    <cellStyle name="Vejica 2 10 3 2 4 2" xfId="3767" xr:uid="{00000000-0005-0000-0000-0000AA0B0000}"/>
    <cellStyle name="Vejica 2 10 3 2 4 2 2" xfId="26769" xr:uid="{BBF20E95-2DD5-43CB-A41F-C43D524629E4}"/>
    <cellStyle name="Vejica 2 10 3 2 4 3" xfId="26768" xr:uid="{CE700F92-B583-4E55-8A96-F6095871C039}"/>
    <cellStyle name="Vejica 2 10 3 2 5" xfId="3768" xr:uid="{00000000-0005-0000-0000-0000AB0B0000}"/>
    <cellStyle name="Vejica 2 10 3 2 5 2" xfId="3769" xr:uid="{00000000-0005-0000-0000-0000AC0B0000}"/>
    <cellStyle name="Vejica 2 10 3 2 5 2 2" xfId="26771" xr:uid="{7065E79F-AF2E-4FF7-B620-5497B07FFDF0}"/>
    <cellStyle name="Vejica 2 10 3 2 5 3" xfId="26770" xr:uid="{C0AF8799-BC89-41FF-BF53-E2081A74DA66}"/>
    <cellStyle name="Vejica 2 10 3 2 6" xfId="3770" xr:uid="{00000000-0005-0000-0000-0000AD0B0000}"/>
    <cellStyle name="Vejica 2 10 3 2 6 2" xfId="26772" xr:uid="{371E83C8-3452-4858-80BE-1CF770AC4E7D}"/>
    <cellStyle name="Vejica 2 10 3 2 7" xfId="3765" xr:uid="{00000000-0005-0000-0000-0000AE0B0000}"/>
    <cellStyle name="Vejica 2 10 3 2 7 2" xfId="26773" xr:uid="{936446C7-311F-4B35-A995-D0550A53CA79}"/>
    <cellStyle name="Vejica 2 10 3 2 8" xfId="26764" xr:uid="{6F578B22-C5E7-4517-9D90-074D9C8CA37D}"/>
    <cellStyle name="Vejica 2 10 3 3" xfId="1815" xr:uid="{00000000-0005-0000-0000-0000AF0B0000}"/>
    <cellStyle name="Vejica 2 10 3 3 2" xfId="26774" xr:uid="{76B1BFE0-B85F-487B-81C4-E6434D73088C}"/>
    <cellStyle name="Vejica 2 10 3 4" xfId="1816" xr:uid="{00000000-0005-0000-0000-0000B00B0000}"/>
    <cellStyle name="Vejica 2 10 3 4 2" xfId="3771" xr:uid="{00000000-0005-0000-0000-0000B10B0000}"/>
    <cellStyle name="Vejica 2 10 3 4 2 2" xfId="26776" xr:uid="{61EB333A-88A1-4E9A-95E6-97A4735DA02A}"/>
    <cellStyle name="Vejica 2 10 3 4 3" xfId="26775" xr:uid="{F2362DDA-F6F2-4161-BCC8-C64EFC502008}"/>
    <cellStyle name="Vejica 2 10 3 5" xfId="1817" xr:uid="{00000000-0005-0000-0000-0000B20B0000}"/>
    <cellStyle name="Vejica 2 10 3 5 2" xfId="3772" xr:uid="{00000000-0005-0000-0000-0000B30B0000}"/>
    <cellStyle name="Vejica 2 10 3 5 2 2" xfId="26778" xr:uid="{7643D43A-FB7C-4D59-980A-54E0DE51EA3C}"/>
    <cellStyle name="Vejica 2 10 3 5 3" xfId="26777" xr:uid="{1BFD6FD0-B603-42F7-84F2-B2FDCD7E5AE2}"/>
    <cellStyle name="Vejica 2 10 3 6" xfId="3773" xr:uid="{00000000-0005-0000-0000-0000B40B0000}"/>
    <cellStyle name="Vejica 2 10 3 6 2" xfId="3774" xr:uid="{00000000-0005-0000-0000-0000B50B0000}"/>
    <cellStyle name="Vejica 2 10 3 6 2 2" xfId="26780" xr:uid="{2524C9F7-EC09-453B-8751-CC6996CBC448}"/>
    <cellStyle name="Vejica 2 10 3 6 3" xfId="26779" xr:uid="{3BA58A7C-D88F-4D08-A4CE-8BC331561FB9}"/>
    <cellStyle name="Vejica 2 10 3 7" xfId="3775" xr:uid="{00000000-0005-0000-0000-0000B60B0000}"/>
    <cellStyle name="Vejica 2 10 3 7 2" xfId="26781" xr:uid="{8A7F9619-E6F3-4C9D-A1A5-2BE0B022D68F}"/>
    <cellStyle name="Vejica 2 10 3 8" xfId="3764" xr:uid="{00000000-0005-0000-0000-0000B70B0000}"/>
    <cellStyle name="Vejica 2 10 3 8 2" xfId="26782" xr:uid="{F2C4081C-437D-4AD8-9E28-28EC0022BACD}"/>
    <cellStyle name="Vejica 2 10 3 9" xfId="26763" xr:uid="{399CD4D7-AF3C-46BD-B892-9787CD0BB988}"/>
    <cellStyle name="Vejica 2 10 4" xfId="619" xr:uid="{00000000-0005-0000-0000-0000B80B0000}"/>
    <cellStyle name="Vejica 2 10 4 10" xfId="6241" xr:uid="{6E968A57-908E-4517-AD9B-340AEF4B6057}"/>
    <cellStyle name="Vejica 2 10 4 10 2" xfId="10483" xr:uid="{B0941607-8D81-4F4D-A21C-4F651C30E4C1}"/>
    <cellStyle name="Vejica 2 10 4 10 2 2" xfId="16969" xr:uid="{81790E13-1D2B-4AFB-B7A8-2B2422E196BC}"/>
    <cellStyle name="Vejica 2 10 4 10 2 2 2" xfId="26786" xr:uid="{C15698D1-E664-44B0-BA4D-6B4CADBFA8DE}"/>
    <cellStyle name="Vejica 2 10 4 10 2 3" xfId="26785" xr:uid="{82605E57-70F0-4DC9-9AAA-72CDD69252DA}"/>
    <cellStyle name="Vejica 2 10 4 10 3" xfId="14316" xr:uid="{88164CEE-DCAC-41D9-AA01-810A772AC5B0}"/>
    <cellStyle name="Vejica 2 10 4 10 3 2" xfId="26787" xr:uid="{C9A6B902-F291-4BF8-9FA8-1AD312B40A43}"/>
    <cellStyle name="Vejica 2 10 4 10 4" xfId="26784" xr:uid="{DDAB9CF0-C899-46B1-A42C-7AB095A174EE}"/>
    <cellStyle name="Vejica 2 10 4 11" xfId="6850" xr:uid="{B8D11A3A-2CF4-4956-89CD-83D41CEBFCD4}"/>
    <cellStyle name="Vejica 2 10 4 11 2" xfId="11090" xr:uid="{B7FBA3EA-2A0D-480E-A638-C30ABB82A153}"/>
    <cellStyle name="Vejica 2 10 4 11 2 2" xfId="17574" xr:uid="{22B302A8-6A90-4E29-BEB1-353BA530C662}"/>
    <cellStyle name="Vejica 2 10 4 11 2 2 2" xfId="26790" xr:uid="{5080B1DD-536B-40F7-BF41-32CA67A55428}"/>
    <cellStyle name="Vejica 2 10 4 11 2 3" xfId="26789" xr:uid="{F4809CEB-2673-4BFF-8E58-ED046893D8D8}"/>
    <cellStyle name="Vejica 2 10 4 11 3" xfId="14921" xr:uid="{D66077A0-5F1A-44C0-A76D-1780862A1283}"/>
    <cellStyle name="Vejica 2 10 4 11 3 2" xfId="26791" xr:uid="{CCA23B68-3273-4C52-AB40-21B015DED0F1}"/>
    <cellStyle name="Vejica 2 10 4 11 4" xfId="26788" xr:uid="{F87D2A2F-D850-4AEC-B06B-1A12FB5F5827}"/>
    <cellStyle name="Vejica 2 10 4 12" xfId="7212" xr:uid="{F976B374-75A4-4554-8CE1-5074D13890AA}"/>
    <cellStyle name="Vejica 2 10 4 12 2" xfId="11454" xr:uid="{CABDC8F4-93B6-4540-8BF4-60940EC4BD67}"/>
    <cellStyle name="Vejica 2 10 4 12 2 2" xfId="17931" xr:uid="{B3AE58C1-20CF-425E-81A8-15D1F133000D}"/>
    <cellStyle name="Vejica 2 10 4 12 2 2 2" xfId="26794" xr:uid="{10CCC18B-FA53-4293-9508-3434247F1C71}"/>
    <cellStyle name="Vejica 2 10 4 12 2 3" xfId="26793" xr:uid="{887AD1DD-1E6B-4BFF-A414-04C16B3E45CB}"/>
    <cellStyle name="Vejica 2 10 4 12 3" xfId="15275" xr:uid="{5A57C392-88C5-43D1-86EA-EE392F7FF8A9}"/>
    <cellStyle name="Vejica 2 10 4 12 3 2" xfId="26795" xr:uid="{8B2304BE-B70E-41EB-B1B9-A63517DD2134}"/>
    <cellStyle name="Vejica 2 10 4 12 4" xfId="26792" xr:uid="{CAAFBB57-274D-4841-9497-371EDFCF6A53}"/>
    <cellStyle name="Vejica 2 10 4 13" xfId="7874" xr:uid="{C87F70BD-1433-4B4B-9FC2-695618575C80}"/>
    <cellStyle name="Vejica 2 10 4 13 2" xfId="15642" xr:uid="{ED6532F3-D5D6-42FA-9DAC-06C03243C7DA}"/>
    <cellStyle name="Vejica 2 10 4 13 2 2" xfId="26797" xr:uid="{90F0FAE1-D87D-4B50-98CF-2355221E8534}"/>
    <cellStyle name="Vejica 2 10 4 13 3" xfId="26796" xr:uid="{3CF1D8F9-482C-44D2-8934-0FFEC050DD72}"/>
    <cellStyle name="Vejica 2 10 4 14" xfId="12681" xr:uid="{E621F04D-CED3-4E3D-81E0-DF9B6ED740A7}"/>
    <cellStyle name="Vejica 2 10 4 14 2" xfId="18619" xr:uid="{006B8A00-ED92-434D-B474-89B0E3A82A9B}"/>
    <cellStyle name="Vejica 2 10 4 14 2 2" xfId="26799" xr:uid="{FC5F7B6F-3F45-4BF7-BE48-BFC407A78E75}"/>
    <cellStyle name="Vejica 2 10 4 14 3" xfId="26798" xr:uid="{609EBC2B-1C69-43E7-A833-BA615FE7208A}"/>
    <cellStyle name="Vejica 2 10 4 15" xfId="13598" xr:uid="{4453578D-DC9F-4A9C-AE9A-AD82100B0986}"/>
    <cellStyle name="Vejica 2 10 4 15 2" xfId="26800" xr:uid="{0DD3E42E-7C95-409F-9437-28A3C25CD27E}"/>
    <cellStyle name="Vejica 2 10 4 16" xfId="26783" xr:uid="{05076152-C410-42F8-8DB2-F09BB190A80D}"/>
    <cellStyle name="Vejica 2 10 4 2" xfId="620" xr:uid="{00000000-0005-0000-0000-0000B90B0000}"/>
    <cellStyle name="Vejica 2 10 4 2 10" xfId="6851" xr:uid="{764AB8EE-6548-4D50-B95B-AD1496075622}"/>
    <cellStyle name="Vejica 2 10 4 2 10 2" xfId="11091" xr:uid="{9C292B16-CED3-4318-8046-CAE0EADD7AB3}"/>
    <cellStyle name="Vejica 2 10 4 2 10 2 2" xfId="17575" xr:uid="{3C223028-B082-48B0-8600-4D46F9DCC55B}"/>
    <cellStyle name="Vejica 2 10 4 2 10 2 2 2" xfId="26804" xr:uid="{9845F8AA-114C-4EB3-A59F-92B097CC5EDD}"/>
    <cellStyle name="Vejica 2 10 4 2 10 2 3" xfId="26803" xr:uid="{7F63B6AC-05BB-4D77-A828-DB1CE2977FEE}"/>
    <cellStyle name="Vejica 2 10 4 2 10 3" xfId="14922" xr:uid="{1F128663-58CC-42F8-A154-A6DABE5696C2}"/>
    <cellStyle name="Vejica 2 10 4 2 10 3 2" xfId="26805" xr:uid="{5885E9A8-4F45-45B5-8101-8C7964B821B4}"/>
    <cellStyle name="Vejica 2 10 4 2 10 4" xfId="26802" xr:uid="{445E9C4B-5F63-47BC-BB0C-B6735EE3010B}"/>
    <cellStyle name="Vejica 2 10 4 2 11" xfId="7213" xr:uid="{6D852ECA-4BFB-4381-8983-88EDAE7BEC21}"/>
    <cellStyle name="Vejica 2 10 4 2 11 2" xfId="11455" xr:uid="{CBEBF966-3F71-49A9-8F7A-2321E93D7352}"/>
    <cellStyle name="Vejica 2 10 4 2 11 2 2" xfId="17932" xr:uid="{BC44C263-0117-4E02-8017-7CB312400275}"/>
    <cellStyle name="Vejica 2 10 4 2 11 2 2 2" xfId="26808" xr:uid="{47117A52-2E8C-4EBB-B4E2-BB5E8E16CE3D}"/>
    <cellStyle name="Vejica 2 10 4 2 11 2 3" xfId="26807" xr:uid="{B77B491D-0C41-4B82-81CC-FBB288C97FC1}"/>
    <cellStyle name="Vejica 2 10 4 2 11 3" xfId="15276" xr:uid="{3A6FE6A6-F1B2-4F3D-A85D-E57D05D3C6C9}"/>
    <cellStyle name="Vejica 2 10 4 2 11 3 2" xfId="26809" xr:uid="{30675E7A-8C6A-4FA8-8BA0-46C27E2C52B8}"/>
    <cellStyle name="Vejica 2 10 4 2 11 4" xfId="26806" xr:uid="{8A6BDB27-03CA-43C0-92A2-F836FFCE9AB8}"/>
    <cellStyle name="Vejica 2 10 4 2 12" xfId="7875" xr:uid="{06DE2C35-B243-467E-BE29-9EDAA258C5F8}"/>
    <cellStyle name="Vejica 2 10 4 2 12 2" xfId="15643" xr:uid="{6F2EA9AF-EF49-46C8-917F-5B566F931C9A}"/>
    <cellStyle name="Vejica 2 10 4 2 12 2 2" xfId="26811" xr:uid="{E64D4688-422A-474C-92A0-F77E85AF8AAE}"/>
    <cellStyle name="Vejica 2 10 4 2 12 3" xfId="26810" xr:uid="{06ACE7B6-B06D-4F5C-B12D-ED38E6ACCADB}"/>
    <cellStyle name="Vejica 2 10 4 2 13" xfId="12682" xr:uid="{56095CAD-D075-406D-A3E4-1F4B74EDF1E5}"/>
    <cellStyle name="Vejica 2 10 4 2 13 2" xfId="18620" xr:uid="{D4F0CC75-65E0-4F90-A97B-C4B90A44F058}"/>
    <cellStyle name="Vejica 2 10 4 2 13 2 2" xfId="26813" xr:uid="{428DD54B-4E13-483E-8B46-0F637E59284D}"/>
    <cellStyle name="Vejica 2 10 4 2 13 3" xfId="26812" xr:uid="{DA4172D1-4A43-4076-A4E0-E4F089C29DAA}"/>
    <cellStyle name="Vejica 2 10 4 2 14" xfId="13599" xr:uid="{3D2DBFFA-9B7D-42A0-A536-BB5DBD04C5F5}"/>
    <cellStyle name="Vejica 2 10 4 2 14 2" xfId="26814" xr:uid="{2DDE9C3D-3D16-4499-B5F3-860ECA2257FE}"/>
    <cellStyle name="Vejica 2 10 4 2 15" xfId="26801" xr:uid="{EAE9CA2C-7AE2-4687-8CB0-4D19618CCC4B}"/>
    <cellStyle name="Vejica 2 10 4 2 2" xfId="1818" xr:uid="{00000000-0005-0000-0000-0000BA0B0000}"/>
    <cellStyle name="Vejica 2 10 4 2 2 2" xfId="26815" xr:uid="{F3A966A2-EED7-4EC6-8FA7-8C0A5676DF62}"/>
    <cellStyle name="Vejica 2 10 4 2 3" xfId="1819" xr:uid="{00000000-0005-0000-0000-0000BB0B0000}"/>
    <cellStyle name="Vejica 2 10 4 2 3 2" xfId="3778" xr:uid="{00000000-0005-0000-0000-0000BC0B0000}"/>
    <cellStyle name="Vejica 2 10 4 2 3 2 2" xfId="26817" xr:uid="{07422B36-3D03-486F-B245-A390C1449ED7}"/>
    <cellStyle name="Vejica 2 10 4 2 3 3" xfId="26816" xr:uid="{16D8EA4E-4036-4B9C-85EB-55593DFE31E3}"/>
    <cellStyle name="Vejica 2 10 4 2 4" xfId="1820" xr:uid="{00000000-0005-0000-0000-0000BD0B0000}"/>
    <cellStyle name="Vejica 2 10 4 2 4 10" xfId="26818" xr:uid="{785DA977-A4EC-470B-8E2A-72A325C15500}"/>
    <cellStyle name="Vejica 2 10 4 2 4 2" xfId="3779" xr:uid="{00000000-0005-0000-0000-0000BE0B0000}"/>
    <cellStyle name="Vejica 2 10 4 2 4 2 2" xfId="6116" xr:uid="{51A9C55D-E847-46BD-9671-2F7EF8D95334}"/>
    <cellStyle name="Vejica 2 10 4 2 4 2 2 2" xfId="6737" xr:uid="{70F98887-7237-4687-9B5A-0080127CC10F}"/>
    <cellStyle name="Vejica 2 10 4 2 4 2 2 2 2" xfId="10979" xr:uid="{BADF6522-079C-4466-AB1C-A3F6A0EBFA8C}"/>
    <cellStyle name="Vejica 2 10 4 2 4 2 2 2 2 2" xfId="17465" xr:uid="{8225AC65-6E8D-4F0C-9C18-C086094EFA34}"/>
    <cellStyle name="Vejica 2 10 4 2 4 2 2 2 2 2 2" xfId="26823" xr:uid="{957BC9B8-1635-4B23-B00E-EF3CE8E16FAB}"/>
    <cellStyle name="Vejica 2 10 4 2 4 2 2 2 2 3" xfId="26822" xr:uid="{68156AA5-C847-4FFF-8630-F911411DE6D3}"/>
    <cellStyle name="Vejica 2 10 4 2 4 2 2 2 3" xfId="14812" xr:uid="{84AD4629-E229-4CD1-9D07-0E5A63008FBD}"/>
    <cellStyle name="Vejica 2 10 4 2 4 2 2 2 3 2" xfId="26824" xr:uid="{69CA8765-2705-42B8-82C3-EDC8186A2CC6}"/>
    <cellStyle name="Vejica 2 10 4 2 4 2 2 2 4" xfId="26821" xr:uid="{0F0D9536-DD23-4F1F-8D4E-DC1A0EA32E71}"/>
    <cellStyle name="Vejica 2 10 4 2 4 2 2 3" xfId="10371" xr:uid="{8A8A096A-EE98-411B-BC5B-2442A23CC8AA}"/>
    <cellStyle name="Vejica 2 10 4 2 4 2 2 3 2" xfId="16859" xr:uid="{E9A60E66-E316-423E-861F-089D12B634DA}"/>
    <cellStyle name="Vejica 2 10 4 2 4 2 2 3 2 2" xfId="26826" xr:uid="{DA627AE6-146B-494A-93E5-718DF1B529C2}"/>
    <cellStyle name="Vejica 2 10 4 2 4 2 2 3 3" xfId="26825" xr:uid="{346A8A09-74A5-47EE-A518-A3A646C21BE8}"/>
    <cellStyle name="Vejica 2 10 4 2 4 2 2 4" xfId="14207" xr:uid="{8A099BE9-2B54-4F4C-ABA1-250E2BE6BE2E}"/>
    <cellStyle name="Vejica 2 10 4 2 4 2 2 4 2" xfId="26827" xr:uid="{B9B6C329-8BF1-4BFA-90F4-09C9BB29A2B9}"/>
    <cellStyle name="Vejica 2 10 4 2 4 2 2 5" xfId="26820" xr:uid="{133F44BB-D846-4388-B296-7B3E1183D060}"/>
    <cellStyle name="Vejica 2 10 4 2 4 2 3" xfId="6010" xr:uid="{DEC57E55-29BA-419F-9B1F-227D0583D56B}"/>
    <cellStyle name="Vejica 2 10 4 2 4 2 3 2" xfId="10264" xr:uid="{5A5D8687-F05B-4311-BE04-8830C795FC26}"/>
    <cellStyle name="Vejica 2 10 4 2 4 2 3 2 2" xfId="16753" xr:uid="{BDD49903-3A4A-45B5-930D-0074B72BA9BD}"/>
    <cellStyle name="Vejica 2 10 4 2 4 2 3 2 2 2" xfId="26830" xr:uid="{F1226C61-3342-4389-9B5E-8F19771399BE}"/>
    <cellStyle name="Vejica 2 10 4 2 4 2 3 2 3" xfId="26829" xr:uid="{CD5CBEFE-9D03-46D7-9454-8185D0AA2832}"/>
    <cellStyle name="Vejica 2 10 4 2 4 2 3 3" xfId="14101" xr:uid="{0A9C1EFE-AC00-4080-A517-3630A99745E8}"/>
    <cellStyle name="Vejica 2 10 4 2 4 2 3 3 2" xfId="26831" xr:uid="{9F76E33A-3BC3-4C31-BD42-647236E3B5C5}"/>
    <cellStyle name="Vejica 2 10 4 2 4 2 3 4" xfId="26828" xr:uid="{18B4290B-B814-4E20-9925-80B1D341D4D5}"/>
    <cellStyle name="Vejica 2 10 4 2 4 2 4" xfId="6437" xr:uid="{20B5239C-77CB-46CF-A659-5867F8D8D2FC}"/>
    <cellStyle name="Vejica 2 10 4 2 4 2 4 2" xfId="10679" xr:uid="{70161E05-9707-4B7C-979C-91CEE703BAC9}"/>
    <cellStyle name="Vejica 2 10 4 2 4 2 4 2 2" xfId="17165" xr:uid="{834A0C8A-04B4-443C-B094-F8399100B30E}"/>
    <cellStyle name="Vejica 2 10 4 2 4 2 4 2 2 2" xfId="26834" xr:uid="{2DA27C26-A9CD-400B-832A-D06763746ACF}"/>
    <cellStyle name="Vejica 2 10 4 2 4 2 4 2 3" xfId="26833" xr:uid="{03E12917-B6CE-4377-8632-07A224ED1B8A}"/>
    <cellStyle name="Vejica 2 10 4 2 4 2 4 3" xfId="14512" xr:uid="{9975471E-37D2-44A4-859E-CDEDE05A6B42}"/>
    <cellStyle name="Vejica 2 10 4 2 4 2 4 3 2" xfId="26835" xr:uid="{E26312D7-ECCB-45DD-AB8D-19CFB438886D}"/>
    <cellStyle name="Vejica 2 10 4 2 4 2 4 4" xfId="26832" xr:uid="{AA9BD708-D923-45D0-A5C0-A4F0616F6514}"/>
    <cellStyle name="Vejica 2 10 4 2 4 2 5" xfId="7047" xr:uid="{74E4E2F8-6343-4FB2-BA03-D935133795D4}"/>
    <cellStyle name="Vejica 2 10 4 2 4 2 5 2" xfId="11287" xr:uid="{639AA983-C684-4654-9F0F-C99E60B65495}"/>
    <cellStyle name="Vejica 2 10 4 2 4 2 5 2 2" xfId="17771" xr:uid="{AB676E13-9C44-4870-8017-D492D0791714}"/>
    <cellStyle name="Vejica 2 10 4 2 4 2 5 2 2 2" xfId="26838" xr:uid="{49C91E21-A2E0-4FB3-BA40-4A3B95044870}"/>
    <cellStyle name="Vejica 2 10 4 2 4 2 5 2 3" xfId="26837" xr:uid="{98D0F69B-0B14-4464-B713-E2DE3EF703A6}"/>
    <cellStyle name="Vejica 2 10 4 2 4 2 5 3" xfId="15118" xr:uid="{55A224C2-C276-4875-BA12-EAAAEB4B1266}"/>
    <cellStyle name="Vejica 2 10 4 2 4 2 5 3 2" xfId="26839" xr:uid="{50A854F2-4726-43D7-A790-FFECCC4C538B}"/>
    <cellStyle name="Vejica 2 10 4 2 4 2 5 4" xfId="26836" xr:uid="{CFAC83E5-8FD6-4C64-BB19-CADDE53A541A}"/>
    <cellStyle name="Vejica 2 10 4 2 4 2 6" xfId="7408" xr:uid="{C985F0C0-02C6-435A-A9BC-85B094F205B1}"/>
    <cellStyle name="Vejica 2 10 4 2 4 2 6 2" xfId="11650" xr:uid="{F48F8303-B153-4645-9A26-A34EF55A0714}"/>
    <cellStyle name="Vejica 2 10 4 2 4 2 6 2 2" xfId="18127" xr:uid="{66D341E2-DCED-4E90-BC5F-D99F58ADF84C}"/>
    <cellStyle name="Vejica 2 10 4 2 4 2 6 2 2 2" xfId="26842" xr:uid="{25CEBA77-9D9F-4B39-885C-AE40CC5C8BDA}"/>
    <cellStyle name="Vejica 2 10 4 2 4 2 6 2 3" xfId="26841" xr:uid="{A1E19F47-9290-4DAE-993F-438A5F6856B5}"/>
    <cellStyle name="Vejica 2 10 4 2 4 2 6 3" xfId="15471" xr:uid="{AA2A9849-E17D-45D9-B1C5-0CC96FA48A48}"/>
    <cellStyle name="Vejica 2 10 4 2 4 2 6 3 2" xfId="26843" xr:uid="{76B00F04-4949-4B8F-80A1-28DF8F94794C}"/>
    <cellStyle name="Vejica 2 10 4 2 4 2 6 4" xfId="26840" xr:uid="{B9AC40D7-05B7-44E7-9BC5-EF1E80978BE8}"/>
    <cellStyle name="Vejica 2 10 4 2 4 2 7" xfId="9104" xr:uid="{F7E4AC6A-A5AE-4965-A12D-1656B5CF97FE}"/>
    <cellStyle name="Vejica 2 10 4 2 4 2 7 2" xfId="16182" xr:uid="{4DA838D3-15A8-429D-8C06-879DCC028E63}"/>
    <cellStyle name="Vejica 2 10 4 2 4 2 7 2 2" xfId="26845" xr:uid="{62663D0D-CDB0-4591-AF5B-00CEBB1CC473}"/>
    <cellStyle name="Vejica 2 10 4 2 4 2 7 3" xfId="26844" xr:uid="{24C64B6E-C8E2-4228-931D-A3A7A2835661}"/>
    <cellStyle name="Vejica 2 10 4 2 4 2 8" xfId="13801" xr:uid="{E4DDDB17-092A-4770-A59A-3CA298968736}"/>
    <cellStyle name="Vejica 2 10 4 2 4 2 8 2" xfId="26846" xr:uid="{A9078342-126B-4871-B798-1AA67FC2122A}"/>
    <cellStyle name="Vejica 2 10 4 2 4 2 9" xfId="26819" xr:uid="{7EB81637-D9F9-46A0-AF1C-1BEFCFC72777}"/>
    <cellStyle name="Vejica 2 10 4 2 4 3" xfId="5903" xr:uid="{230A9A78-0046-4B32-8CF7-A587324A93F8}"/>
    <cellStyle name="Vejica 2 10 4 2 4 3 2" xfId="6636" xr:uid="{84EF4685-20BA-42E8-91BA-ED25B795AE95}"/>
    <cellStyle name="Vejica 2 10 4 2 4 3 2 2" xfId="10878" xr:uid="{92515A0E-D40A-4261-B110-931E664CDED8}"/>
    <cellStyle name="Vejica 2 10 4 2 4 3 2 2 2" xfId="17364" xr:uid="{EAE62120-3207-4A67-959B-33E811975CE3}"/>
    <cellStyle name="Vejica 2 10 4 2 4 3 2 2 2 2" xfId="26850" xr:uid="{AD52EB18-FFE0-4F42-81BD-924C79B0DD48}"/>
    <cellStyle name="Vejica 2 10 4 2 4 3 2 2 3" xfId="26849" xr:uid="{008094CC-DB3E-480C-BC72-8C079DB2CFEB}"/>
    <cellStyle name="Vejica 2 10 4 2 4 3 2 3" xfId="14711" xr:uid="{8CA5B566-FB4B-488F-9285-EAD52F808FFC}"/>
    <cellStyle name="Vejica 2 10 4 2 4 3 2 3 2" xfId="26851" xr:uid="{7BFF56BF-A8F9-4D7E-B7A1-133D63BE4DD9}"/>
    <cellStyle name="Vejica 2 10 4 2 4 3 2 4" xfId="26848" xr:uid="{D08684C9-1729-4267-905C-7BB31D6A1D97}"/>
    <cellStyle name="Vejica 2 10 4 2 4 3 3" xfId="10155" xr:uid="{4029F367-E206-48B4-880C-2922CB3512C4}"/>
    <cellStyle name="Vejica 2 10 4 2 4 3 3 2" xfId="16649" xr:uid="{979DD25F-CC3B-46D8-8B36-7984452FF434}"/>
    <cellStyle name="Vejica 2 10 4 2 4 3 3 2 2" xfId="26853" xr:uid="{82E53951-3FE5-4FEE-B74D-B3D1F7D91627}"/>
    <cellStyle name="Vejica 2 10 4 2 4 3 3 3" xfId="26852" xr:uid="{31EA9DAB-6475-45B5-8669-D79827DA1056}"/>
    <cellStyle name="Vejica 2 10 4 2 4 3 4" xfId="14000" xr:uid="{F36D653A-4356-41AF-BC75-8CD7A69C06A3}"/>
    <cellStyle name="Vejica 2 10 4 2 4 3 4 2" xfId="26854" xr:uid="{1E43A150-5A61-4EC9-8AA7-5C71FE4626E8}"/>
    <cellStyle name="Vejica 2 10 4 2 4 3 5" xfId="26847" xr:uid="{C184DE01-77A0-4199-B8FF-E8FB70358E46}"/>
    <cellStyle name="Vejica 2 10 4 2 4 4" xfId="6336" xr:uid="{BF51B74C-8305-4440-B431-0EC9E20DA672}"/>
    <cellStyle name="Vejica 2 10 4 2 4 4 2" xfId="10578" xr:uid="{2432497C-CE69-4C79-93CB-A832F3346CB8}"/>
    <cellStyle name="Vejica 2 10 4 2 4 4 2 2" xfId="17064" xr:uid="{872A3B40-80DA-4186-8BE0-4D899FFE3547}"/>
    <cellStyle name="Vejica 2 10 4 2 4 4 2 2 2" xfId="26857" xr:uid="{7B104C93-777B-4D99-97D4-E49B08415644}"/>
    <cellStyle name="Vejica 2 10 4 2 4 4 2 3" xfId="26856" xr:uid="{6D69AE17-40CD-433C-9F3A-C664A2EE60EE}"/>
    <cellStyle name="Vejica 2 10 4 2 4 4 3" xfId="14411" xr:uid="{1FE42BC9-A793-4B39-8857-6E8823E9E696}"/>
    <cellStyle name="Vejica 2 10 4 2 4 4 3 2" xfId="26858" xr:uid="{7CAAEF6E-D341-43DF-B97B-39A184BFEAC9}"/>
    <cellStyle name="Vejica 2 10 4 2 4 4 4" xfId="26855" xr:uid="{65E9FCCE-6CB9-41AD-8BE0-A908F87FAC20}"/>
    <cellStyle name="Vejica 2 10 4 2 4 5" xfId="6945" xr:uid="{3D4C81E7-6432-4A84-BE04-FBC63F4DDBCF}"/>
    <cellStyle name="Vejica 2 10 4 2 4 5 2" xfId="11185" xr:uid="{813A92E7-A99F-479B-9099-48D228CB87F1}"/>
    <cellStyle name="Vejica 2 10 4 2 4 5 2 2" xfId="17669" xr:uid="{61BF2E40-AA1A-49AB-A235-DEABE4BC6C9C}"/>
    <cellStyle name="Vejica 2 10 4 2 4 5 2 2 2" xfId="26861" xr:uid="{91DBF916-0AB7-403F-AA1C-E2CAAEEC1F2D}"/>
    <cellStyle name="Vejica 2 10 4 2 4 5 2 3" xfId="26860" xr:uid="{138359F7-E9E7-4930-8936-192432D9B037}"/>
    <cellStyle name="Vejica 2 10 4 2 4 5 3" xfId="15016" xr:uid="{1177C38B-C36B-420C-886F-2D032B68D299}"/>
    <cellStyle name="Vejica 2 10 4 2 4 5 3 2" xfId="26862" xr:uid="{E9CD5080-9A0D-46F1-BA51-4E579DE43BE0}"/>
    <cellStyle name="Vejica 2 10 4 2 4 5 4" xfId="26859" xr:uid="{6375BCB9-8EA2-4585-A16F-34153540DCD1}"/>
    <cellStyle name="Vejica 2 10 4 2 4 6" xfId="7307" xr:uid="{10F7C00A-AAAC-49AA-BB6E-150B8BA951CC}"/>
    <cellStyle name="Vejica 2 10 4 2 4 6 2" xfId="11549" xr:uid="{93C24B1C-B949-4C97-8B11-936D00C5E8F6}"/>
    <cellStyle name="Vejica 2 10 4 2 4 6 2 2" xfId="18026" xr:uid="{76B8C91C-ABA9-439B-9EC1-B7C6360185A4}"/>
    <cellStyle name="Vejica 2 10 4 2 4 6 2 2 2" xfId="26865" xr:uid="{37C4D41D-6EDB-4A59-A0CB-026E71AF74B7}"/>
    <cellStyle name="Vejica 2 10 4 2 4 6 2 3" xfId="26864" xr:uid="{EA697F78-72B4-43D9-A36D-2AB72CD9AEC2}"/>
    <cellStyle name="Vejica 2 10 4 2 4 6 3" xfId="15370" xr:uid="{A9A10F3B-0FFD-48E8-B9F1-696AD4AC4848}"/>
    <cellStyle name="Vejica 2 10 4 2 4 6 3 2" xfId="26866" xr:uid="{7A97AE38-EEDF-436C-9599-FDB051CD3ECC}"/>
    <cellStyle name="Vejica 2 10 4 2 4 6 4" xfId="26863" xr:uid="{AA320561-8B00-4442-8B45-1E5F402CCFD8}"/>
    <cellStyle name="Vejica 2 10 4 2 4 7" xfId="8294" xr:uid="{B5C9AA1B-F152-4AA3-92DF-662A7B3D80B4}"/>
    <cellStyle name="Vejica 2 10 4 2 4 7 2" xfId="15856" xr:uid="{A97C14DA-8AEF-4A76-99A3-A312747609D0}"/>
    <cellStyle name="Vejica 2 10 4 2 4 7 2 2" xfId="26868" xr:uid="{BEDF4809-975C-4080-8F1F-EAB2D187077E}"/>
    <cellStyle name="Vejica 2 10 4 2 4 7 3" xfId="26867" xr:uid="{6D245547-650A-4D05-AC39-D3E767249CBD}"/>
    <cellStyle name="Vejica 2 10 4 2 4 8" xfId="12923" xr:uid="{7C4ED3CE-2463-4C2E-8806-861250B02392}"/>
    <cellStyle name="Vejica 2 10 4 2 4 8 2" xfId="18860" xr:uid="{812573C6-37E5-419B-AA66-DDB0EA0C122B}"/>
    <cellStyle name="Vejica 2 10 4 2 4 8 2 2" xfId="26870" xr:uid="{58CED827-5CD0-488B-AEDE-D69E8255D50B}"/>
    <cellStyle name="Vejica 2 10 4 2 4 8 3" xfId="26869" xr:uid="{9CC85A12-1D4F-4458-B9A6-498716A902CE}"/>
    <cellStyle name="Vejica 2 10 4 2 4 9" xfId="13700" xr:uid="{FB0DCF36-1E65-4CD2-BCA2-40B108BFB340}"/>
    <cellStyle name="Vejica 2 10 4 2 4 9 2" xfId="26871" xr:uid="{560FD72B-A433-4A33-96C5-A104F642C02F}"/>
    <cellStyle name="Vejica 2 10 4 2 5" xfId="3780" xr:uid="{00000000-0005-0000-0000-0000BF0B0000}"/>
    <cellStyle name="Vejica 2 10 4 2 5 2" xfId="3781" xr:uid="{00000000-0005-0000-0000-0000C00B0000}"/>
    <cellStyle name="Vejica 2 10 4 2 5 2 2" xfId="26873" xr:uid="{7B21D5B2-76CD-4EF5-96C0-AEAF9F9D0C73}"/>
    <cellStyle name="Vejica 2 10 4 2 5 3" xfId="26872" xr:uid="{AEC31A7D-F950-47C4-9240-189B07AC08C5}"/>
    <cellStyle name="Vejica 2 10 4 2 6" xfId="3782" xr:uid="{00000000-0005-0000-0000-0000C10B0000}"/>
    <cellStyle name="Vejica 2 10 4 2 6 2" xfId="26874" xr:uid="{E28F0CC6-D293-4D2B-B1FF-C022127A52F6}"/>
    <cellStyle name="Vejica 2 10 4 2 7" xfId="3777" xr:uid="{00000000-0005-0000-0000-0000C20B0000}"/>
    <cellStyle name="Vejica 2 10 4 2 7 2" xfId="26875" xr:uid="{AA6AF637-A8FE-4298-B474-EAC337A8EBF6}"/>
    <cellStyle name="Vejica 2 10 4 2 8" xfId="5807" xr:uid="{D1CDFC87-C165-4531-876C-77B39A707A75}"/>
    <cellStyle name="Vejica 2 10 4 2 8 2" xfId="6542" xr:uid="{9BD40CF2-D5F7-4E39-B0BE-7EF76894972E}"/>
    <cellStyle name="Vejica 2 10 4 2 8 2 2" xfId="10784" xr:uid="{B841E6A4-90D6-4A78-8390-D206EEAEB3D8}"/>
    <cellStyle name="Vejica 2 10 4 2 8 2 2 2" xfId="17270" xr:uid="{AC4D5010-DB41-4A42-B595-56683D3CBDF1}"/>
    <cellStyle name="Vejica 2 10 4 2 8 2 2 2 2" xfId="26879" xr:uid="{5BDBCDA3-A2D0-4C95-8173-FE0296CC7804}"/>
    <cellStyle name="Vejica 2 10 4 2 8 2 2 3" xfId="26878" xr:uid="{163FC11B-3BB4-4BD5-8C75-3ED04234AF45}"/>
    <cellStyle name="Vejica 2 10 4 2 8 2 3" xfId="14617" xr:uid="{17B9195A-F5A8-4C0A-948C-C7B439642E23}"/>
    <cellStyle name="Vejica 2 10 4 2 8 2 3 2" xfId="26880" xr:uid="{44190919-FFEA-4D6A-A385-55E493EF60DA}"/>
    <cellStyle name="Vejica 2 10 4 2 8 2 4" xfId="26877" xr:uid="{CF844E46-5733-4588-B742-6FB3E94C523C}"/>
    <cellStyle name="Vejica 2 10 4 2 8 3" xfId="10059" xr:uid="{FE186EFF-5B7A-4524-8444-39510FDCC98E}"/>
    <cellStyle name="Vejica 2 10 4 2 8 3 2" xfId="16554" xr:uid="{7313D24D-E7D0-4879-B06C-3425D4B339EB}"/>
    <cellStyle name="Vejica 2 10 4 2 8 3 2 2" xfId="26882" xr:uid="{31EF5FAC-CBCC-43F4-A3CF-E144C7AA7565}"/>
    <cellStyle name="Vejica 2 10 4 2 8 3 3" xfId="26881" xr:uid="{EF14C12F-0DE0-4BB3-A3D8-C185A5D397A5}"/>
    <cellStyle name="Vejica 2 10 4 2 8 4" xfId="13905" xr:uid="{9D04EB4F-BFEC-4911-86ED-0055091856B9}"/>
    <cellStyle name="Vejica 2 10 4 2 8 4 2" xfId="26883" xr:uid="{E76F84E7-26FC-4DE7-9C85-DA37E83F584C}"/>
    <cellStyle name="Vejica 2 10 4 2 8 5" xfId="26876" xr:uid="{98AAC378-7ED5-4A7A-AAFE-5BB0490518C6}"/>
    <cellStyle name="Vejica 2 10 4 2 9" xfId="6242" xr:uid="{42AF2783-EFE0-4B31-B23B-129A5CE6B5C3}"/>
    <cellStyle name="Vejica 2 10 4 2 9 2" xfId="10484" xr:uid="{40B636B6-8715-4D01-8E1C-464ACF80828D}"/>
    <cellStyle name="Vejica 2 10 4 2 9 2 2" xfId="16970" xr:uid="{8F6BC669-C960-4C32-A24A-BA84A78B86CF}"/>
    <cellStyle name="Vejica 2 10 4 2 9 2 2 2" xfId="26886" xr:uid="{3E22D69F-1545-4D8C-B013-0C9609BCA5E8}"/>
    <cellStyle name="Vejica 2 10 4 2 9 2 3" xfId="26885" xr:uid="{FB6BC393-BF25-4454-AD31-4E41E90EBCE7}"/>
    <cellStyle name="Vejica 2 10 4 2 9 3" xfId="14317" xr:uid="{4F3F1FF2-9825-4D4E-A3CF-FA846D083009}"/>
    <cellStyle name="Vejica 2 10 4 2 9 3 2" xfId="26887" xr:uid="{22C8E447-8D86-43D7-A8CF-BCFACFE657F5}"/>
    <cellStyle name="Vejica 2 10 4 2 9 4" xfId="26884" xr:uid="{AA564A82-777B-46CD-962C-9589DEEA8381}"/>
    <cellStyle name="Vejica 2 10 4 3" xfId="1821" xr:uid="{00000000-0005-0000-0000-0000C30B0000}"/>
    <cellStyle name="Vejica 2 10 4 3 2" xfId="26888" xr:uid="{249A822F-45C0-43DF-99C5-D1A7588143A5}"/>
    <cellStyle name="Vejica 2 10 4 4" xfId="1822" xr:uid="{00000000-0005-0000-0000-0000C40B0000}"/>
    <cellStyle name="Vejica 2 10 4 4 2" xfId="3783" xr:uid="{00000000-0005-0000-0000-0000C50B0000}"/>
    <cellStyle name="Vejica 2 10 4 4 2 2" xfId="26890" xr:uid="{94A7C263-9494-4E10-814B-1E54FC255ACD}"/>
    <cellStyle name="Vejica 2 10 4 4 3" xfId="26889" xr:uid="{E41F8C75-AA18-4C6E-BAD3-F4AF85DC8BDD}"/>
    <cellStyle name="Vejica 2 10 4 5" xfId="1823" xr:uid="{00000000-0005-0000-0000-0000C60B0000}"/>
    <cellStyle name="Vejica 2 10 4 5 10" xfId="26891" xr:uid="{9DB9B20C-C307-4844-8379-9F5E1475A065}"/>
    <cellStyle name="Vejica 2 10 4 5 2" xfId="3784" xr:uid="{00000000-0005-0000-0000-0000C70B0000}"/>
    <cellStyle name="Vejica 2 10 4 5 2 2" xfId="6117" xr:uid="{4FEF9F8F-CEAF-47D7-8739-B46D40540A28}"/>
    <cellStyle name="Vejica 2 10 4 5 2 2 2" xfId="6738" xr:uid="{A589AEAC-BAE3-406F-AF18-216F6140110C}"/>
    <cellStyle name="Vejica 2 10 4 5 2 2 2 2" xfId="10980" xr:uid="{E55C91F2-A48B-4700-A38A-862E05481044}"/>
    <cellStyle name="Vejica 2 10 4 5 2 2 2 2 2" xfId="17466" xr:uid="{A9E53E2A-37FE-494C-A302-3BD444F30BD9}"/>
    <cellStyle name="Vejica 2 10 4 5 2 2 2 2 2 2" xfId="26896" xr:uid="{B9A303E3-58A9-4856-A03B-53483DAC4A5F}"/>
    <cellStyle name="Vejica 2 10 4 5 2 2 2 2 3" xfId="26895" xr:uid="{921D35EE-340D-4B01-8DE7-1FE36E8F4123}"/>
    <cellStyle name="Vejica 2 10 4 5 2 2 2 3" xfId="14813" xr:uid="{7D25F610-2B23-4FD9-9B5A-6A01071072D4}"/>
    <cellStyle name="Vejica 2 10 4 5 2 2 2 3 2" xfId="26897" xr:uid="{BF0A9570-FAAD-4DF0-B50D-88CB3AA7FC0C}"/>
    <cellStyle name="Vejica 2 10 4 5 2 2 2 4" xfId="26894" xr:uid="{FCBF584C-D214-45F6-ACA9-FD651EC26AF5}"/>
    <cellStyle name="Vejica 2 10 4 5 2 2 3" xfId="10372" xr:uid="{58A0EDF6-8479-4E1B-B9E9-38A668584D06}"/>
    <cellStyle name="Vejica 2 10 4 5 2 2 3 2" xfId="16860" xr:uid="{285280B1-CD3A-4A87-A213-4FA5E12DDEB2}"/>
    <cellStyle name="Vejica 2 10 4 5 2 2 3 2 2" xfId="26899" xr:uid="{11C21EC6-640C-406F-A25C-D334FB937490}"/>
    <cellStyle name="Vejica 2 10 4 5 2 2 3 3" xfId="26898" xr:uid="{3E9DF741-C9B6-474D-B670-15807AA978CA}"/>
    <cellStyle name="Vejica 2 10 4 5 2 2 4" xfId="14208" xr:uid="{97EC8054-3FC0-4FB3-B543-C7E7780D0078}"/>
    <cellStyle name="Vejica 2 10 4 5 2 2 4 2" xfId="26900" xr:uid="{6B3620A5-4909-4E3A-BD61-C280F00FAB17}"/>
    <cellStyle name="Vejica 2 10 4 5 2 2 5" xfId="26893" xr:uid="{B93AF8CB-DA64-4840-8994-70E5FB889FB3}"/>
    <cellStyle name="Vejica 2 10 4 5 2 3" xfId="6011" xr:uid="{E343F34F-C5C0-4995-992C-3D4D94F0F527}"/>
    <cellStyle name="Vejica 2 10 4 5 2 3 2" xfId="10265" xr:uid="{D02A390A-9FDE-417C-83E9-937772218648}"/>
    <cellStyle name="Vejica 2 10 4 5 2 3 2 2" xfId="16754" xr:uid="{6989B11B-1D07-43E9-BB3A-F4F94130ECCA}"/>
    <cellStyle name="Vejica 2 10 4 5 2 3 2 2 2" xfId="26903" xr:uid="{57450CF7-ACF5-47DA-BD11-0622094A02BA}"/>
    <cellStyle name="Vejica 2 10 4 5 2 3 2 3" xfId="26902" xr:uid="{AAC571A8-3D26-465A-A532-8CCCE651B9BD}"/>
    <cellStyle name="Vejica 2 10 4 5 2 3 3" xfId="14102" xr:uid="{2D82D783-4F09-4121-B183-40001A9AFAC1}"/>
    <cellStyle name="Vejica 2 10 4 5 2 3 3 2" xfId="26904" xr:uid="{AF9E6BF9-AD24-47DE-A2B7-59EC2EB91A35}"/>
    <cellStyle name="Vejica 2 10 4 5 2 3 4" xfId="26901" xr:uid="{90A45FF8-7EAF-4F16-B64E-723B1091850A}"/>
    <cellStyle name="Vejica 2 10 4 5 2 4" xfId="6438" xr:uid="{BAD1113E-E454-4F9D-B852-237F56D7059C}"/>
    <cellStyle name="Vejica 2 10 4 5 2 4 2" xfId="10680" xr:uid="{D39BDEDF-189D-45F6-B061-B5DDFA422C9D}"/>
    <cellStyle name="Vejica 2 10 4 5 2 4 2 2" xfId="17166" xr:uid="{52FED5FD-E06F-40AB-BE69-30F18AF1E9C3}"/>
    <cellStyle name="Vejica 2 10 4 5 2 4 2 2 2" xfId="26907" xr:uid="{85FDEA79-BE07-462C-BFD3-F4D9711BB1B7}"/>
    <cellStyle name="Vejica 2 10 4 5 2 4 2 3" xfId="26906" xr:uid="{32CC3F09-3B54-49DD-80DB-6F45C3B5EDAC}"/>
    <cellStyle name="Vejica 2 10 4 5 2 4 3" xfId="14513" xr:uid="{1BE7DEBF-F691-47F1-B0D3-D84821871F68}"/>
    <cellStyle name="Vejica 2 10 4 5 2 4 3 2" xfId="26908" xr:uid="{8DA191D1-1B23-48A4-B434-3DA88AE19CB5}"/>
    <cellStyle name="Vejica 2 10 4 5 2 4 4" xfId="26905" xr:uid="{403C9602-F533-471B-8EB6-19EC0C977524}"/>
    <cellStyle name="Vejica 2 10 4 5 2 5" xfId="7048" xr:uid="{CF86FCD6-2EB0-4E27-9B93-DD8E49EEE5EA}"/>
    <cellStyle name="Vejica 2 10 4 5 2 5 2" xfId="11288" xr:uid="{80E140D2-0CD8-4E79-B6B6-6FCA61F9F7B4}"/>
    <cellStyle name="Vejica 2 10 4 5 2 5 2 2" xfId="17772" xr:uid="{638ABEFD-1DFA-4893-95A6-E2AD1BBFA2D8}"/>
    <cellStyle name="Vejica 2 10 4 5 2 5 2 2 2" xfId="26911" xr:uid="{4D8C6F16-549A-4A6B-93B9-6902772005CA}"/>
    <cellStyle name="Vejica 2 10 4 5 2 5 2 3" xfId="26910" xr:uid="{6B0E9024-8F63-41C0-A5D2-70D5C1EF21BD}"/>
    <cellStyle name="Vejica 2 10 4 5 2 5 3" xfId="15119" xr:uid="{39B98847-AAD7-4E84-9C1C-D913943612B7}"/>
    <cellStyle name="Vejica 2 10 4 5 2 5 3 2" xfId="26912" xr:uid="{5BDC97A4-D9E5-4241-9D65-D47F0C5B0C99}"/>
    <cellStyle name="Vejica 2 10 4 5 2 5 4" xfId="26909" xr:uid="{6DEA4989-EF10-4B53-96EE-B49AAF1EACBD}"/>
    <cellStyle name="Vejica 2 10 4 5 2 6" xfId="7409" xr:uid="{04FFE33E-0CC3-4F3F-88EF-C365ABBC5A83}"/>
    <cellStyle name="Vejica 2 10 4 5 2 6 2" xfId="11651" xr:uid="{A37CE1CD-9A57-4984-B67F-BF59E4B672A6}"/>
    <cellStyle name="Vejica 2 10 4 5 2 6 2 2" xfId="18128" xr:uid="{EAECBB10-F075-47F7-9066-4EC4602244EF}"/>
    <cellStyle name="Vejica 2 10 4 5 2 6 2 2 2" xfId="26915" xr:uid="{696539BB-0FAA-4D13-A34C-FA20EA81EB7F}"/>
    <cellStyle name="Vejica 2 10 4 5 2 6 2 3" xfId="26914" xr:uid="{6FBE93DA-7339-4585-B036-5FC5239CD0F2}"/>
    <cellStyle name="Vejica 2 10 4 5 2 6 3" xfId="15472" xr:uid="{ECAD08F6-E376-45AE-B453-F8A20D36981D}"/>
    <cellStyle name="Vejica 2 10 4 5 2 6 3 2" xfId="26916" xr:uid="{AA441506-4091-40E1-B1BA-967ACA48905D}"/>
    <cellStyle name="Vejica 2 10 4 5 2 6 4" xfId="26913" xr:uid="{8DFC37EE-DF7D-479D-AAA2-DA751F818CF8}"/>
    <cellStyle name="Vejica 2 10 4 5 2 7" xfId="9105" xr:uid="{263E9496-FD23-48E2-A0F6-B927599D99CC}"/>
    <cellStyle name="Vejica 2 10 4 5 2 7 2" xfId="16183" xr:uid="{2AC5C303-C88E-4963-9DD2-B66A188DEF7E}"/>
    <cellStyle name="Vejica 2 10 4 5 2 7 2 2" xfId="26918" xr:uid="{0E518FEB-59E8-459B-9165-A9869598EEA5}"/>
    <cellStyle name="Vejica 2 10 4 5 2 7 3" xfId="26917" xr:uid="{ED5CA2F7-4284-4CFF-89C9-C9D3CEF86A43}"/>
    <cellStyle name="Vejica 2 10 4 5 2 8" xfId="13802" xr:uid="{AF5C568C-B9CE-4D77-B529-1B0773F4510C}"/>
    <cellStyle name="Vejica 2 10 4 5 2 8 2" xfId="26919" xr:uid="{A2689ECF-AE3E-4ACB-8B4D-06BEAE8EDAD0}"/>
    <cellStyle name="Vejica 2 10 4 5 2 9" xfId="26892" xr:uid="{34E9526A-D472-4C9C-A941-9EA87FCCF7F1}"/>
    <cellStyle name="Vejica 2 10 4 5 3" xfId="5904" xr:uid="{4289B010-6660-4B8C-A556-C1D6F4F7E2B8}"/>
    <cellStyle name="Vejica 2 10 4 5 3 2" xfId="6637" xr:uid="{91F0F4C9-FB10-4F3A-B692-C0D2075185B2}"/>
    <cellStyle name="Vejica 2 10 4 5 3 2 2" xfId="10879" xr:uid="{327BD4BB-D982-4A1C-ADA9-5167CF964EFF}"/>
    <cellStyle name="Vejica 2 10 4 5 3 2 2 2" xfId="17365" xr:uid="{2364E749-0E6D-45AA-8CE9-44CC1D253330}"/>
    <cellStyle name="Vejica 2 10 4 5 3 2 2 2 2" xfId="26923" xr:uid="{72A87BC1-D617-4707-BC63-8352BFC992BA}"/>
    <cellStyle name="Vejica 2 10 4 5 3 2 2 3" xfId="26922" xr:uid="{E50F4708-B564-4D86-92F0-5FCF47CE6E81}"/>
    <cellStyle name="Vejica 2 10 4 5 3 2 3" xfId="14712" xr:uid="{FF221828-FAE4-4B6C-9D96-710620897982}"/>
    <cellStyle name="Vejica 2 10 4 5 3 2 3 2" xfId="26924" xr:uid="{8B176032-C728-4C5D-B954-3F4188B24764}"/>
    <cellStyle name="Vejica 2 10 4 5 3 2 4" xfId="26921" xr:uid="{D777E177-CAF8-45AC-86A1-079BC4D324A9}"/>
    <cellStyle name="Vejica 2 10 4 5 3 3" xfId="10156" xr:uid="{A2DF513A-D801-4896-AE9E-8EE1F848632E}"/>
    <cellStyle name="Vejica 2 10 4 5 3 3 2" xfId="16650" xr:uid="{9D1F32E0-D6FA-4D65-93EA-BA5E15C2FDB4}"/>
    <cellStyle name="Vejica 2 10 4 5 3 3 2 2" xfId="26926" xr:uid="{923533E7-426D-4C3B-AB13-6D57CD0613A3}"/>
    <cellStyle name="Vejica 2 10 4 5 3 3 3" xfId="26925" xr:uid="{00F92A34-A7AE-482C-98B7-EF8B2495AC47}"/>
    <cellStyle name="Vejica 2 10 4 5 3 4" xfId="14001" xr:uid="{C486A79F-4BD6-4B1A-8CFA-E6F2627FE0BD}"/>
    <cellStyle name="Vejica 2 10 4 5 3 4 2" xfId="26927" xr:uid="{4F100175-5156-48CD-8129-42ED4D803838}"/>
    <cellStyle name="Vejica 2 10 4 5 3 5" xfId="26920" xr:uid="{C0CF210F-87AE-4C09-B858-BF8766D6C3CC}"/>
    <cellStyle name="Vejica 2 10 4 5 4" xfId="6337" xr:uid="{0B2727B7-A1CE-4653-8F1B-3D052DF4B2FE}"/>
    <cellStyle name="Vejica 2 10 4 5 4 2" xfId="10579" xr:uid="{52C2D6FE-59A3-4C91-A8D5-2170F9F9116D}"/>
    <cellStyle name="Vejica 2 10 4 5 4 2 2" xfId="17065" xr:uid="{CA4673AF-473D-4FCF-9ECD-3A443C9594B8}"/>
    <cellStyle name="Vejica 2 10 4 5 4 2 2 2" xfId="26930" xr:uid="{EA22AAE7-7FB2-4E4A-8C88-C9BF03E727A6}"/>
    <cellStyle name="Vejica 2 10 4 5 4 2 3" xfId="26929" xr:uid="{BF92D21E-1434-46FB-B52B-100D3CDA4A67}"/>
    <cellStyle name="Vejica 2 10 4 5 4 3" xfId="14412" xr:uid="{C852020E-CBE4-42ED-B8BD-B9F977C2451A}"/>
    <cellStyle name="Vejica 2 10 4 5 4 3 2" xfId="26931" xr:uid="{BC4620A4-88B6-4E29-844C-624F91921E51}"/>
    <cellStyle name="Vejica 2 10 4 5 4 4" xfId="26928" xr:uid="{4EEB2B55-43DB-426A-A6E2-3F5F7FDADCCF}"/>
    <cellStyle name="Vejica 2 10 4 5 5" xfId="6946" xr:uid="{FE3C654E-44D5-4FB3-AE8B-9E6BD7C5190D}"/>
    <cellStyle name="Vejica 2 10 4 5 5 2" xfId="11186" xr:uid="{6EBBE1D8-BEF4-4386-B014-6F5ABA46ACD7}"/>
    <cellStyle name="Vejica 2 10 4 5 5 2 2" xfId="17670" xr:uid="{9295A810-D626-45A4-AD25-56A30E8F036E}"/>
    <cellStyle name="Vejica 2 10 4 5 5 2 2 2" xfId="26934" xr:uid="{A0D18B8B-27E2-41F2-ABD5-9BD1FE2C090C}"/>
    <cellStyle name="Vejica 2 10 4 5 5 2 3" xfId="26933" xr:uid="{51D57D8B-A4E5-4FB2-9793-A7250F5B0815}"/>
    <cellStyle name="Vejica 2 10 4 5 5 3" xfId="15017" xr:uid="{BFBABF64-330A-4427-8AC2-5EFC89A15148}"/>
    <cellStyle name="Vejica 2 10 4 5 5 3 2" xfId="26935" xr:uid="{802B237B-485B-41EF-99A1-521B774CE5AD}"/>
    <cellStyle name="Vejica 2 10 4 5 5 4" xfId="26932" xr:uid="{8BB1417E-FA19-4DCA-9F2D-3D3087F49BAE}"/>
    <cellStyle name="Vejica 2 10 4 5 6" xfId="7308" xr:uid="{D9EE150A-EE7E-447F-8781-EA06B2D026F8}"/>
    <cellStyle name="Vejica 2 10 4 5 6 2" xfId="11550" xr:uid="{8C564612-6601-4A19-B3CD-F2A729000A51}"/>
    <cellStyle name="Vejica 2 10 4 5 6 2 2" xfId="18027" xr:uid="{6998C4F0-3EBA-4AB0-A7E7-FA9A2F2EA682}"/>
    <cellStyle name="Vejica 2 10 4 5 6 2 2 2" xfId="26938" xr:uid="{95DA75CB-CDAF-41DA-B781-018BE4AEFD20}"/>
    <cellStyle name="Vejica 2 10 4 5 6 2 3" xfId="26937" xr:uid="{DFBF9565-88B3-403F-96F7-59F36ABAC5DB}"/>
    <cellStyle name="Vejica 2 10 4 5 6 3" xfId="15371" xr:uid="{0A5DA1BA-0340-4902-9EC4-DE8C28E9A84A}"/>
    <cellStyle name="Vejica 2 10 4 5 6 3 2" xfId="26939" xr:uid="{684A9C6F-1AF6-47CC-8E0C-C319904FF1DF}"/>
    <cellStyle name="Vejica 2 10 4 5 6 4" xfId="26936" xr:uid="{6C352182-4607-4AF6-9211-6C092E46757F}"/>
    <cellStyle name="Vejica 2 10 4 5 7" xfId="8295" xr:uid="{7BD38A2F-3699-46CB-8E69-390C4FE638D5}"/>
    <cellStyle name="Vejica 2 10 4 5 7 2" xfId="15857" xr:uid="{32C79B3A-AFCD-4B6F-AD83-7BEE0549058F}"/>
    <cellStyle name="Vejica 2 10 4 5 7 2 2" xfId="26941" xr:uid="{B09A40E0-311D-434F-AD94-C226B70DA69F}"/>
    <cellStyle name="Vejica 2 10 4 5 7 3" xfId="26940" xr:uid="{A39F32C9-A7A9-484F-B523-114CCC80FF3F}"/>
    <cellStyle name="Vejica 2 10 4 5 8" xfId="12924" xr:uid="{2B50D6A2-C597-4C5A-9E65-12B69A70FC35}"/>
    <cellStyle name="Vejica 2 10 4 5 8 2" xfId="18861" xr:uid="{72F604E0-AF3C-48F1-9395-CC7353773C7B}"/>
    <cellStyle name="Vejica 2 10 4 5 8 2 2" xfId="26943" xr:uid="{30568F7C-25CA-432C-8E57-0ED14735A113}"/>
    <cellStyle name="Vejica 2 10 4 5 8 3" xfId="26942" xr:uid="{3BC21083-DBE5-4456-91E0-02C751B195D2}"/>
    <cellStyle name="Vejica 2 10 4 5 9" xfId="13701" xr:uid="{878D4A55-5EE4-41C3-83EE-85870BAD3C6E}"/>
    <cellStyle name="Vejica 2 10 4 5 9 2" xfId="26944" xr:uid="{B76EB063-03C2-4692-9AFA-60FFE9F09352}"/>
    <cellStyle name="Vejica 2 10 4 6" xfId="3785" xr:uid="{00000000-0005-0000-0000-0000C80B0000}"/>
    <cellStyle name="Vejica 2 10 4 6 2" xfId="3786" xr:uid="{00000000-0005-0000-0000-0000C90B0000}"/>
    <cellStyle name="Vejica 2 10 4 6 2 2" xfId="26946" xr:uid="{4F364B9D-DDF8-4E31-9CBA-FCD876D3BAC7}"/>
    <cellStyle name="Vejica 2 10 4 6 3" xfId="26945" xr:uid="{6E279AAF-A994-4790-83DE-9BAF5C07728D}"/>
    <cellStyle name="Vejica 2 10 4 7" xfId="3787" xr:uid="{00000000-0005-0000-0000-0000CA0B0000}"/>
    <cellStyle name="Vejica 2 10 4 7 2" xfId="26947" xr:uid="{92D310AF-F217-4C40-B110-51683F183BDE}"/>
    <cellStyle name="Vejica 2 10 4 8" xfId="3776" xr:uid="{00000000-0005-0000-0000-0000CB0B0000}"/>
    <cellStyle name="Vejica 2 10 4 8 2" xfId="26948" xr:uid="{D3B730BE-0821-43EB-859A-58A1039798D5}"/>
    <cellStyle name="Vejica 2 10 4 9" xfId="5806" xr:uid="{3A94A63D-E845-4898-9D14-5DC68390D839}"/>
    <cellStyle name="Vejica 2 10 4 9 2" xfId="6541" xr:uid="{016329AB-10E0-4A28-81CB-E94AF6558B0A}"/>
    <cellStyle name="Vejica 2 10 4 9 2 2" xfId="10783" xr:uid="{C261C2DB-14B3-439D-96AE-F7812486526A}"/>
    <cellStyle name="Vejica 2 10 4 9 2 2 2" xfId="17269" xr:uid="{BCB81D40-4BA8-41F0-AB04-16184C714AF5}"/>
    <cellStyle name="Vejica 2 10 4 9 2 2 2 2" xfId="26952" xr:uid="{06E08189-7B2F-437B-BA9A-C056D41DCE6E}"/>
    <cellStyle name="Vejica 2 10 4 9 2 2 3" xfId="26951" xr:uid="{DCB03250-3AC7-4842-85EC-6984C9381927}"/>
    <cellStyle name="Vejica 2 10 4 9 2 3" xfId="14616" xr:uid="{20BBC6A6-CD96-482D-9D6D-3B6FBAFD498F}"/>
    <cellStyle name="Vejica 2 10 4 9 2 3 2" xfId="26953" xr:uid="{B5000371-05AC-424A-9D7D-CEB53EF59248}"/>
    <cellStyle name="Vejica 2 10 4 9 2 4" xfId="26950" xr:uid="{B37952F0-F597-4D80-B8AC-EA5A648C1009}"/>
    <cellStyle name="Vejica 2 10 4 9 3" xfId="10058" xr:uid="{E2D7F264-2C50-44F0-9AB5-04EA1D679E5E}"/>
    <cellStyle name="Vejica 2 10 4 9 3 2" xfId="16553" xr:uid="{7E53CB3C-D670-44CF-A358-8F33E06BF82D}"/>
    <cellStyle name="Vejica 2 10 4 9 3 2 2" xfId="26955" xr:uid="{AE56C3ED-123C-482B-A027-DF2B4CE068D7}"/>
    <cellStyle name="Vejica 2 10 4 9 3 3" xfId="26954" xr:uid="{64C8706B-E455-4B04-A176-0D827E0BF5BC}"/>
    <cellStyle name="Vejica 2 10 4 9 4" xfId="13904" xr:uid="{AAEA7673-022E-4AFD-ADC2-4ACE46F84218}"/>
    <cellStyle name="Vejica 2 10 4 9 4 2" xfId="26956" xr:uid="{727BEACE-FBFA-46BC-9E29-A48BB9E48A3B}"/>
    <cellStyle name="Vejica 2 10 4 9 5" xfId="26949" xr:uid="{FEDAEA2B-21BF-42D3-847E-19E7E2002003}"/>
    <cellStyle name="Vejica 2 10 5" xfId="621" xr:uid="{00000000-0005-0000-0000-0000CC0B0000}"/>
    <cellStyle name="Vejica 2 10 5 2" xfId="1824" xr:uid="{00000000-0005-0000-0000-0000CD0B0000}"/>
    <cellStyle name="Vejica 2 10 5 2 2" xfId="26958" xr:uid="{C739476D-6264-4F4A-8ADF-982D8C0A0465}"/>
    <cellStyle name="Vejica 2 10 5 3" xfId="1825" xr:uid="{00000000-0005-0000-0000-0000CE0B0000}"/>
    <cellStyle name="Vejica 2 10 5 3 2" xfId="3789" xr:uid="{00000000-0005-0000-0000-0000CF0B0000}"/>
    <cellStyle name="Vejica 2 10 5 3 2 2" xfId="26960" xr:uid="{A7A425E1-EFDA-4F2B-8E4F-BA6CC668C1A2}"/>
    <cellStyle name="Vejica 2 10 5 3 3" xfId="26959" xr:uid="{5AEDF87E-DE68-4F56-B4CB-61B3A1C2CBDB}"/>
    <cellStyle name="Vejica 2 10 5 4" xfId="1826" xr:uid="{00000000-0005-0000-0000-0000D00B0000}"/>
    <cellStyle name="Vejica 2 10 5 4 2" xfId="3790" xr:uid="{00000000-0005-0000-0000-0000D10B0000}"/>
    <cellStyle name="Vejica 2 10 5 4 2 2" xfId="26962" xr:uid="{D1F3B85E-347B-49A9-9A94-8DA1ABE612A6}"/>
    <cellStyle name="Vejica 2 10 5 4 3" xfId="26961" xr:uid="{E8EC625B-9091-4344-B657-CDB21951A436}"/>
    <cellStyle name="Vejica 2 10 5 5" xfId="3791" xr:uid="{00000000-0005-0000-0000-0000D20B0000}"/>
    <cellStyle name="Vejica 2 10 5 5 2" xfId="3792" xr:uid="{00000000-0005-0000-0000-0000D30B0000}"/>
    <cellStyle name="Vejica 2 10 5 5 2 2" xfId="26964" xr:uid="{8C4D9BB1-DE30-4FAD-8BA9-C3278D7EAA1B}"/>
    <cellStyle name="Vejica 2 10 5 5 3" xfId="26963" xr:uid="{5D6731FF-69D1-419B-9C26-2EBE7C72AE5C}"/>
    <cellStyle name="Vejica 2 10 5 6" xfId="3793" xr:uid="{00000000-0005-0000-0000-0000D40B0000}"/>
    <cellStyle name="Vejica 2 10 5 6 2" xfId="26965" xr:uid="{0227B332-F1D1-4E16-9076-E80355056D86}"/>
    <cellStyle name="Vejica 2 10 5 7" xfId="3788" xr:uid="{00000000-0005-0000-0000-0000D50B0000}"/>
    <cellStyle name="Vejica 2 10 5 7 2" xfId="26966" xr:uid="{3ED80C39-75D2-406C-A6DC-82606FF7C643}"/>
    <cellStyle name="Vejica 2 10 5 8" xfId="26957" xr:uid="{57E10B39-6FF2-4F3A-AB88-D6314FB2FAFD}"/>
    <cellStyle name="Vejica 2 10 6" xfId="1827" xr:uid="{00000000-0005-0000-0000-0000D60B0000}"/>
    <cellStyle name="Vejica 2 10 6 2" xfId="26967" xr:uid="{27711A95-2B21-46F6-8082-1707C43599FC}"/>
    <cellStyle name="Vejica 2 10 7" xfId="1828" xr:uid="{00000000-0005-0000-0000-0000D70B0000}"/>
    <cellStyle name="Vejica 2 10 7 2" xfId="3794" xr:uid="{00000000-0005-0000-0000-0000D80B0000}"/>
    <cellStyle name="Vejica 2 10 7 2 2" xfId="26969" xr:uid="{AA2ED416-B7E3-4373-832F-042582BAC9B1}"/>
    <cellStyle name="Vejica 2 10 7 3" xfId="26968" xr:uid="{97B6FD99-AE37-4F8E-86C4-602E76461477}"/>
    <cellStyle name="Vejica 2 10 8" xfId="1829" xr:uid="{00000000-0005-0000-0000-0000D90B0000}"/>
    <cellStyle name="Vejica 2 10 8 10" xfId="26970" xr:uid="{C8C3BB27-443D-49DF-AC76-C010806C2A57}"/>
    <cellStyle name="Vejica 2 10 8 2" xfId="3795" xr:uid="{00000000-0005-0000-0000-0000DA0B0000}"/>
    <cellStyle name="Vejica 2 10 8 2 2" xfId="6118" xr:uid="{919151FD-5100-473E-8A11-0792611B46A6}"/>
    <cellStyle name="Vejica 2 10 8 2 2 2" xfId="6739" xr:uid="{131D2FAE-5186-45DF-AAF1-05A361B5BC4A}"/>
    <cellStyle name="Vejica 2 10 8 2 2 2 2" xfId="10981" xr:uid="{93A09C48-7CC4-4FA5-8B53-F2A846491B3B}"/>
    <cellStyle name="Vejica 2 10 8 2 2 2 2 2" xfId="17467" xr:uid="{7165152C-AF1D-416C-94CF-0C512091E7B0}"/>
    <cellStyle name="Vejica 2 10 8 2 2 2 2 2 2" xfId="26975" xr:uid="{0EF054C8-2AC7-465B-8177-FE68D68F0036}"/>
    <cellStyle name="Vejica 2 10 8 2 2 2 2 3" xfId="26974" xr:uid="{878A9B30-B905-4A09-B112-A5DE808B63E3}"/>
    <cellStyle name="Vejica 2 10 8 2 2 2 3" xfId="14814" xr:uid="{80ECAB49-4A37-427A-87E3-48524EED80EA}"/>
    <cellStyle name="Vejica 2 10 8 2 2 2 3 2" xfId="26976" xr:uid="{1E02352A-BB3B-4703-85C2-8A6AAEB8C953}"/>
    <cellStyle name="Vejica 2 10 8 2 2 2 4" xfId="26973" xr:uid="{CA712361-E11F-4A10-9267-3E80AF7DF981}"/>
    <cellStyle name="Vejica 2 10 8 2 2 3" xfId="10373" xr:uid="{52E2B3AE-7FCA-45A9-A7FD-10226032048D}"/>
    <cellStyle name="Vejica 2 10 8 2 2 3 2" xfId="16861" xr:uid="{58710108-1FD8-43C1-BD2B-D473D481701B}"/>
    <cellStyle name="Vejica 2 10 8 2 2 3 2 2" xfId="26978" xr:uid="{94B67212-8BDE-4D24-8E71-1FDDE9D1E8BC}"/>
    <cellStyle name="Vejica 2 10 8 2 2 3 3" xfId="26977" xr:uid="{775FA286-F87E-4666-A2BA-2F58C468F6C1}"/>
    <cellStyle name="Vejica 2 10 8 2 2 4" xfId="14209" xr:uid="{237D840F-C293-467C-97C9-9D4E29DED544}"/>
    <cellStyle name="Vejica 2 10 8 2 2 4 2" xfId="26979" xr:uid="{90F65F73-D2F1-402C-8FD4-FD10DB788AC9}"/>
    <cellStyle name="Vejica 2 10 8 2 2 5" xfId="26972" xr:uid="{E4D452EE-E9D1-4739-B98B-33E8E87BAA12}"/>
    <cellStyle name="Vejica 2 10 8 2 3" xfId="6012" xr:uid="{181C9097-66A7-4EFA-95E0-18D428E9430E}"/>
    <cellStyle name="Vejica 2 10 8 2 3 2" xfId="10266" xr:uid="{D134F69F-05AE-483B-A22C-7FC81FBFE4D1}"/>
    <cellStyle name="Vejica 2 10 8 2 3 2 2" xfId="16755" xr:uid="{7936D6B5-6FD4-40DA-BA5B-2832A580A896}"/>
    <cellStyle name="Vejica 2 10 8 2 3 2 2 2" xfId="26982" xr:uid="{F29BAE2F-FA58-441E-8D71-D0031F4C0670}"/>
    <cellStyle name="Vejica 2 10 8 2 3 2 3" xfId="26981" xr:uid="{82054EFA-F6B6-4DB0-9BB3-FDEED7E759FC}"/>
    <cellStyle name="Vejica 2 10 8 2 3 3" xfId="14103" xr:uid="{976E9145-D2B1-4833-9436-3A9A30D7EF7B}"/>
    <cellStyle name="Vejica 2 10 8 2 3 3 2" xfId="26983" xr:uid="{9C2F4CB7-A6F8-41B6-964C-AA68E98F1E9C}"/>
    <cellStyle name="Vejica 2 10 8 2 3 4" xfId="26980" xr:uid="{E38A8325-0911-4C59-AEFC-86482D48201F}"/>
    <cellStyle name="Vejica 2 10 8 2 4" xfId="6439" xr:uid="{DE141B37-A1FD-464B-AC6A-A0711816157F}"/>
    <cellStyle name="Vejica 2 10 8 2 4 2" xfId="10681" xr:uid="{11928478-A5A4-4463-91F3-05B3FCE133C9}"/>
    <cellStyle name="Vejica 2 10 8 2 4 2 2" xfId="17167" xr:uid="{33A52623-1254-409E-B487-8F690B0178EB}"/>
    <cellStyle name="Vejica 2 10 8 2 4 2 2 2" xfId="26986" xr:uid="{47E5CC36-6BBE-41AC-B4D2-F987F56CEF07}"/>
    <cellStyle name="Vejica 2 10 8 2 4 2 3" xfId="26985" xr:uid="{F7AEEA16-B778-4711-A58D-E59FC8E2AB73}"/>
    <cellStyle name="Vejica 2 10 8 2 4 3" xfId="14514" xr:uid="{03345BCF-0562-4FD5-BBE4-5FDC5650DE4E}"/>
    <cellStyle name="Vejica 2 10 8 2 4 3 2" xfId="26987" xr:uid="{70126934-A9CB-4330-A402-F1ABE106056F}"/>
    <cellStyle name="Vejica 2 10 8 2 4 4" xfId="26984" xr:uid="{D690BA70-C77F-4E97-8DDC-7C557FFB6DF1}"/>
    <cellStyle name="Vejica 2 10 8 2 5" xfId="7049" xr:uid="{C6DEDE17-CEE0-4A4A-AD7B-3E237E4512D4}"/>
    <cellStyle name="Vejica 2 10 8 2 5 2" xfId="11289" xr:uid="{9FD61D14-A2C5-4AC7-8285-D75529C629FC}"/>
    <cellStyle name="Vejica 2 10 8 2 5 2 2" xfId="17773" xr:uid="{B774A92F-B2A3-47F0-9A9E-9B16EB4A1B37}"/>
    <cellStyle name="Vejica 2 10 8 2 5 2 2 2" xfId="26990" xr:uid="{FEFAB021-8400-4E0C-BA4A-9D59E689C5FD}"/>
    <cellStyle name="Vejica 2 10 8 2 5 2 3" xfId="26989" xr:uid="{2C66FADE-7A9E-4288-B2B8-D1FE20B8E7FD}"/>
    <cellStyle name="Vejica 2 10 8 2 5 3" xfId="15120" xr:uid="{B53CA93C-D19C-4259-BA53-31F0BD2610D5}"/>
    <cellStyle name="Vejica 2 10 8 2 5 3 2" xfId="26991" xr:uid="{50B75FEE-D736-4427-B27D-259E43BF17C8}"/>
    <cellStyle name="Vejica 2 10 8 2 5 4" xfId="26988" xr:uid="{3B7A826E-B945-4DF3-AC93-454AE3864195}"/>
    <cellStyle name="Vejica 2 10 8 2 6" xfId="7410" xr:uid="{ED7AAF6B-C361-4AB4-BAAA-00FEEFAE1D6E}"/>
    <cellStyle name="Vejica 2 10 8 2 6 2" xfId="11652" xr:uid="{0DFAE19A-C93D-4A15-B81D-448FB17A08D3}"/>
    <cellStyle name="Vejica 2 10 8 2 6 2 2" xfId="18129" xr:uid="{7FCD106F-0648-46FF-B0DA-6C94543BD889}"/>
    <cellStyle name="Vejica 2 10 8 2 6 2 2 2" xfId="26994" xr:uid="{15036E23-1781-436F-A8EB-D358A6F604A3}"/>
    <cellStyle name="Vejica 2 10 8 2 6 2 3" xfId="26993" xr:uid="{C1109A8A-6AD9-4AAE-8144-7CA9333D279A}"/>
    <cellStyle name="Vejica 2 10 8 2 6 3" xfId="15473" xr:uid="{33E57332-C4B4-49A3-948A-1E961C27F2A6}"/>
    <cellStyle name="Vejica 2 10 8 2 6 3 2" xfId="26995" xr:uid="{B6299A3F-657F-4C76-97C1-0C7263914AD2}"/>
    <cellStyle name="Vejica 2 10 8 2 6 4" xfId="26992" xr:uid="{C7A09170-78AC-4AB4-8919-958D2841A414}"/>
    <cellStyle name="Vejica 2 10 8 2 7" xfId="9106" xr:uid="{D7A910C7-257C-4D16-A780-E4F8521B6F28}"/>
    <cellStyle name="Vejica 2 10 8 2 7 2" xfId="16184" xr:uid="{7CB313AF-C646-4B48-818A-AB3B14AA8CA3}"/>
    <cellStyle name="Vejica 2 10 8 2 7 2 2" xfId="26997" xr:uid="{A7CB370A-6B17-41D3-96AC-9309E3EDA3F9}"/>
    <cellStyle name="Vejica 2 10 8 2 7 3" xfId="26996" xr:uid="{5941E538-B7BE-4EFD-BB81-4DAA317BC211}"/>
    <cellStyle name="Vejica 2 10 8 2 8" xfId="13803" xr:uid="{E96075BA-2E8F-4C7B-B384-E729F7E19D77}"/>
    <cellStyle name="Vejica 2 10 8 2 8 2" xfId="26998" xr:uid="{DA33751D-5E1A-428B-B80B-59475A680A63}"/>
    <cellStyle name="Vejica 2 10 8 2 9" xfId="26971" xr:uid="{89D86082-1FCD-4075-8381-3DB7998AD210}"/>
    <cellStyle name="Vejica 2 10 8 3" xfId="5905" xr:uid="{D7866B59-A3F5-4B02-A87F-D7C5629F2778}"/>
    <cellStyle name="Vejica 2 10 8 3 2" xfId="6638" xr:uid="{8D571A40-3C84-4819-B56A-C432B591D524}"/>
    <cellStyle name="Vejica 2 10 8 3 2 2" xfId="10880" xr:uid="{550E3370-8141-4E89-88E5-EA5D3402365B}"/>
    <cellStyle name="Vejica 2 10 8 3 2 2 2" xfId="17366" xr:uid="{46DBEF24-1542-4882-BFEA-4378C38D07CF}"/>
    <cellStyle name="Vejica 2 10 8 3 2 2 2 2" xfId="27002" xr:uid="{FE3FD39D-8147-4342-AF0A-EA1A6A21044D}"/>
    <cellStyle name="Vejica 2 10 8 3 2 2 3" xfId="27001" xr:uid="{76422629-F5CF-446B-AFF2-B77EFD827EC2}"/>
    <cellStyle name="Vejica 2 10 8 3 2 3" xfId="14713" xr:uid="{5732FA0A-B220-436D-8944-5DA6F55A4694}"/>
    <cellStyle name="Vejica 2 10 8 3 2 3 2" xfId="27003" xr:uid="{C0AED0A2-31D3-490F-B3C6-EE296625FFC6}"/>
    <cellStyle name="Vejica 2 10 8 3 2 4" xfId="27000" xr:uid="{4FD26336-9905-432F-B49C-B5407CAFADE1}"/>
    <cellStyle name="Vejica 2 10 8 3 3" xfId="10157" xr:uid="{35623CD9-AC21-4D7D-930C-E3C3A90869C5}"/>
    <cellStyle name="Vejica 2 10 8 3 3 2" xfId="16651" xr:uid="{CBBF6C3D-E264-4EA3-B88A-5DDF037F4166}"/>
    <cellStyle name="Vejica 2 10 8 3 3 2 2" xfId="27005" xr:uid="{037AE955-E6AC-459E-838D-CF2F78589B4D}"/>
    <cellStyle name="Vejica 2 10 8 3 3 3" xfId="27004" xr:uid="{7E85B89E-D90B-45A3-B63D-1B70603B2CF5}"/>
    <cellStyle name="Vejica 2 10 8 3 4" xfId="14002" xr:uid="{DF91C180-1A0E-4C20-AEE9-929FDDD0DEFB}"/>
    <cellStyle name="Vejica 2 10 8 3 4 2" xfId="27006" xr:uid="{BD264819-BE77-4E2E-8C41-9044794A92E8}"/>
    <cellStyle name="Vejica 2 10 8 3 5" xfId="26999" xr:uid="{283FB2AC-4683-4305-8DE5-966BC8614310}"/>
    <cellStyle name="Vejica 2 10 8 4" xfId="6338" xr:uid="{8F2E6CE3-E0AB-4414-B88A-49DDFE15B9A3}"/>
    <cellStyle name="Vejica 2 10 8 4 2" xfId="10580" xr:uid="{264E70B4-6B81-4635-AC83-0A4E906DDB49}"/>
    <cellStyle name="Vejica 2 10 8 4 2 2" xfId="17066" xr:uid="{79E38977-3A2C-4C60-973F-5AD77CAF4017}"/>
    <cellStyle name="Vejica 2 10 8 4 2 2 2" xfId="27009" xr:uid="{296FBE60-F454-474C-AA86-E9888D937C36}"/>
    <cellStyle name="Vejica 2 10 8 4 2 3" xfId="27008" xr:uid="{4321C76D-B283-46D3-8CC5-B6459AE8C798}"/>
    <cellStyle name="Vejica 2 10 8 4 3" xfId="14413" xr:uid="{69569648-D091-4A57-B144-96CF6CC4F202}"/>
    <cellStyle name="Vejica 2 10 8 4 3 2" xfId="27010" xr:uid="{4E7A4AE9-ED3A-4DB6-B672-A6F31E9EE1A0}"/>
    <cellStyle name="Vejica 2 10 8 4 4" xfId="27007" xr:uid="{5109CEC2-90EA-4D37-B7B7-113695F90FC0}"/>
    <cellStyle name="Vejica 2 10 8 5" xfId="6947" xr:uid="{12D701F2-DC7C-49C6-8721-1799266B00B9}"/>
    <cellStyle name="Vejica 2 10 8 5 2" xfId="11187" xr:uid="{60AE9C82-A2D7-480A-ADAE-1DE25B770B03}"/>
    <cellStyle name="Vejica 2 10 8 5 2 2" xfId="17671" xr:uid="{2586DDF2-B26B-44F1-AFCF-E6AC3DD9DB6E}"/>
    <cellStyle name="Vejica 2 10 8 5 2 2 2" xfId="27013" xr:uid="{41F99365-2222-45F9-9CA6-FCECDB53874A}"/>
    <cellStyle name="Vejica 2 10 8 5 2 3" xfId="27012" xr:uid="{527D4726-674F-4CCC-819E-CEB27AA3B3E0}"/>
    <cellStyle name="Vejica 2 10 8 5 3" xfId="15018" xr:uid="{5B3C009A-A133-46D2-910B-0A1802020ABC}"/>
    <cellStyle name="Vejica 2 10 8 5 3 2" xfId="27014" xr:uid="{ABBA0E57-CD11-4DBD-A990-30EE43C1FCB6}"/>
    <cellStyle name="Vejica 2 10 8 5 4" xfId="27011" xr:uid="{BB617256-627D-4139-A25B-A998B6C068C2}"/>
    <cellStyle name="Vejica 2 10 8 6" xfId="7309" xr:uid="{87C8C160-1C00-4C71-9E73-60560ADF0D60}"/>
    <cellStyle name="Vejica 2 10 8 6 2" xfId="11551" xr:uid="{6546B28D-765C-462C-B501-9B8181A972BF}"/>
    <cellStyle name="Vejica 2 10 8 6 2 2" xfId="18028" xr:uid="{716585C1-F6DC-48D4-8E11-CFFCB5CC0404}"/>
    <cellStyle name="Vejica 2 10 8 6 2 2 2" xfId="27017" xr:uid="{0F804872-C5F0-4E10-8BC3-A584EFE2DF56}"/>
    <cellStyle name="Vejica 2 10 8 6 2 3" xfId="27016" xr:uid="{3C962932-BFA9-4AD7-B98B-59EE1D2AD1DE}"/>
    <cellStyle name="Vejica 2 10 8 6 3" xfId="15372" xr:uid="{55560469-D353-4F3C-9EB8-82F8F3D0A8A9}"/>
    <cellStyle name="Vejica 2 10 8 6 3 2" xfId="27018" xr:uid="{2A96C2A5-1EFB-490C-8CB5-B659F6F9719A}"/>
    <cellStyle name="Vejica 2 10 8 6 4" xfId="27015" xr:uid="{3B0960FD-91A2-4149-AC64-B90E6A775CB5}"/>
    <cellStyle name="Vejica 2 10 8 7" xfId="8296" xr:uid="{7E57DD83-AE17-4837-A397-F8C8FA05D730}"/>
    <cellStyle name="Vejica 2 10 8 7 2" xfId="15858" xr:uid="{DB8B3E17-06C7-4A73-AB91-B97C23D35180}"/>
    <cellStyle name="Vejica 2 10 8 7 2 2" xfId="27020" xr:uid="{37549C49-43AF-4E02-B7C4-AA493276880A}"/>
    <cellStyle name="Vejica 2 10 8 7 3" xfId="27019" xr:uid="{E6EE9B0F-4F64-4D39-A59E-1DC9AFF55C22}"/>
    <cellStyle name="Vejica 2 10 8 8" xfId="12925" xr:uid="{E7DCBDF0-E320-4833-ACB1-74920150236D}"/>
    <cellStyle name="Vejica 2 10 8 8 2" xfId="18862" xr:uid="{4D5CEFDA-BF5F-4802-BFD3-5D93DFF3B2B4}"/>
    <cellStyle name="Vejica 2 10 8 8 2 2" xfId="27022" xr:uid="{8CD51004-1CD2-4134-8B64-8CD26CBD9F54}"/>
    <cellStyle name="Vejica 2 10 8 8 3" xfId="27021" xr:uid="{EB19916C-E981-4D85-87AF-98D469ECF36D}"/>
    <cellStyle name="Vejica 2 10 8 9" xfId="13702" xr:uid="{27290262-9102-45AB-B32E-2BB9752ADEDF}"/>
    <cellStyle name="Vejica 2 10 8 9 2" xfId="27023" xr:uid="{78715BBD-9AF8-4A26-A6A9-CF48FEB33144}"/>
    <cellStyle name="Vejica 2 10 9" xfId="3796" xr:uid="{00000000-0005-0000-0000-0000DB0B0000}"/>
    <cellStyle name="Vejica 2 10 9 2" xfId="3797" xr:uid="{00000000-0005-0000-0000-0000DC0B0000}"/>
    <cellStyle name="Vejica 2 10 9 2 2" xfId="27025" xr:uid="{08E28513-3280-43B9-8C15-9FBCC482C4FB}"/>
    <cellStyle name="Vejica 2 10 9 3" xfId="27024" xr:uid="{488B8A37-F1C8-4BAD-9748-82DC5D4D532B}"/>
    <cellStyle name="Vejica 2 11" xfId="622" xr:uid="{00000000-0005-0000-0000-0000DD0B0000}"/>
    <cellStyle name="Vejica 2 11 10" xfId="27026" xr:uid="{711BDFA7-9842-4B46-AD39-28BD659EC4B4}"/>
    <cellStyle name="Vejica 2 11 2" xfId="623" xr:uid="{00000000-0005-0000-0000-0000DE0B0000}"/>
    <cellStyle name="Vejica 2 11 2 2" xfId="1830" xr:uid="{00000000-0005-0000-0000-0000DF0B0000}"/>
    <cellStyle name="Vejica 2 11 2 2 2" xfId="27028" xr:uid="{6A2828DB-534D-4741-A03B-D50334C42202}"/>
    <cellStyle name="Vejica 2 11 2 3" xfId="1831" xr:uid="{00000000-0005-0000-0000-0000E00B0000}"/>
    <cellStyle name="Vejica 2 11 2 3 2" xfId="3800" xr:uid="{00000000-0005-0000-0000-0000E10B0000}"/>
    <cellStyle name="Vejica 2 11 2 3 2 2" xfId="27030" xr:uid="{48586F2B-B385-4339-B0C5-D46A40F40563}"/>
    <cellStyle name="Vejica 2 11 2 3 3" xfId="27029" xr:uid="{57F40674-07C9-4531-82A6-38A5CB88BE4E}"/>
    <cellStyle name="Vejica 2 11 2 4" xfId="1832" xr:uid="{00000000-0005-0000-0000-0000E20B0000}"/>
    <cellStyle name="Vejica 2 11 2 4 2" xfId="3801" xr:uid="{00000000-0005-0000-0000-0000E30B0000}"/>
    <cellStyle name="Vejica 2 11 2 4 2 2" xfId="27032" xr:uid="{7876E8B4-9E71-4F41-950B-CA7A13E8AA9F}"/>
    <cellStyle name="Vejica 2 11 2 4 3" xfId="27031" xr:uid="{F982467D-5360-434E-ACE4-A74B8269E0B1}"/>
    <cellStyle name="Vejica 2 11 2 5" xfId="3802" xr:uid="{00000000-0005-0000-0000-0000E40B0000}"/>
    <cellStyle name="Vejica 2 11 2 5 2" xfId="3803" xr:uid="{00000000-0005-0000-0000-0000E50B0000}"/>
    <cellStyle name="Vejica 2 11 2 5 2 2" xfId="27034" xr:uid="{CE399011-594E-479E-B14F-856C45FFF16F}"/>
    <cellStyle name="Vejica 2 11 2 5 3" xfId="27033" xr:uid="{48491BD1-E59A-4BF9-BB07-E125582749B9}"/>
    <cellStyle name="Vejica 2 11 2 6" xfId="3804" xr:uid="{00000000-0005-0000-0000-0000E60B0000}"/>
    <cellStyle name="Vejica 2 11 2 6 2" xfId="27035" xr:uid="{35ADF8E0-3E19-4ACE-9FC0-6FF8F883826A}"/>
    <cellStyle name="Vejica 2 11 2 7" xfId="3799" xr:uid="{00000000-0005-0000-0000-0000E70B0000}"/>
    <cellStyle name="Vejica 2 11 2 7 2" xfId="27036" xr:uid="{5B0B91C0-7063-4C33-A93D-69E1393ED784}"/>
    <cellStyle name="Vejica 2 11 2 8" xfId="27027" xr:uid="{FECE537B-514A-4FBA-84AA-BD4EDE12AFA0}"/>
    <cellStyle name="Vejica 2 11 3" xfId="1833" xr:uid="{00000000-0005-0000-0000-0000E80B0000}"/>
    <cellStyle name="Vejica 2 11 3 2" xfId="27037" xr:uid="{01E05A22-15D8-4FEF-8CAF-53A22498CD81}"/>
    <cellStyle name="Vejica 2 11 4" xfId="1834" xr:uid="{00000000-0005-0000-0000-0000E90B0000}"/>
    <cellStyle name="Vejica 2 11 4 2" xfId="3805" xr:uid="{00000000-0005-0000-0000-0000EA0B0000}"/>
    <cellStyle name="Vejica 2 11 4 2 2" xfId="27039" xr:uid="{99EECD2C-8388-4970-ABBB-0962261F17A9}"/>
    <cellStyle name="Vejica 2 11 4 3" xfId="27038" xr:uid="{9AD08C52-757F-4B6A-9D9B-96D4047D02A8}"/>
    <cellStyle name="Vejica 2 11 5" xfId="1835" xr:uid="{00000000-0005-0000-0000-0000EB0B0000}"/>
    <cellStyle name="Vejica 2 11 5 2" xfId="3806" xr:uid="{00000000-0005-0000-0000-0000EC0B0000}"/>
    <cellStyle name="Vejica 2 11 5 2 2" xfId="27041" xr:uid="{D6F91757-9A09-41BC-B391-E17736F2740E}"/>
    <cellStyle name="Vejica 2 11 5 3" xfId="27040" xr:uid="{80FFE9CD-9B07-43B4-AFA6-FF58B22FC11E}"/>
    <cellStyle name="Vejica 2 11 6" xfId="3807" xr:uid="{00000000-0005-0000-0000-0000ED0B0000}"/>
    <cellStyle name="Vejica 2 11 6 2" xfId="3808" xr:uid="{00000000-0005-0000-0000-0000EE0B0000}"/>
    <cellStyle name="Vejica 2 11 6 2 2" xfId="27043" xr:uid="{C72C51F8-DE0E-446F-A2C1-3D41B785C325}"/>
    <cellStyle name="Vejica 2 11 6 3" xfId="27042" xr:uid="{BC3803C0-A5B7-443F-8577-C61E083B585F}"/>
    <cellStyle name="Vejica 2 11 7" xfId="3809" xr:uid="{00000000-0005-0000-0000-0000EF0B0000}"/>
    <cellStyle name="Vejica 2 11 7 2" xfId="27044" xr:uid="{6C166062-72A0-41E6-8A59-C6F771DDA838}"/>
    <cellStyle name="Vejica 2 11 8" xfId="3798" xr:uid="{00000000-0005-0000-0000-0000F00B0000}"/>
    <cellStyle name="Vejica 2 11 8 2" xfId="27045" xr:uid="{2AA4ADBC-31C1-4A06-A7F4-6AC48885C477}"/>
    <cellStyle name="Vejica 2 11 9" xfId="5211" xr:uid="{00000000-0005-0000-0000-0000F10B0000}"/>
    <cellStyle name="Vejica 2 11 9 2" xfId="6203" xr:uid="{419CA54E-349E-4CB6-9FA5-8EFFEA1FA2F1}"/>
    <cellStyle name="Vejica 2 11 9 2 2" xfId="6824" xr:uid="{8B6E00CE-78E2-4D72-9BE8-3B5560899A57}"/>
    <cellStyle name="Vejica 2 11 9 2 2 2" xfId="11066" xr:uid="{01AA520F-C03A-4C02-BE6C-438AC83F0529}"/>
    <cellStyle name="Vejica 2 11 9 2 2 2 2" xfId="17552" xr:uid="{222328F9-DD57-4CFA-96F9-11B8AA40A390}"/>
    <cellStyle name="Vejica 2 11 9 2 2 2 2 2" xfId="27050" xr:uid="{FAD5684B-18BB-40BB-833D-D8AA4A219B08}"/>
    <cellStyle name="Vejica 2 11 9 2 2 2 3" xfId="27049" xr:uid="{F6B5D01C-2728-4AF3-82F8-6B9D24B4B7CD}"/>
    <cellStyle name="Vejica 2 11 9 2 2 3" xfId="14899" xr:uid="{B28C8BCA-B932-41E9-AAA6-4B1734F704B5}"/>
    <cellStyle name="Vejica 2 11 9 2 2 3 2" xfId="27051" xr:uid="{2007E408-A908-4B79-ACB8-7AA10D517775}"/>
    <cellStyle name="Vejica 2 11 9 2 2 4" xfId="27048" xr:uid="{B9FDA4B8-2A2E-4C21-85FD-7365BCA06177}"/>
    <cellStyle name="Vejica 2 11 9 2 3" xfId="10458" xr:uid="{AB8301E9-E948-4528-8A69-D30E786C040A}"/>
    <cellStyle name="Vejica 2 11 9 2 3 2" xfId="16946" xr:uid="{D3612E7D-5344-4A14-8205-F53F6B54EB98}"/>
    <cellStyle name="Vejica 2 11 9 2 3 2 2" xfId="27053" xr:uid="{E3422D59-DC0F-4570-A4E7-52FCCA99C9D8}"/>
    <cellStyle name="Vejica 2 11 9 2 3 3" xfId="27052" xr:uid="{03FAA8E5-C8AF-43A1-8C9D-B97B2E51038D}"/>
    <cellStyle name="Vejica 2 11 9 2 4" xfId="14294" xr:uid="{0DFD1A61-6B7A-4A08-8E7C-C827C08F078C}"/>
    <cellStyle name="Vejica 2 11 9 2 4 2" xfId="27054" xr:uid="{CF9851A8-F018-482D-8948-D0C759D9ED0F}"/>
    <cellStyle name="Vejica 2 11 9 2 5" xfId="27047" xr:uid="{5827920A-0655-469A-BA96-90416289A2C0}"/>
    <cellStyle name="Vejica 2 11 9 3" xfId="6097" xr:uid="{39B14B8F-8661-4510-8F75-9008ECF55A37}"/>
    <cellStyle name="Vejica 2 11 9 3 2" xfId="10352" xr:uid="{F2EBD7E3-96C8-4718-9F8B-487B3A5EEDB9}"/>
    <cellStyle name="Vejica 2 11 9 3 2 2" xfId="16840" xr:uid="{811376E3-F98E-43F4-927D-82812D359DE0}"/>
    <cellStyle name="Vejica 2 11 9 3 2 2 2" xfId="27057" xr:uid="{09B152FB-EB02-422F-8887-07F23723018D}"/>
    <cellStyle name="Vejica 2 11 9 3 2 3" xfId="27056" xr:uid="{88636927-5401-474C-B886-6976E9ACF51B}"/>
    <cellStyle name="Vejica 2 11 9 3 3" xfId="14188" xr:uid="{E5A4E251-562F-448B-8540-4DF8BCC7694E}"/>
    <cellStyle name="Vejica 2 11 9 3 3 2" xfId="27058" xr:uid="{06526869-5C50-4F26-A8D2-54BC48BF4683}"/>
    <cellStyle name="Vejica 2 11 9 3 4" xfId="27055" xr:uid="{6E913AC4-029A-4925-9454-E284CEEE007A}"/>
    <cellStyle name="Vejica 2 11 9 4" xfId="6520" xr:uid="{5B75FB37-0619-4240-91B7-911798C5CEFD}"/>
    <cellStyle name="Vejica 2 11 9 4 2" xfId="10762" xr:uid="{04E0C28F-B524-43C9-8968-D92E5A9B6AAF}"/>
    <cellStyle name="Vejica 2 11 9 4 2 2" xfId="17248" xr:uid="{26716CD7-2B45-4FD9-B8E6-00E0F162219C}"/>
    <cellStyle name="Vejica 2 11 9 4 2 2 2" xfId="27061" xr:uid="{E15E0E43-ECDA-4C63-A8A2-E1E04FB465AE}"/>
    <cellStyle name="Vejica 2 11 9 4 2 3" xfId="27060" xr:uid="{098C7207-57D6-4FB6-9704-713ACFE2D6E8}"/>
    <cellStyle name="Vejica 2 11 9 4 3" xfId="14595" xr:uid="{56544015-3A4D-40D8-A050-AB0B544E135D}"/>
    <cellStyle name="Vejica 2 11 9 4 3 2" xfId="27062" xr:uid="{3DFDFDC9-0134-4214-B291-FC48B1CEE62A}"/>
    <cellStyle name="Vejica 2 11 9 4 4" xfId="27059" xr:uid="{B764BED6-0318-46E8-9731-3DD8BC294EF3}"/>
    <cellStyle name="Vejica 2 11 9 5" xfId="7130" xr:uid="{7F861772-B756-4AF1-BFB3-59B0D0A6C22A}"/>
    <cellStyle name="Vejica 2 11 9 5 2" xfId="11370" xr:uid="{8A364B3A-D8D3-46A6-8B85-732DAF597316}"/>
    <cellStyle name="Vejica 2 11 9 5 2 2" xfId="17854" xr:uid="{04A7A942-46AA-4253-ABB2-859CE6130672}"/>
    <cellStyle name="Vejica 2 11 9 5 2 2 2" xfId="27065" xr:uid="{6ABAB9CA-56F7-4A61-8D93-962B8415D9D1}"/>
    <cellStyle name="Vejica 2 11 9 5 2 3" xfId="27064" xr:uid="{165BCD73-2A71-4725-827A-A9E5C9BA3DA4}"/>
    <cellStyle name="Vejica 2 11 9 5 3" xfId="15201" xr:uid="{528EBC07-0A23-41E0-BF2B-FB7C202484D5}"/>
    <cellStyle name="Vejica 2 11 9 5 3 2" xfId="27066" xr:uid="{23D09A94-3C41-4C7B-BF09-8C33382385D7}"/>
    <cellStyle name="Vejica 2 11 9 5 4" xfId="27063" xr:uid="{CEF29733-D9DC-4746-A672-2B823B9CBFC0}"/>
    <cellStyle name="Vejica 2 11 9 6" xfId="7491" xr:uid="{7C6076C0-7223-426B-B91A-87994D0EAC9F}"/>
    <cellStyle name="Vejica 2 11 9 6 2" xfId="11733" xr:uid="{D85906AD-6000-43E7-B0B2-8768AEBC9C80}"/>
    <cellStyle name="Vejica 2 11 9 6 2 2" xfId="18210" xr:uid="{7F9340D4-42AE-4014-B3BF-8ADEA4745A53}"/>
    <cellStyle name="Vejica 2 11 9 6 2 2 2" xfId="27069" xr:uid="{7AE17834-AF2F-4AAD-A6BF-00D1C9B1A07D}"/>
    <cellStyle name="Vejica 2 11 9 6 2 3" xfId="27068" xr:uid="{B5A42A23-2FA5-4C81-89A1-EDA11970F791}"/>
    <cellStyle name="Vejica 2 11 9 6 3" xfId="15554" xr:uid="{713C6882-3DCD-46BB-9F00-C80E63193C8E}"/>
    <cellStyle name="Vejica 2 11 9 6 3 2" xfId="27070" xr:uid="{D6529EF0-7C4A-46A0-8C9E-169395E6FB9A}"/>
    <cellStyle name="Vejica 2 11 9 6 4" xfId="27067" xr:uid="{DE61A999-7BD3-4ACD-8718-DC17AF4FB890}"/>
    <cellStyle name="Vejica 2 11 9 7" xfId="9809" xr:uid="{BB31AFA8-7189-463C-B304-9535C4F77F63}"/>
    <cellStyle name="Vejica 2 11 9 7 2" xfId="16452" xr:uid="{2952A6FB-C54C-4E15-AB1F-D036D667157F}"/>
    <cellStyle name="Vejica 2 11 9 7 2 2" xfId="27072" xr:uid="{9DE62A78-3443-4114-A932-CB9058A974DE}"/>
    <cellStyle name="Vejica 2 11 9 7 3" xfId="27071" xr:uid="{6B86C6E6-8CD0-4903-BBDE-1EF5FAA9BE72}"/>
    <cellStyle name="Vejica 2 11 9 8" xfId="13884" xr:uid="{57C190C3-02B6-4705-B00E-8FFF23BB34CD}"/>
    <cellStyle name="Vejica 2 11 9 8 2" xfId="27073" xr:uid="{8F135C45-A683-46EA-A317-0DDDCACF1104}"/>
    <cellStyle name="Vejica 2 11 9 9" xfId="27046" xr:uid="{C43B6813-002A-4489-97C2-8A531D857834}"/>
    <cellStyle name="Vejica 2 12" xfId="624" xr:uid="{00000000-0005-0000-0000-0000F20B0000}"/>
    <cellStyle name="Vejica 2 12 10" xfId="27074" xr:uid="{71D9CBD9-4803-475E-9A4A-EB5080651B3B}"/>
    <cellStyle name="Vejica 2 12 2" xfId="625" xr:uid="{00000000-0005-0000-0000-0000F30B0000}"/>
    <cellStyle name="Vejica 2 12 2 2" xfId="1836" xr:uid="{00000000-0005-0000-0000-0000F40B0000}"/>
    <cellStyle name="Vejica 2 12 2 2 2" xfId="27076" xr:uid="{2228225F-83CD-48F1-B645-EBA0246943CC}"/>
    <cellStyle name="Vejica 2 12 2 3" xfId="1837" xr:uid="{00000000-0005-0000-0000-0000F50B0000}"/>
    <cellStyle name="Vejica 2 12 2 3 2" xfId="3812" xr:uid="{00000000-0005-0000-0000-0000F60B0000}"/>
    <cellStyle name="Vejica 2 12 2 3 2 2" xfId="27078" xr:uid="{4D2691DF-F838-4C2D-B18C-740C17653D69}"/>
    <cellStyle name="Vejica 2 12 2 3 3" xfId="27077" xr:uid="{7E0CF998-7CBF-47BD-9FE0-BD14588AB51C}"/>
    <cellStyle name="Vejica 2 12 2 4" xfId="1838" xr:uid="{00000000-0005-0000-0000-0000F70B0000}"/>
    <cellStyle name="Vejica 2 12 2 4 2" xfId="3813" xr:uid="{00000000-0005-0000-0000-0000F80B0000}"/>
    <cellStyle name="Vejica 2 12 2 4 2 2" xfId="27080" xr:uid="{ADA49EF6-7C46-4A4B-8FA3-907CBE56DAE9}"/>
    <cellStyle name="Vejica 2 12 2 4 3" xfId="27079" xr:uid="{E8938DA8-990B-4FBF-8519-A95CF7E19B64}"/>
    <cellStyle name="Vejica 2 12 2 5" xfId="3814" xr:uid="{00000000-0005-0000-0000-0000F90B0000}"/>
    <cellStyle name="Vejica 2 12 2 5 2" xfId="3815" xr:uid="{00000000-0005-0000-0000-0000FA0B0000}"/>
    <cellStyle name="Vejica 2 12 2 5 2 2" xfId="27082" xr:uid="{8A0D43BA-164C-4180-A7AB-DF8C29458666}"/>
    <cellStyle name="Vejica 2 12 2 5 3" xfId="27081" xr:uid="{B19DD60B-940A-487D-A620-C4BB02548D18}"/>
    <cellStyle name="Vejica 2 12 2 6" xfId="3816" xr:uid="{00000000-0005-0000-0000-0000FB0B0000}"/>
    <cellStyle name="Vejica 2 12 2 6 2" xfId="27083" xr:uid="{4F80C491-5ECF-4E5A-A475-5B360DC554F2}"/>
    <cellStyle name="Vejica 2 12 2 7" xfId="3811" xr:uid="{00000000-0005-0000-0000-0000FC0B0000}"/>
    <cellStyle name="Vejica 2 12 2 7 2" xfId="27084" xr:uid="{99BF7F43-ED1B-41D6-8EFC-810942BD12C2}"/>
    <cellStyle name="Vejica 2 12 2 8" xfId="27075" xr:uid="{8E9FB2E2-80FF-4A1C-9A89-C8DEC2C5B90D}"/>
    <cellStyle name="Vejica 2 12 3" xfId="1839" xr:uid="{00000000-0005-0000-0000-0000FD0B0000}"/>
    <cellStyle name="Vejica 2 12 3 2" xfId="27085" xr:uid="{4AED760C-DE24-4E09-9C7E-892C9A841BB3}"/>
    <cellStyle name="Vejica 2 12 4" xfId="1840" xr:uid="{00000000-0005-0000-0000-0000FE0B0000}"/>
    <cellStyle name="Vejica 2 12 4 2" xfId="3817" xr:uid="{00000000-0005-0000-0000-0000FF0B0000}"/>
    <cellStyle name="Vejica 2 12 4 2 2" xfId="27087" xr:uid="{10E54A23-0546-478E-9D97-495B40FAE943}"/>
    <cellStyle name="Vejica 2 12 4 3" xfId="27086" xr:uid="{EC08EE70-46C4-484D-9356-CB9EC21A271C}"/>
    <cellStyle name="Vejica 2 12 5" xfId="1841" xr:uid="{00000000-0005-0000-0000-0000000C0000}"/>
    <cellStyle name="Vejica 2 12 5 2" xfId="3818" xr:uid="{00000000-0005-0000-0000-0000010C0000}"/>
    <cellStyle name="Vejica 2 12 5 2 2" xfId="27089" xr:uid="{FD865733-9341-4320-9B0D-1EE09810A35B}"/>
    <cellStyle name="Vejica 2 12 5 3" xfId="27088" xr:uid="{414B01D6-90F9-4BEB-B7FF-B85A62299842}"/>
    <cellStyle name="Vejica 2 12 6" xfId="3819" xr:uid="{00000000-0005-0000-0000-0000020C0000}"/>
    <cellStyle name="Vejica 2 12 6 2" xfId="3820" xr:uid="{00000000-0005-0000-0000-0000030C0000}"/>
    <cellStyle name="Vejica 2 12 6 2 2" xfId="27091" xr:uid="{2C4AD030-C773-4B7F-B4F9-5FC44CA3FF76}"/>
    <cellStyle name="Vejica 2 12 6 3" xfId="27090" xr:uid="{DABAA65F-24A0-42A7-BBA7-2C5BE4FE872D}"/>
    <cellStyle name="Vejica 2 12 7" xfId="3821" xr:uid="{00000000-0005-0000-0000-0000040C0000}"/>
    <cellStyle name="Vejica 2 12 7 2" xfId="27092" xr:uid="{8D2D3660-FA67-4B0B-8FDE-D33B07BF0574}"/>
    <cellStyle name="Vejica 2 12 8" xfId="3810" xr:uid="{00000000-0005-0000-0000-0000050C0000}"/>
    <cellStyle name="Vejica 2 12 8 2" xfId="27093" xr:uid="{588C52E8-B70C-4E9C-952B-8155BFBDCC5A}"/>
    <cellStyle name="Vejica 2 12 9" xfId="5212" xr:uid="{00000000-0005-0000-0000-0000060C0000}"/>
    <cellStyle name="Vejica 2 12 9 2" xfId="6204" xr:uid="{2320C015-5488-474F-B159-1AAC495ED5CB}"/>
    <cellStyle name="Vejica 2 12 9 2 2" xfId="6825" xr:uid="{75B5F969-0E88-43AF-8F35-5951298C21EB}"/>
    <cellStyle name="Vejica 2 12 9 2 2 2" xfId="11067" xr:uid="{9FA52338-63C0-400A-B9D9-548A1B7AA8E7}"/>
    <cellStyle name="Vejica 2 12 9 2 2 2 2" xfId="17553" xr:uid="{44BF1C28-6B04-408A-8DBC-980DAE740D67}"/>
    <cellStyle name="Vejica 2 12 9 2 2 2 2 2" xfId="27098" xr:uid="{664A7BD3-DCA5-4E07-887D-070D2A98BA12}"/>
    <cellStyle name="Vejica 2 12 9 2 2 2 3" xfId="27097" xr:uid="{D1895B6B-2824-4AD0-8346-FB76E3FC3422}"/>
    <cellStyle name="Vejica 2 12 9 2 2 3" xfId="14900" xr:uid="{4A694CBA-549A-4DF5-9C0D-E654A2C1DE47}"/>
    <cellStyle name="Vejica 2 12 9 2 2 3 2" xfId="27099" xr:uid="{BFC69763-0DAF-4A04-A46C-C940D47F957F}"/>
    <cellStyle name="Vejica 2 12 9 2 2 4" xfId="27096" xr:uid="{E7F5C496-9E68-4A1B-860A-6B9A526C2256}"/>
    <cellStyle name="Vejica 2 12 9 2 3" xfId="10459" xr:uid="{151AF7A9-B0A9-4AF1-8C26-43B54F4A3EE4}"/>
    <cellStyle name="Vejica 2 12 9 2 3 2" xfId="16947" xr:uid="{9C9976B8-43AA-43A4-B976-25D404A9D4FC}"/>
    <cellStyle name="Vejica 2 12 9 2 3 2 2" xfId="27101" xr:uid="{FFBC1DD0-B301-4C46-ACC3-84723FE6606D}"/>
    <cellStyle name="Vejica 2 12 9 2 3 3" xfId="27100" xr:uid="{F310F81D-47B3-4CAC-9FB1-0FC74145B571}"/>
    <cellStyle name="Vejica 2 12 9 2 4" xfId="14295" xr:uid="{466C3E39-A008-470F-B75B-E55D6A506540}"/>
    <cellStyle name="Vejica 2 12 9 2 4 2" xfId="27102" xr:uid="{192830BC-8792-4EEF-82FF-3499A8E2C6B1}"/>
    <cellStyle name="Vejica 2 12 9 2 5" xfId="27095" xr:uid="{46015224-384C-4E29-805F-D50D3CB3DC61}"/>
    <cellStyle name="Vejica 2 12 9 3" xfId="6098" xr:uid="{B7317F20-6570-432B-A4BE-73EF7E685E22}"/>
    <cellStyle name="Vejica 2 12 9 3 2" xfId="10353" xr:uid="{18451940-DA58-44C8-A9DE-65FAB7F9D625}"/>
    <cellStyle name="Vejica 2 12 9 3 2 2" xfId="16841" xr:uid="{094FB628-1BE5-4828-91EB-D76144C825C5}"/>
    <cellStyle name="Vejica 2 12 9 3 2 2 2" xfId="27105" xr:uid="{66604A83-BF71-474B-9F71-540840A1F1A6}"/>
    <cellStyle name="Vejica 2 12 9 3 2 3" xfId="27104" xr:uid="{7231079E-EE4D-4F6B-B174-96EDBF8ABB87}"/>
    <cellStyle name="Vejica 2 12 9 3 3" xfId="14189" xr:uid="{BC294910-0FE2-444A-A36A-EEA9F11C5698}"/>
    <cellStyle name="Vejica 2 12 9 3 3 2" xfId="27106" xr:uid="{8F931539-D170-46EE-9775-64ED1A93AB2B}"/>
    <cellStyle name="Vejica 2 12 9 3 4" xfId="27103" xr:uid="{3887E4DF-C4BF-407D-8829-67882531E79D}"/>
    <cellStyle name="Vejica 2 12 9 4" xfId="6521" xr:uid="{8138D553-2570-4436-9F15-85F9C4CB2B7B}"/>
    <cellStyle name="Vejica 2 12 9 4 2" xfId="10763" xr:uid="{CD001BD7-E738-4D17-8DDE-5DA2A28E0A09}"/>
    <cellStyle name="Vejica 2 12 9 4 2 2" xfId="17249" xr:uid="{FEA4ABF9-C51E-4179-B2E7-8ACE9EF55A5B}"/>
    <cellStyle name="Vejica 2 12 9 4 2 2 2" xfId="27109" xr:uid="{643CFBE0-9277-4274-A800-FCB452A46780}"/>
    <cellStyle name="Vejica 2 12 9 4 2 3" xfId="27108" xr:uid="{BE19E8CC-3A29-4140-A6D8-B32BF1A07CF1}"/>
    <cellStyle name="Vejica 2 12 9 4 3" xfId="14596" xr:uid="{8D9D0D4C-9CF0-49D0-BFF3-EAFA5852A09A}"/>
    <cellStyle name="Vejica 2 12 9 4 3 2" xfId="27110" xr:uid="{7B1ADD22-E5D7-45C3-8DA4-AD42A4552A36}"/>
    <cellStyle name="Vejica 2 12 9 4 4" xfId="27107" xr:uid="{F081ADD3-5CD9-40F1-8E1F-27709EBDF5A5}"/>
    <cellStyle name="Vejica 2 12 9 5" xfId="7131" xr:uid="{6F971512-B7DD-4BF0-ACD2-A50290E6FF33}"/>
    <cellStyle name="Vejica 2 12 9 5 2" xfId="11371" xr:uid="{1E9B781B-3D4C-46BD-8452-FB63DF5066CA}"/>
    <cellStyle name="Vejica 2 12 9 5 2 2" xfId="17855" xr:uid="{7D136AA0-2F52-4D84-9A56-461B70750335}"/>
    <cellStyle name="Vejica 2 12 9 5 2 2 2" xfId="27113" xr:uid="{839D2342-B408-4C3B-A13E-7223CA450A5B}"/>
    <cellStyle name="Vejica 2 12 9 5 2 3" xfId="27112" xr:uid="{78116C70-9696-4486-BE76-19B2B192E173}"/>
    <cellStyle name="Vejica 2 12 9 5 3" xfId="15202" xr:uid="{DBA8EBAF-EE31-4FA2-96EB-535CAD0F2EC0}"/>
    <cellStyle name="Vejica 2 12 9 5 3 2" xfId="27114" xr:uid="{C965C976-2446-4DEB-B99C-099E7A813F1D}"/>
    <cellStyle name="Vejica 2 12 9 5 4" xfId="27111" xr:uid="{AE61D0D4-9205-4225-B414-430E2435BA95}"/>
    <cellStyle name="Vejica 2 12 9 6" xfId="7492" xr:uid="{D24ED035-F231-4A6E-8937-5F40E39CA674}"/>
    <cellStyle name="Vejica 2 12 9 6 2" xfId="11734" xr:uid="{86F8A7E9-BA9C-4399-B3E6-DD227F0871CF}"/>
    <cellStyle name="Vejica 2 12 9 6 2 2" xfId="18211" xr:uid="{41FE1EC9-8110-4EEF-8EEE-680D3E339E93}"/>
    <cellStyle name="Vejica 2 12 9 6 2 2 2" xfId="27117" xr:uid="{812B9E3C-3092-4C7F-B1DD-0AF2CAB85037}"/>
    <cellStyle name="Vejica 2 12 9 6 2 3" xfId="27116" xr:uid="{BF918DA0-E2D8-4623-BEFA-0E5A5B6DD73A}"/>
    <cellStyle name="Vejica 2 12 9 6 3" xfId="15555" xr:uid="{11839C10-3531-40DD-B14E-59362D564EC3}"/>
    <cellStyle name="Vejica 2 12 9 6 3 2" xfId="27118" xr:uid="{F014BBEA-A129-44F5-A4DC-21B6E528117C}"/>
    <cellStyle name="Vejica 2 12 9 6 4" xfId="27115" xr:uid="{02A4A448-043C-47BB-A67A-5E112EDF6031}"/>
    <cellStyle name="Vejica 2 12 9 7" xfId="9810" xr:uid="{137880C1-E32E-4C74-834A-8FA0DFB587B4}"/>
    <cellStyle name="Vejica 2 12 9 7 2" xfId="16453" xr:uid="{83CEBA33-4991-46C5-8819-4D8B7ED926A0}"/>
    <cellStyle name="Vejica 2 12 9 7 2 2" xfId="27120" xr:uid="{F727EC7F-E702-46BE-A608-99D0DEEBB0F4}"/>
    <cellStyle name="Vejica 2 12 9 7 3" xfId="27119" xr:uid="{9B76D0A7-BEB8-4660-A7E6-5E6A16411C07}"/>
    <cellStyle name="Vejica 2 12 9 8" xfId="13885" xr:uid="{5D7BC2F3-F198-435B-9FA0-2C8E8DF8EF61}"/>
    <cellStyle name="Vejica 2 12 9 8 2" xfId="27121" xr:uid="{E18D24DF-82CD-460E-AB47-12DA62E452D8}"/>
    <cellStyle name="Vejica 2 12 9 9" xfId="27094" xr:uid="{25F654EE-C496-436A-979C-DA31D9E3B574}"/>
    <cellStyle name="Vejica 2 13" xfId="626" xr:uid="{00000000-0005-0000-0000-0000070C0000}"/>
    <cellStyle name="Vejica 2 13 10" xfId="6243" xr:uid="{DDC7F36F-D833-403E-9F06-C422BCBE93AC}"/>
    <cellStyle name="Vejica 2 13 10 2" xfId="10485" xr:uid="{84908F48-9D04-434D-ACC9-BD983490121F}"/>
    <cellStyle name="Vejica 2 13 10 2 2" xfId="16971" xr:uid="{C614B8F0-A958-46DD-BC12-F17E8B4B1ECD}"/>
    <cellStyle name="Vejica 2 13 10 2 2 2" xfId="27125" xr:uid="{A0C83866-A2AE-4881-A789-E0442EF3B4B9}"/>
    <cellStyle name="Vejica 2 13 10 2 3" xfId="27124" xr:uid="{1AF24D32-F5BC-4A39-8546-8DC7305CDFA0}"/>
    <cellStyle name="Vejica 2 13 10 3" xfId="14318" xr:uid="{7454B25E-F125-4D4A-82AC-1B07A6764797}"/>
    <cellStyle name="Vejica 2 13 10 3 2" xfId="27126" xr:uid="{9C4354D7-B9A6-4332-B732-EFEF71597F7F}"/>
    <cellStyle name="Vejica 2 13 10 4" xfId="27123" xr:uid="{894EEF18-17B0-44BC-AF87-4B55D68B766D}"/>
    <cellStyle name="Vejica 2 13 11" xfId="6852" xr:uid="{8AFB0B9E-FF31-4B5A-BACD-1EAF01629562}"/>
    <cellStyle name="Vejica 2 13 11 2" xfId="11092" xr:uid="{D6869F7D-7BF3-4F3C-AB8B-BBA555BC9FEE}"/>
    <cellStyle name="Vejica 2 13 11 2 2" xfId="17576" xr:uid="{870459E3-25CA-494E-BB6A-D06996AFFD16}"/>
    <cellStyle name="Vejica 2 13 11 2 2 2" xfId="27129" xr:uid="{8CD766F4-2E99-4638-9258-B2C425F6902E}"/>
    <cellStyle name="Vejica 2 13 11 2 3" xfId="27128" xr:uid="{D48D5118-A067-408E-A856-632179304FC9}"/>
    <cellStyle name="Vejica 2 13 11 3" xfId="14923" xr:uid="{FAD934AE-74D2-4886-92EF-9962A5978E0E}"/>
    <cellStyle name="Vejica 2 13 11 3 2" xfId="27130" xr:uid="{A2ADC1A3-3D9E-4AC4-BBF8-040F2FAB07DE}"/>
    <cellStyle name="Vejica 2 13 11 4" xfId="27127" xr:uid="{70629C22-D07E-4217-AB16-08A4B7A5713E}"/>
    <cellStyle name="Vejica 2 13 12" xfId="7158" xr:uid="{09AEB619-A453-4A32-8122-7B9EB409FA23}"/>
    <cellStyle name="Vejica 2 13 12 2" xfId="11400" xr:uid="{D70BE1F9-9184-4049-AA5E-4DAEEE9734FE}"/>
    <cellStyle name="Vejica 2 13 12 2 2" xfId="17877" xr:uid="{68FE5679-B054-418B-814F-348EBF59DAB4}"/>
    <cellStyle name="Vejica 2 13 12 2 2 2" xfId="27133" xr:uid="{662D8DB5-F8FB-4B67-87BF-864330263A92}"/>
    <cellStyle name="Vejica 2 13 12 2 3" xfId="27132" xr:uid="{D0BA21BB-6D25-429D-9871-BAC8739A4660}"/>
    <cellStyle name="Vejica 2 13 12 3" xfId="15221" xr:uid="{883E8E2E-D585-4CD5-A9E6-E3E5081AB5F6}"/>
    <cellStyle name="Vejica 2 13 12 3 2" xfId="27134" xr:uid="{7127AA14-202A-4344-82BB-093D0B0F838B}"/>
    <cellStyle name="Vejica 2 13 12 4" xfId="27131" xr:uid="{E93F54AD-0A63-4FB2-AD90-5630D6111FEF}"/>
    <cellStyle name="Vejica 2 13 13" xfId="7214" xr:uid="{D80BC9D8-C936-4120-ACAC-6D18C5B80075}"/>
    <cellStyle name="Vejica 2 13 13 2" xfId="11456" xr:uid="{BE32EE2F-A7BD-4333-BDA0-2CB13F9B3DF3}"/>
    <cellStyle name="Vejica 2 13 13 2 2" xfId="17933" xr:uid="{2F6290A3-1601-4DD2-8B94-E94D7A8641FA}"/>
    <cellStyle name="Vejica 2 13 13 2 2 2" xfId="27137" xr:uid="{B464F8D2-54CD-4AC0-98F5-B1D716C57DC6}"/>
    <cellStyle name="Vejica 2 13 13 2 3" xfId="27136" xr:uid="{947D08BD-33FC-417B-A6F5-204BBB4DEE17}"/>
    <cellStyle name="Vejica 2 13 13 3" xfId="15277" xr:uid="{A29609E3-4864-492F-9ACB-4731DF302E29}"/>
    <cellStyle name="Vejica 2 13 13 3 2" xfId="27138" xr:uid="{4FDF61EF-11CF-42C7-8E07-170EFAE6C094}"/>
    <cellStyle name="Vejica 2 13 13 4" xfId="27135" xr:uid="{CECBF8B5-E74F-499C-AAEE-71A70B93DBB3}"/>
    <cellStyle name="Vejica 2 13 14" xfId="7876" xr:uid="{6766678B-72C0-42AD-BD42-53017A9A264D}"/>
    <cellStyle name="Vejica 2 13 14 2" xfId="15644" xr:uid="{D4D6FA22-7125-4D54-871D-5147C4B06727}"/>
    <cellStyle name="Vejica 2 13 14 2 2" xfId="27140" xr:uid="{4210A565-E950-418B-8800-16782146094D}"/>
    <cellStyle name="Vejica 2 13 14 3" xfId="27139" xr:uid="{D547DC7A-F8C7-40EF-A785-71C738BEAB91}"/>
    <cellStyle name="Vejica 2 13 15" xfId="12683" xr:uid="{61D267E4-8116-4D06-AB50-846B9AA7355E}"/>
    <cellStyle name="Vejica 2 13 15 2" xfId="18621" xr:uid="{87BA8F44-B647-4EBB-BAE5-28550EFE80A4}"/>
    <cellStyle name="Vejica 2 13 15 2 2" xfId="27142" xr:uid="{513D0A4A-42D0-4760-BC44-A00CE3F811E3}"/>
    <cellStyle name="Vejica 2 13 15 3" xfId="27141" xr:uid="{E835E979-30E0-41CE-9251-CA037CC53E07}"/>
    <cellStyle name="Vejica 2 13 16" xfId="13600" xr:uid="{3228428E-6424-4C2A-AD75-01D4B59E1B6C}"/>
    <cellStyle name="Vejica 2 13 16 2" xfId="27143" xr:uid="{54EBF30C-CC7C-4C7C-9CAF-A8137A68683D}"/>
    <cellStyle name="Vejica 2 13 17" xfId="27122" xr:uid="{1F7E6BFD-CA13-4D4B-B3AB-A0FE01EF288A}"/>
    <cellStyle name="Vejica 2 13 2" xfId="627" xr:uid="{00000000-0005-0000-0000-0000080C0000}"/>
    <cellStyle name="Vejica 2 13 2 10" xfId="6853" xr:uid="{E84EE5EF-35D0-4F24-AF11-7E5AB47DFF56}"/>
    <cellStyle name="Vejica 2 13 2 10 2" xfId="11093" xr:uid="{DD0F64F5-FA2A-4D27-A6DE-0F0DA64AC018}"/>
    <cellStyle name="Vejica 2 13 2 10 2 2" xfId="17577" xr:uid="{110F21D3-5AF1-4A47-B9AC-D1D5BF714078}"/>
    <cellStyle name="Vejica 2 13 2 10 2 2 2" xfId="27147" xr:uid="{BA0A0C18-54CC-4776-8A19-ACA585906354}"/>
    <cellStyle name="Vejica 2 13 2 10 2 3" xfId="27146" xr:uid="{D70AD80F-A0D1-4260-B84A-D75295AF83C0}"/>
    <cellStyle name="Vejica 2 13 2 10 3" xfId="14924" xr:uid="{26168649-0EB9-42F9-A274-E3631F742FE0}"/>
    <cellStyle name="Vejica 2 13 2 10 3 2" xfId="27148" xr:uid="{BA50D76C-FC8D-49ED-80C7-E0714BB280F5}"/>
    <cellStyle name="Vejica 2 13 2 10 4" xfId="27145" xr:uid="{A3C11C32-189F-499D-9FC5-B0ECB08860D5}"/>
    <cellStyle name="Vejica 2 13 2 11" xfId="7215" xr:uid="{6DB2F6CF-00ED-4F6B-9A0E-A9061E8E51BB}"/>
    <cellStyle name="Vejica 2 13 2 11 2" xfId="11457" xr:uid="{59F49270-D8AE-4302-A288-53EEFA4DD77B}"/>
    <cellStyle name="Vejica 2 13 2 11 2 2" xfId="17934" xr:uid="{D055DC26-0C52-4162-92CC-7054D0E94421}"/>
    <cellStyle name="Vejica 2 13 2 11 2 2 2" xfId="27151" xr:uid="{EA3A6C77-0910-418C-B34F-27E41589F475}"/>
    <cellStyle name="Vejica 2 13 2 11 2 3" xfId="27150" xr:uid="{5EB7A859-A335-4977-AE95-DCE598F9849B}"/>
    <cellStyle name="Vejica 2 13 2 11 3" xfId="15278" xr:uid="{FFD4E437-89E1-4DBE-B6EC-D550BF0B6274}"/>
    <cellStyle name="Vejica 2 13 2 11 3 2" xfId="27152" xr:uid="{C6183291-83B4-4087-B6D9-CBEDE0068554}"/>
    <cellStyle name="Vejica 2 13 2 11 4" xfId="27149" xr:uid="{DD082B29-2588-44F2-B05E-87994E2A52F0}"/>
    <cellStyle name="Vejica 2 13 2 12" xfId="7877" xr:uid="{E61E4164-6F24-4939-9C4B-086376F13FE8}"/>
    <cellStyle name="Vejica 2 13 2 12 2" xfId="15645" xr:uid="{F770B1BD-327C-428D-8D96-A42B1D51866B}"/>
    <cellStyle name="Vejica 2 13 2 12 2 2" xfId="27154" xr:uid="{F95C89A8-B7C8-4644-963F-8D5045760FC2}"/>
    <cellStyle name="Vejica 2 13 2 12 3" xfId="27153" xr:uid="{1BE68CE7-DAB7-4ED3-AC7F-6722376D968F}"/>
    <cellStyle name="Vejica 2 13 2 13" xfId="12684" xr:uid="{F96E07A6-508A-43E6-A4D2-4F25FEA0CA39}"/>
    <cellStyle name="Vejica 2 13 2 13 2" xfId="18622" xr:uid="{20F8B0A7-462C-4183-B3B9-9FCA1189236E}"/>
    <cellStyle name="Vejica 2 13 2 13 2 2" xfId="27156" xr:uid="{F53FD051-69EB-49ED-88BD-1A85667C5BD7}"/>
    <cellStyle name="Vejica 2 13 2 13 3" xfId="27155" xr:uid="{31924F29-D933-45C8-ADDD-7246614D16B3}"/>
    <cellStyle name="Vejica 2 13 2 14" xfId="13601" xr:uid="{17D9E13E-B5A0-4496-88A0-242FD593D90B}"/>
    <cellStyle name="Vejica 2 13 2 14 2" xfId="27157" xr:uid="{9116C1DA-E37E-450D-B58F-A89980A66538}"/>
    <cellStyle name="Vejica 2 13 2 15" xfId="27144" xr:uid="{2C281565-3C5F-4542-8630-47048ACBD43D}"/>
    <cellStyle name="Vejica 2 13 2 2" xfId="1842" xr:uid="{00000000-0005-0000-0000-0000090C0000}"/>
    <cellStyle name="Vejica 2 13 2 2 2" xfId="27158" xr:uid="{8E86B1D4-94E9-4512-8D85-9CEF4D1E6BDC}"/>
    <cellStyle name="Vejica 2 13 2 3" xfId="1843" xr:uid="{00000000-0005-0000-0000-00000A0C0000}"/>
    <cellStyle name="Vejica 2 13 2 3 2" xfId="3824" xr:uid="{00000000-0005-0000-0000-00000B0C0000}"/>
    <cellStyle name="Vejica 2 13 2 3 2 2" xfId="27160" xr:uid="{46A33AFF-1276-43AF-B046-7710496273CE}"/>
    <cellStyle name="Vejica 2 13 2 3 3" xfId="27159" xr:uid="{F65F726C-06E7-4B5A-88B5-B9B16A6107D3}"/>
    <cellStyle name="Vejica 2 13 2 4" xfId="1844" xr:uid="{00000000-0005-0000-0000-00000C0C0000}"/>
    <cellStyle name="Vejica 2 13 2 4 10" xfId="27161" xr:uid="{01676D8D-427C-4167-B56D-E4D93024D300}"/>
    <cellStyle name="Vejica 2 13 2 4 2" xfId="3825" xr:uid="{00000000-0005-0000-0000-00000D0C0000}"/>
    <cellStyle name="Vejica 2 13 2 4 2 2" xfId="6119" xr:uid="{BCFFFC9A-4523-458A-BEB9-E9F9990A3C80}"/>
    <cellStyle name="Vejica 2 13 2 4 2 2 2" xfId="6740" xr:uid="{6789B06B-E7F9-4BE8-8E36-E99464E68234}"/>
    <cellStyle name="Vejica 2 13 2 4 2 2 2 2" xfId="10982" xr:uid="{CCE3DAED-ABC9-49F5-81B8-85FE7066BD58}"/>
    <cellStyle name="Vejica 2 13 2 4 2 2 2 2 2" xfId="17468" xr:uid="{74A8CCB2-61C7-446C-97A0-6519ABEEB797}"/>
    <cellStyle name="Vejica 2 13 2 4 2 2 2 2 2 2" xfId="27166" xr:uid="{88C2A17A-70DB-4A91-B54D-A23544C659F5}"/>
    <cellStyle name="Vejica 2 13 2 4 2 2 2 2 3" xfId="27165" xr:uid="{68AF47DB-A5D2-4062-A045-CFFC86A7F5F5}"/>
    <cellStyle name="Vejica 2 13 2 4 2 2 2 3" xfId="14815" xr:uid="{405FE2BD-2069-457A-B017-A61C671C361F}"/>
    <cellStyle name="Vejica 2 13 2 4 2 2 2 3 2" xfId="27167" xr:uid="{BBA6DE3C-2C2C-4CBC-AAD6-8DC65D93664C}"/>
    <cellStyle name="Vejica 2 13 2 4 2 2 2 4" xfId="27164" xr:uid="{9E506978-AB42-4706-A222-E90CE6AC726B}"/>
    <cellStyle name="Vejica 2 13 2 4 2 2 3" xfId="10374" xr:uid="{BE63DEED-A055-4980-BB58-5E492E9AF829}"/>
    <cellStyle name="Vejica 2 13 2 4 2 2 3 2" xfId="16862" xr:uid="{818C5142-9AF7-45D2-A59C-A98288C53C66}"/>
    <cellStyle name="Vejica 2 13 2 4 2 2 3 2 2" xfId="27169" xr:uid="{B610CD17-D272-47A0-BC49-03FC49AC2938}"/>
    <cellStyle name="Vejica 2 13 2 4 2 2 3 3" xfId="27168" xr:uid="{86153EAE-C53B-4E08-A35C-C195D1AEC067}"/>
    <cellStyle name="Vejica 2 13 2 4 2 2 4" xfId="14210" xr:uid="{169C0798-CEF2-4E6C-96B7-074CEDAB0642}"/>
    <cellStyle name="Vejica 2 13 2 4 2 2 4 2" xfId="27170" xr:uid="{3559B5F8-DFFA-400C-9384-008585654E7F}"/>
    <cellStyle name="Vejica 2 13 2 4 2 2 5" xfId="27163" xr:uid="{E5FB36F9-9BD9-4DAE-8C2C-CAF739CA4468}"/>
    <cellStyle name="Vejica 2 13 2 4 2 3" xfId="6013" xr:uid="{BB284BC9-5106-4753-BA8C-59A435F7F85A}"/>
    <cellStyle name="Vejica 2 13 2 4 2 3 2" xfId="10267" xr:uid="{A7AAF987-2258-46DD-A7A4-89CFC3639A3C}"/>
    <cellStyle name="Vejica 2 13 2 4 2 3 2 2" xfId="16756" xr:uid="{E333F2EA-FCC6-488F-9304-22E86526B177}"/>
    <cellStyle name="Vejica 2 13 2 4 2 3 2 2 2" xfId="27173" xr:uid="{17D9912B-E28C-4FB5-AACC-0D22C04DEF26}"/>
    <cellStyle name="Vejica 2 13 2 4 2 3 2 3" xfId="27172" xr:uid="{333EC027-BAA6-4FE8-8B60-2E7B792BC298}"/>
    <cellStyle name="Vejica 2 13 2 4 2 3 3" xfId="14104" xr:uid="{49398820-6853-4F2D-B951-129D40ADC65D}"/>
    <cellStyle name="Vejica 2 13 2 4 2 3 3 2" xfId="27174" xr:uid="{ABB4F9BF-ACFF-4C2B-B3C5-F83BCFD84B84}"/>
    <cellStyle name="Vejica 2 13 2 4 2 3 4" xfId="27171" xr:uid="{9015B6D8-012B-4191-A88D-5E196DC94BF0}"/>
    <cellStyle name="Vejica 2 13 2 4 2 4" xfId="6440" xr:uid="{51CCCE91-AB55-4522-A02C-EDE4BDF2EBD5}"/>
    <cellStyle name="Vejica 2 13 2 4 2 4 2" xfId="10682" xr:uid="{09CEB654-A546-436F-8B32-B1F3F0F36AB9}"/>
    <cellStyle name="Vejica 2 13 2 4 2 4 2 2" xfId="17168" xr:uid="{151DE64E-1420-441B-BDA8-E33432DACB03}"/>
    <cellStyle name="Vejica 2 13 2 4 2 4 2 2 2" xfId="27177" xr:uid="{A58CBCE1-1AB1-4A31-9214-DF9B8D7F7FC3}"/>
    <cellStyle name="Vejica 2 13 2 4 2 4 2 3" xfId="27176" xr:uid="{53F75F77-4486-44B0-BC86-07C30E7A01BD}"/>
    <cellStyle name="Vejica 2 13 2 4 2 4 3" xfId="14515" xr:uid="{E79BABB3-840F-4E49-BC89-989FE7485CA5}"/>
    <cellStyle name="Vejica 2 13 2 4 2 4 3 2" xfId="27178" xr:uid="{3D486FE2-FE4F-4F68-B125-C388FD301E6F}"/>
    <cellStyle name="Vejica 2 13 2 4 2 4 4" xfId="27175" xr:uid="{11076F06-8709-4AA2-8847-2A13BEA0F635}"/>
    <cellStyle name="Vejica 2 13 2 4 2 5" xfId="7050" xr:uid="{6D28672E-6E2E-4F55-94A9-B198377DF575}"/>
    <cellStyle name="Vejica 2 13 2 4 2 5 2" xfId="11290" xr:uid="{45F3AF93-BC20-4865-A5F4-C922369CF2ED}"/>
    <cellStyle name="Vejica 2 13 2 4 2 5 2 2" xfId="17774" xr:uid="{8E220D40-8982-4366-A721-F8CF9F6C9DB7}"/>
    <cellStyle name="Vejica 2 13 2 4 2 5 2 2 2" xfId="27181" xr:uid="{DE821107-F238-4CB0-B9C1-FE9AC3659E28}"/>
    <cellStyle name="Vejica 2 13 2 4 2 5 2 3" xfId="27180" xr:uid="{5968A244-FCE8-4015-B43F-691D7074C13B}"/>
    <cellStyle name="Vejica 2 13 2 4 2 5 3" xfId="15121" xr:uid="{1DA9C05E-D7A6-4A6E-84E8-F9B0902F8FEE}"/>
    <cellStyle name="Vejica 2 13 2 4 2 5 3 2" xfId="27182" xr:uid="{3FDD68BA-0E99-4171-8622-D970D444C86C}"/>
    <cellStyle name="Vejica 2 13 2 4 2 5 4" xfId="27179" xr:uid="{C6CB650E-2D3A-4F0A-8B8F-75294CEC9BB4}"/>
    <cellStyle name="Vejica 2 13 2 4 2 6" xfId="7411" xr:uid="{73C73A9C-6C1D-4C5C-AD58-5C838F4416A2}"/>
    <cellStyle name="Vejica 2 13 2 4 2 6 2" xfId="11653" xr:uid="{99FF3692-1D36-4243-9646-E5A44A68C010}"/>
    <cellStyle name="Vejica 2 13 2 4 2 6 2 2" xfId="18130" xr:uid="{685949BF-BFA5-44F0-919B-2BA4597099F5}"/>
    <cellStyle name="Vejica 2 13 2 4 2 6 2 2 2" xfId="27185" xr:uid="{7DF3E76D-DA4F-410D-9E30-7BFF1BBD80E0}"/>
    <cellStyle name="Vejica 2 13 2 4 2 6 2 3" xfId="27184" xr:uid="{16C0561A-B9E5-42CA-B191-23548AD85DE5}"/>
    <cellStyle name="Vejica 2 13 2 4 2 6 3" xfId="15474" xr:uid="{BD7E8203-A826-477A-89BE-651F6C890BF1}"/>
    <cellStyle name="Vejica 2 13 2 4 2 6 3 2" xfId="27186" xr:uid="{B2A58694-516B-46F3-BBF3-2722574B47FF}"/>
    <cellStyle name="Vejica 2 13 2 4 2 6 4" xfId="27183" xr:uid="{09453AE7-94A4-489D-BB75-D9CE3DE1F448}"/>
    <cellStyle name="Vejica 2 13 2 4 2 7" xfId="9114" xr:uid="{B80ED5CE-CB7C-434B-A625-B1A1204BDDBB}"/>
    <cellStyle name="Vejica 2 13 2 4 2 7 2" xfId="16188" xr:uid="{FC333EF7-06C1-4A67-98CB-165E7F245AD8}"/>
    <cellStyle name="Vejica 2 13 2 4 2 7 2 2" xfId="27188" xr:uid="{37FD7AFA-8EDB-4506-B5EB-77B4D45F5A26}"/>
    <cellStyle name="Vejica 2 13 2 4 2 7 3" xfId="27187" xr:uid="{C19BE441-CA6C-4B50-9EB0-4BA8D9C943FC}"/>
    <cellStyle name="Vejica 2 13 2 4 2 8" xfId="13804" xr:uid="{995BD14E-8302-42BB-9386-0E14473DD69C}"/>
    <cellStyle name="Vejica 2 13 2 4 2 8 2" xfId="27189" xr:uid="{09B0B9B7-B1F2-4F70-AC50-D2A802164125}"/>
    <cellStyle name="Vejica 2 13 2 4 2 9" xfId="27162" xr:uid="{359DA239-8DD6-4FEC-88E0-9559ED15B11E}"/>
    <cellStyle name="Vejica 2 13 2 4 3" xfId="5906" xr:uid="{5CC8888E-7D7B-4277-8C09-EC1AAA30F409}"/>
    <cellStyle name="Vejica 2 13 2 4 3 2" xfId="6639" xr:uid="{6D12B1A6-4FB8-4FC3-860E-033A54D65DE2}"/>
    <cellStyle name="Vejica 2 13 2 4 3 2 2" xfId="10881" xr:uid="{4F5E77C4-8039-43B7-801C-8FEC56142024}"/>
    <cellStyle name="Vejica 2 13 2 4 3 2 2 2" xfId="17367" xr:uid="{6886ED19-A4F5-4BDA-A16C-93C1C0C7E9EB}"/>
    <cellStyle name="Vejica 2 13 2 4 3 2 2 2 2" xfId="27193" xr:uid="{43B1D4E3-1C84-4842-9B50-5547B369B923}"/>
    <cellStyle name="Vejica 2 13 2 4 3 2 2 3" xfId="27192" xr:uid="{07F7F755-A5A1-49BB-B749-D9A543F219EB}"/>
    <cellStyle name="Vejica 2 13 2 4 3 2 3" xfId="14714" xr:uid="{D47FB755-B3B6-4E75-A4A3-64859209816A}"/>
    <cellStyle name="Vejica 2 13 2 4 3 2 3 2" xfId="27194" xr:uid="{534FFA26-5221-4020-AF71-CE7CE4D72B6A}"/>
    <cellStyle name="Vejica 2 13 2 4 3 2 4" xfId="27191" xr:uid="{ADACE3F6-89E3-4361-8045-9B5E2EA1066D}"/>
    <cellStyle name="Vejica 2 13 2 4 3 3" xfId="10158" xr:uid="{158235C4-AFFC-4815-9360-69F0A8C55D42}"/>
    <cellStyle name="Vejica 2 13 2 4 3 3 2" xfId="16652" xr:uid="{1D4931E1-0AE5-4DDD-B4BC-32D58F2A85DA}"/>
    <cellStyle name="Vejica 2 13 2 4 3 3 2 2" xfId="27196" xr:uid="{67B9E7E4-FDDB-4991-A81C-35CA5A49992D}"/>
    <cellStyle name="Vejica 2 13 2 4 3 3 3" xfId="27195" xr:uid="{E0493B0B-8F6E-4C7D-9B05-600E67222394}"/>
    <cellStyle name="Vejica 2 13 2 4 3 4" xfId="14003" xr:uid="{55945DF7-6F15-4C7E-94F7-80F613F59EF9}"/>
    <cellStyle name="Vejica 2 13 2 4 3 4 2" xfId="27197" xr:uid="{5D9AFF79-E2E8-4F43-B107-13875B29B59C}"/>
    <cellStyle name="Vejica 2 13 2 4 3 5" xfId="27190" xr:uid="{DAD9BB0B-D069-4F7B-A4A8-44E36298BB57}"/>
    <cellStyle name="Vejica 2 13 2 4 4" xfId="6339" xr:uid="{FC90A56E-173A-4423-9FED-2FBA02736985}"/>
    <cellStyle name="Vejica 2 13 2 4 4 2" xfId="10581" xr:uid="{026DDDE3-BAC0-4AE0-A713-AFC8418AA3B9}"/>
    <cellStyle name="Vejica 2 13 2 4 4 2 2" xfId="17067" xr:uid="{C275A3F4-1B1C-4CE3-A027-205FBB190BE0}"/>
    <cellStyle name="Vejica 2 13 2 4 4 2 2 2" xfId="27200" xr:uid="{756E5B1E-3955-4C6D-9734-23765ECE6AD5}"/>
    <cellStyle name="Vejica 2 13 2 4 4 2 3" xfId="27199" xr:uid="{C0231A8A-DF0B-4CAC-A58C-9DC713631CA3}"/>
    <cellStyle name="Vejica 2 13 2 4 4 3" xfId="14414" xr:uid="{EC8D89EC-E161-49C5-9A72-48F674F99A3F}"/>
    <cellStyle name="Vejica 2 13 2 4 4 3 2" xfId="27201" xr:uid="{3F7C8215-6974-4462-8737-1AF953F8977F}"/>
    <cellStyle name="Vejica 2 13 2 4 4 4" xfId="27198" xr:uid="{875F96B0-E8BB-4992-A5F5-680CECD351AF}"/>
    <cellStyle name="Vejica 2 13 2 4 5" xfId="6948" xr:uid="{4B3EFCA9-376F-401F-872A-3FF7FCDB3049}"/>
    <cellStyle name="Vejica 2 13 2 4 5 2" xfId="11188" xr:uid="{903CA1BA-D157-4842-BA10-343FAFDE21E2}"/>
    <cellStyle name="Vejica 2 13 2 4 5 2 2" xfId="17672" xr:uid="{ADB02769-2F01-488E-B5F6-89BD3D1B4C62}"/>
    <cellStyle name="Vejica 2 13 2 4 5 2 2 2" xfId="27204" xr:uid="{2E00E22C-BE94-4D87-A306-433C56B3F6E8}"/>
    <cellStyle name="Vejica 2 13 2 4 5 2 3" xfId="27203" xr:uid="{C5BFE3C8-7FAD-4D99-AC12-9C45BA4A06A0}"/>
    <cellStyle name="Vejica 2 13 2 4 5 3" xfId="15019" xr:uid="{7463E484-D91E-4AB8-82C3-655FCD580F20}"/>
    <cellStyle name="Vejica 2 13 2 4 5 3 2" xfId="27205" xr:uid="{2ABACB63-873F-4BFE-A4AE-584C1AB69AC5}"/>
    <cellStyle name="Vejica 2 13 2 4 5 4" xfId="27202" xr:uid="{83616A27-FE97-47AA-89A7-C930A6BE0608}"/>
    <cellStyle name="Vejica 2 13 2 4 6" xfId="7310" xr:uid="{E98C49DC-8C01-44EA-A0A7-FE08263BA80F}"/>
    <cellStyle name="Vejica 2 13 2 4 6 2" xfId="11552" xr:uid="{F8B19C51-AAB2-43CB-9A68-BC18E9F122E3}"/>
    <cellStyle name="Vejica 2 13 2 4 6 2 2" xfId="18029" xr:uid="{3D2E1307-A65D-45FE-81DE-AEB3E9566145}"/>
    <cellStyle name="Vejica 2 13 2 4 6 2 2 2" xfId="27208" xr:uid="{02FCB1C9-6322-48FE-BD41-DC77F00AB151}"/>
    <cellStyle name="Vejica 2 13 2 4 6 2 3" xfId="27207" xr:uid="{A7DE75B1-6731-44B1-BCC5-F528002B488D}"/>
    <cellStyle name="Vejica 2 13 2 4 6 3" xfId="15373" xr:uid="{6D00AEBE-E6A5-48C0-B326-BFC2DD9A87AF}"/>
    <cellStyle name="Vejica 2 13 2 4 6 3 2" xfId="27209" xr:uid="{89D7D376-D90B-4A0A-BF8A-38A7FAF6F280}"/>
    <cellStyle name="Vejica 2 13 2 4 6 4" xfId="27206" xr:uid="{42552045-2C94-4707-B15D-F5066EBD56D4}"/>
    <cellStyle name="Vejica 2 13 2 4 7" xfId="8299" xr:uid="{282BB738-622C-4138-9821-44BB514CC318}"/>
    <cellStyle name="Vejica 2 13 2 4 7 2" xfId="15859" xr:uid="{52EBEE04-DE7B-45B0-BC9C-C9A0952A3905}"/>
    <cellStyle name="Vejica 2 13 2 4 7 2 2" xfId="27211" xr:uid="{5B5AA0AA-E8CF-484C-80CA-437FD31F1ABF}"/>
    <cellStyle name="Vejica 2 13 2 4 7 3" xfId="27210" xr:uid="{98422134-459A-406A-93EC-0C6EAF6788D4}"/>
    <cellStyle name="Vejica 2 13 2 4 8" xfId="12926" xr:uid="{65FA028B-8DC4-4B28-95C0-4D063A2D45F7}"/>
    <cellStyle name="Vejica 2 13 2 4 8 2" xfId="18863" xr:uid="{45CA092F-A793-4C54-BEA7-FD914C1C13E1}"/>
    <cellStyle name="Vejica 2 13 2 4 8 2 2" xfId="27213" xr:uid="{51AA1708-AAA1-4C57-B3E4-6556C30CC66A}"/>
    <cellStyle name="Vejica 2 13 2 4 8 3" xfId="27212" xr:uid="{EF4B12C2-CDF6-4A66-B2CE-4B104FB8A49B}"/>
    <cellStyle name="Vejica 2 13 2 4 9" xfId="13703" xr:uid="{4FC3589B-8E42-4A60-BA70-FBA4D5DFC9CA}"/>
    <cellStyle name="Vejica 2 13 2 4 9 2" xfId="27214" xr:uid="{C156934B-9FB1-42AB-B0E5-5D88792372B0}"/>
    <cellStyle name="Vejica 2 13 2 5" xfId="3826" xr:uid="{00000000-0005-0000-0000-00000E0C0000}"/>
    <cellStyle name="Vejica 2 13 2 5 2" xfId="3827" xr:uid="{00000000-0005-0000-0000-00000F0C0000}"/>
    <cellStyle name="Vejica 2 13 2 5 2 2" xfId="27216" xr:uid="{1306C6AD-3262-406D-8056-EF809FDC5FE7}"/>
    <cellStyle name="Vejica 2 13 2 5 3" xfId="27215" xr:uid="{61280FD4-B184-4E5B-A795-C327E385A21B}"/>
    <cellStyle name="Vejica 2 13 2 6" xfId="3828" xr:uid="{00000000-0005-0000-0000-0000100C0000}"/>
    <cellStyle name="Vejica 2 13 2 6 2" xfId="27217" xr:uid="{0B2BA6DB-BDF3-4F33-885D-564E238C8249}"/>
    <cellStyle name="Vejica 2 13 2 7" xfId="3823" xr:uid="{00000000-0005-0000-0000-0000110C0000}"/>
    <cellStyle name="Vejica 2 13 2 7 2" xfId="27218" xr:uid="{9A773369-C6DF-458F-B2C4-08BE9A709D57}"/>
    <cellStyle name="Vejica 2 13 2 8" xfId="5809" xr:uid="{AC2F6CBB-6301-4C0B-9C3C-C7AA8AEA1E68}"/>
    <cellStyle name="Vejica 2 13 2 8 2" xfId="6544" xr:uid="{7F1172C2-C975-4CDC-90C3-95964F304814}"/>
    <cellStyle name="Vejica 2 13 2 8 2 2" xfId="10786" xr:uid="{B86E2189-36F9-4BB8-A80F-0526DAD27989}"/>
    <cellStyle name="Vejica 2 13 2 8 2 2 2" xfId="17272" xr:uid="{E7A62659-59A0-487A-9B53-223DCB52292F}"/>
    <cellStyle name="Vejica 2 13 2 8 2 2 2 2" xfId="27222" xr:uid="{1D66D188-8145-4A66-8023-E37F972B0CC7}"/>
    <cellStyle name="Vejica 2 13 2 8 2 2 3" xfId="27221" xr:uid="{5347E6FE-4550-48AA-B326-B2F2D9996BB1}"/>
    <cellStyle name="Vejica 2 13 2 8 2 3" xfId="14619" xr:uid="{15A4A731-121C-47F7-A938-C622AD0F0855}"/>
    <cellStyle name="Vejica 2 13 2 8 2 3 2" xfId="27223" xr:uid="{9E5D755A-1798-40BF-9D23-A1140F5103F5}"/>
    <cellStyle name="Vejica 2 13 2 8 2 4" xfId="27220" xr:uid="{FD95652F-5C96-4C9F-9AD6-91960C726E86}"/>
    <cellStyle name="Vejica 2 13 2 8 3" xfId="10061" xr:uid="{805EF4F6-4871-4E8C-B897-BEA6FEF38D09}"/>
    <cellStyle name="Vejica 2 13 2 8 3 2" xfId="16556" xr:uid="{8ADD698B-C392-4D04-A7D6-11C9CFF24D2A}"/>
    <cellStyle name="Vejica 2 13 2 8 3 2 2" xfId="27225" xr:uid="{A8BC2BCD-5F25-421D-B20A-8A3E48328FCC}"/>
    <cellStyle name="Vejica 2 13 2 8 3 3" xfId="27224" xr:uid="{22C36EC9-9F85-4504-928C-EDC1B8660B5A}"/>
    <cellStyle name="Vejica 2 13 2 8 4" xfId="13907" xr:uid="{E0274333-CD71-49F9-96C3-61832091CA2B}"/>
    <cellStyle name="Vejica 2 13 2 8 4 2" xfId="27226" xr:uid="{2C875AAC-91B9-4E37-920C-BFCFD285012C}"/>
    <cellStyle name="Vejica 2 13 2 8 5" xfId="27219" xr:uid="{6EE4D70E-F052-4F52-A88D-40CA117CFB21}"/>
    <cellStyle name="Vejica 2 13 2 9" xfId="6244" xr:uid="{3B3403F3-4346-488C-B20E-2463D268DC8A}"/>
    <cellStyle name="Vejica 2 13 2 9 2" xfId="10486" xr:uid="{22C9C119-4CF6-42D4-AC5E-CA3E8C819B14}"/>
    <cellStyle name="Vejica 2 13 2 9 2 2" xfId="16972" xr:uid="{009A64B3-AE98-435C-9085-2C4CD24941B3}"/>
    <cellStyle name="Vejica 2 13 2 9 2 2 2" xfId="27229" xr:uid="{1DCA0BE9-9E68-4EE0-B2AA-EE6709CF96A6}"/>
    <cellStyle name="Vejica 2 13 2 9 2 3" xfId="27228" xr:uid="{7BF7C465-BA71-41BA-9E6C-32C90404A6F9}"/>
    <cellStyle name="Vejica 2 13 2 9 3" xfId="14319" xr:uid="{D962F762-0B36-41E7-86D5-635D3004DBA7}"/>
    <cellStyle name="Vejica 2 13 2 9 3 2" xfId="27230" xr:uid="{6967F08C-98FE-417A-BBAF-B28C63FD383A}"/>
    <cellStyle name="Vejica 2 13 2 9 4" xfId="27227" xr:uid="{ABC31537-AB05-43BA-9F4A-17B6CF9D03C0}"/>
    <cellStyle name="Vejica 2 13 3" xfId="1845" xr:uid="{00000000-0005-0000-0000-0000120C0000}"/>
    <cellStyle name="Vejica 2 13 3 2" xfId="27231" xr:uid="{0B9EE80A-C238-4F2C-9318-23372FF78242}"/>
    <cellStyle name="Vejica 2 13 4" xfId="1846" xr:uid="{00000000-0005-0000-0000-0000130C0000}"/>
    <cellStyle name="Vejica 2 13 4 2" xfId="3829" xr:uid="{00000000-0005-0000-0000-0000140C0000}"/>
    <cellStyle name="Vejica 2 13 4 2 2" xfId="27233" xr:uid="{6A103E26-F14E-4B10-ABF6-D19DF4D40CE5}"/>
    <cellStyle name="Vejica 2 13 4 3" xfId="27232" xr:uid="{51445C55-611C-4E45-A325-04561C258F23}"/>
    <cellStyle name="Vejica 2 13 5" xfId="1847" xr:uid="{00000000-0005-0000-0000-0000150C0000}"/>
    <cellStyle name="Vejica 2 13 5 10" xfId="27234" xr:uid="{FFCDBCDB-82BD-4076-A251-10B8E4A48B2F}"/>
    <cellStyle name="Vejica 2 13 5 2" xfId="3830" xr:uid="{00000000-0005-0000-0000-0000160C0000}"/>
    <cellStyle name="Vejica 2 13 5 2 2" xfId="6120" xr:uid="{2D9B34A1-2135-48F0-8DBE-57C903A3EAD3}"/>
    <cellStyle name="Vejica 2 13 5 2 2 2" xfId="6741" xr:uid="{1CD492B5-59A1-46FB-B482-DF22A07E099A}"/>
    <cellStyle name="Vejica 2 13 5 2 2 2 2" xfId="10983" xr:uid="{7F26ED78-DD54-4BBA-9A81-05A34B313253}"/>
    <cellStyle name="Vejica 2 13 5 2 2 2 2 2" xfId="17469" xr:uid="{ABBEBBAE-1A89-4887-9D7D-BCC088B3E374}"/>
    <cellStyle name="Vejica 2 13 5 2 2 2 2 2 2" xfId="27239" xr:uid="{C3D27917-B39D-4D65-9909-CE718A4F775E}"/>
    <cellStyle name="Vejica 2 13 5 2 2 2 2 3" xfId="27238" xr:uid="{C4659C16-F464-4BC7-B26C-801AA942D225}"/>
    <cellStyle name="Vejica 2 13 5 2 2 2 3" xfId="14816" xr:uid="{0A0DDD5B-84B6-4A58-8067-16269827A283}"/>
    <cellStyle name="Vejica 2 13 5 2 2 2 3 2" xfId="27240" xr:uid="{29386A34-327E-40E2-A328-EF13E27EC8AF}"/>
    <cellStyle name="Vejica 2 13 5 2 2 2 4" xfId="27237" xr:uid="{88810E18-0BE9-4630-970D-0430797FF121}"/>
    <cellStyle name="Vejica 2 13 5 2 2 3" xfId="10375" xr:uid="{3D6A99B6-D502-4D53-80D5-9987B15A97BA}"/>
    <cellStyle name="Vejica 2 13 5 2 2 3 2" xfId="16863" xr:uid="{5CE9E248-3AD0-4817-A116-BC13A5B53CB0}"/>
    <cellStyle name="Vejica 2 13 5 2 2 3 2 2" xfId="27242" xr:uid="{A7545E90-E321-4E91-AE0D-99B84CEF33FE}"/>
    <cellStyle name="Vejica 2 13 5 2 2 3 3" xfId="27241" xr:uid="{6C2ED486-86C5-4B01-A094-06173239EF78}"/>
    <cellStyle name="Vejica 2 13 5 2 2 4" xfId="14211" xr:uid="{304AA2B2-FE72-46F4-94AF-027B16CB5A46}"/>
    <cellStyle name="Vejica 2 13 5 2 2 4 2" xfId="27243" xr:uid="{CBD147A8-1854-41D1-BB98-1D0049644BC0}"/>
    <cellStyle name="Vejica 2 13 5 2 2 5" xfId="27236" xr:uid="{A2708225-83A8-41A8-9B9C-1E6AA6A7CAAF}"/>
    <cellStyle name="Vejica 2 13 5 2 3" xfId="6014" xr:uid="{B88D680A-F885-4FEE-A2D2-9B9D32150FD0}"/>
    <cellStyle name="Vejica 2 13 5 2 3 2" xfId="10268" xr:uid="{63BD714D-D4DD-47CF-BB30-E6389B74EFC2}"/>
    <cellStyle name="Vejica 2 13 5 2 3 2 2" xfId="16757" xr:uid="{0E759CD4-B911-4066-9039-F78A9E60B174}"/>
    <cellStyle name="Vejica 2 13 5 2 3 2 2 2" xfId="27246" xr:uid="{8C87185B-B6D1-4EF3-86F9-BE405419F065}"/>
    <cellStyle name="Vejica 2 13 5 2 3 2 3" xfId="27245" xr:uid="{FAC947CA-13EF-4491-8278-ACD7CF74920B}"/>
    <cellStyle name="Vejica 2 13 5 2 3 3" xfId="14105" xr:uid="{2D0028F9-C73B-4F70-AD42-D2FF00DF4754}"/>
    <cellStyle name="Vejica 2 13 5 2 3 3 2" xfId="27247" xr:uid="{2AA04DD8-9352-4B20-A520-935A009714FD}"/>
    <cellStyle name="Vejica 2 13 5 2 3 4" xfId="27244" xr:uid="{A30E2806-FE72-40D8-B949-974A30EA36C5}"/>
    <cellStyle name="Vejica 2 13 5 2 4" xfId="6441" xr:uid="{BA2B95B7-89AF-4863-8741-F53B148483C1}"/>
    <cellStyle name="Vejica 2 13 5 2 4 2" xfId="10683" xr:uid="{9B12C0A0-7A9F-43B9-9864-9303EDFE2473}"/>
    <cellStyle name="Vejica 2 13 5 2 4 2 2" xfId="17169" xr:uid="{D1D93D95-D0AD-4BDD-A24F-A02727858395}"/>
    <cellStyle name="Vejica 2 13 5 2 4 2 2 2" xfId="27250" xr:uid="{025D7675-79A6-4A55-8286-CB2234F0BCBB}"/>
    <cellStyle name="Vejica 2 13 5 2 4 2 3" xfId="27249" xr:uid="{E7E57F91-C323-4590-BF5E-DF29C8C33A8B}"/>
    <cellStyle name="Vejica 2 13 5 2 4 3" xfId="14516" xr:uid="{A83A9A97-6F85-4383-8664-5512F13EFE22}"/>
    <cellStyle name="Vejica 2 13 5 2 4 3 2" xfId="27251" xr:uid="{8478C183-3924-441E-A90F-51CEFAA22388}"/>
    <cellStyle name="Vejica 2 13 5 2 4 4" xfId="27248" xr:uid="{3A84E2B0-90EA-4695-A4B0-BBE09B61AA6C}"/>
    <cellStyle name="Vejica 2 13 5 2 5" xfId="7051" xr:uid="{F72552FC-332D-438E-A6DB-E5C1CE205AB1}"/>
    <cellStyle name="Vejica 2 13 5 2 5 2" xfId="11291" xr:uid="{3225C9FF-E7BE-483D-A59E-71D8D1DBF133}"/>
    <cellStyle name="Vejica 2 13 5 2 5 2 2" xfId="17775" xr:uid="{FE916936-B84D-495A-A35A-2A4B75A45319}"/>
    <cellStyle name="Vejica 2 13 5 2 5 2 2 2" xfId="27254" xr:uid="{5042CD9C-1194-4869-9494-F6B02CB0FC04}"/>
    <cellStyle name="Vejica 2 13 5 2 5 2 3" xfId="27253" xr:uid="{8EF8E3EB-877B-4D9A-A17C-33AA2F349513}"/>
    <cellStyle name="Vejica 2 13 5 2 5 3" xfId="15122" xr:uid="{BA37998D-1E2C-41EA-8B26-6333A3070A26}"/>
    <cellStyle name="Vejica 2 13 5 2 5 3 2" xfId="27255" xr:uid="{104A0B91-7EAB-401B-BC70-7717B0340220}"/>
    <cellStyle name="Vejica 2 13 5 2 5 4" xfId="27252" xr:uid="{6B6A0D3F-3D18-496F-9E99-81AC90328919}"/>
    <cellStyle name="Vejica 2 13 5 2 6" xfId="7412" xr:uid="{E4055AA2-E1AC-4F4F-B7E3-1D2DF74ADA5D}"/>
    <cellStyle name="Vejica 2 13 5 2 6 2" xfId="11654" xr:uid="{4D43A9AE-CC3B-4378-8A44-5BCA29CD52F8}"/>
    <cellStyle name="Vejica 2 13 5 2 6 2 2" xfId="18131" xr:uid="{3203E132-F38C-4B00-B700-2B64085DFB7E}"/>
    <cellStyle name="Vejica 2 13 5 2 6 2 2 2" xfId="27258" xr:uid="{D378CC6C-0086-49A3-89E5-131EAD498F54}"/>
    <cellStyle name="Vejica 2 13 5 2 6 2 3" xfId="27257" xr:uid="{832B35F0-7A00-4519-8673-A169B679FF48}"/>
    <cellStyle name="Vejica 2 13 5 2 6 3" xfId="15475" xr:uid="{91901CA2-106F-4BA2-9561-AE909794AC85}"/>
    <cellStyle name="Vejica 2 13 5 2 6 3 2" xfId="27259" xr:uid="{EC02FEA7-3057-41D8-903A-8638F59E3FFD}"/>
    <cellStyle name="Vejica 2 13 5 2 6 4" xfId="27256" xr:uid="{697F27E1-70AA-48DD-9963-A72E6E12D47E}"/>
    <cellStyle name="Vejica 2 13 5 2 7" xfId="9119" xr:uid="{507C9F06-C136-4FA1-90EB-C54AAC7A11FC}"/>
    <cellStyle name="Vejica 2 13 5 2 7 2" xfId="16190" xr:uid="{CA3BA44E-CE0F-478B-B037-4AA978355527}"/>
    <cellStyle name="Vejica 2 13 5 2 7 2 2" xfId="27261" xr:uid="{CAAF4212-4F3C-42A4-89BF-E2B7D3359791}"/>
    <cellStyle name="Vejica 2 13 5 2 7 3" xfId="27260" xr:uid="{FEAB940A-7581-4D53-AE95-E34E211C213B}"/>
    <cellStyle name="Vejica 2 13 5 2 8" xfId="13805" xr:uid="{C68438F6-EF0A-4FCE-8AF9-BA3F27BBA8D3}"/>
    <cellStyle name="Vejica 2 13 5 2 8 2" xfId="27262" xr:uid="{89212EC0-2DC2-4BE4-8CD2-789E19D0E850}"/>
    <cellStyle name="Vejica 2 13 5 2 9" xfId="27235" xr:uid="{A854E927-5454-45A1-A3EC-6AD756F3C0A2}"/>
    <cellStyle name="Vejica 2 13 5 3" xfId="5907" xr:uid="{CCDB9C59-2A43-4450-9BEF-FDC58202562C}"/>
    <cellStyle name="Vejica 2 13 5 3 2" xfId="6640" xr:uid="{239614C0-D786-41DD-8A31-3A064A6684A6}"/>
    <cellStyle name="Vejica 2 13 5 3 2 2" xfId="10882" xr:uid="{BC440749-B9C4-4CD7-9711-FF8ABBEE9379}"/>
    <cellStyle name="Vejica 2 13 5 3 2 2 2" xfId="17368" xr:uid="{97FADA9E-3047-4331-89B2-B155FA22F88F}"/>
    <cellStyle name="Vejica 2 13 5 3 2 2 2 2" xfId="27266" xr:uid="{B6DEB9E8-1062-4286-B2E2-3EDEB42701EF}"/>
    <cellStyle name="Vejica 2 13 5 3 2 2 3" xfId="27265" xr:uid="{1D6E417F-5CFB-494E-9E5F-A2BF91D21629}"/>
    <cellStyle name="Vejica 2 13 5 3 2 3" xfId="14715" xr:uid="{3DCF1182-BF63-43B2-B6F4-941A70B0BE8A}"/>
    <cellStyle name="Vejica 2 13 5 3 2 3 2" xfId="27267" xr:uid="{3525AB5D-3507-41C5-9D35-071B9C5F51A0}"/>
    <cellStyle name="Vejica 2 13 5 3 2 4" xfId="27264" xr:uid="{39E0FD16-198E-4CDF-92F2-9C67FFFCEB49}"/>
    <cellStyle name="Vejica 2 13 5 3 3" xfId="10159" xr:uid="{D571AC1A-636E-4D33-82D0-5730CC674D30}"/>
    <cellStyle name="Vejica 2 13 5 3 3 2" xfId="16653" xr:uid="{37A91ABA-CFBD-4B67-8840-4F4D34783199}"/>
    <cellStyle name="Vejica 2 13 5 3 3 2 2" xfId="27269" xr:uid="{6750BEDC-7340-4382-96CB-FCD02E80D8A2}"/>
    <cellStyle name="Vejica 2 13 5 3 3 3" xfId="27268" xr:uid="{57DF5812-5467-4FE8-AF97-110AF4574F3C}"/>
    <cellStyle name="Vejica 2 13 5 3 4" xfId="14004" xr:uid="{C9C358B0-F909-49CD-83E8-4C2BB0124AA8}"/>
    <cellStyle name="Vejica 2 13 5 3 4 2" xfId="27270" xr:uid="{F9EEC032-BB8E-40D9-A7FF-07F850659AC9}"/>
    <cellStyle name="Vejica 2 13 5 3 5" xfId="27263" xr:uid="{4C813CD4-EFAC-4D8F-8F3F-8A29DCB119D6}"/>
    <cellStyle name="Vejica 2 13 5 4" xfId="6340" xr:uid="{0AC2D826-A847-4A00-9A7C-AE9ADD9D34ED}"/>
    <cellStyle name="Vejica 2 13 5 4 2" xfId="10582" xr:uid="{0563B0C6-AF0C-451F-8014-28C01BEEF49B}"/>
    <cellStyle name="Vejica 2 13 5 4 2 2" xfId="17068" xr:uid="{8A671056-D4D2-44D4-8AF2-B1EE9A25E314}"/>
    <cellStyle name="Vejica 2 13 5 4 2 2 2" xfId="27273" xr:uid="{A4F7A5FD-5AC7-48D8-9EE9-30F8A98A302F}"/>
    <cellStyle name="Vejica 2 13 5 4 2 3" xfId="27272" xr:uid="{925D001D-16B3-4550-9254-48AF61C322D3}"/>
    <cellStyle name="Vejica 2 13 5 4 3" xfId="14415" xr:uid="{72C809C8-E8FC-423B-B596-E024639F62F8}"/>
    <cellStyle name="Vejica 2 13 5 4 3 2" xfId="27274" xr:uid="{0EFF84F5-3358-46FF-B735-8C154158D7C8}"/>
    <cellStyle name="Vejica 2 13 5 4 4" xfId="27271" xr:uid="{F5742313-E787-466D-B25A-C138F72A3BA6}"/>
    <cellStyle name="Vejica 2 13 5 5" xfId="6949" xr:uid="{EC4FB05B-13F7-4914-BC66-5F344838D2AC}"/>
    <cellStyle name="Vejica 2 13 5 5 2" xfId="11189" xr:uid="{E16351F1-B380-423D-A489-6662AEB0D1CC}"/>
    <cellStyle name="Vejica 2 13 5 5 2 2" xfId="17673" xr:uid="{88733A25-6F35-4C56-8FCF-DE62EB6933F2}"/>
    <cellStyle name="Vejica 2 13 5 5 2 2 2" xfId="27277" xr:uid="{DCE6764B-F82F-43B3-9369-E47ECF56FDEE}"/>
    <cellStyle name="Vejica 2 13 5 5 2 3" xfId="27276" xr:uid="{4B8288B7-8CC9-4ED8-884A-CBCEE21ADBB2}"/>
    <cellStyle name="Vejica 2 13 5 5 3" xfId="15020" xr:uid="{EE885E86-92E1-4F9B-8F5C-1F80DDCBFFDB}"/>
    <cellStyle name="Vejica 2 13 5 5 3 2" xfId="27278" xr:uid="{E46E8AD4-4A02-4381-B58E-7259040BB886}"/>
    <cellStyle name="Vejica 2 13 5 5 4" xfId="27275" xr:uid="{2FE49DD9-0116-4874-8AA2-33876292CAE4}"/>
    <cellStyle name="Vejica 2 13 5 6" xfId="7311" xr:uid="{8BEDE920-CD6F-444B-AD9A-C62FD660B5DC}"/>
    <cellStyle name="Vejica 2 13 5 6 2" xfId="11553" xr:uid="{C6E5F659-9237-4E92-AD6B-12BE35BC183A}"/>
    <cellStyle name="Vejica 2 13 5 6 2 2" xfId="18030" xr:uid="{63CA406A-755C-404D-B871-6CAB5C2CEE1B}"/>
    <cellStyle name="Vejica 2 13 5 6 2 2 2" xfId="27281" xr:uid="{859AE125-E2EA-499C-9956-5E1BB487FD01}"/>
    <cellStyle name="Vejica 2 13 5 6 2 3" xfId="27280" xr:uid="{44E5D9A0-A101-4274-84EA-4698813E9227}"/>
    <cellStyle name="Vejica 2 13 5 6 3" xfId="15374" xr:uid="{90C542A2-E139-4E2E-95D5-35B061D541E4}"/>
    <cellStyle name="Vejica 2 13 5 6 3 2" xfId="27282" xr:uid="{8A52A685-B5C6-47CC-A49E-8CDF180A1C39}"/>
    <cellStyle name="Vejica 2 13 5 6 4" xfId="27279" xr:uid="{BD2D1CE5-B1F4-4D0F-BFFE-B58FADC71F68}"/>
    <cellStyle name="Vejica 2 13 5 7" xfId="8302" xr:uid="{45C1DCE8-69A7-4A81-9CA4-1104574675CE}"/>
    <cellStyle name="Vejica 2 13 5 7 2" xfId="15861" xr:uid="{14851E46-46AD-41CC-8626-81B49B8BC7C9}"/>
    <cellStyle name="Vejica 2 13 5 7 2 2" xfId="27284" xr:uid="{F9C9447E-1F95-451D-89F3-39E1BEC3C868}"/>
    <cellStyle name="Vejica 2 13 5 7 3" xfId="27283" xr:uid="{3C0CFE21-3374-4675-A1F9-6D55FD1E288B}"/>
    <cellStyle name="Vejica 2 13 5 8" xfId="12927" xr:uid="{B6E936BA-D98D-44A1-B695-7273FDB175CB}"/>
    <cellStyle name="Vejica 2 13 5 8 2" xfId="18864" xr:uid="{447E9275-F609-4E87-8928-6D656E11AF2D}"/>
    <cellStyle name="Vejica 2 13 5 8 2 2" xfId="27286" xr:uid="{13E3E900-5824-40D4-8076-45070FA91C93}"/>
    <cellStyle name="Vejica 2 13 5 8 3" xfId="27285" xr:uid="{37089C10-1AD9-467A-9248-DC254A689828}"/>
    <cellStyle name="Vejica 2 13 5 9" xfId="13704" xr:uid="{780EBB29-E6B1-4E7B-9EBD-5E82E99AE21B}"/>
    <cellStyle name="Vejica 2 13 5 9 2" xfId="27287" xr:uid="{440EC52E-6445-47A6-8C02-97F927593FD5}"/>
    <cellStyle name="Vejica 2 13 6" xfId="3831" xr:uid="{00000000-0005-0000-0000-0000170C0000}"/>
    <cellStyle name="Vejica 2 13 6 2" xfId="3832" xr:uid="{00000000-0005-0000-0000-0000180C0000}"/>
    <cellStyle name="Vejica 2 13 6 2 2" xfId="27289" xr:uid="{353C492A-CB49-4D32-9C46-BA6808224B7C}"/>
    <cellStyle name="Vejica 2 13 6 3" xfId="27288" xr:uid="{C61AF41E-BBC2-4D6D-9078-114C9A28234E}"/>
    <cellStyle name="Vejica 2 13 7" xfId="3833" xr:uid="{00000000-0005-0000-0000-0000190C0000}"/>
    <cellStyle name="Vejica 2 13 7 2" xfId="27290" xr:uid="{0EC48381-CA2E-4048-BCAB-989355E92536}"/>
    <cellStyle name="Vejica 2 13 8" xfId="3822" xr:uid="{00000000-0005-0000-0000-00001A0C0000}"/>
    <cellStyle name="Vejica 2 13 8 2" xfId="27291" xr:uid="{5C953C4C-A204-4A01-8531-8AD70FA0FA4A}"/>
    <cellStyle name="Vejica 2 13 9" xfId="5808" xr:uid="{2E2F8247-A132-4DA1-AC37-032E2873BF26}"/>
    <cellStyle name="Vejica 2 13 9 2" xfId="6543" xr:uid="{220A9020-D462-484C-A6F0-2AA1ABA64144}"/>
    <cellStyle name="Vejica 2 13 9 2 2" xfId="10785" xr:uid="{A4C723A4-F79C-4CF6-A29C-65676C07B4EA}"/>
    <cellStyle name="Vejica 2 13 9 2 2 2" xfId="17271" xr:uid="{979170EB-87CA-42F8-A1C1-81910654F7FC}"/>
    <cellStyle name="Vejica 2 13 9 2 2 2 2" xfId="27295" xr:uid="{907C2C65-744D-4D19-9BBD-99C3DEE37F5D}"/>
    <cellStyle name="Vejica 2 13 9 2 2 3" xfId="27294" xr:uid="{8A2C5819-6EE2-4E60-883D-590E6C8410F4}"/>
    <cellStyle name="Vejica 2 13 9 2 3" xfId="14618" xr:uid="{F7195D4B-1069-43F8-9D5A-68C487131BA2}"/>
    <cellStyle name="Vejica 2 13 9 2 3 2" xfId="27296" xr:uid="{9F61CEFE-A7F5-4BD5-A933-807DDF775BFD}"/>
    <cellStyle name="Vejica 2 13 9 2 4" xfId="27293" xr:uid="{DE2B228F-216D-4CEB-99FA-989F2922BF1C}"/>
    <cellStyle name="Vejica 2 13 9 3" xfId="10060" xr:uid="{EDE5945E-C7D2-48A2-B8C8-949CB808F98A}"/>
    <cellStyle name="Vejica 2 13 9 3 2" xfId="16555" xr:uid="{83D6E9CB-C831-4D6C-9661-D7535D3741CD}"/>
    <cellStyle name="Vejica 2 13 9 3 2 2" xfId="27298" xr:uid="{D2D17492-1C1B-40AA-B688-14E331E90041}"/>
    <cellStyle name="Vejica 2 13 9 3 3" xfId="27297" xr:uid="{6D58E4CF-D3DD-40B7-8430-0FD462A6BD70}"/>
    <cellStyle name="Vejica 2 13 9 4" xfId="13906" xr:uid="{231B41F0-B141-448B-9806-9834C039CBE1}"/>
    <cellStyle name="Vejica 2 13 9 4 2" xfId="27299" xr:uid="{0F5933A5-3F93-4C6C-A508-4D31A3474E6F}"/>
    <cellStyle name="Vejica 2 13 9 5" xfId="27292" xr:uid="{29289AC4-7022-4C5E-BB3B-6640D67F333D}"/>
    <cellStyle name="Vejica 2 14" xfId="1848" xr:uid="{00000000-0005-0000-0000-00001B0C0000}"/>
    <cellStyle name="Vejica 2 14 2" xfId="27300" xr:uid="{5ADA25F2-0FAA-4ED0-A621-B12F7C45B8D9}"/>
    <cellStyle name="Vejica 2 15" xfId="1849" xr:uid="{00000000-0005-0000-0000-00001C0C0000}"/>
    <cellStyle name="Vejica 2 15 2" xfId="27301" xr:uid="{CEA241E9-D6DB-45E0-94DC-9FB673613EB6}"/>
    <cellStyle name="Vejica 2 16" xfId="1850" xr:uid="{00000000-0005-0000-0000-00001D0C0000}"/>
    <cellStyle name="Vejica 2 16 2" xfId="3834" xr:uid="{00000000-0005-0000-0000-00001E0C0000}"/>
    <cellStyle name="Vejica 2 16 2 2" xfId="27303" xr:uid="{E9883914-8F12-4D62-94B0-63BB6D59E05F}"/>
    <cellStyle name="Vejica 2 16 3" xfId="27302" xr:uid="{130CF0E9-1C0E-4AD0-BE99-1E1B6E02D755}"/>
    <cellStyle name="Vejica 2 17" xfId="1851" xr:uid="{00000000-0005-0000-0000-00001F0C0000}"/>
    <cellStyle name="Vejica 2 17 10" xfId="27304" xr:uid="{93F6EFF7-168B-40E3-8F0B-904865F6EC7B}"/>
    <cellStyle name="Vejica 2 17 2" xfId="3835" xr:uid="{00000000-0005-0000-0000-0000200C0000}"/>
    <cellStyle name="Vejica 2 17 2 2" xfId="6121" xr:uid="{9602F483-2975-40FD-9751-324A12B6AE26}"/>
    <cellStyle name="Vejica 2 17 2 2 2" xfId="6742" xr:uid="{ADA99659-FD67-4DBA-9074-D1797E6FB951}"/>
    <cellStyle name="Vejica 2 17 2 2 2 2" xfId="10984" xr:uid="{9DCB4524-D5D5-4941-B5AD-DE173EDF56DD}"/>
    <cellStyle name="Vejica 2 17 2 2 2 2 2" xfId="17470" xr:uid="{6F5AAB16-A4E8-43A0-BA1E-0244EBF5562A}"/>
    <cellStyle name="Vejica 2 17 2 2 2 2 2 2" xfId="27309" xr:uid="{5C331C1A-4D0C-4E67-B432-6F09293D7492}"/>
    <cellStyle name="Vejica 2 17 2 2 2 2 3" xfId="27308" xr:uid="{1E7CCCEE-D375-4C9B-9015-B4C8AC7401A8}"/>
    <cellStyle name="Vejica 2 17 2 2 2 3" xfId="14817" xr:uid="{4B68FD68-0AE1-45F6-9DFA-DCB195154EEB}"/>
    <cellStyle name="Vejica 2 17 2 2 2 3 2" xfId="27310" xr:uid="{EDFA31B5-503F-4E23-A351-6B9F78A236BE}"/>
    <cellStyle name="Vejica 2 17 2 2 2 4" xfId="27307" xr:uid="{F4473783-DA2E-4D93-99A3-6A36FD667945}"/>
    <cellStyle name="Vejica 2 17 2 2 3" xfId="10376" xr:uid="{5D87ED49-F1B8-4DBA-AB6C-EFC256557BD8}"/>
    <cellStyle name="Vejica 2 17 2 2 3 2" xfId="16864" xr:uid="{B1896392-D0CC-44F7-B303-CD29048576C0}"/>
    <cellStyle name="Vejica 2 17 2 2 3 2 2" xfId="27312" xr:uid="{911C9C7E-433F-4A39-984E-29C694908F46}"/>
    <cellStyle name="Vejica 2 17 2 2 3 3" xfId="27311" xr:uid="{2886E81D-3E4F-4123-A3D5-A4BA547B2F9D}"/>
    <cellStyle name="Vejica 2 17 2 2 4" xfId="14212" xr:uid="{0992ADA3-B112-4D7A-8518-6938FCD6C5A2}"/>
    <cellStyle name="Vejica 2 17 2 2 4 2" xfId="27313" xr:uid="{15C54239-C508-4459-BE0D-0CFB727CBBDD}"/>
    <cellStyle name="Vejica 2 17 2 2 5" xfId="27306" xr:uid="{E03B8F4B-955E-443E-9223-197FE67EFCE9}"/>
    <cellStyle name="Vejica 2 17 2 3" xfId="6015" xr:uid="{5A227D66-798E-4C29-A5D8-34F66D21B464}"/>
    <cellStyle name="Vejica 2 17 2 3 2" xfId="10269" xr:uid="{39435F1C-50DF-4E86-B458-345A759AD0EB}"/>
    <cellStyle name="Vejica 2 17 2 3 2 2" xfId="16758" xr:uid="{8906933B-0E2C-4E4F-9571-3FA7E500C633}"/>
    <cellStyle name="Vejica 2 17 2 3 2 2 2" xfId="27316" xr:uid="{703EE965-8E23-4853-B359-49A49B144025}"/>
    <cellStyle name="Vejica 2 17 2 3 2 3" xfId="27315" xr:uid="{354BA7CA-DCC8-49D2-9974-CCA355A78593}"/>
    <cellStyle name="Vejica 2 17 2 3 3" xfId="14106" xr:uid="{AC377282-CE02-40AB-BD3C-F25695743DDD}"/>
    <cellStyle name="Vejica 2 17 2 3 3 2" xfId="27317" xr:uid="{2B7CEBFC-257E-4FE9-A350-38A071D20C05}"/>
    <cellStyle name="Vejica 2 17 2 3 4" xfId="27314" xr:uid="{92F4D9CA-BBD0-4125-93F6-31E8DAAE9BCF}"/>
    <cellStyle name="Vejica 2 17 2 4" xfId="6442" xr:uid="{A7BA2612-C7CD-4CAE-8B18-0D72ACD67F07}"/>
    <cellStyle name="Vejica 2 17 2 4 2" xfId="10684" xr:uid="{C5166B40-9528-402C-B17C-92262EB14DBB}"/>
    <cellStyle name="Vejica 2 17 2 4 2 2" xfId="17170" xr:uid="{C6987FAD-4EA4-4D94-91FE-E29A99110E14}"/>
    <cellStyle name="Vejica 2 17 2 4 2 2 2" xfId="27320" xr:uid="{DA41D609-E854-4BE3-B7FC-232BD7D2E354}"/>
    <cellStyle name="Vejica 2 17 2 4 2 3" xfId="27319" xr:uid="{9ACC10F0-1C96-4659-BB2F-7D046C6292ED}"/>
    <cellStyle name="Vejica 2 17 2 4 3" xfId="14517" xr:uid="{E8B86501-E856-41EE-A5B1-86FEBC915813}"/>
    <cellStyle name="Vejica 2 17 2 4 3 2" xfId="27321" xr:uid="{7048315C-C504-4F78-A013-1CD98D8B7440}"/>
    <cellStyle name="Vejica 2 17 2 4 4" xfId="27318" xr:uid="{F02F4698-550D-4DF6-8A33-397CF68EC11D}"/>
    <cellStyle name="Vejica 2 17 2 5" xfId="7052" xr:uid="{706C0E68-2855-4F26-BFDF-35A1B6E63304}"/>
    <cellStyle name="Vejica 2 17 2 5 2" xfId="11292" xr:uid="{2E9127F5-C5D1-4E2A-A90F-00AABAE0306B}"/>
    <cellStyle name="Vejica 2 17 2 5 2 2" xfId="17776" xr:uid="{B9578FD8-F5FB-41FB-A58D-6D00A1D2CC7A}"/>
    <cellStyle name="Vejica 2 17 2 5 2 2 2" xfId="27324" xr:uid="{A40BC04E-FA48-4002-89BA-471ED0B3CB67}"/>
    <cellStyle name="Vejica 2 17 2 5 2 3" xfId="27323" xr:uid="{4FFA3EC5-9BF4-4380-9003-EEF0E2B1FA2F}"/>
    <cellStyle name="Vejica 2 17 2 5 3" xfId="15123" xr:uid="{2F9D9C29-E399-4499-9ED0-71B39A7AB561}"/>
    <cellStyle name="Vejica 2 17 2 5 3 2" xfId="27325" xr:uid="{39288EC5-0068-4713-AB4B-2A53C59C3C52}"/>
    <cellStyle name="Vejica 2 17 2 5 4" xfId="27322" xr:uid="{0FBC4DB3-BAEE-4DCB-8415-EA30E66701C1}"/>
    <cellStyle name="Vejica 2 17 2 6" xfId="7413" xr:uid="{D5E384CA-5D27-4853-9EB1-370E1AE4F39C}"/>
    <cellStyle name="Vejica 2 17 2 6 2" xfId="11655" xr:uid="{B95BE18B-0985-4325-9849-AB3968FBD11F}"/>
    <cellStyle name="Vejica 2 17 2 6 2 2" xfId="18132" xr:uid="{4AFB2C61-B813-419D-9679-CA4192783750}"/>
    <cellStyle name="Vejica 2 17 2 6 2 2 2" xfId="27328" xr:uid="{0DD19842-FC9C-4076-B2FA-3E2D50872E2A}"/>
    <cellStyle name="Vejica 2 17 2 6 2 3" xfId="27327" xr:uid="{5305BF54-418F-4F9A-A7E5-C11502AFAF34}"/>
    <cellStyle name="Vejica 2 17 2 6 3" xfId="15476" xr:uid="{6BF6498F-7DB8-4B20-B6B4-E6A9BD22AD3D}"/>
    <cellStyle name="Vejica 2 17 2 6 3 2" xfId="27329" xr:uid="{186D0CEF-0B5D-442F-B8E0-3F29039E88D7}"/>
    <cellStyle name="Vejica 2 17 2 6 4" xfId="27326" xr:uid="{259DE51A-2134-47CC-B798-E4BFE9957363}"/>
    <cellStyle name="Vejica 2 17 2 7" xfId="9120" xr:uid="{576EFE30-4900-493D-BEC4-D9DAF2C04DBD}"/>
    <cellStyle name="Vejica 2 17 2 7 2" xfId="16191" xr:uid="{C917DABC-E62E-4101-8469-1E372BDD2A44}"/>
    <cellStyle name="Vejica 2 17 2 7 2 2" xfId="27331" xr:uid="{8355933E-CD53-4E14-9248-81DCECD963E6}"/>
    <cellStyle name="Vejica 2 17 2 7 3" xfId="27330" xr:uid="{3142F00C-75E2-414C-A144-A6342DF5BEB1}"/>
    <cellStyle name="Vejica 2 17 2 8" xfId="13806" xr:uid="{00CA7482-7057-4855-89ED-9159AD48FC3F}"/>
    <cellStyle name="Vejica 2 17 2 8 2" xfId="27332" xr:uid="{25ECD996-C359-4B10-AB10-8B41945B6E64}"/>
    <cellStyle name="Vejica 2 17 2 9" xfId="27305" xr:uid="{41304724-0A65-450B-B59E-663F37C0F635}"/>
    <cellStyle name="Vejica 2 17 3" xfId="5908" xr:uid="{14E735ED-C5ED-49DB-8186-ADA2E9662485}"/>
    <cellStyle name="Vejica 2 17 3 2" xfId="6641" xr:uid="{F951CD81-E0F1-41D7-84A2-086E19AF20A7}"/>
    <cellStyle name="Vejica 2 17 3 2 2" xfId="10883" xr:uid="{0209C6C7-CCE1-42D8-9418-EE8198C13C62}"/>
    <cellStyle name="Vejica 2 17 3 2 2 2" xfId="17369" xr:uid="{22B1E39F-95A4-48EB-A10C-67044DFF71A7}"/>
    <cellStyle name="Vejica 2 17 3 2 2 2 2" xfId="27336" xr:uid="{4E0D49A5-3B52-419F-95D6-445569C2045B}"/>
    <cellStyle name="Vejica 2 17 3 2 2 3" xfId="27335" xr:uid="{9F0388EB-B03F-4280-ABCD-3F1AE3C3BC10}"/>
    <cellStyle name="Vejica 2 17 3 2 3" xfId="14716" xr:uid="{EB7BA7CE-1A8A-4849-8E39-44ABD2E25466}"/>
    <cellStyle name="Vejica 2 17 3 2 3 2" xfId="27337" xr:uid="{98F82141-6B0E-4AE7-B460-A97FD0584EBE}"/>
    <cellStyle name="Vejica 2 17 3 2 4" xfId="27334" xr:uid="{1E79BA4D-F6F6-408A-AB15-224873CBA3A7}"/>
    <cellStyle name="Vejica 2 17 3 3" xfId="10160" xr:uid="{0FE4DA51-F6C7-4A67-8EA2-9D6E038763E2}"/>
    <cellStyle name="Vejica 2 17 3 3 2" xfId="16654" xr:uid="{8C43D82E-F33D-46B7-8B25-04FD4F58A900}"/>
    <cellStyle name="Vejica 2 17 3 3 2 2" xfId="27339" xr:uid="{0F73C7FD-2478-4F4B-BABA-AB7B53C5E89C}"/>
    <cellStyle name="Vejica 2 17 3 3 3" xfId="27338" xr:uid="{B087164A-E36F-4580-B21B-6C879084D454}"/>
    <cellStyle name="Vejica 2 17 3 4" xfId="14005" xr:uid="{1F77AFE9-55EE-4FBF-B618-C6DA8BC92B80}"/>
    <cellStyle name="Vejica 2 17 3 4 2" xfId="27340" xr:uid="{FFFC693D-DE60-4A5C-B948-D58E56351445}"/>
    <cellStyle name="Vejica 2 17 3 5" xfId="27333" xr:uid="{DB14E5D9-C128-4C5C-ABA8-AB4B6C8EE71D}"/>
    <cellStyle name="Vejica 2 17 4" xfId="6341" xr:uid="{4A5DBF60-FDBD-44A2-A8A6-B66015F3828F}"/>
    <cellStyle name="Vejica 2 17 4 2" xfId="10583" xr:uid="{C7FFC582-004D-46FA-BB29-B1B7F2A9C5E6}"/>
    <cellStyle name="Vejica 2 17 4 2 2" xfId="17069" xr:uid="{D0274A35-2C5B-4CB1-B208-453F4FEC4B24}"/>
    <cellStyle name="Vejica 2 17 4 2 2 2" xfId="27343" xr:uid="{A9FE2003-BED2-4D68-8C98-166263A8E6AA}"/>
    <cellStyle name="Vejica 2 17 4 2 3" xfId="27342" xr:uid="{49B93995-E57B-4B2B-A216-11250D459B1B}"/>
    <cellStyle name="Vejica 2 17 4 3" xfId="14416" xr:uid="{63EF750A-BCCC-49B6-AB77-99F918CCDFD4}"/>
    <cellStyle name="Vejica 2 17 4 3 2" xfId="27344" xr:uid="{D553F4B1-4338-4A2B-96A5-AE64471187FD}"/>
    <cellStyle name="Vejica 2 17 4 4" xfId="27341" xr:uid="{19463D85-2C86-44D4-9FC5-77622A3BF80A}"/>
    <cellStyle name="Vejica 2 17 5" xfId="6950" xr:uid="{14361386-CA51-4AC6-8D1D-EDB4C94A2EA0}"/>
    <cellStyle name="Vejica 2 17 5 2" xfId="11190" xr:uid="{D7163B72-A260-4ADF-B014-5903C44CFC05}"/>
    <cellStyle name="Vejica 2 17 5 2 2" xfId="17674" xr:uid="{71724E61-0C38-4E97-B2BB-1F83F97EEFC6}"/>
    <cellStyle name="Vejica 2 17 5 2 2 2" xfId="27347" xr:uid="{68D07D62-D8FB-448A-A1B3-02D3D29A83AA}"/>
    <cellStyle name="Vejica 2 17 5 2 3" xfId="27346" xr:uid="{B58C6D93-EAA7-43BC-BF47-5066B1EF1EB4}"/>
    <cellStyle name="Vejica 2 17 5 3" xfId="15021" xr:uid="{0661E1C2-36A0-491B-BE3E-34DDCDA5B043}"/>
    <cellStyle name="Vejica 2 17 5 3 2" xfId="27348" xr:uid="{9303D897-C661-45A6-89C0-9AB23B2C47A1}"/>
    <cellStyle name="Vejica 2 17 5 4" xfId="27345" xr:uid="{C17A9D47-F09F-41D9-B045-8F528C3EAAF8}"/>
    <cellStyle name="Vejica 2 17 6" xfId="7312" xr:uid="{655EF5F5-CEB0-4C2C-BCC6-1D8408341130}"/>
    <cellStyle name="Vejica 2 17 6 2" xfId="11554" xr:uid="{0EFF33A1-4236-43CE-A2A3-51A480C54ECA}"/>
    <cellStyle name="Vejica 2 17 6 2 2" xfId="18031" xr:uid="{4ED1C62D-2FC3-43CD-BC9F-BAC0146614F9}"/>
    <cellStyle name="Vejica 2 17 6 2 2 2" xfId="27351" xr:uid="{EBD3DB74-89B9-4028-8FE7-EC11D1ADD0FD}"/>
    <cellStyle name="Vejica 2 17 6 2 3" xfId="27350" xr:uid="{AB024167-FB5D-45C5-9D91-CCD217750824}"/>
    <cellStyle name="Vejica 2 17 6 3" xfId="15375" xr:uid="{2EEBE62F-E094-4689-86F1-9C3B0E778909}"/>
    <cellStyle name="Vejica 2 17 6 3 2" xfId="27352" xr:uid="{09CABDEC-CB81-4C9B-ADF3-BEE6FE005480}"/>
    <cellStyle name="Vejica 2 17 6 4" xfId="27349" xr:uid="{FF266D4E-BD6E-4BD3-8C41-8F35BFCFE686}"/>
    <cellStyle name="Vejica 2 17 7" xfId="8303" xr:uid="{434AE0DA-8E92-4BD1-909E-ED25F7B1B37B}"/>
    <cellStyle name="Vejica 2 17 7 2" xfId="15862" xr:uid="{799C13AF-3327-4312-B2FE-0727E7DCDFC9}"/>
    <cellStyle name="Vejica 2 17 7 2 2" xfId="27354" xr:uid="{4C1D9DAB-5245-469E-A9DD-F4495B383197}"/>
    <cellStyle name="Vejica 2 17 7 3" xfId="27353" xr:uid="{C58C6733-0F04-4024-B8BD-5548071EF875}"/>
    <cellStyle name="Vejica 2 17 8" xfId="12928" xr:uid="{EEE9636C-FB33-4CB6-A102-77F2637EA67E}"/>
    <cellStyle name="Vejica 2 17 8 2" xfId="18865" xr:uid="{3EC6EB8B-C63B-4D4D-A5CC-EF7781075D9D}"/>
    <cellStyle name="Vejica 2 17 8 2 2" xfId="27356" xr:uid="{44B79354-44FB-4BD2-A549-96C8C30C8899}"/>
    <cellStyle name="Vejica 2 17 8 3" xfId="27355" xr:uid="{4A57006A-2862-4608-91F1-8797E8E40AD5}"/>
    <cellStyle name="Vejica 2 17 9" xfId="13705" xr:uid="{4705FCB1-8187-449C-ABFB-71255A4AAFB4}"/>
    <cellStyle name="Vejica 2 17 9 2" xfId="27357" xr:uid="{DEC6761A-AB89-45B3-AAC1-A68A96F87DB9}"/>
    <cellStyle name="Vejica 2 18" xfId="1852" xr:uid="{00000000-0005-0000-0000-0000210C0000}"/>
    <cellStyle name="Vejica 2 18 2" xfId="3836" xr:uid="{00000000-0005-0000-0000-0000220C0000}"/>
    <cellStyle name="Vejica 2 18 2 2" xfId="3837" xr:uid="{00000000-0005-0000-0000-0000230C0000}"/>
    <cellStyle name="Vejica 2 18 2 2 2" xfId="27360" xr:uid="{EE7B18E1-F91C-472D-9AF6-928A501EFD11}"/>
    <cellStyle name="Vejica 2 18 2 3" xfId="27359" xr:uid="{838BFBF7-5263-4685-8DC2-FF411BCBEA99}"/>
    <cellStyle name="Vejica 2 18 3" xfId="27358" xr:uid="{1D8004CE-C195-45B5-8C1C-8496403F415F}"/>
    <cellStyle name="Vejica 2 19" xfId="3838" xr:uid="{00000000-0005-0000-0000-0000240C0000}"/>
    <cellStyle name="Vejica 2 19 2" xfId="27361" xr:uid="{4B396496-ECEE-4D27-BE75-926B0B4A9F79}"/>
    <cellStyle name="Vejica 2 2" xfId="628" xr:uid="{00000000-0005-0000-0000-0000250C0000}"/>
    <cellStyle name="Vejica 2 2 10" xfId="12643" xr:uid="{DB476E32-871D-4871-8251-B9E2AF0F88A5}"/>
    <cellStyle name="Vejica 2 2 10 2" xfId="18581" xr:uid="{EA9F5BD0-C657-46A8-B5DF-348EC56F3211}"/>
    <cellStyle name="Vejica 2 2 10 2 2" xfId="27364" xr:uid="{0513B0BF-C708-469D-B08A-045F9D72C881}"/>
    <cellStyle name="Vejica 2 2 10 3" xfId="27363" xr:uid="{9D11593B-E5C7-4083-9D84-646B4E3A0AA5}"/>
    <cellStyle name="Vejica 2 2 11" xfId="27362" xr:uid="{72145669-AA74-4E46-BF04-EF0D8116FB98}"/>
    <cellStyle name="Vejica 2 2 2" xfId="629" xr:uid="{00000000-0005-0000-0000-0000260C0000}"/>
    <cellStyle name="Vejica 2 2 2 10" xfId="3841" xr:uid="{00000000-0005-0000-0000-0000270C0000}"/>
    <cellStyle name="Vejica 2 2 2 10 2" xfId="27366" xr:uid="{781BB3BC-C1BF-42A2-A488-8CBAD110E2AC}"/>
    <cellStyle name="Vejica 2 2 2 11" xfId="3840" xr:uid="{00000000-0005-0000-0000-0000280C0000}"/>
    <cellStyle name="Vejica 2 2 2 11 2" xfId="27367" xr:uid="{F25B4542-FDF1-492C-9E0F-28C2833CB0ED}"/>
    <cellStyle name="Vejica 2 2 2 12" xfId="5810" xr:uid="{B6200911-D1B3-402A-93F0-CCA8A42747F9}"/>
    <cellStyle name="Vejica 2 2 2 12 2" xfId="6545" xr:uid="{8A4CEE0E-C38F-4BAC-AF2F-04D107937887}"/>
    <cellStyle name="Vejica 2 2 2 12 2 2" xfId="10787" xr:uid="{34A708CE-399B-4217-ACC1-83F8EDCCC36E}"/>
    <cellStyle name="Vejica 2 2 2 12 2 2 2" xfId="17273" xr:uid="{3C9D0694-435C-4CB8-9BC0-1EB25BC79720}"/>
    <cellStyle name="Vejica 2 2 2 12 2 2 2 2" xfId="27371" xr:uid="{D8126EC5-513C-47B2-AF38-DA1085A263AB}"/>
    <cellStyle name="Vejica 2 2 2 12 2 2 3" xfId="27370" xr:uid="{BB8939BE-7FD1-4825-9D26-9E23CDA2711D}"/>
    <cellStyle name="Vejica 2 2 2 12 2 3" xfId="14620" xr:uid="{4F38DDF3-7B4E-47DB-BFF5-CCFB24EAD950}"/>
    <cellStyle name="Vejica 2 2 2 12 2 3 2" xfId="27372" xr:uid="{F4C6BBEB-6FB7-487B-80F4-4149222810B9}"/>
    <cellStyle name="Vejica 2 2 2 12 2 4" xfId="27369" xr:uid="{74B34A7F-D36B-4207-B81B-B600E1A7B535}"/>
    <cellStyle name="Vejica 2 2 2 12 3" xfId="10062" xr:uid="{FB0B6A1F-FB85-4048-A8B5-BFDCAC047F0A}"/>
    <cellStyle name="Vejica 2 2 2 12 3 2" xfId="16557" xr:uid="{8F4AC762-BB08-4628-A59F-E75A7D047A45}"/>
    <cellStyle name="Vejica 2 2 2 12 3 2 2" xfId="27374" xr:uid="{E2A61531-701C-4F14-936E-CAFA97CDB35C}"/>
    <cellStyle name="Vejica 2 2 2 12 3 3" xfId="27373" xr:uid="{030F8F3E-8FE7-4763-A3B6-38E5A4DA177F}"/>
    <cellStyle name="Vejica 2 2 2 12 4" xfId="13908" xr:uid="{AD8AB522-8981-4D72-9711-FE40E7F99C85}"/>
    <cellStyle name="Vejica 2 2 2 12 4 2" xfId="27375" xr:uid="{BFE25BB4-B2DE-48EF-857F-2CA35D94C7DF}"/>
    <cellStyle name="Vejica 2 2 2 12 5" xfId="19648" xr:uid="{32566C95-CB8C-496A-82C4-06F0FEB4743E}"/>
    <cellStyle name="Vejica 2 2 2 12 5 2" xfId="27376" xr:uid="{8CE48355-A63A-4122-9592-A8938326287C}"/>
    <cellStyle name="Vejica 2 2 2 12 6" xfId="27368" xr:uid="{47608C80-CBCE-4660-8419-7C6F0352EB34}"/>
    <cellStyle name="Vejica 2 2 2 13" xfId="6245" xr:uid="{5F539E46-1455-4824-B7F7-4CA6C0B5E7BC}"/>
    <cellStyle name="Vejica 2 2 2 13 2" xfId="10487" xr:uid="{F4933BA1-F3D3-441E-827D-82FA967C0367}"/>
    <cellStyle name="Vejica 2 2 2 13 2 2" xfId="16973" xr:uid="{D011F8E0-A596-47E4-8D00-65BD3D8397B1}"/>
    <cellStyle name="Vejica 2 2 2 13 2 2 2" xfId="27379" xr:uid="{BBE7729F-64F6-4E0A-873B-8C8B3499FA2C}"/>
    <cellStyle name="Vejica 2 2 2 13 2 3" xfId="27378" xr:uid="{93DE79AF-6C11-48D8-989B-4825796949F4}"/>
    <cellStyle name="Vejica 2 2 2 13 3" xfId="14320" xr:uid="{1ADC2BB6-90B2-4F0D-9FE7-EA5735CFC43C}"/>
    <cellStyle name="Vejica 2 2 2 13 3 2" xfId="27380" xr:uid="{49BD33EA-520E-4CD1-9BD0-B636DF3C01BF}"/>
    <cellStyle name="Vejica 2 2 2 13 4" xfId="27377" xr:uid="{56B6E877-A151-4CDB-867C-4A845658E698}"/>
    <cellStyle name="Vejica 2 2 2 14" xfId="6854" xr:uid="{0133721E-01FD-45E9-9E62-F3628C578C69}"/>
    <cellStyle name="Vejica 2 2 2 14 2" xfId="11094" xr:uid="{9510651C-053E-40AE-92E9-1E552C2B4F92}"/>
    <cellStyle name="Vejica 2 2 2 14 2 2" xfId="17578" xr:uid="{6842CFBE-C3F5-4C5A-9728-88C9084B50A8}"/>
    <cellStyle name="Vejica 2 2 2 14 2 2 2" xfId="27383" xr:uid="{F6EFAD4F-75DD-427D-94F3-9316B033E3AE}"/>
    <cellStyle name="Vejica 2 2 2 14 2 3" xfId="27382" xr:uid="{92A03590-9B95-4420-B77A-35C5EAD1DCEB}"/>
    <cellStyle name="Vejica 2 2 2 14 3" xfId="14925" xr:uid="{075F1818-36D6-4EC8-9902-FF0209835FD8}"/>
    <cellStyle name="Vejica 2 2 2 14 3 2" xfId="27384" xr:uid="{54748A47-5BA5-4C02-9B64-095EA5ADCA8C}"/>
    <cellStyle name="Vejica 2 2 2 14 4" xfId="27381" xr:uid="{43AD4AD3-E238-4165-B0F0-B94D2EDC89FB}"/>
    <cellStyle name="Vejica 2 2 2 15" xfId="7159" xr:uid="{68ADFEFE-4FFA-442A-AA30-3D775452B497}"/>
    <cellStyle name="Vejica 2 2 2 15 2" xfId="11401" xr:uid="{A1D03D40-C8BD-4050-AF46-4E54A84D3D5D}"/>
    <cellStyle name="Vejica 2 2 2 15 2 2" xfId="17878" xr:uid="{8D7DFDF2-1476-4F8A-B415-4DB49769BCEC}"/>
    <cellStyle name="Vejica 2 2 2 15 2 2 2" xfId="27387" xr:uid="{FA03770D-6460-483B-BCAF-B4108C0EB613}"/>
    <cellStyle name="Vejica 2 2 2 15 2 3" xfId="27386" xr:uid="{DE82B5E4-1EA0-47A4-980F-EF71A04E13DF}"/>
    <cellStyle name="Vejica 2 2 2 15 3" xfId="15222" xr:uid="{B91C4EC4-7091-4D95-B160-D1EF0DB70E5E}"/>
    <cellStyle name="Vejica 2 2 2 15 3 2" xfId="27388" xr:uid="{90FE2DA3-215E-4CB9-BD2D-FEAA4B3C4743}"/>
    <cellStyle name="Vejica 2 2 2 15 4" xfId="27385" xr:uid="{B94CA567-B51B-4644-8F22-2B19ACF82333}"/>
    <cellStyle name="Vejica 2 2 2 16" xfId="7216" xr:uid="{FCEAE0CB-BC6C-4BE6-898A-5035B1CA6504}"/>
    <cellStyle name="Vejica 2 2 2 16 2" xfId="11458" xr:uid="{78020337-B916-448C-B924-6340AFACAA07}"/>
    <cellStyle name="Vejica 2 2 2 16 2 2" xfId="17935" xr:uid="{2F6AF89E-F57B-4BD0-B8DC-CE8F08DAADAB}"/>
    <cellStyle name="Vejica 2 2 2 16 2 2 2" xfId="27391" xr:uid="{C3F234BB-F8A6-4F19-ACCD-AE600F0CF01A}"/>
    <cellStyle name="Vejica 2 2 2 16 2 3" xfId="27390" xr:uid="{2AFAE49F-8162-40C4-A282-182B373A0603}"/>
    <cellStyle name="Vejica 2 2 2 16 3" xfId="15279" xr:uid="{67184512-45EC-4B2D-87CB-A6A6F6826336}"/>
    <cellStyle name="Vejica 2 2 2 16 3 2" xfId="27392" xr:uid="{2D9915A5-6015-4679-837D-2C16530368BB}"/>
    <cellStyle name="Vejica 2 2 2 16 4" xfId="27389" xr:uid="{756CFB01-DC7A-4004-888E-53E12518A62E}"/>
    <cellStyle name="Vejica 2 2 2 17" xfId="7878" xr:uid="{9CCD26E4-48B7-41A9-9495-6E84FBD3DE90}"/>
    <cellStyle name="Vejica 2 2 2 17 2" xfId="15646" xr:uid="{AD6F81F1-F2C7-4208-A71A-E16B18639621}"/>
    <cellStyle name="Vejica 2 2 2 17 2 2" xfId="27394" xr:uid="{F36B3AFA-AA0C-41A3-B0BE-6753ECF1C975}"/>
    <cellStyle name="Vejica 2 2 2 17 3" xfId="27393" xr:uid="{C523F406-7C1B-48A4-A2BA-7CC0C57A6A7D}"/>
    <cellStyle name="Vejica 2 2 2 18" xfId="8166" xr:uid="{10287E3E-B5BF-49EB-AAC1-D2AD09FB7DE9}"/>
    <cellStyle name="Vejica 2 2 2 18 2" xfId="15794" xr:uid="{0F33C5EA-6A9A-483D-BB84-B2A57BF6ADB5}"/>
    <cellStyle name="Vejica 2 2 2 18 2 2" xfId="27396" xr:uid="{B552E669-7AFE-46E9-BBB5-E9BCB50F7D70}"/>
    <cellStyle name="Vejica 2 2 2 18 3" xfId="27395" xr:uid="{C22C605E-898E-4921-B3D6-920DB6C7B46E}"/>
    <cellStyle name="Vejica 2 2 2 19" xfId="12685" xr:uid="{5146955D-21B7-4AB0-9C07-1AAE9B4EF67A}"/>
    <cellStyle name="Vejica 2 2 2 19 2" xfId="18623" xr:uid="{71748B17-172E-47A3-9869-12BE36468EE0}"/>
    <cellStyle name="Vejica 2 2 2 19 2 2" xfId="27398" xr:uid="{27A83698-48F2-4345-81BC-067E63F234ED}"/>
    <cellStyle name="Vejica 2 2 2 19 3" xfId="27397" xr:uid="{4A227B26-45FB-4F40-95B5-6BCD704C1B17}"/>
    <cellStyle name="Vejica 2 2 2 2" xfId="630" xr:uid="{00000000-0005-0000-0000-0000290C0000}"/>
    <cellStyle name="Vejica 2 2 2 2 10" xfId="5811" xr:uid="{E891374A-B760-4174-B844-5C0C28D1286F}"/>
    <cellStyle name="Vejica 2 2 2 2 10 2" xfId="6546" xr:uid="{276FECAE-DBA7-485C-BDB4-40A875393528}"/>
    <cellStyle name="Vejica 2 2 2 2 10 2 2" xfId="10788" xr:uid="{97E00711-4D8E-4553-BDCB-1C1E35706D94}"/>
    <cellStyle name="Vejica 2 2 2 2 10 2 2 2" xfId="17274" xr:uid="{353D038A-63E7-4A28-B6BD-675944762E76}"/>
    <cellStyle name="Vejica 2 2 2 2 10 2 2 2 2" xfId="27403" xr:uid="{9A792179-DC77-4E8C-A440-B7F09808CAFD}"/>
    <cellStyle name="Vejica 2 2 2 2 10 2 2 3" xfId="27402" xr:uid="{45CB00D2-931B-4396-A5FC-787BDB5DA848}"/>
    <cellStyle name="Vejica 2 2 2 2 10 2 3" xfId="14621" xr:uid="{C01B6004-A7C4-419D-B8C3-46FBF1D851F3}"/>
    <cellStyle name="Vejica 2 2 2 2 10 2 3 2" xfId="27404" xr:uid="{0A3429A6-C919-4618-826A-DB4404E4B2E4}"/>
    <cellStyle name="Vejica 2 2 2 2 10 2 4" xfId="27401" xr:uid="{234B6B61-4C0C-43AA-90B7-CA2CC54E2E8E}"/>
    <cellStyle name="Vejica 2 2 2 2 10 3" xfId="10063" xr:uid="{F382D1B9-DA2B-4402-B856-25419AB85A83}"/>
    <cellStyle name="Vejica 2 2 2 2 10 3 2" xfId="16558" xr:uid="{76736B4B-61D9-4576-A10B-F43101C81580}"/>
    <cellStyle name="Vejica 2 2 2 2 10 3 2 2" xfId="27406" xr:uid="{52D35AE3-C113-49DF-A6F2-6910182FCE6E}"/>
    <cellStyle name="Vejica 2 2 2 2 10 3 3" xfId="27405" xr:uid="{A1B52788-E713-44B3-AF8C-CABDE83A4D21}"/>
    <cellStyle name="Vejica 2 2 2 2 10 4" xfId="13909" xr:uid="{85C709B1-D857-4FA9-A36A-2310D1BDD700}"/>
    <cellStyle name="Vejica 2 2 2 2 10 4 2" xfId="27407" xr:uid="{899F6D95-6FCE-4263-871C-98302B9492F5}"/>
    <cellStyle name="Vejica 2 2 2 2 10 5" xfId="27400" xr:uid="{CD2EB0E4-4D17-4A0D-AB2C-1A8713B28274}"/>
    <cellStyle name="Vejica 2 2 2 2 11" xfId="6246" xr:uid="{4990BA7D-88B8-4BF0-A0C0-FF2558174CBA}"/>
    <cellStyle name="Vejica 2 2 2 2 11 2" xfId="10488" xr:uid="{81C3665B-859F-4B6F-AEE8-1243A4F15B52}"/>
    <cellStyle name="Vejica 2 2 2 2 11 2 2" xfId="16974" xr:uid="{189B1CF0-532D-40A1-A67A-4C1CC1E12552}"/>
    <cellStyle name="Vejica 2 2 2 2 11 2 2 2" xfId="27410" xr:uid="{4DA511ED-55C8-4DA7-AC76-B4F411F2464E}"/>
    <cellStyle name="Vejica 2 2 2 2 11 2 3" xfId="27409" xr:uid="{CC471F61-DA47-4862-9F7B-A623BFB338F3}"/>
    <cellStyle name="Vejica 2 2 2 2 11 3" xfId="14321" xr:uid="{93F1C0CC-2EE2-4A55-A93A-081608DBA3AF}"/>
    <cellStyle name="Vejica 2 2 2 2 11 3 2" xfId="27411" xr:uid="{E687E3D8-D1CB-4B14-A9C9-C3B201AF4593}"/>
    <cellStyle name="Vejica 2 2 2 2 11 4" xfId="27408" xr:uid="{DD4492D7-8D10-42E7-BEFF-5646F1C28BF7}"/>
    <cellStyle name="Vejica 2 2 2 2 12" xfId="6855" xr:uid="{08EA3D22-679D-485F-A5A9-240200056E4E}"/>
    <cellStyle name="Vejica 2 2 2 2 12 2" xfId="11095" xr:uid="{862DD9F4-9803-4095-AA07-3721866DFF2B}"/>
    <cellStyle name="Vejica 2 2 2 2 12 2 2" xfId="17579" xr:uid="{547A5CB5-F396-46AB-BCAE-5BB298537009}"/>
    <cellStyle name="Vejica 2 2 2 2 12 2 2 2" xfId="27414" xr:uid="{5F0C921A-AC86-466E-8FEA-0493EC18A964}"/>
    <cellStyle name="Vejica 2 2 2 2 12 2 3" xfId="27413" xr:uid="{6BAC41DD-5351-49E4-8D25-5CAEE5D6FC0A}"/>
    <cellStyle name="Vejica 2 2 2 2 12 3" xfId="14926" xr:uid="{51A079DB-7CC1-4ABF-8A96-E25A7EEC98F2}"/>
    <cellStyle name="Vejica 2 2 2 2 12 3 2" xfId="27415" xr:uid="{B604E8D0-7F77-42D2-B507-83B08B105664}"/>
    <cellStyle name="Vejica 2 2 2 2 12 4" xfId="27412" xr:uid="{F434A826-EC95-4D35-AD4A-3A7630DD94D7}"/>
    <cellStyle name="Vejica 2 2 2 2 13" xfId="7160" xr:uid="{859C52A3-3445-47FB-A1AD-0BEEFD3B96F3}"/>
    <cellStyle name="Vejica 2 2 2 2 13 2" xfId="11402" xr:uid="{9AFE1228-115D-4577-995A-F2894A7EEE5A}"/>
    <cellStyle name="Vejica 2 2 2 2 13 2 2" xfId="17879" xr:uid="{1AA6CEAD-93DD-46F7-855E-73504F23A3A7}"/>
    <cellStyle name="Vejica 2 2 2 2 13 2 2 2" xfId="27418" xr:uid="{8691E290-A639-4EC7-8083-1860C49F4B59}"/>
    <cellStyle name="Vejica 2 2 2 2 13 2 3" xfId="27417" xr:uid="{6E703946-0F4C-4159-8034-DD697C0A92F7}"/>
    <cellStyle name="Vejica 2 2 2 2 13 3" xfId="15223" xr:uid="{72633F6F-49C3-4E28-B787-488DC5FDB5CE}"/>
    <cellStyle name="Vejica 2 2 2 2 13 3 2" xfId="27419" xr:uid="{D7BCAF03-F062-490F-BE5F-4F473434183E}"/>
    <cellStyle name="Vejica 2 2 2 2 13 4" xfId="27416" xr:uid="{05735031-63FB-401C-B325-579C426D58A7}"/>
    <cellStyle name="Vejica 2 2 2 2 14" xfId="7217" xr:uid="{6F3E30C5-E3FE-4997-AC38-F1ACCE294699}"/>
    <cellStyle name="Vejica 2 2 2 2 14 2" xfId="11459" xr:uid="{454EB8D0-8DE2-4F7D-A096-D700A057E3C9}"/>
    <cellStyle name="Vejica 2 2 2 2 14 2 2" xfId="17936" xr:uid="{45020537-BEE6-446A-8267-F2291709CDF8}"/>
    <cellStyle name="Vejica 2 2 2 2 14 2 2 2" xfId="27422" xr:uid="{0D4602CE-8878-4CD3-ABAE-1EB7824C7633}"/>
    <cellStyle name="Vejica 2 2 2 2 14 2 3" xfId="27421" xr:uid="{A603003F-FF83-4D73-A283-C546241C58B7}"/>
    <cellStyle name="Vejica 2 2 2 2 14 3" xfId="15280" xr:uid="{CBEB112F-99FA-4D73-A62E-06F01C828927}"/>
    <cellStyle name="Vejica 2 2 2 2 14 3 2" xfId="27423" xr:uid="{3E101AC8-BECD-4EA4-9297-E260BC9538F4}"/>
    <cellStyle name="Vejica 2 2 2 2 14 4" xfId="27420" xr:uid="{1A85676F-8ED5-47A3-9BFB-A8ED9AF96ACB}"/>
    <cellStyle name="Vejica 2 2 2 2 15" xfId="7879" xr:uid="{FC38F266-9D13-4C4F-A528-81DE157C26B7}"/>
    <cellStyle name="Vejica 2 2 2 2 15 2" xfId="15647" xr:uid="{6CE2B5CF-EC45-4D2C-ACB1-D9739130A681}"/>
    <cellStyle name="Vejica 2 2 2 2 15 2 2" xfId="27425" xr:uid="{577980BC-2E42-4C6D-AEEB-86F4C7535BED}"/>
    <cellStyle name="Vejica 2 2 2 2 15 3" xfId="27424" xr:uid="{DB82EA8C-514C-47C3-897B-45809A4AAE6E}"/>
    <cellStyle name="Vejica 2 2 2 2 16" xfId="12686" xr:uid="{B6532470-F14C-4608-9C34-80672933F946}"/>
    <cellStyle name="Vejica 2 2 2 2 16 2" xfId="18624" xr:uid="{14DDD700-99B5-441B-AA03-EE58E2A814A9}"/>
    <cellStyle name="Vejica 2 2 2 2 16 2 2" xfId="27427" xr:uid="{A280AB42-4948-4230-9664-0D28B073B825}"/>
    <cellStyle name="Vejica 2 2 2 2 16 3" xfId="27426" xr:uid="{23B25847-0669-40F8-B2F0-4EC546FC48F2}"/>
    <cellStyle name="Vejica 2 2 2 2 17" xfId="13603" xr:uid="{503B4907-DA06-405F-94E0-119F0F09718F}"/>
    <cellStyle name="Vejica 2 2 2 2 17 2" xfId="27428" xr:uid="{17E413D7-2050-4C57-97FB-BF8E43832463}"/>
    <cellStyle name="Vejica 2 2 2 2 18" xfId="27399" xr:uid="{B864A50E-D624-4D67-A120-489FDECA6621}"/>
    <cellStyle name="Vejica 2 2 2 2 2" xfId="631" xr:uid="{00000000-0005-0000-0000-00002A0C0000}"/>
    <cellStyle name="Vejica 2 2 2 2 2 10" xfId="6247" xr:uid="{1748F48A-6FF4-47A8-8578-7010D0D1FE03}"/>
    <cellStyle name="Vejica 2 2 2 2 2 10 2" xfId="10489" xr:uid="{C3923DD6-7A5A-4FF5-A64B-74E3D611D70B}"/>
    <cellStyle name="Vejica 2 2 2 2 2 10 2 2" xfId="16975" xr:uid="{9C63ABAD-F861-4D2D-8961-457121BF25C5}"/>
    <cellStyle name="Vejica 2 2 2 2 2 10 2 2 2" xfId="27432" xr:uid="{E0CF9046-ECFC-42EC-8E78-5B469234893F}"/>
    <cellStyle name="Vejica 2 2 2 2 2 10 2 3" xfId="27431" xr:uid="{CD715B43-6CE8-400F-AB22-EE1D10382217}"/>
    <cellStyle name="Vejica 2 2 2 2 2 10 3" xfId="14322" xr:uid="{D13AA62A-730D-4E68-BF33-2B2CAE4AA4C0}"/>
    <cellStyle name="Vejica 2 2 2 2 2 10 3 2" xfId="27433" xr:uid="{D338A198-D033-41CA-ACA3-601665C881E4}"/>
    <cellStyle name="Vejica 2 2 2 2 2 10 4" xfId="27430" xr:uid="{EAB73DE4-AB12-438B-B447-AF12A0359870}"/>
    <cellStyle name="Vejica 2 2 2 2 2 11" xfId="6856" xr:uid="{15CB9354-C4B1-42D3-ADFA-B2936ED70477}"/>
    <cellStyle name="Vejica 2 2 2 2 2 11 2" xfId="11096" xr:uid="{904BFCBE-E1B6-4175-8591-ABA5063C37CA}"/>
    <cellStyle name="Vejica 2 2 2 2 2 11 2 2" xfId="17580" xr:uid="{054A7771-83BD-43BB-9458-4F18C328090A}"/>
    <cellStyle name="Vejica 2 2 2 2 2 11 2 2 2" xfId="27436" xr:uid="{273C5B7C-C33E-4B85-B692-117A05C60EB3}"/>
    <cellStyle name="Vejica 2 2 2 2 2 11 2 3" xfId="27435" xr:uid="{8EDB5D0D-7E56-43C3-BDFD-06E47CDC5CAE}"/>
    <cellStyle name="Vejica 2 2 2 2 2 11 3" xfId="14927" xr:uid="{2F957838-3D79-4F4B-8D3B-16D1EC0E3B4E}"/>
    <cellStyle name="Vejica 2 2 2 2 2 11 3 2" xfId="27437" xr:uid="{D45FE2FA-8AB8-4EEC-BC1A-53B2B4C285F2}"/>
    <cellStyle name="Vejica 2 2 2 2 2 11 4" xfId="27434" xr:uid="{46626ED9-1790-4CFC-8455-8088DF735E44}"/>
    <cellStyle name="Vejica 2 2 2 2 2 12" xfId="7161" xr:uid="{D8476786-B9E5-4FE9-8194-8D9F630CB8D2}"/>
    <cellStyle name="Vejica 2 2 2 2 2 12 2" xfId="11403" xr:uid="{D382E548-8A53-4B3A-B8D1-9E057C68309B}"/>
    <cellStyle name="Vejica 2 2 2 2 2 12 2 2" xfId="17880" xr:uid="{3C71CAFB-0222-4C4E-A251-AA6F802B0897}"/>
    <cellStyle name="Vejica 2 2 2 2 2 12 2 2 2" xfId="27440" xr:uid="{03C357AD-DE04-473D-B49B-29CF23A070EE}"/>
    <cellStyle name="Vejica 2 2 2 2 2 12 2 3" xfId="27439" xr:uid="{E186615C-B965-4D31-9FC7-1C7848322FBA}"/>
    <cellStyle name="Vejica 2 2 2 2 2 12 3" xfId="15224" xr:uid="{FED4DA50-B4E1-4611-A2CE-0F4E97764595}"/>
    <cellStyle name="Vejica 2 2 2 2 2 12 3 2" xfId="27441" xr:uid="{963FD3C7-27E1-4A91-8B47-14B55368D1E8}"/>
    <cellStyle name="Vejica 2 2 2 2 2 12 4" xfId="27438" xr:uid="{7C90C1DF-2161-41BF-9110-2DDC0794BE08}"/>
    <cellStyle name="Vejica 2 2 2 2 2 13" xfId="7218" xr:uid="{E4A9FF40-A931-4B74-8434-6D7A719EDF90}"/>
    <cellStyle name="Vejica 2 2 2 2 2 13 2" xfId="11460" xr:uid="{E520FD1C-4765-45B5-AC1C-0395A06E6F8C}"/>
    <cellStyle name="Vejica 2 2 2 2 2 13 2 2" xfId="17937" xr:uid="{956F51A0-F566-4EB1-AC93-ABE1A30C475B}"/>
    <cellStyle name="Vejica 2 2 2 2 2 13 2 2 2" xfId="27444" xr:uid="{800658DD-1151-4FAA-A95F-B6254591E053}"/>
    <cellStyle name="Vejica 2 2 2 2 2 13 2 3" xfId="27443" xr:uid="{42116A1C-F3DD-4F6E-B39A-D8F8A5DCC573}"/>
    <cellStyle name="Vejica 2 2 2 2 2 13 3" xfId="15281" xr:uid="{48209CC2-7764-47DE-9CD1-8ECA8FDE65FC}"/>
    <cellStyle name="Vejica 2 2 2 2 2 13 3 2" xfId="27445" xr:uid="{293979C4-A660-44A0-AE44-0819F3513F45}"/>
    <cellStyle name="Vejica 2 2 2 2 2 13 4" xfId="27442" xr:uid="{92FBC73C-7172-4E91-A319-EF91093F6066}"/>
    <cellStyle name="Vejica 2 2 2 2 2 14" xfId="7880" xr:uid="{2459CC49-A554-4342-B804-1536E0F54885}"/>
    <cellStyle name="Vejica 2 2 2 2 2 14 2" xfId="15648" xr:uid="{53A04D81-2FE7-4873-BC91-AF11E5D4037D}"/>
    <cellStyle name="Vejica 2 2 2 2 2 14 2 2" xfId="27447" xr:uid="{990D334B-96D1-4B11-A798-588DDC31D05F}"/>
    <cellStyle name="Vejica 2 2 2 2 2 14 3" xfId="27446" xr:uid="{F59AA0F1-8CCC-419E-8E09-E430BB9FBA90}"/>
    <cellStyle name="Vejica 2 2 2 2 2 15" xfId="12687" xr:uid="{70F2047B-5CFB-4ACC-A298-D372B95EFC0B}"/>
    <cellStyle name="Vejica 2 2 2 2 2 15 2" xfId="18625" xr:uid="{EFED3876-7DFA-4F6D-82F1-8B603902D4EF}"/>
    <cellStyle name="Vejica 2 2 2 2 2 15 2 2" xfId="27449" xr:uid="{AA753FA5-65B4-4C02-B8DD-391B0FFC87A6}"/>
    <cellStyle name="Vejica 2 2 2 2 2 15 3" xfId="27448" xr:uid="{1A7A4D57-6A71-432C-A92A-EDB21663C6F7}"/>
    <cellStyle name="Vejica 2 2 2 2 2 16" xfId="13604" xr:uid="{D6CAEBBF-9DE6-4255-BCD6-D0F86CB81494}"/>
    <cellStyle name="Vejica 2 2 2 2 2 16 2" xfId="27450" xr:uid="{832DB8E4-8DC9-4968-8D61-C7CC93EA26C7}"/>
    <cellStyle name="Vejica 2 2 2 2 2 17" xfId="27429" xr:uid="{9788F8EC-050A-4B87-A821-09D52FC17326}"/>
    <cellStyle name="Vejica 2 2 2 2 2 2" xfId="632" xr:uid="{00000000-0005-0000-0000-00002B0C0000}"/>
    <cellStyle name="Vejica 2 2 2 2 2 2 10" xfId="6857" xr:uid="{42847567-80AC-47C7-9B3B-4DDE53843F02}"/>
    <cellStyle name="Vejica 2 2 2 2 2 2 10 2" xfId="11097" xr:uid="{D6FA0C3F-3793-4EEE-B6FC-1C488EF939D8}"/>
    <cellStyle name="Vejica 2 2 2 2 2 2 10 2 2" xfId="17581" xr:uid="{8A6F618E-38AA-42ED-8262-5BE75D1483F0}"/>
    <cellStyle name="Vejica 2 2 2 2 2 2 10 2 2 2" xfId="27454" xr:uid="{9E1633D1-A851-4A4B-8B01-E74ECCD96F02}"/>
    <cellStyle name="Vejica 2 2 2 2 2 2 10 2 3" xfId="27453" xr:uid="{0A3A2150-CEA2-45B8-95A0-8C7B30125DCE}"/>
    <cellStyle name="Vejica 2 2 2 2 2 2 10 3" xfId="14928" xr:uid="{0DA2753C-F90A-46A4-AA13-2A98EE71EC7B}"/>
    <cellStyle name="Vejica 2 2 2 2 2 2 10 3 2" xfId="27455" xr:uid="{9D3792F6-8AB6-4D57-A951-D8BDB7AEE904}"/>
    <cellStyle name="Vejica 2 2 2 2 2 2 10 4" xfId="27452" xr:uid="{AD2E6F30-5FD4-47C6-B050-F86AAAC1FB22}"/>
    <cellStyle name="Vejica 2 2 2 2 2 2 11" xfId="7219" xr:uid="{A8F52F88-9CF2-4D4A-9A0C-BEB4E9590012}"/>
    <cellStyle name="Vejica 2 2 2 2 2 2 11 2" xfId="11461" xr:uid="{2579CB9E-939F-4FED-9A3A-F4B6F0F95C3F}"/>
    <cellStyle name="Vejica 2 2 2 2 2 2 11 2 2" xfId="17938" xr:uid="{EC31373B-7AD5-4C17-9032-6416A651231E}"/>
    <cellStyle name="Vejica 2 2 2 2 2 2 11 2 2 2" xfId="27458" xr:uid="{24E1FE37-59F3-444A-9BFD-AFD71F5B3268}"/>
    <cellStyle name="Vejica 2 2 2 2 2 2 11 2 3" xfId="27457" xr:uid="{2E40EB48-B06B-42DC-B26F-20207E843D21}"/>
    <cellStyle name="Vejica 2 2 2 2 2 2 11 3" xfId="15282" xr:uid="{4E5CC526-2188-4A72-932F-3BC9D5A28DC8}"/>
    <cellStyle name="Vejica 2 2 2 2 2 2 11 3 2" xfId="27459" xr:uid="{E35A001F-87BB-4453-9297-B085B6F4F41E}"/>
    <cellStyle name="Vejica 2 2 2 2 2 2 11 4" xfId="27456" xr:uid="{38F52606-5FC8-41B5-9B9D-83ED45000E26}"/>
    <cellStyle name="Vejica 2 2 2 2 2 2 12" xfId="7881" xr:uid="{DA03FB6D-E46D-4B49-A2B7-047406698E2F}"/>
    <cellStyle name="Vejica 2 2 2 2 2 2 12 2" xfId="15649" xr:uid="{C91F5B8F-0444-4051-86B9-BD4473611468}"/>
    <cellStyle name="Vejica 2 2 2 2 2 2 12 2 2" xfId="27461" xr:uid="{DD16C60F-4D3F-4E86-8674-1283D2620B05}"/>
    <cellStyle name="Vejica 2 2 2 2 2 2 12 3" xfId="27460" xr:uid="{1656DA7C-05A6-4FC4-A3F5-2959C92A7DE9}"/>
    <cellStyle name="Vejica 2 2 2 2 2 2 13" xfId="12688" xr:uid="{B99EFF8B-889C-439F-8E9F-D036A592A511}"/>
    <cellStyle name="Vejica 2 2 2 2 2 2 13 2" xfId="18626" xr:uid="{61A69874-7FEC-481F-A43F-4C0FB3E5B68C}"/>
    <cellStyle name="Vejica 2 2 2 2 2 2 13 2 2" xfId="27463" xr:uid="{2155CAD8-A255-409B-AEDE-4F94A7EAB476}"/>
    <cellStyle name="Vejica 2 2 2 2 2 2 13 3" xfId="27462" xr:uid="{AC45BFCA-F2DC-465B-A3C3-21E405CF2F4B}"/>
    <cellStyle name="Vejica 2 2 2 2 2 2 14" xfId="13605" xr:uid="{07F23FB0-821B-47D2-B663-8AC134E3F142}"/>
    <cellStyle name="Vejica 2 2 2 2 2 2 14 2" xfId="27464" xr:uid="{DDA4D2B2-15FD-4BC8-80C5-39CB26369D7D}"/>
    <cellStyle name="Vejica 2 2 2 2 2 2 15" xfId="27451" xr:uid="{2BC650B1-843F-4417-B958-BF23BA5307EF}"/>
    <cellStyle name="Vejica 2 2 2 2 2 2 2" xfId="1853" xr:uid="{00000000-0005-0000-0000-00002C0C0000}"/>
    <cellStyle name="Vejica 2 2 2 2 2 2 2 2" xfId="27465" xr:uid="{DD326514-35BB-41F6-ACC4-A868BA3FCB2E}"/>
    <cellStyle name="Vejica 2 2 2 2 2 2 3" xfId="1854" xr:uid="{00000000-0005-0000-0000-00002D0C0000}"/>
    <cellStyle name="Vejica 2 2 2 2 2 2 3 2" xfId="3845" xr:uid="{00000000-0005-0000-0000-00002E0C0000}"/>
    <cellStyle name="Vejica 2 2 2 2 2 2 3 2 2" xfId="27467" xr:uid="{69422A92-D016-45EA-AC09-8121CD0D899D}"/>
    <cellStyle name="Vejica 2 2 2 2 2 2 3 3" xfId="27466" xr:uid="{59C6407C-E0D2-4E53-99C8-E576BB636911}"/>
    <cellStyle name="Vejica 2 2 2 2 2 2 4" xfId="1855" xr:uid="{00000000-0005-0000-0000-00002F0C0000}"/>
    <cellStyle name="Vejica 2 2 2 2 2 2 4 10" xfId="27468" xr:uid="{8BE514EC-CBAF-4305-A11D-52E6052704B6}"/>
    <cellStyle name="Vejica 2 2 2 2 2 2 4 2" xfId="3846" xr:uid="{00000000-0005-0000-0000-0000300C0000}"/>
    <cellStyle name="Vejica 2 2 2 2 2 2 4 2 2" xfId="6122" xr:uid="{81678ECD-BA7C-4B86-AD9F-CFF6096B9B80}"/>
    <cellStyle name="Vejica 2 2 2 2 2 2 4 2 2 2" xfId="6743" xr:uid="{CE6C0862-C6D1-403F-B952-78C06C13B8E5}"/>
    <cellStyle name="Vejica 2 2 2 2 2 2 4 2 2 2 2" xfId="10985" xr:uid="{F9B4A298-AAA2-41B1-B0AA-7D37FFCAF5BB}"/>
    <cellStyle name="Vejica 2 2 2 2 2 2 4 2 2 2 2 2" xfId="17471" xr:uid="{CA701D8C-F88B-4634-8911-DADEF5FF0A42}"/>
    <cellStyle name="Vejica 2 2 2 2 2 2 4 2 2 2 2 2 2" xfId="27473" xr:uid="{83233FB3-13B4-4DDC-8726-EFE677ED7D99}"/>
    <cellStyle name="Vejica 2 2 2 2 2 2 4 2 2 2 2 3" xfId="27472" xr:uid="{95257D98-FCD7-4928-B9AD-1C80C7C0F9E2}"/>
    <cellStyle name="Vejica 2 2 2 2 2 2 4 2 2 2 3" xfId="14818" xr:uid="{94ABE3AB-E0E3-4912-979B-290001ACCE20}"/>
    <cellStyle name="Vejica 2 2 2 2 2 2 4 2 2 2 3 2" xfId="27474" xr:uid="{3A6E5D7B-09DD-4594-BF2C-D36E7A2B3931}"/>
    <cellStyle name="Vejica 2 2 2 2 2 2 4 2 2 2 4" xfId="27471" xr:uid="{A3FE99AC-62A8-4A1C-8AD2-0D24DA7F6FDA}"/>
    <cellStyle name="Vejica 2 2 2 2 2 2 4 2 2 3" xfId="10377" xr:uid="{1325AE9A-DE1B-45E1-BC10-B437A4A4B717}"/>
    <cellStyle name="Vejica 2 2 2 2 2 2 4 2 2 3 2" xfId="16865" xr:uid="{6EB9713D-CB77-439F-A6F9-22759ECC232B}"/>
    <cellStyle name="Vejica 2 2 2 2 2 2 4 2 2 3 2 2" xfId="27476" xr:uid="{714150AE-898B-4F2D-8861-ABED7C5A7406}"/>
    <cellStyle name="Vejica 2 2 2 2 2 2 4 2 2 3 3" xfId="27475" xr:uid="{8D08996C-0290-405E-BFC3-8E4D0CF8B197}"/>
    <cellStyle name="Vejica 2 2 2 2 2 2 4 2 2 4" xfId="14213" xr:uid="{EAB9BC62-010F-4912-93D1-61100383EE57}"/>
    <cellStyle name="Vejica 2 2 2 2 2 2 4 2 2 4 2" xfId="27477" xr:uid="{53466ED3-4E06-4F1C-AE1B-E64606AF2CCC}"/>
    <cellStyle name="Vejica 2 2 2 2 2 2 4 2 2 5" xfId="27470" xr:uid="{43DB1DBE-6ADD-473C-9F94-3CCBE0EFC6D4}"/>
    <cellStyle name="Vejica 2 2 2 2 2 2 4 2 3" xfId="6016" xr:uid="{30C57846-3B17-482C-8ECD-59A920EF2F4A}"/>
    <cellStyle name="Vejica 2 2 2 2 2 2 4 2 3 2" xfId="10270" xr:uid="{847E2DB2-D990-47B0-8182-3F47828F1BD9}"/>
    <cellStyle name="Vejica 2 2 2 2 2 2 4 2 3 2 2" xfId="16759" xr:uid="{DE05A600-0BF9-4284-AC8A-373EB9DAC77A}"/>
    <cellStyle name="Vejica 2 2 2 2 2 2 4 2 3 2 2 2" xfId="27480" xr:uid="{E5330898-4831-40AB-97FF-C5A1198A1988}"/>
    <cellStyle name="Vejica 2 2 2 2 2 2 4 2 3 2 3" xfId="27479" xr:uid="{11447CF3-D624-4CA7-A7CA-9E4C5574D15A}"/>
    <cellStyle name="Vejica 2 2 2 2 2 2 4 2 3 3" xfId="14107" xr:uid="{01E2598E-1A59-4123-9A0B-3D69CB887534}"/>
    <cellStyle name="Vejica 2 2 2 2 2 2 4 2 3 3 2" xfId="27481" xr:uid="{DA088A8A-3DD9-432F-8CDD-C8053CAF97B0}"/>
    <cellStyle name="Vejica 2 2 2 2 2 2 4 2 3 4" xfId="27478" xr:uid="{E97A995D-7A53-45D0-AA42-ED5D4D68843F}"/>
    <cellStyle name="Vejica 2 2 2 2 2 2 4 2 4" xfId="6443" xr:uid="{AC43EC45-3A31-4588-A2AE-3F6C73A5BC89}"/>
    <cellStyle name="Vejica 2 2 2 2 2 2 4 2 4 2" xfId="10685" xr:uid="{9BB3B0C6-8DE1-4092-AFF9-E824C5DA7D9F}"/>
    <cellStyle name="Vejica 2 2 2 2 2 2 4 2 4 2 2" xfId="17171" xr:uid="{B79B47FE-2F50-4DD9-9A95-89AA2F4484B3}"/>
    <cellStyle name="Vejica 2 2 2 2 2 2 4 2 4 2 2 2" xfId="27484" xr:uid="{837C431D-34E8-482D-AB05-4D6A9E7F740A}"/>
    <cellStyle name="Vejica 2 2 2 2 2 2 4 2 4 2 3" xfId="27483" xr:uid="{D236533F-D79D-4E9D-A8FD-1DA7FC36032E}"/>
    <cellStyle name="Vejica 2 2 2 2 2 2 4 2 4 3" xfId="14518" xr:uid="{2B485AE6-7938-4190-9ECD-75B659B048D4}"/>
    <cellStyle name="Vejica 2 2 2 2 2 2 4 2 4 3 2" xfId="27485" xr:uid="{5CAD8813-4CE6-4894-93A4-C15BEC77C922}"/>
    <cellStyle name="Vejica 2 2 2 2 2 2 4 2 4 4" xfId="27482" xr:uid="{23EAA77F-7816-41C6-AE1B-517768B90467}"/>
    <cellStyle name="Vejica 2 2 2 2 2 2 4 2 5" xfId="7053" xr:uid="{A06573C2-5A53-4185-9EA5-DCE4BA39FB5C}"/>
    <cellStyle name="Vejica 2 2 2 2 2 2 4 2 5 2" xfId="11293" xr:uid="{A36E32B2-16A3-4651-BA05-DE7999616574}"/>
    <cellStyle name="Vejica 2 2 2 2 2 2 4 2 5 2 2" xfId="17777" xr:uid="{A0B00794-C253-4BAA-9C44-4BCD3CB4A622}"/>
    <cellStyle name="Vejica 2 2 2 2 2 2 4 2 5 2 2 2" xfId="27488" xr:uid="{3E708D80-A6A7-43B3-A92A-3C0AF29ECD0D}"/>
    <cellStyle name="Vejica 2 2 2 2 2 2 4 2 5 2 3" xfId="27487" xr:uid="{4C5F6B8A-A61F-445D-8086-8AEF217C3812}"/>
    <cellStyle name="Vejica 2 2 2 2 2 2 4 2 5 3" xfId="15124" xr:uid="{F04184B3-01B4-4A10-8F9C-3B5F70A0BF0B}"/>
    <cellStyle name="Vejica 2 2 2 2 2 2 4 2 5 3 2" xfId="27489" xr:uid="{E8DB8E15-F55F-4C89-87F7-C78505E501CB}"/>
    <cellStyle name="Vejica 2 2 2 2 2 2 4 2 5 4" xfId="27486" xr:uid="{2015B2E9-6DB9-4D0E-A456-1D57ED467CE6}"/>
    <cellStyle name="Vejica 2 2 2 2 2 2 4 2 6" xfId="7414" xr:uid="{1B11B95E-0C8D-4E82-ABAF-9380A66C6A72}"/>
    <cellStyle name="Vejica 2 2 2 2 2 2 4 2 6 2" xfId="11656" xr:uid="{2DF97339-66F6-447B-ADFF-B4DFDFD182AB}"/>
    <cellStyle name="Vejica 2 2 2 2 2 2 4 2 6 2 2" xfId="18133" xr:uid="{FB0FED66-6D97-42A1-A257-03E0F193E45E}"/>
    <cellStyle name="Vejica 2 2 2 2 2 2 4 2 6 2 2 2" xfId="27492" xr:uid="{A6126868-6885-482F-9D2C-3D8C6C504242}"/>
    <cellStyle name="Vejica 2 2 2 2 2 2 4 2 6 2 3" xfId="27491" xr:uid="{2451C4E5-A0EE-4E55-97CC-854C6A821734}"/>
    <cellStyle name="Vejica 2 2 2 2 2 2 4 2 6 3" xfId="15477" xr:uid="{DA95B00E-628B-4A99-9DA0-CBE7FBE338A7}"/>
    <cellStyle name="Vejica 2 2 2 2 2 2 4 2 6 3 2" xfId="27493" xr:uid="{CCE7A2CA-74E2-4910-A4A9-1407E3A3D425}"/>
    <cellStyle name="Vejica 2 2 2 2 2 2 4 2 6 4" xfId="27490" xr:uid="{1A3867CB-4163-4BE7-8B6D-CD3E4912AC7C}"/>
    <cellStyle name="Vejica 2 2 2 2 2 2 4 2 7" xfId="9121" xr:uid="{FE1FF3D9-3331-4EA9-A98C-B3D5FE8DA981}"/>
    <cellStyle name="Vejica 2 2 2 2 2 2 4 2 7 2" xfId="16192" xr:uid="{30479F70-4581-485B-A1BC-B5D16E4992B1}"/>
    <cellStyle name="Vejica 2 2 2 2 2 2 4 2 7 2 2" xfId="27495" xr:uid="{EDB9FA07-5015-432E-8780-9607BE58FBFF}"/>
    <cellStyle name="Vejica 2 2 2 2 2 2 4 2 7 3" xfId="27494" xr:uid="{5ACAE2F0-F755-4D1A-B691-5753324F4DDD}"/>
    <cellStyle name="Vejica 2 2 2 2 2 2 4 2 8" xfId="13807" xr:uid="{38051587-2921-451E-9553-AB5183FFB50E}"/>
    <cellStyle name="Vejica 2 2 2 2 2 2 4 2 8 2" xfId="27496" xr:uid="{1DA07B53-92F5-4ECF-96C5-FF609EBCEFAB}"/>
    <cellStyle name="Vejica 2 2 2 2 2 2 4 2 9" xfId="27469" xr:uid="{1D114841-6505-415E-8C1D-E4CDB985191C}"/>
    <cellStyle name="Vejica 2 2 2 2 2 2 4 3" xfId="5909" xr:uid="{EF43AA01-DF04-4955-949F-A1D95127A1D9}"/>
    <cellStyle name="Vejica 2 2 2 2 2 2 4 3 2" xfId="6642" xr:uid="{0AD2642B-FC71-47C5-8E04-F1ED4B88F78C}"/>
    <cellStyle name="Vejica 2 2 2 2 2 2 4 3 2 2" xfId="10884" xr:uid="{7AEBA59E-FF61-429C-B729-9B0F700EAF12}"/>
    <cellStyle name="Vejica 2 2 2 2 2 2 4 3 2 2 2" xfId="17370" xr:uid="{EA8C83A7-5D43-4D0A-A4DA-851205BE6769}"/>
    <cellStyle name="Vejica 2 2 2 2 2 2 4 3 2 2 2 2" xfId="27500" xr:uid="{5514E1C5-5AA7-4B39-A9FA-E25E06D1C3BC}"/>
    <cellStyle name="Vejica 2 2 2 2 2 2 4 3 2 2 3" xfId="27499" xr:uid="{007350E0-EF5D-4093-9B8A-52149FD69011}"/>
    <cellStyle name="Vejica 2 2 2 2 2 2 4 3 2 3" xfId="14717" xr:uid="{0B3E2C6F-FFF3-4EEC-A0E7-3780D163EB26}"/>
    <cellStyle name="Vejica 2 2 2 2 2 2 4 3 2 3 2" xfId="27501" xr:uid="{9897B847-2A70-4C4E-8913-B8684810377D}"/>
    <cellStyle name="Vejica 2 2 2 2 2 2 4 3 2 4" xfId="27498" xr:uid="{3834014D-CB8D-4DC8-AF72-52A345C7D913}"/>
    <cellStyle name="Vejica 2 2 2 2 2 2 4 3 3" xfId="10161" xr:uid="{767A8CB6-6569-44AD-A25D-53C6DA20CC2E}"/>
    <cellStyle name="Vejica 2 2 2 2 2 2 4 3 3 2" xfId="16655" xr:uid="{D6E80950-5BAA-49EC-B884-2E5FBA407E88}"/>
    <cellStyle name="Vejica 2 2 2 2 2 2 4 3 3 2 2" xfId="27503" xr:uid="{61469F75-D67D-4D49-95B7-55A325E0377F}"/>
    <cellStyle name="Vejica 2 2 2 2 2 2 4 3 3 3" xfId="27502" xr:uid="{AFAA4847-3607-4DE4-9A3D-C3C3EEDCF839}"/>
    <cellStyle name="Vejica 2 2 2 2 2 2 4 3 4" xfId="14006" xr:uid="{EE12E4E3-5861-4C79-9B30-13C6881809DD}"/>
    <cellStyle name="Vejica 2 2 2 2 2 2 4 3 4 2" xfId="27504" xr:uid="{748EE180-8219-4C9B-A88D-1331FCE518C8}"/>
    <cellStyle name="Vejica 2 2 2 2 2 2 4 3 5" xfId="27497" xr:uid="{BB8A546D-946D-4392-863E-E2C3E5CCF3FE}"/>
    <cellStyle name="Vejica 2 2 2 2 2 2 4 4" xfId="6342" xr:uid="{3E238D4B-FD6F-4A02-B20E-8EDE2C9E2071}"/>
    <cellStyle name="Vejica 2 2 2 2 2 2 4 4 2" xfId="10584" xr:uid="{616E9E13-E6FE-4EAC-AFB3-3A650DA4C716}"/>
    <cellStyle name="Vejica 2 2 2 2 2 2 4 4 2 2" xfId="17070" xr:uid="{827FAB9D-840E-4377-B408-AAB13FD2446C}"/>
    <cellStyle name="Vejica 2 2 2 2 2 2 4 4 2 2 2" xfId="27507" xr:uid="{04823D49-59A4-48D9-88A4-43B88C689FF7}"/>
    <cellStyle name="Vejica 2 2 2 2 2 2 4 4 2 3" xfId="27506" xr:uid="{CB4FF8E9-8EAF-4A61-8C9D-4668871F0874}"/>
    <cellStyle name="Vejica 2 2 2 2 2 2 4 4 3" xfId="14417" xr:uid="{D97FD90D-B692-4CD2-92DE-4E1DA1179011}"/>
    <cellStyle name="Vejica 2 2 2 2 2 2 4 4 3 2" xfId="27508" xr:uid="{4DAF2F00-DD6A-457E-AB46-7C2E14F324AB}"/>
    <cellStyle name="Vejica 2 2 2 2 2 2 4 4 4" xfId="27505" xr:uid="{F43136EE-5D66-4FF9-97B8-6C75F80DBCA1}"/>
    <cellStyle name="Vejica 2 2 2 2 2 2 4 5" xfId="6951" xr:uid="{5E394108-A597-468A-8646-B2CD62871BB3}"/>
    <cellStyle name="Vejica 2 2 2 2 2 2 4 5 2" xfId="11191" xr:uid="{1E1399D6-1BCD-4CE4-9A7F-1292F1D3CF6F}"/>
    <cellStyle name="Vejica 2 2 2 2 2 2 4 5 2 2" xfId="17675" xr:uid="{60B5B2E3-B442-4DF5-BD70-B01B1DA37E88}"/>
    <cellStyle name="Vejica 2 2 2 2 2 2 4 5 2 2 2" xfId="27511" xr:uid="{D47179BF-1CD9-46FB-9926-F2589CC6E8BC}"/>
    <cellStyle name="Vejica 2 2 2 2 2 2 4 5 2 3" xfId="27510" xr:uid="{BF456002-597A-4560-9CAB-D594E3C53D75}"/>
    <cellStyle name="Vejica 2 2 2 2 2 2 4 5 3" xfId="15022" xr:uid="{F1E8A1CE-040D-4B51-9FE5-88664AD2BDAB}"/>
    <cellStyle name="Vejica 2 2 2 2 2 2 4 5 3 2" xfId="27512" xr:uid="{58C94F58-F2FA-4156-8EA4-3F53F5AC1583}"/>
    <cellStyle name="Vejica 2 2 2 2 2 2 4 5 4" xfId="27509" xr:uid="{FCE9588C-C5BE-4FF2-A12C-2E785660944B}"/>
    <cellStyle name="Vejica 2 2 2 2 2 2 4 6" xfId="7313" xr:uid="{697EBB2F-F882-4296-A9A1-6970EFE64EC4}"/>
    <cellStyle name="Vejica 2 2 2 2 2 2 4 6 2" xfId="11555" xr:uid="{361FF674-B4F0-4554-A50D-82C2F953877B}"/>
    <cellStyle name="Vejica 2 2 2 2 2 2 4 6 2 2" xfId="18032" xr:uid="{58A51B6D-01C1-426D-A31E-8BAB55DED06B}"/>
    <cellStyle name="Vejica 2 2 2 2 2 2 4 6 2 2 2" xfId="27515" xr:uid="{76C2E6DD-BC02-4801-B54B-2F8544C8DD30}"/>
    <cellStyle name="Vejica 2 2 2 2 2 2 4 6 2 3" xfId="27514" xr:uid="{C1EB7E62-78F9-4A75-9CF3-9EE7082ADD06}"/>
    <cellStyle name="Vejica 2 2 2 2 2 2 4 6 3" xfId="15376" xr:uid="{4B078E50-4C72-4DB8-8816-EA5CCFC3AE0C}"/>
    <cellStyle name="Vejica 2 2 2 2 2 2 4 6 3 2" xfId="27516" xr:uid="{A442B1D8-EC15-4A26-9344-817945340EC2}"/>
    <cellStyle name="Vejica 2 2 2 2 2 2 4 6 4" xfId="27513" xr:uid="{5956EA4B-7F28-4347-B43E-185DCE430688}"/>
    <cellStyle name="Vejica 2 2 2 2 2 2 4 7" xfId="8304" xr:uid="{C58C890F-87DF-4671-BC60-E64EA95FE366}"/>
    <cellStyle name="Vejica 2 2 2 2 2 2 4 7 2" xfId="15863" xr:uid="{5C50EA9A-8455-49A0-B718-C328DA2FAA88}"/>
    <cellStyle name="Vejica 2 2 2 2 2 2 4 7 2 2" xfId="27518" xr:uid="{4F6FAF3F-85CD-4272-8A53-F7837612D8C4}"/>
    <cellStyle name="Vejica 2 2 2 2 2 2 4 7 3" xfId="27517" xr:uid="{0C45A0A8-92E0-46B8-AE28-729E53401915}"/>
    <cellStyle name="Vejica 2 2 2 2 2 2 4 8" xfId="12929" xr:uid="{622B8369-10D2-4C86-9177-2325E4FB15CD}"/>
    <cellStyle name="Vejica 2 2 2 2 2 2 4 8 2" xfId="18866" xr:uid="{93EA56D1-CA60-404F-BA3B-929E3DAB66CB}"/>
    <cellStyle name="Vejica 2 2 2 2 2 2 4 8 2 2" xfId="27520" xr:uid="{279B975B-5689-4300-9F74-96C3D9A703E8}"/>
    <cellStyle name="Vejica 2 2 2 2 2 2 4 8 3" xfId="27519" xr:uid="{6C72FF63-32DE-4C7E-AE81-883E41586671}"/>
    <cellStyle name="Vejica 2 2 2 2 2 2 4 9" xfId="13706" xr:uid="{AF544F0B-F545-4FEB-BA35-9DBF72B4823E}"/>
    <cellStyle name="Vejica 2 2 2 2 2 2 4 9 2" xfId="27521" xr:uid="{7E4A6469-FA95-42AA-B390-17B148BE025C}"/>
    <cellStyle name="Vejica 2 2 2 2 2 2 5" xfId="3847" xr:uid="{00000000-0005-0000-0000-0000310C0000}"/>
    <cellStyle name="Vejica 2 2 2 2 2 2 5 2" xfId="3848" xr:uid="{00000000-0005-0000-0000-0000320C0000}"/>
    <cellStyle name="Vejica 2 2 2 2 2 2 5 2 2" xfId="27523" xr:uid="{1BA18D90-3D9C-41AE-ABEE-227299D6B076}"/>
    <cellStyle name="Vejica 2 2 2 2 2 2 5 3" xfId="27522" xr:uid="{83622B84-78FF-4029-87C6-0FBAB8117E12}"/>
    <cellStyle name="Vejica 2 2 2 2 2 2 6" xfId="3849" xr:uid="{00000000-0005-0000-0000-0000330C0000}"/>
    <cellStyle name="Vejica 2 2 2 2 2 2 6 2" xfId="27524" xr:uid="{4E79FF8A-8337-4A5E-8053-6DC90ECF9983}"/>
    <cellStyle name="Vejica 2 2 2 2 2 2 7" xfId="3844" xr:uid="{00000000-0005-0000-0000-0000340C0000}"/>
    <cellStyle name="Vejica 2 2 2 2 2 2 7 2" xfId="27525" xr:uid="{5F1A656B-680C-4218-A7B6-F27A37B0F2B4}"/>
    <cellStyle name="Vejica 2 2 2 2 2 2 8" xfId="5813" xr:uid="{BFBB43B4-1F98-4B27-83F8-2510AFF196A5}"/>
    <cellStyle name="Vejica 2 2 2 2 2 2 8 2" xfId="6548" xr:uid="{445F573B-A5CF-49EB-A6D3-3EEE79E3544C}"/>
    <cellStyle name="Vejica 2 2 2 2 2 2 8 2 2" xfId="10790" xr:uid="{BC59FAE1-0EAE-47A8-B02F-FE2EF2D31685}"/>
    <cellStyle name="Vejica 2 2 2 2 2 2 8 2 2 2" xfId="17276" xr:uid="{6D14B68B-4F9D-4955-9632-0FEB6ACB78F5}"/>
    <cellStyle name="Vejica 2 2 2 2 2 2 8 2 2 2 2" xfId="27529" xr:uid="{9D0D37B0-5917-4CB2-85C4-93B2B1A4C128}"/>
    <cellStyle name="Vejica 2 2 2 2 2 2 8 2 2 3" xfId="27528" xr:uid="{77872563-B76F-4893-A307-E5539C9F30A5}"/>
    <cellStyle name="Vejica 2 2 2 2 2 2 8 2 3" xfId="14623" xr:uid="{5C5A6B54-BD85-4071-8CE1-46201D1E862C}"/>
    <cellStyle name="Vejica 2 2 2 2 2 2 8 2 3 2" xfId="27530" xr:uid="{F0F0F0BF-51F2-4CDA-8EB3-F9A18BA98951}"/>
    <cellStyle name="Vejica 2 2 2 2 2 2 8 2 4" xfId="27527" xr:uid="{9D294408-10F0-459C-9E37-61098EE1D94B}"/>
    <cellStyle name="Vejica 2 2 2 2 2 2 8 3" xfId="10065" xr:uid="{26092B4A-97B1-4596-A0A8-5C610C45CA20}"/>
    <cellStyle name="Vejica 2 2 2 2 2 2 8 3 2" xfId="16560" xr:uid="{9914033F-2B62-4E3F-A55E-042D9862C436}"/>
    <cellStyle name="Vejica 2 2 2 2 2 2 8 3 2 2" xfId="27532" xr:uid="{C5C2D371-6C5C-4F88-9A39-7309E74A6E4A}"/>
    <cellStyle name="Vejica 2 2 2 2 2 2 8 3 3" xfId="27531" xr:uid="{67873CD4-3191-44F6-8FDB-BA0C7054E5C4}"/>
    <cellStyle name="Vejica 2 2 2 2 2 2 8 4" xfId="13911" xr:uid="{7E5AF456-9555-4E67-A3DE-EA76CC89D6A2}"/>
    <cellStyle name="Vejica 2 2 2 2 2 2 8 4 2" xfId="27533" xr:uid="{2ACD317C-ECC0-495E-BCFB-681499DFA806}"/>
    <cellStyle name="Vejica 2 2 2 2 2 2 8 5" xfId="27526" xr:uid="{FC96BAEA-8CF7-4DAB-B294-FE5D35292E5E}"/>
    <cellStyle name="Vejica 2 2 2 2 2 2 9" xfId="6248" xr:uid="{18B91C6D-CEC5-4F25-B359-0E4F03C89018}"/>
    <cellStyle name="Vejica 2 2 2 2 2 2 9 2" xfId="10490" xr:uid="{8D9BAC46-C5E2-440F-92B8-D57AD52993C7}"/>
    <cellStyle name="Vejica 2 2 2 2 2 2 9 2 2" xfId="16976" xr:uid="{1E1E9492-577E-4AF9-A9E6-9E2A5D1FE924}"/>
    <cellStyle name="Vejica 2 2 2 2 2 2 9 2 2 2" xfId="27536" xr:uid="{23284282-0F4B-419B-AFA7-B0B0F9BD4385}"/>
    <cellStyle name="Vejica 2 2 2 2 2 2 9 2 3" xfId="27535" xr:uid="{8712B4B8-7A8A-4CA7-89F7-B1C57E60D842}"/>
    <cellStyle name="Vejica 2 2 2 2 2 2 9 3" xfId="14323" xr:uid="{ADBA189E-F348-45E4-BEDF-1387F1684854}"/>
    <cellStyle name="Vejica 2 2 2 2 2 2 9 3 2" xfId="27537" xr:uid="{F721BF73-BB01-47AB-B523-EF7BC9CC4259}"/>
    <cellStyle name="Vejica 2 2 2 2 2 2 9 4" xfId="27534" xr:uid="{004EFF3B-6BFC-43E2-9D82-90301DDB40B5}"/>
    <cellStyle name="Vejica 2 2 2 2 2 3" xfId="1856" xr:uid="{00000000-0005-0000-0000-0000350C0000}"/>
    <cellStyle name="Vejica 2 2 2 2 2 3 2" xfId="27538" xr:uid="{ECAE46E4-6809-4E17-8238-CD9B87FD92D1}"/>
    <cellStyle name="Vejica 2 2 2 2 2 4" xfId="1857" xr:uid="{00000000-0005-0000-0000-0000360C0000}"/>
    <cellStyle name="Vejica 2 2 2 2 2 4 2" xfId="3850" xr:uid="{00000000-0005-0000-0000-0000370C0000}"/>
    <cellStyle name="Vejica 2 2 2 2 2 4 2 2" xfId="27540" xr:uid="{DA1DFDA4-6296-4B90-A52E-97D3BEB73ABB}"/>
    <cellStyle name="Vejica 2 2 2 2 2 4 3" xfId="27539" xr:uid="{52B29A22-0CBB-4945-9CAA-46097A017461}"/>
    <cellStyle name="Vejica 2 2 2 2 2 5" xfId="1858" xr:uid="{00000000-0005-0000-0000-0000380C0000}"/>
    <cellStyle name="Vejica 2 2 2 2 2 5 10" xfId="27541" xr:uid="{14B2B633-D84D-47FC-A50C-056DC1D86E44}"/>
    <cellStyle name="Vejica 2 2 2 2 2 5 2" xfId="3851" xr:uid="{00000000-0005-0000-0000-0000390C0000}"/>
    <cellStyle name="Vejica 2 2 2 2 2 5 2 2" xfId="6123" xr:uid="{C534AEAE-A088-4DB8-9313-112EC7D13747}"/>
    <cellStyle name="Vejica 2 2 2 2 2 5 2 2 2" xfId="6744" xr:uid="{EE624B1B-DCE7-4418-B0A8-E0DF0400D0AD}"/>
    <cellStyle name="Vejica 2 2 2 2 2 5 2 2 2 2" xfId="10986" xr:uid="{750E5BF9-57EC-4416-826E-827294CDFDA5}"/>
    <cellStyle name="Vejica 2 2 2 2 2 5 2 2 2 2 2" xfId="17472" xr:uid="{90A35CEC-2A16-4FF6-B3D3-3ADBFD0FCD1C}"/>
    <cellStyle name="Vejica 2 2 2 2 2 5 2 2 2 2 2 2" xfId="27546" xr:uid="{0E639683-CBA5-4CDE-94BA-4D0537E5861D}"/>
    <cellStyle name="Vejica 2 2 2 2 2 5 2 2 2 2 3" xfId="27545" xr:uid="{2DA29593-8D3E-4A4A-B081-D6EBBB338849}"/>
    <cellStyle name="Vejica 2 2 2 2 2 5 2 2 2 3" xfId="14819" xr:uid="{0506A115-1D7A-4D2A-B194-2B5550DDC2DD}"/>
    <cellStyle name="Vejica 2 2 2 2 2 5 2 2 2 3 2" xfId="27547" xr:uid="{8AC2DF87-CE0F-4266-BCE4-666753DDF334}"/>
    <cellStyle name="Vejica 2 2 2 2 2 5 2 2 2 4" xfId="27544" xr:uid="{6D4B61AA-D774-4178-B9AA-EE610936524B}"/>
    <cellStyle name="Vejica 2 2 2 2 2 5 2 2 3" xfId="10378" xr:uid="{67378389-E6FF-43F8-AB42-D3BB41D86A69}"/>
    <cellStyle name="Vejica 2 2 2 2 2 5 2 2 3 2" xfId="16866" xr:uid="{C9D79213-0F21-4467-A770-ABB3146EAE56}"/>
    <cellStyle name="Vejica 2 2 2 2 2 5 2 2 3 2 2" xfId="27549" xr:uid="{6889E012-2681-4CEC-9F81-746DB3BE5765}"/>
    <cellStyle name="Vejica 2 2 2 2 2 5 2 2 3 3" xfId="27548" xr:uid="{5B4C7D28-0CA8-409F-B289-889CFC164B38}"/>
    <cellStyle name="Vejica 2 2 2 2 2 5 2 2 4" xfId="14214" xr:uid="{66EDCE75-E1EB-4DE7-B121-F19922ACD30B}"/>
    <cellStyle name="Vejica 2 2 2 2 2 5 2 2 4 2" xfId="27550" xr:uid="{999DA851-4713-4529-AEE1-B4BE2ABCBB64}"/>
    <cellStyle name="Vejica 2 2 2 2 2 5 2 2 5" xfId="27543" xr:uid="{48A72A1A-09D3-4C78-98AF-60994BFF2779}"/>
    <cellStyle name="Vejica 2 2 2 2 2 5 2 3" xfId="6017" xr:uid="{0368FE11-9029-44D0-AD5A-932BF13BB20D}"/>
    <cellStyle name="Vejica 2 2 2 2 2 5 2 3 2" xfId="10271" xr:uid="{9DA7C4A7-5848-44A2-BCB8-369F1B912A5D}"/>
    <cellStyle name="Vejica 2 2 2 2 2 5 2 3 2 2" xfId="16760" xr:uid="{F1A49103-B693-4F88-9344-98357C8D33D7}"/>
    <cellStyle name="Vejica 2 2 2 2 2 5 2 3 2 2 2" xfId="27553" xr:uid="{0299075E-D63D-4BC2-B88B-9616B691BD53}"/>
    <cellStyle name="Vejica 2 2 2 2 2 5 2 3 2 3" xfId="27552" xr:uid="{58623E7B-3FC6-4639-87B2-57061BEA7339}"/>
    <cellStyle name="Vejica 2 2 2 2 2 5 2 3 3" xfId="14108" xr:uid="{A8D50656-8C58-48A6-9849-047C5730B494}"/>
    <cellStyle name="Vejica 2 2 2 2 2 5 2 3 3 2" xfId="27554" xr:uid="{95D223DF-CC23-4409-A254-DEA566E0C2D5}"/>
    <cellStyle name="Vejica 2 2 2 2 2 5 2 3 4" xfId="27551" xr:uid="{7AD116F9-9875-477C-88D1-C97FADAFFE46}"/>
    <cellStyle name="Vejica 2 2 2 2 2 5 2 4" xfId="6444" xr:uid="{FCF0F26E-1FF2-4CE4-BC09-2E6A155949B8}"/>
    <cellStyle name="Vejica 2 2 2 2 2 5 2 4 2" xfId="10686" xr:uid="{8F89D0AC-D424-4B37-8B29-A4F020143E96}"/>
    <cellStyle name="Vejica 2 2 2 2 2 5 2 4 2 2" xfId="17172" xr:uid="{C04DD64B-9B1E-4641-8501-F55F83ADD442}"/>
    <cellStyle name="Vejica 2 2 2 2 2 5 2 4 2 2 2" xfId="27557" xr:uid="{1FE72C1C-29A6-4290-A7D3-54A2E6AE6350}"/>
    <cellStyle name="Vejica 2 2 2 2 2 5 2 4 2 3" xfId="27556" xr:uid="{65D0ACE7-49BC-4876-BB61-2FE0B666742B}"/>
    <cellStyle name="Vejica 2 2 2 2 2 5 2 4 3" xfId="14519" xr:uid="{4806A620-11D5-467E-A78E-D45FCA076787}"/>
    <cellStyle name="Vejica 2 2 2 2 2 5 2 4 3 2" xfId="27558" xr:uid="{D8F2391D-2096-40B2-8B94-BD5D08AACA07}"/>
    <cellStyle name="Vejica 2 2 2 2 2 5 2 4 4" xfId="27555" xr:uid="{15C95FAB-9282-4E2A-8DA1-1551D6C229A5}"/>
    <cellStyle name="Vejica 2 2 2 2 2 5 2 5" xfId="7054" xr:uid="{2C02A169-4FA0-433E-BA9E-6AB6C343FB0D}"/>
    <cellStyle name="Vejica 2 2 2 2 2 5 2 5 2" xfId="11294" xr:uid="{6F9ADE00-80D1-44EC-9280-50B830541A43}"/>
    <cellStyle name="Vejica 2 2 2 2 2 5 2 5 2 2" xfId="17778" xr:uid="{3BFD5106-80DB-449B-AB4A-B3B2C079D5D4}"/>
    <cellStyle name="Vejica 2 2 2 2 2 5 2 5 2 2 2" xfId="27561" xr:uid="{679961C6-A43E-4E5F-8FF3-B86AD33678A7}"/>
    <cellStyle name="Vejica 2 2 2 2 2 5 2 5 2 3" xfId="27560" xr:uid="{D33F1345-C0EB-474E-93C9-2459F5668615}"/>
    <cellStyle name="Vejica 2 2 2 2 2 5 2 5 3" xfId="15125" xr:uid="{9CF6EA64-083A-44D1-9B80-E2C127CE144A}"/>
    <cellStyle name="Vejica 2 2 2 2 2 5 2 5 3 2" xfId="27562" xr:uid="{C595A9F6-67A8-4551-B787-A9CBD3B1B69C}"/>
    <cellStyle name="Vejica 2 2 2 2 2 5 2 5 4" xfId="27559" xr:uid="{A9A10A43-FB62-4BAF-8A32-56996AB237BD}"/>
    <cellStyle name="Vejica 2 2 2 2 2 5 2 6" xfId="7415" xr:uid="{1FFC32B4-A1A4-43B8-9E4A-20A6BCC7BDA4}"/>
    <cellStyle name="Vejica 2 2 2 2 2 5 2 6 2" xfId="11657" xr:uid="{4A280850-2DB2-4A53-BD1D-EE4B21B09F15}"/>
    <cellStyle name="Vejica 2 2 2 2 2 5 2 6 2 2" xfId="18134" xr:uid="{91D9C500-4016-4DDC-ABD2-FEFE01818ACF}"/>
    <cellStyle name="Vejica 2 2 2 2 2 5 2 6 2 2 2" xfId="27565" xr:uid="{1B7F67B4-575B-4B11-8C27-8CF4E5AFF663}"/>
    <cellStyle name="Vejica 2 2 2 2 2 5 2 6 2 3" xfId="27564" xr:uid="{8FA5CE3D-1C57-4B00-BC37-FF8854DE1D98}"/>
    <cellStyle name="Vejica 2 2 2 2 2 5 2 6 3" xfId="15478" xr:uid="{A87BF5DB-B8B8-4DBB-950B-9EEFDF91156B}"/>
    <cellStyle name="Vejica 2 2 2 2 2 5 2 6 3 2" xfId="27566" xr:uid="{E617DDBF-4601-4DAB-9AD7-B37CF18DDFE4}"/>
    <cellStyle name="Vejica 2 2 2 2 2 5 2 6 4" xfId="27563" xr:uid="{E1CEACBA-3EB5-4205-8D1F-D4E5517A690B}"/>
    <cellStyle name="Vejica 2 2 2 2 2 5 2 7" xfId="9122" xr:uid="{919200E2-A245-45B4-8A98-0CB417CAD83D}"/>
    <cellStyle name="Vejica 2 2 2 2 2 5 2 7 2" xfId="16193" xr:uid="{1E83F314-88F2-429B-965B-C1C7D2FCD8D6}"/>
    <cellStyle name="Vejica 2 2 2 2 2 5 2 7 2 2" xfId="27568" xr:uid="{7717F95B-6B5E-46E5-A176-4D2C0AC985BC}"/>
    <cellStyle name="Vejica 2 2 2 2 2 5 2 7 3" xfId="27567" xr:uid="{65C1736A-76D5-4B49-BAA6-E6BC6ED5B7DB}"/>
    <cellStyle name="Vejica 2 2 2 2 2 5 2 8" xfId="13808" xr:uid="{0966E355-985D-4C3A-BF89-59F23E63FFCA}"/>
    <cellStyle name="Vejica 2 2 2 2 2 5 2 8 2" xfId="27569" xr:uid="{2D236B8E-0C23-418C-9B8C-C0433C3935B4}"/>
    <cellStyle name="Vejica 2 2 2 2 2 5 2 9" xfId="27542" xr:uid="{19CD5D1B-F1DB-466F-93D8-0D45E5747A91}"/>
    <cellStyle name="Vejica 2 2 2 2 2 5 3" xfId="5910" xr:uid="{EB93FBEF-AAC2-4DEA-BE48-8412080FD26B}"/>
    <cellStyle name="Vejica 2 2 2 2 2 5 3 2" xfId="6643" xr:uid="{DCFEBF62-866F-4C11-A689-7CDA3A81C434}"/>
    <cellStyle name="Vejica 2 2 2 2 2 5 3 2 2" xfId="10885" xr:uid="{822499D4-AC4C-4774-B64B-359BB30A558D}"/>
    <cellStyle name="Vejica 2 2 2 2 2 5 3 2 2 2" xfId="17371" xr:uid="{60BC8177-33A3-4F3F-B767-5A7EBB387882}"/>
    <cellStyle name="Vejica 2 2 2 2 2 5 3 2 2 2 2" xfId="27573" xr:uid="{D01381C8-878D-4BC4-837F-FF951E50DC57}"/>
    <cellStyle name="Vejica 2 2 2 2 2 5 3 2 2 3" xfId="27572" xr:uid="{B434D711-C64C-4CD7-9AF9-398B900ACF2B}"/>
    <cellStyle name="Vejica 2 2 2 2 2 5 3 2 3" xfId="14718" xr:uid="{CB38922B-7B85-40DF-A4DA-97F7EFC6134C}"/>
    <cellStyle name="Vejica 2 2 2 2 2 5 3 2 3 2" xfId="27574" xr:uid="{DD0BB7D9-B8CB-4647-92B4-44E9BC945FE1}"/>
    <cellStyle name="Vejica 2 2 2 2 2 5 3 2 4" xfId="27571" xr:uid="{A4C439E4-6B52-4878-9CE9-F6A7548BE4D6}"/>
    <cellStyle name="Vejica 2 2 2 2 2 5 3 3" xfId="10162" xr:uid="{C65C2B65-1F27-4365-84A0-1B35DA8CE5ED}"/>
    <cellStyle name="Vejica 2 2 2 2 2 5 3 3 2" xfId="16656" xr:uid="{E10A4E30-D304-4957-A200-3AE7733DE4C4}"/>
    <cellStyle name="Vejica 2 2 2 2 2 5 3 3 2 2" xfId="27576" xr:uid="{98F3555F-BF46-4586-B244-17B2E073CCF2}"/>
    <cellStyle name="Vejica 2 2 2 2 2 5 3 3 3" xfId="27575" xr:uid="{0B925E2A-6455-4DF1-9DB1-2E905E5CCEE0}"/>
    <cellStyle name="Vejica 2 2 2 2 2 5 3 4" xfId="14007" xr:uid="{00147D3E-6D01-446D-A634-743E11353365}"/>
    <cellStyle name="Vejica 2 2 2 2 2 5 3 4 2" xfId="27577" xr:uid="{C4A5D605-5C3D-426E-90C9-84C57BD8A45E}"/>
    <cellStyle name="Vejica 2 2 2 2 2 5 3 5" xfId="27570" xr:uid="{887B6C97-B49D-48D4-A5FA-9E442E162AF8}"/>
    <cellStyle name="Vejica 2 2 2 2 2 5 4" xfId="6343" xr:uid="{C0E9B2D5-4C0D-4DE2-8E95-3293D9BF7D35}"/>
    <cellStyle name="Vejica 2 2 2 2 2 5 4 2" xfId="10585" xr:uid="{D5E48D8D-4646-4AE2-9EB6-7120FEB94F34}"/>
    <cellStyle name="Vejica 2 2 2 2 2 5 4 2 2" xfId="17071" xr:uid="{64B89C92-C9BF-432C-AC50-8FA0511EFD9B}"/>
    <cellStyle name="Vejica 2 2 2 2 2 5 4 2 2 2" xfId="27580" xr:uid="{01BA64C3-3914-432E-888C-48AABAC1EA5F}"/>
    <cellStyle name="Vejica 2 2 2 2 2 5 4 2 3" xfId="27579" xr:uid="{9040D1E9-D105-452D-ACA2-68045C5BABED}"/>
    <cellStyle name="Vejica 2 2 2 2 2 5 4 3" xfId="14418" xr:uid="{A84A8763-434C-40C5-9554-51F0BF5F4837}"/>
    <cellStyle name="Vejica 2 2 2 2 2 5 4 3 2" xfId="27581" xr:uid="{4A09F799-A87D-46A0-B24C-FAE0E0FB5496}"/>
    <cellStyle name="Vejica 2 2 2 2 2 5 4 4" xfId="27578" xr:uid="{DA6F0C01-6612-441E-AF4E-37E232BBD3B3}"/>
    <cellStyle name="Vejica 2 2 2 2 2 5 5" xfId="6952" xr:uid="{BD14028E-A466-4CF9-B45B-702950C15987}"/>
    <cellStyle name="Vejica 2 2 2 2 2 5 5 2" xfId="11192" xr:uid="{72E64480-0953-472A-846A-C4400835013D}"/>
    <cellStyle name="Vejica 2 2 2 2 2 5 5 2 2" xfId="17676" xr:uid="{3F2FB039-3C03-4DE6-9E4C-22ECD411AFF8}"/>
    <cellStyle name="Vejica 2 2 2 2 2 5 5 2 2 2" xfId="27584" xr:uid="{90478BEE-5B43-4109-80C4-BE6D8EC7349D}"/>
    <cellStyle name="Vejica 2 2 2 2 2 5 5 2 3" xfId="27583" xr:uid="{B070FA3A-62CD-451E-8D92-7289B2FE15C5}"/>
    <cellStyle name="Vejica 2 2 2 2 2 5 5 3" xfId="15023" xr:uid="{2E1810AC-0400-4DCC-B645-7F8BF85555A0}"/>
    <cellStyle name="Vejica 2 2 2 2 2 5 5 3 2" xfId="27585" xr:uid="{E4DF2A88-9535-40A1-A4CB-63A4EF4C709F}"/>
    <cellStyle name="Vejica 2 2 2 2 2 5 5 4" xfId="27582" xr:uid="{CB51CB13-8209-4BF0-876A-9A8F79DCA91D}"/>
    <cellStyle name="Vejica 2 2 2 2 2 5 6" xfId="7314" xr:uid="{0081F411-A517-4AC3-9288-071EF6953967}"/>
    <cellStyle name="Vejica 2 2 2 2 2 5 6 2" xfId="11556" xr:uid="{040CC360-F37A-43B1-9364-978140BEA70E}"/>
    <cellStyle name="Vejica 2 2 2 2 2 5 6 2 2" xfId="18033" xr:uid="{A33BFE72-295E-403E-83FD-2EFCFB044321}"/>
    <cellStyle name="Vejica 2 2 2 2 2 5 6 2 2 2" xfId="27588" xr:uid="{D2FE5177-22DE-4A4F-AFB1-736978894E3B}"/>
    <cellStyle name="Vejica 2 2 2 2 2 5 6 2 3" xfId="27587" xr:uid="{A2DD72A5-749A-44FE-B54F-760D1E8989C9}"/>
    <cellStyle name="Vejica 2 2 2 2 2 5 6 3" xfId="15377" xr:uid="{E2857C97-97DD-4AC7-866E-AF604608326C}"/>
    <cellStyle name="Vejica 2 2 2 2 2 5 6 3 2" xfId="27589" xr:uid="{65BA6740-DA52-4905-9D07-54D2B12B2F2D}"/>
    <cellStyle name="Vejica 2 2 2 2 2 5 6 4" xfId="27586" xr:uid="{153BA9A5-0DE3-4501-B03C-E9C6A64CDC87}"/>
    <cellStyle name="Vejica 2 2 2 2 2 5 7" xfId="8305" xr:uid="{CA253189-5A19-40C8-BFBC-90B219F29785}"/>
    <cellStyle name="Vejica 2 2 2 2 2 5 7 2" xfId="15864" xr:uid="{475582A8-E485-44E6-9965-8D66AE2B386C}"/>
    <cellStyle name="Vejica 2 2 2 2 2 5 7 2 2" xfId="27591" xr:uid="{3CCC3196-A11B-434A-BC12-093A96A5D5AD}"/>
    <cellStyle name="Vejica 2 2 2 2 2 5 7 3" xfId="27590" xr:uid="{6ECF5032-E89E-4C7C-BC60-6EBB96737FDE}"/>
    <cellStyle name="Vejica 2 2 2 2 2 5 8" xfId="12930" xr:uid="{4444AFFB-57E3-481E-9D5C-AB249846697B}"/>
    <cellStyle name="Vejica 2 2 2 2 2 5 8 2" xfId="18867" xr:uid="{559C8254-3928-4314-99E6-89FA3F876888}"/>
    <cellStyle name="Vejica 2 2 2 2 2 5 8 2 2" xfId="27593" xr:uid="{8E3227F7-C96C-49C8-A48B-1606E5B23ACB}"/>
    <cellStyle name="Vejica 2 2 2 2 2 5 8 3" xfId="27592" xr:uid="{132785F3-176A-4472-8092-E20D5B32A581}"/>
    <cellStyle name="Vejica 2 2 2 2 2 5 9" xfId="13707" xr:uid="{A7CACD83-094B-4001-9404-70D719631C3F}"/>
    <cellStyle name="Vejica 2 2 2 2 2 5 9 2" xfId="27594" xr:uid="{F5307ADB-4343-42DF-903C-E261C27954C1}"/>
    <cellStyle name="Vejica 2 2 2 2 2 6" xfId="3852" xr:uid="{00000000-0005-0000-0000-00003A0C0000}"/>
    <cellStyle name="Vejica 2 2 2 2 2 6 2" xfId="3853" xr:uid="{00000000-0005-0000-0000-00003B0C0000}"/>
    <cellStyle name="Vejica 2 2 2 2 2 6 2 2" xfId="27596" xr:uid="{78D0623F-5AC9-4587-BFCF-2AD510FDF200}"/>
    <cellStyle name="Vejica 2 2 2 2 2 6 3" xfId="27595" xr:uid="{D3218097-8FE2-4ABF-8ABC-D18641F668FA}"/>
    <cellStyle name="Vejica 2 2 2 2 2 7" xfId="3854" xr:uid="{00000000-0005-0000-0000-00003C0C0000}"/>
    <cellStyle name="Vejica 2 2 2 2 2 7 2" xfId="27597" xr:uid="{2982AD37-7659-4BD5-9B82-303C13D34E91}"/>
    <cellStyle name="Vejica 2 2 2 2 2 8" xfId="3843" xr:uid="{00000000-0005-0000-0000-00003D0C0000}"/>
    <cellStyle name="Vejica 2 2 2 2 2 8 2" xfId="27598" xr:uid="{923414CB-A0C3-414C-90F6-BF0D659A75A5}"/>
    <cellStyle name="Vejica 2 2 2 2 2 9" xfId="5812" xr:uid="{62BBCD51-4746-4DED-97CD-38D0E15796DB}"/>
    <cellStyle name="Vejica 2 2 2 2 2 9 2" xfId="6547" xr:uid="{78510D91-893D-4FD0-A977-973F3704AB0A}"/>
    <cellStyle name="Vejica 2 2 2 2 2 9 2 2" xfId="10789" xr:uid="{B63376DF-4918-4D0B-B1C9-2B827BF4AB50}"/>
    <cellStyle name="Vejica 2 2 2 2 2 9 2 2 2" xfId="17275" xr:uid="{7E3DFCC7-F430-43BE-8763-19AE95110D1E}"/>
    <cellStyle name="Vejica 2 2 2 2 2 9 2 2 2 2" xfId="27602" xr:uid="{4C3B1728-6EF7-44DC-B8E1-DED1653DBC5E}"/>
    <cellStyle name="Vejica 2 2 2 2 2 9 2 2 3" xfId="27601" xr:uid="{3D0A1E06-C719-4CEE-A81C-FAB60F8A0EE6}"/>
    <cellStyle name="Vejica 2 2 2 2 2 9 2 3" xfId="14622" xr:uid="{F6D25CEA-6C90-485B-9B64-71C1F7FD1811}"/>
    <cellStyle name="Vejica 2 2 2 2 2 9 2 3 2" xfId="27603" xr:uid="{52551AD2-5BAA-4030-8FCB-18E142409D98}"/>
    <cellStyle name="Vejica 2 2 2 2 2 9 2 4" xfId="27600" xr:uid="{7DA03666-AAD0-4009-8CFE-956C4E0FB06A}"/>
    <cellStyle name="Vejica 2 2 2 2 2 9 3" xfId="10064" xr:uid="{203A576D-E5C6-4B60-B943-9299E9FC1C33}"/>
    <cellStyle name="Vejica 2 2 2 2 2 9 3 2" xfId="16559" xr:uid="{AB6DB226-4588-4C8E-861C-559ED7A482A2}"/>
    <cellStyle name="Vejica 2 2 2 2 2 9 3 2 2" xfId="27605" xr:uid="{6160F154-8051-4DE4-940B-A9D38A0FF7E3}"/>
    <cellStyle name="Vejica 2 2 2 2 2 9 3 3" xfId="27604" xr:uid="{1336A433-E1A3-4BA3-B5F7-6BAD5A0385F0}"/>
    <cellStyle name="Vejica 2 2 2 2 2 9 4" xfId="13910" xr:uid="{8425219B-420F-4E27-B069-7C4C71C3091C}"/>
    <cellStyle name="Vejica 2 2 2 2 2 9 4 2" xfId="27606" xr:uid="{923A5479-3D4E-48C6-B84E-CBED1987182D}"/>
    <cellStyle name="Vejica 2 2 2 2 2 9 5" xfId="27599" xr:uid="{E146E22D-185C-4968-A605-905B6DBDD096}"/>
    <cellStyle name="Vejica 2 2 2 2 3" xfId="633" xr:uid="{00000000-0005-0000-0000-00003E0C0000}"/>
    <cellStyle name="Vejica 2 2 2 2 3 10" xfId="6858" xr:uid="{4BA01FEF-7712-45A9-B73D-BE4EBFF027AD}"/>
    <cellStyle name="Vejica 2 2 2 2 3 10 2" xfId="11098" xr:uid="{97136BAB-E5EF-4E87-8197-66CB49ACD394}"/>
    <cellStyle name="Vejica 2 2 2 2 3 10 2 2" xfId="17582" xr:uid="{BB456C0B-9DAF-45FE-8FF2-6E3A0211113D}"/>
    <cellStyle name="Vejica 2 2 2 2 3 10 2 2 2" xfId="27610" xr:uid="{2B91F5F9-0326-4AC2-B089-694FA5C20208}"/>
    <cellStyle name="Vejica 2 2 2 2 3 10 2 3" xfId="27609" xr:uid="{65211F9A-55D9-4E37-9817-03CEB41A6711}"/>
    <cellStyle name="Vejica 2 2 2 2 3 10 3" xfId="14929" xr:uid="{82391315-4C08-4446-93E6-7A3EF7E71A9F}"/>
    <cellStyle name="Vejica 2 2 2 2 3 10 3 2" xfId="27611" xr:uid="{ABB57563-37EE-477B-8CCF-D0283B1DDC77}"/>
    <cellStyle name="Vejica 2 2 2 2 3 10 4" xfId="27608" xr:uid="{D0301F4F-C11C-405A-93BA-1B60BF540CD3}"/>
    <cellStyle name="Vejica 2 2 2 2 3 11" xfId="7220" xr:uid="{666D572E-8243-4C76-BB4F-34342132BA95}"/>
    <cellStyle name="Vejica 2 2 2 2 3 11 2" xfId="11462" xr:uid="{88F8223B-45E1-4228-AC3A-5D4FAF751AC8}"/>
    <cellStyle name="Vejica 2 2 2 2 3 11 2 2" xfId="17939" xr:uid="{0E6BB551-E18A-4B79-9436-28F6550BBFC1}"/>
    <cellStyle name="Vejica 2 2 2 2 3 11 2 2 2" xfId="27614" xr:uid="{9CE6741C-C1CE-4A42-A989-43E32B66E3C5}"/>
    <cellStyle name="Vejica 2 2 2 2 3 11 2 3" xfId="27613" xr:uid="{231E3180-3020-4801-A571-A6AA8248F477}"/>
    <cellStyle name="Vejica 2 2 2 2 3 11 3" xfId="15283" xr:uid="{1CE87095-15E8-4FBF-8F5B-2DE5E5AF4CFC}"/>
    <cellStyle name="Vejica 2 2 2 2 3 11 3 2" xfId="27615" xr:uid="{83CF1062-087D-41BC-9881-3EB94F362DA8}"/>
    <cellStyle name="Vejica 2 2 2 2 3 11 4" xfId="27612" xr:uid="{73B60117-A7CA-421F-BF8A-F79AF8ECF6B3}"/>
    <cellStyle name="Vejica 2 2 2 2 3 12" xfId="7882" xr:uid="{8A50CA51-1DDA-4E15-81C7-0C36975C8C95}"/>
    <cellStyle name="Vejica 2 2 2 2 3 12 2" xfId="15650" xr:uid="{CC8E721C-D9C1-4968-A1FA-9D8BFD3FEBDA}"/>
    <cellStyle name="Vejica 2 2 2 2 3 12 2 2" xfId="27617" xr:uid="{DFB32278-77EC-40B2-93BD-D646F30B600F}"/>
    <cellStyle name="Vejica 2 2 2 2 3 12 3" xfId="27616" xr:uid="{333B778F-03AC-4525-A49A-CE3EB2ABAA27}"/>
    <cellStyle name="Vejica 2 2 2 2 3 13" xfId="12689" xr:uid="{86996136-0C58-48C8-9902-582273313694}"/>
    <cellStyle name="Vejica 2 2 2 2 3 13 2" xfId="18627" xr:uid="{A9DDB2CC-B358-4437-B547-C324E7906B07}"/>
    <cellStyle name="Vejica 2 2 2 2 3 13 2 2" xfId="27619" xr:uid="{E40DB396-C2B3-461F-9AE3-A249067B2B65}"/>
    <cellStyle name="Vejica 2 2 2 2 3 13 3" xfId="27618" xr:uid="{3CF16737-CE22-4249-9FDB-1CA7CCD731BD}"/>
    <cellStyle name="Vejica 2 2 2 2 3 14" xfId="13606" xr:uid="{0269B8A4-EDAC-48BE-B701-B6132717E6BB}"/>
    <cellStyle name="Vejica 2 2 2 2 3 14 2" xfId="27620" xr:uid="{54AB78D4-4EFE-44EC-8CB6-0D172D85BCBF}"/>
    <cellStyle name="Vejica 2 2 2 2 3 15" xfId="27607" xr:uid="{AF2BBCDA-36B0-4216-AD98-3D7B73DFF42F}"/>
    <cellStyle name="Vejica 2 2 2 2 3 2" xfId="1859" xr:uid="{00000000-0005-0000-0000-00003F0C0000}"/>
    <cellStyle name="Vejica 2 2 2 2 3 2 2" xfId="27621" xr:uid="{0FBEE67D-127C-49EF-A81D-F17B5BBC230F}"/>
    <cellStyle name="Vejica 2 2 2 2 3 3" xfId="1860" xr:uid="{00000000-0005-0000-0000-0000400C0000}"/>
    <cellStyle name="Vejica 2 2 2 2 3 3 2" xfId="3856" xr:uid="{00000000-0005-0000-0000-0000410C0000}"/>
    <cellStyle name="Vejica 2 2 2 2 3 3 2 2" xfId="27623" xr:uid="{057A4E89-D047-445B-9276-7F6A3C8EE93C}"/>
    <cellStyle name="Vejica 2 2 2 2 3 3 3" xfId="27622" xr:uid="{7D6A6A80-00D7-4633-83CC-00A0E58DF901}"/>
    <cellStyle name="Vejica 2 2 2 2 3 4" xfId="1861" xr:uid="{00000000-0005-0000-0000-0000420C0000}"/>
    <cellStyle name="Vejica 2 2 2 2 3 4 10" xfId="27624" xr:uid="{93B57A7F-B5FD-45D4-83BC-9769E65DE947}"/>
    <cellStyle name="Vejica 2 2 2 2 3 4 2" xfId="3857" xr:uid="{00000000-0005-0000-0000-0000430C0000}"/>
    <cellStyle name="Vejica 2 2 2 2 3 4 2 2" xfId="6124" xr:uid="{0AEF6C9D-5E01-447D-8E61-E3142008780C}"/>
    <cellStyle name="Vejica 2 2 2 2 3 4 2 2 2" xfId="6745" xr:uid="{65E6E924-4C83-4AD0-BC92-D187EABF3288}"/>
    <cellStyle name="Vejica 2 2 2 2 3 4 2 2 2 2" xfId="10987" xr:uid="{7968F0AE-D9FF-460F-A336-5ABC3B732BBE}"/>
    <cellStyle name="Vejica 2 2 2 2 3 4 2 2 2 2 2" xfId="17473" xr:uid="{390422D2-6B80-4894-9144-659CB53D717D}"/>
    <cellStyle name="Vejica 2 2 2 2 3 4 2 2 2 2 2 2" xfId="27629" xr:uid="{27AE43CE-C7D7-42EC-90F9-DB2F7A8BAE77}"/>
    <cellStyle name="Vejica 2 2 2 2 3 4 2 2 2 2 3" xfId="27628" xr:uid="{BAFBD5B1-CDD4-4391-8A76-822F063A5BC1}"/>
    <cellStyle name="Vejica 2 2 2 2 3 4 2 2 2 3" xfId="14820" xr:uid="{A9EA63B3-1A9F-44B3-81C3-6832AA86141A}"/>
    <cellStyle name="Vejica 2 2 2 2 3 4 2 2 2 3 2" xfId="27630" xr:uid="{391BAC31-8A90-4836-9CFB-D9E29A351B7B}"/>
    <cellStyle name="Vejica 2 2 2 2 3 4 2 2 2 4" xfId="27627" xr:uid="{B6A58542-7609-42D7-B2D6-9B087D7A5D24}"/>
    <cellStyle name="Vejica 2 2 2 2 3 4 2 2 3" xfId="10379" xr:uid="{39B9AEDC-5B39-4E11-9544-9A34D4027E8C}"/>
    <cellStyle name="Vejica 2 2 2 2 3 4 2 2 3 2" xfId="16867" xr:uid="{DAF677C3-8C33-4D93-A0F7-88F132DEA332}"/>
    <cellStyle name="Vejica 2 2 2 2 3 4 2 2 3 2 2" xfId="27632" xr:uid="{68AAD30C-3BC3-463E-9AAE-A2665F09246E}"/>
    <cellStyle name="Vejica 2 2 2 2 3 4 2 2 3 3" xfId="27631" xr:uid="{D4E27B41-F920-4B1D-9BC0-55395BA60F7B}"/>
    <cellStyle name="Vejica 2 2 2 2 3 4 2 2 4" xfId="14215" xr:uid="{EC93C9FE-F241-4309-97E2-F901F0E5ED1E}"/>
    <cellStyle name="Vejica 2 2 2 2 3 4 2 2 4 2" xfId="27633" xr:uid="{F6683D8B-8FE5-41F3-A869-38CEBF4A5E68}"/>
    <cellStyle name="Vejica 2 2 2 2 3 4 2 2 5" xfId="27626" xr:uid="{DD055CB3-A9D1-4972-A3F9-500D46603812}"/>
    <cellStyle name="Vejica 2 2 2 2 3 4 2 3" xfId="6018" xr:uid="{F2FEF6ED-7459-414F-A6A7-C6BDE031A8CB}"/>
    <cellStyle name="Vejica 2 2 2 2 3 4 2 3 2" xfId="10272" xr:uid="{754D4A46-CB83-4F77-9790-73459E448366}"/>
    <cellStyle name="Vejica 2 2 2 2 3 4 2 3 2 2" xfId="16761" xr:uid="{D9B10175-887B-4A2C-89AD-96A02F44C177}"/>
    <cellStyle name="Vejica 2 2 2 2 3 4 2 3 2 2 2" xfId="27636" xr:uid="{072B7B79-FD86-4897-827C-030B576538DC}"/>
    <cellStyle name="Vejica 2 2 2 2 3 4 2 3 2 3" xfId="27635" xr:uid="{88C7024E-3B75-44B5-8950-4A086BD377AE}"/>
    <cellStyle name="Vejica 2 2 2 2 3 4 2 3 3" xfId="14109" xr:uid="{F8448555-090F-4025-A134-ED6B291B729E}"/>
    <cellStyle name="Vejica 2 2 2 2 3 4 2 3 3 2" xfId="27637" xr:uid="{0A2A6D0E-F74A-4264-A8B6-E717683733F0}"/>
    <cellStyle name="Vejica 2 2 2 2 3 4 2 3 4" xfId="27634" xr:uid="{73E160FA-6F77-439F-AD55-FF84B681A7F0}"/>
    <cellStyle name="Vejica 2 2 2 2 3 4 2 4" xfId="6445" xr:uid="{F4E3ED4E-B1F5-46E0-B721-D7B5E592B6BC}"/>
    <cellStyle name="Vejica 2 2 2 2 3 4 2 4 2" xfId="10687" xr:uid="{AC0E4927-3216-4043-A786-43DFAC979D8C}"/>
    <cellStyle name="Vejica 2 2 2 2 3 4 2 4 2 2" xfId="17173" xr:uid="{E5DD7D4B-4414-4E57-A1C7-C66D5BCE5F03}"/>
    <cellStyle name="Vejica 2 2 2 2 3 4 2 4 2 2 2" xfId="27640" xr:uid="{1D16EEDA-43E6-4BAF-8B1A-E994C0D01219}"/>
    <cellStyle name="Vejica 2 2 2 2 3 4 2 4 2 3" xfId="27639" xr:uid="{DB9F1BC7-AEE7-47D0-9AB9-7FFD30DC2560}"/>
    <cellStyle name="Vejica 2 2 2 2 3 4 2 4 3" xfId="14520" xr:uid="{D8D080BC-4C91-4D8B-856C-52C4992BE2C2}"/>
    <cellStyle name="Vejica 2 2 2 2 3 4 2 4 3 2" xfId="27641" xr:uid="{4B5F6CCC-6234-4CF4-98F0-A23381956B30}"/>
    <cellStyle name="Vejica 2 2 2 2 3 4 2 4 4" xfId="27638" xr:uid="{2139BFB4-6AC2-484B-BEAB-1F37D56E4F58}"/>
    <cellStyle name="Vejica 2 2 2 2 3 4 2 5" xfId="7055" xr:uid="{1CA384DC-52FC-4F71-82AA-6703A8E99B38}"/>
    <cellStyle name="Vejica 2 2 2 2 3 4 2 5 2" xfId="11295" xr:uid="{B5B356F8-8502-413E-9040-442624A64FC3}"/>
    <cellStyle name="Vejica 2 2 2 2 3 4 2 5 2 2" xfId="17779" xr:uid="{3836778B-A10C-4F16-8633-4322C3273DC2}"/>
    <cellStyle name="Vejica 2 2 2 2 3 4 2 5 2 2 2" xfId="27644" xr:uid="{3A1D84E0-3361-4951-BACE-3BDAF7DD978C}"/>
    <cellStyle name="Vejica 2 2 2 2 3 4 2 5 2 3" xfId="27643" xr:uid="{6B3FA3E5-14C4-443C-805C-2EC98E43B558}"/>
    <cellStyle name="Vejica 2 2 2 2 3 4 2 5 3" xfId="15126" xr:uid="{34CE3F4B-5485-48E3-9450-F90726E56B5B}"/>
    <cellStyle name="Vejica 2 2 2 2 3 4 2 5 3 2" xfId="27645" xr:uid="{069E0A75-4052-4E5A-8AC3-950F0D4B26D6}"/>
    <cellStyle name="Vejica 2 2 2 2 3 4 2 5 4" xfId="27642" xr:uid="{5F4FB4CA-C483-4E67-A672-7D8BE6A6B14F}"/>
    <cellStyle name="Vejica 2 2 2 2 3 4 2 6" xfId="7416" xr:uid="{7B1A4E6E-5F45-4CE5-ABC2-E0DF1607D427}"/>
    <cellStyle name="Vejica 2 2 2 2 3 4 2 6 2" xfId="11658" xr:uid="{83952048-AFC5-45E2-8B52-9BE506779CA9}"/>
    <cellStyle name="Vejica 2 2 2 2 3 4 2 6 2 2" xfId="18135" xr:uid="{BA5FD6A5-A95B-44BC-A853-0DAC750589D8}"/>
    <cellStyle name="Vejica 2 2 2 2 3 4 2 6 2 2 2" xfId="27648" xr:uid="{5E4CF122-FF70-44E3-9CB0-760CCDDA9D6D}"/>
    <cellStyle name="Vejica 2 2 2 2 3 4 2 6 2 3" xfId="27647" xr:uid="{A2CCF984-A9C3-4237-9754-195CDAF92E97}"/>
    <cellStyle name="Vejica 2 2 2 2 3 4 2 6 3" xfId="15479" xr:uid="{CF3E7E4B-E3F5-4F15-B4CB-8EB35B5CF113}"/>
    <cellStyle name="Vejica 2 2 2 2 3 4 2 6 3 2" xfId="27649" xr:uid="{1B41EF2D-DA58-487D-A2D1-2AC8F74F709A}"/>
    <cellStyle name="Vejica 2 2 2 2 3 4 2 6 4" xfId="27646" xr:uid="{DC37A39B-CD99-46CB-BBE2-6890CF6104D9}"/>
    <cellStyle name="Vejica 2 2 2 2 3 4 2 7" xfId="9123" xr:uid="{DD973947-8F9F-4B32-8C5B-5CCEEB5EBA68}"/>
    <cellStyle name="Vejica 2 2 2 2 3 4 2 7 2" xfId="16194" xr:uid="{424CD7B0-C5A0-4C1A-AE1D-3FFE8D4FF1D5}"/>
    <cellStyle name="Vejica 2 2 2 2 3 4 2 7 2 2" xfId="27651" xr:uid="{6061AB8B-8778-491E-A9AB-E8F935D14EDB}"/>
    <cellStyle name="Vejica 2 2 2 2 3 4 2 7 3" xfId="27650" xr:uid="{CE3EC391-2BF5-41DA-9E34-5FB4E7A1EFC2}"/>
    <cellStyle name="Vejica 2 2 2 2 3 4 2 8" xfId="13809" xr:uid="{286E76BC-EA64-4FCF-9294-6B43113295AC}"/>
    <cellStyle name="Vejica 2 2 2 2 3 4 2 8 2" xfId="27652" xr:uid="{0C8DCAB1-D822-4E4C-82C5-373F64F2C141}"/>
    <cellStyle name="Vejica 2 2 2 2 3 4 2 9" xfId="27625" xr:uid="{C6B76599-A18A-477C-9ED8-84C86DB69460}"/>
    <cellStyle name="Vejica 2 2 2 2 3 4 3" xfId="5911" xr:uid="{0245755A-2600-4F4C-B7F1-7D9C3B3D9151}"/>
    <cellStyle name="Vejica 2 2 2 2 3 4 3 2" xfId="6644" xr:uid="{C6C50C74-9F88-475E-8B54-2FF3BC8CE973}"/>
    <cellStyle name="Vejica 2 2 2 2 3 4 3 2 2" xfId="10886" xr:uid="{D331B7F4-2714-4D63-804B-81757493C871}"/>
    <cellStyle name="Vejica 2 2 2 2 3 4 3 2 2 2" xfId="17372" xr:uid="{EA3251DF-3E38-4321-BDDD-509CE6BA9549}"/>
    <cellStyle name="Vejica 2 2 2 2 3 4 3 2 2 2 2" xfId="27656" xr:uid="{CFFDF670-7E79-4154-90D8-E5FD19B8DB15}"/>
    <cellStyle name="Vejica 2 2 2 2 3 4 3 2 2 3" xfId="27655" xr:uid="{820D1565-E107-4FEE-BB01-39722869634C}"/>
    <cellStyle name="Vejica 2 2 2 2 3 4 3 2 3" xfId="14719" xr:uid="{255DA2AD-A1C8-4852-9A27-7240C67DB524}"/>
    <cellStyle name="Vejica 2 2 2 2 3 4 3 2 3 2" xfId="27657" xr:uid="{CBED4E2A-6EE0-44F9-A4DF-583B8A837120}"/>
    <cellStyle name="Vejica 2 2 2 2 3 4 3 2 4" xfId="27654" xr:uid="{5C887EB8-6661-4572-9448-02B5DE25D1A2}"/>
    <cellStyle name="Vejica 2 2 2 2 3 4 3 3" xfId="10163" xr:uid="{B2297A07-8745-4FA9-BA60-96C094506767}"/>
    <cellStyle name="Vejica 2 2 2 2 3 4 3 3 2" xfId="16657" xr:uid="{B21C0092-C4FB-4FA7-ADC2-1893D2661F92}"/>
    <cellStyle name="Vejica 2 2 2 2 3 4 3 3 2 2" xfId="27659" xr:uid="{923E700F-DDD8-4304-9FEC-548EB4918F0B}"/>
    <cellStyle name="Vejica 2 2 2 2 3 4 3 3 3" xfId="27658" xr:uid="{43A5809D-60AE-4EAB-8D3F-0796C564DEE2}"/>
    <cellStyle name="Vejica 2 2 2 2 3 4 3 4" xfId="14008" xr:uid="{74AAA63F-FE4E-490A-8824-B444B839AB7D}"/>
    <cellStyle name="Vejica 2 2 2 2 3 4 3 4 2" xfId="27660" xr:uid="{6A8CDD6A-744E-4E76-A645-4E777E2EC7A6}"/>
    <cellStyle name="Vejica 2 2 2 2 3 4 3 5" xfId="27653" xr:uid="{F414C316-35FE-44A7-B968-E2237CAFE7A5}"/>
    <cellStyle name="Vejica 2 2 2 2 3 4 4" xfId="6344" xr:uid="{739FF24A-00D3-44AE-88FB-C0F309413FFA}"/>
    <cellStyle name="Vejica 2 2 2 2 3 4 4 2" xfId="10586" xr:uid="{7DB5A412-0742-4B3B-AB85-793E1ABD7EF3}"/>
    <cellStyle name="Vejica 2 2 2 2 3 4 4 2 2" xfId="17072" xr:uid="{4B084A12-FDBF-4197-B92F-85FA99A0F91C}"/>
    <cellStyle name="Vejica 2 2 2 2 3 4 4 2 2 2" xfId="27663" xr:uid="{13692E0B-D041-4531-B309-7253E244E4E9}"/>
    <cellStyle name="Vejica 2 2 2 2 3 4 4 2 3" xfId="27662" xr:uid="{14CEC245-36D6-413E-BFA8-9B552B14CCBC}"/>
    <cellStyle name="Vejica 2 2 2 2 3 4 4 3" xfId="14419" xr:uid="{A91CD758-2A44-4A0E-8C8C-7656B2E18A0B}"/>
    <cellStyle name="Vejica 2 2 2 2 3 4 4 3 2" xfId="27664" xr:uid="{F3BFE445-FB71-45E7-AB29-A1D0AFC54056}"/>
    <cellStyle name="Vejica 2 2 2 2 3 4 4 4" xfId="27661" xr:uid="{AB21071A-8C72-4606-BFC0-52A263E27BDE}"/>
    <cellStyle name="Vejica 2 2 2 2 3 4 5" xfId="6953" xr:uid="{C145B47D-69A6-4366-A1FD-7D2717613A20}"/>
    <cellStyle name="Vejica 2 2 2 2 3 4 5 2" xfId="11193" xr:uid="{1A18DCBE-267B-454A-A233-612E188827EB}"/>
    <cellStyle name="Vejica 2 2 2 2 3 4 5 2 2" xfId="17677" xr:uid="{D49A0967-690A-48D7-8FD7-C191F0A4CDE4}"/>
    <cellStyle name="Vejica 2 2 2 2 3 4 5 2 2 2" xfId="27667" xr:uid="{14A185CA-CEE1-47FA-9450-66AF71DB3876}"/>
    <cellStyle name="Vejica 2 2 2 2 3 4 5 2 3" xfId="27666" xr:uid="{B7B7EA47-918A-40A3-8870-C55A22832007}"/>
    <cellStyle name="Vejica 2 2 2 2 3 4 5 3" xfId="15024" xr:uid="{5B14F2C2-C5D6-4D63-854F-352F64CB5C82}"/>
    <cellStyle name="Vejica 2 2 2 2 3 4 5 3 2" xfId="27668" xr:uid="{5AA6048B-8F8B-4431-B42D-1B2D7F027873}"/>
    <cellStyle name="Vejica 2 2 2 2 3 4 5 4" xfId="27665" xr:uid="{88B0DED1-D60B-435D-B059-557B77EEAC3F}"/>
    <cellStyle name="Vejica 2 2 2 2 3 4 6" xfId="7315" xr:uid="{08681E99-2EA1-4ECC-879C-57E5732FDE7B}"/>
    <cellStyle name="Vejica 2 2 2 2 3 4 6 2" xfId="11557" xr:uid="{7D6BBA92-A3B9-40F3-B5D0-701AEA09D1B8}"/>
    <cellStyle name="Vejica 2 2 2 2 3 4 6 2 2" xfId="18034" xr:uid="{F5C8EFD0-C4A4-42D1-B186-B7DBF06B41DD}"/>
    <cellStyle name="Vejica 2 2 2 2 3 4 6 2 2 2" xfId="27671" xr:uid="{C7704483-6EA8-46F0-B1DF-2C98F486552D}"/>
    <cellStyle name="Vejica 2 2 2 2 3 4 6 2 3" xfId="27670" xr:uid="{13BAF79D-6A55-44D7-BEBA-181B00808F58}"/>
    <cellStyle name="Vejica 2 2 2 2 3 4 6 3" xfId="15378" xr:uid="{9C9770D6-E346-4D39-83CA-99836822E677}"/>
    <cellStyle name="Vejica 2 2 2 2 3 4 6 3 2" xfId="27672" xr:uid="{E655A42D-0C86-492A-BD67-3B1D4A9719DA}"/>
    <cellStyle name="Vejica 2 2 2 2 3 4 6 4" xfId="27669" xr:uid="{7E5018A7-FF22-4CC4-9FDF-3644BA3C9406}"/>
    <cellStyle name="Vejica 2 2 2 2 3 4 7" xfId="8306" xr:uid="{9515CCD0-2620-4FC5-BBE4-04399F2E7093}"/>
    <cellStyle name="Vejica 2 2 2 2 3 4 7 2" xfId="15865" xr:uid="{D2DB91CF-FF57-468D-92EC-BF192F106D0D}"/>
    <cellStyle name="Vejica 2 2 2 2 3 4 7 2 2" xfId="27674" xr:uid="{7ADD5A83-5CCB-4FBD-876A-0011AFD8A264}"/>
    <cellStyle name="Vejica 2 2 2 2 3 4 7 3" xfId="27673" xr:uid="{6A52D077-AE60-4285-8A3A-CB73F7761A6B}"/>
    <cellStyle name="Vejica 2 2 2 2 3 4 8" xfId="12931" xr:uid="{5A1FCF16-6983-4F2A-8E16-72EE241430EF}"/>
    <cellStyle name="Vejica 2 2 2 2 3 4 8 2" xfId="18868" xr:uid="{F043AB03-58C6-42D5-9D15-8783F081F6C5}"/>
    <cellStyle name="Vejica 2 2 2 2 3 4 8 2 2" xfId="27676" xr:uid="{050F2AAD-DD00-414D-9E6A-872946E76D44}"/>
    <cellStyle name="Vejica 2 2 2 2 3 4 8 3" xfId="27675" xr:uid="{6191296C-850E-45D3-9225-E2B692E125AA}"/>
    <cellStyle name="Vejica 2 2 2 2 3 4 9" xfId="13708" xr:uid="{5930BB59-8473-46DF-A1FF-3A4E860C8858}"/>
    <cellStyle name="Vejica 2 2 2 2 3 4 9 2" xfId="27677" xr:uid="{E8662B1F-582B-4173-81D0-1FE14122E204}"/>
    <cellStyle name="Vejica 2 2 2 2 3 5" xfId="3858" xr:uid="{00000000-0005-0000-0000-0000440C0000}"/>
    <cellStyle name="Vejica 2 2 2 2 3 5 2" xfId="3859" xr:uid="{00000000-0005-0000-0000-0000450C0000}"/>
    <cellStyle name="Vejica 2 2 2 2 3 5 2 2" xfId="27679" xr:uid="{11BB08F5-45EE-4A4C-8D4E-BC55433E9672}"/>
    <cellStyle name="Vejica 2 2 2 2 3 5 3" xfId="27678" xr:uid="{EC948E72-1040-48E5-9A99-9F339CBC7A71}"/>
    <cellStyle name="Vejica 2 2 2 2 3 6" xfId="3860" xr:uid="{00000000-0005-0000-0000-0000460C0000}"/>
    <cellStyle name="Vejica 2 2 2 2 3 6 2" xfId="27680" xr:uid="{5B7643D3-35E7-4EE7-866A-F2E6A5ADDA3B}"/>
    <cellStyle name="Vejica 2 2 2 2 3 7" xfId="3855" xr:uid="{00000000-0005-0000-0000-0000470C0000}"/>
    <cellStyle name="Vejica 2 2 2 2 3 7 2" xfId="27681" xr:uid="{4D287FB2-5C74-42FB-A0C6-A83A04DDDB65}"/>
    <cellStyle name="Vejica 2 2 2 2 3 8" xfId="5814" xr:uid="{7DA44945-D752-4E15-98A4-C810467F8EAA}"/>
    <cellStyle name="Vejica 2 2 2 2 3 8 2" xfId="6549" xr:uid="{6863EACD-3D74-4FEB-B1D4-6E2984F66B60}"/>
    <cellStyle name="Vejica 2 2 2 2 3 8 2 2" xfId="10791" xr:uid="{09BF08D2-6BC3-4578-9919-4C03FE159FAF}"/>
    <cellStyle name="Vejica 2 2 2 2 3 8 2 2 2" xfId="17277" xr:uid="{03D99E7D-4D4B-40FF-B7A4-D34AC8F9C15A}"/>
    <cellStyle name="Vejica 2 2 2 2 3 8 2 2 2 2" xfId="27685" xr:uid="{1648607F-94FB-4B37-8868-E893BE1EB659}"/>
    <cellStyle name="Vejica 2 2 2 2 3 8 2 2 3" xfId="27684" xr:uid="{7392E9FA-1CA7-4A88-B8F2-01C4D9579B69}"/>
    <cellStyle name="Vejica 2 2 2 2 3 8 2 3" xfId="14624" xr:uid="{DE396417-2E7B-4B66-976B-011422D68119}"/>
    <cellStyle name="Vejica 2 2 2 2 3 8 2 3 2" xfId="27686" xr:uid="{026841CC-DC39-45ED-B5A4-349F8D3BB16D}"/>
    <cellStyle name="Vejica 2 2 2 2 3 8 2 4" xfId="27683" xr:uid="{6495A94F-F72D-4854-8019-970AFD2F9B1A}"/>
    <cellStyle name="Vejica 2 2 2 2 3 8 3" xfId="10066" xr:uid="{3BA9A1CE-91B3-49BA-BB22-655F044E4AE6}"/>
    <cellStyle name="Vejica 2 2 2 2 3 8 3 2" xfId="16561" xr:uid="{A576A5C8-70F5-40F7-8BCA-D4D12BD4D5F2}"/>
    <cellStyle name="Vejica 2 2 2 2 3 8 3 2 2" xfId="27688" xr:uid="{DD91D2A6-92FE-425C-AE79-016C3EA3CAFC}"/>
    <cellStyle name="Vejica 2 2 2 2 3 8 3 3" xfId="27687" xr:uid="{2B36A587-ED95-448B-90CF-40612F8CACF4}"/>
    <cellStyle name="Vejica 2 2 2 2 3 8 4" xfId="13912" xr:uid="{AFEE3455-16D3-4804-9BCC-77FC445258DB}"/>
    <cellStyle name="Vejica 2 2 2 2 3 8 4 2" xfId="27689" xr:uid="{9A261121-6437-4544-A86E-E8A96F65D567}"/>
    <cellStyle name="Vejica 2 2 2 2 3 8 5" xfId="27682" xr:uid="{BCCD53B7-139D-497D-889B-D3DE37B06A76}"/>
    <cellStyle name="Vejica 2 2 2 2 3 9" xfId="6249" xr:uid="{3BC89A0C-4FFB-48FE-935D-9362698BEF09}"/>
    <cellStyle name="Vejica 2 2 2 2 3 9 2" xfId="10491" xr:uid="{1AD58B1B-EFD6-442C-9E71-CC39D029F8C3}"/>
    <cellStyle name="Vejica 2 2 2 2 3 9 2 2" xfId="16977" xr:uid="{800F7B44-3D0C-4F44-9508-4B3D0B82F87A}"/>
    <cellStyle name="Vejica 2 2 2 2 3 9 2 2 2" xfId="27692" xr:uid="{E88E7D7A-35D0-4CA0-92A6-85233F030164}"/>
    <cellStyle name="Vejica 2 2 2 2 3 9 2 3" xfId="27691" xr:uid="{42DD5B9B-86AB-4BB2-B08B-E9E3C5197631}"/>
    <cellStyle name="Vejica 2 2 2 2 3 9 3" xfId="14324" xr:uid="{700229F3-CC63-46FF-82AF-D306C08A3180}"/>
    <cellStyle name="Vejica 2 2 2 2 3 9 3 2" xfId="27693" xr:uid="{8380F348-F66B-4E80-986D-528BA93BCAB9}"/>
    <cellStyle name="Vejica 2 2 2 2 3 9 4" xfId="27690" xr:uid="{796E4454-01C5-4D9C-9934-B2C7DA111321}"/>
    <cellStyle name="Vejica 2 2 2 2 4" xfId="1862" xr:uid="{00000000-0005-0000-0000-0000480C0000}"/>
    <cellStyle name="Vejica 2 2 2 2 4 2" xfId="27694" xr:uid="{E915D053-EBA6-4B0E-B332-628134D51534}"/>
    <cellStyle name="Vejica 2 2 2 2 5" xfId="1863" xr:uid="{00000000-0005-0000-0000-0000490C0000}"/>
    <cellStyle name="Vejica 2 2 2 2 5 2" xfId="3861" xr:uid="{00000000-0005-0000-0000-00004A0C0000}"/>
    <cellStyle name="Vejica 2 2 2 2 5 2 2" xfId="27696" xr:uid="{5D9E311F-B700-4B62-A3E5-9FC0F4BF90B2}"/>
    <cellStyle name="Vejica 2 2 2 2 5 3" xfId="27695" xr:uid="{97C218BD-2770-4C07-B826-9D14CDEC5715}"/>
    <cellStyle name="Vejica 2 2 2 2 6" xfId="1864" xr:uid="{00000000-0005-0000-0000-00004B0C0000}"/>
    <cellStyle name="Vejica 2 2 2 2 6 10" xfId="27697" xr:uid="{2386B44D-8425-4EE8-AD53-C6D2F4CF67DB}"/>
    <cellStyle name="Vejica 2 2 2 2 6 2" xfId="3862" xr:uid="{00000000-0005-0000-0000-00004C0C0000}"/>
    <cellStyle name="Vejica 2 2 2 2 6 2 2" xfId="6125" xr:uid="{2BDF7E8F-A1C6-419C-B5E7-97F6D3C0BA64}"/>
    <cellStyle name="Vejica 2 2 2 2 6 2 2 2" xfId="6746" xr:uid="{179643BB-2B1F-442F-B79C-AE591B3EB77D}"/>
    <cellStyle name="Vejica 2 2 2 2 6 2 2 2 2" xfId="10988" xr:uid="{0D56B87C-DC3C-4B5F-99EB-77E9AEDCC658}"/>
    <cellStyle name="Vejica 2 2 2 2 6 2 2 2 2 2" xfId="17474" xr:uid="{1C5C803B-162E-4D11-A57B-61AEC8937E80}"/>
    <cellStyle name="Vejica 2 2 2 2 6 2 2 2 2 2 2" xfId="27702" xr:uid="{1D794774-A64C-415D-9CF5-8E89898EC885}"/>
    <cellStyle name="Vejica 2 2 2 2 6 2 2 2 2 3" xfId="27701" xr:uid="{F2F22816-8F3E-4587-B240-63301E3B7952}"/>
    <cellStyle name="Vejica 2 2 2 2 6 2 2 2 3" xfId="14821" xr:uid="{F52B3FA2-E770-491B-8917-43D83984CF57}"/>
    <cellStyle name="Vejica 2 2 2 2 6 2 2 2 3 2" xfId="27703" xr:uid="{14FD1905-FC24-47B9-BF91-9C04DBCD0EFA}"/>
    <cellStyle name="Vejica 2 2 2 2 6 2 2 2 4" xfId="27700" xr:uid="{188F2D9F-F995-4A4F-980F-B7312B43359F}"/>
    <cellStyle name="Vejica 2 2 2 2 6 2 2 3" xfId="10380" xr:uid="{6F70F1CC-634B-4CB5-AB79-FC59031B4629}"/>
    <cellStyle name="Vejica 2 2 2 2 6 2 2 3 2" xfId="16868" xr:uid="{A63718DD-BE5A-48D0-AF82-C61554AAE06C}"/>
    <cellStyle name="Vejica 2 2 2 2 6 2 2 3 2 2" xfId="27705" xr:uid="{DEAE6071-547C-4B7F-8187-D30F05F454F3}"/>
    <cellStyle name="Vejica 2 2 2 2 6 2 2 3 3" xfId="27704" xr:uid="{2ACE3AE2-7961-47C2-A9EA-9A3FDF4361E3}"/>
    <cellStyle name="Vejica 2 2 2 2 6 2 2 4" xfId="14216" xr:uid="{7527A78C-A82F-4CAA-94DB-961698FBD94A}"/>
    <cellStyle name="Vejica 2 2 2 2 6 2 2 4 2" xfId="27706" xr:uid="{0C80E023-8219-4B9C-9E01-2C49CC2858C6}"/>
    <cellStyle name="Vejica 2 2 2 2 6 2 2 5" xfId="27699" xr:uid="{01D20630-1B4C-4F63-B080-4ADC2608E697}"/>
    <cellStyle name="Vejica 2 2 2 2 6 2 3" xfId="6019" xr:uid="{A99108DA-B56E-4B4E-84BA-B7C618741C8B}"/>
    <cellStyle name="Vejica 2 2 2 2 6 2 3 2" xfId="10273" xr:uid="{4A76F545-1D58-4AAE-BF71-89D5708928C4}"/>
    <cellStyle name="Vejica 2 2 2 2 6 2 3 2 2" xfId="16762" xr:uid="{B5380CFD-344C-4F6A-B422-86433C9693CF}"/>
    <cellStyle name="Vejica 2 2 2 2 6 2 3 2 2 2" xfId="27709" xr:uid="{770A6483-E9E8-40CF-9BCB-D025A70D88B9}"/>
    <cellStyle name="Vejica 2 2 2 2 6 2 3 2 3" xfId="27708" xr:uid="{A200A326-5D71-4949-BC65-97C6C482E021}"/>
    <cellStyle name="Vejica 2 2 2 2 6 2 3 3" xfId="14110" xr:uid="{811C1BBB-C572-4767-90E7-D376303D2E71}"/>
    <cellStyle name="Vejica 2 2 2 2 6 2 3 3 2" xfId="27710" xr:uid="{6776BE92-EA95-44EB-B97F-13C4FE11ACED}"/>
    <cellStyle name="Vejica 2 2 2 2 6 2 3 4" xfId="27707" xr:uid="{3B2F41D1-F797-4D37-9852-2A1EAE72C7D2}"/>
    <cellStyle name="Vejica 2 2 2 2 6 2 4" xfId="6446" xr:uid="{CECCD199-0112-4528-9E21-6BD54AC82348}"/>
    <cellStyle name="Vejica 2 2 2 2 6 2 4 2" xfId="10688" xr:uid="{83940E3E-588A-42A4-8EC3-2D4EA0C3EEDB}"/>
    <cellStyle name="Vejica 2 2 2 2 6 2 4 2 2" xfId="17174" xr:uid="{64D40031-EA8C-428E-9724-8C262459906B}"/>
    <cellStyle name="Vejica 2 2 2 2 6 2 4 2 2 2" xfId="27713" xr:uid="{AA1125C0-7F11-4804-8CA7-0AB8C4ADCCBC}"/>
    <cellStyle name="Vejica 2 2 2 2 6 2 4 2 3" xfId="27712" xr:uid="{79DFC1E3-A8DB-404D-8553-07ACE52690BB}"/>
    <cellStyle name="Vejica 2 2 2 2 6 2 4 3" xfId="14521" xr:uid="{FE04AFEE-1652-42BD-B150-0839DE701062}"/>
    <cellStyle name="Vejica 2 2 2 2 6 2 4 3 2" xfId="27714" xr:uid="{4FBAD31C-ECA1-42C4-9E05-B63E47169D26}"/>
    <cellStyle name="Vejica 2 2 2 2 6 2 4 4" xfId="27711" xr:uid="{9C9B0812-5A61-4877-916C-DBECF2CDDF2A}"/>
    <cellStyle name="Vejica 2 2 2 2 6 2 5" xfId="7056" xr:uid="{29B14FE9-4400-446D-9248-FB287047B03C}"/>
    <cellStyle name="Vejica 2 2 2 2 6 2 5 2" xfId="11296" xr:uid="{81CB10FF-F8EE-4610-83BC-B4B1FBBA8A9E}"/>
    <cellStyle name="Vejica 2 2 2 2 6 2 5 2 2" xfId="17780" xr:uid="{D4F60FD3-F96B-4AAD-80DD-62BE1DF93D3C}"/>
    <cellStyle name="Vejica 2 2 2 2 6 2 5 2 2 2" xfId="27717" xr:uid="{7BA0E639-607D-4EBF-AEFD-76FDA3DB7E64}"/>
    <cellStyle name="Vejica 2 2 2 2 6 2 5 2 3" xfId="27716" xr:uid="{4A1D544A-8DB3-4520-AD66-686F81E94836}"/>
    <cellStyle name="Vejica 2 2 2 2 6 2 5 3" xfId="15127" xr:uid="{0395B78C-4829-4E81-A036-28828C9068FE}"/>
    <cellStyle name="Vejica 2 2 2 2 6 2 5 3 2" xfId="27718" xr:uid="{84A9EFFA-B7F6-48FD-AA27-F2F4F106F9BD}"/>
    <cellStyle name="Vejica 2 2 2 2 6 2 5 4" xfId="27715" xr:uid="{04F7B2D0-1EDF-4F18-B8CA-97ABF9735179}"/>
    <cellStyle name="Vejica 2 2 2 2 6 2 6" xfId="7417" xr:uid="{AFB75F58-0CBD-452E-8B73-D5C60EEBFF5F}"/>
    <cellStyle name="Vejica 2 2 2 2 6 2 6 2" xfId="11659" xr:uid="{775573BF-0731-43C7-A618-15C01721EB04}"/>
    <cellStyle name="Vejica 2 2 2 2 6 2 6 2 2" xfId="18136" xr:uid="{A320B141-7288-43C9-8F72-C45EC2131E7B}"/>
    <cellStyle name="Vejica 2 2 2 2 6 2 6 2 2 2" xfId="27721" xr:uid="{7B01829D-2686-422E-9DB4-AD4C2A8CC6D1}"/>
    <cellStyle name="Vejica 2 2 2 2 6 2 6 2 3" xfId="27720" xr:uid="{3BC60287-9755-4B63-972C-ECCBFA87C1C1}"/>
    <cellStyle name="Vejica 2 2 2 2 6 2 6 3" xfId="15480" xr:uid="{3997E9D4-91BB-4235-819E-03F173CB3D6D}"/>
    <cellStyle name="Vejica 2 2 2 2 6 2 6 3 2" xfId="27722" xr:uid="{F3CCCA30-4262-471B-8727-37DF419C6CCB}"/>
    <cellStyle name="Vejica 2 2 2 2 6 2 6 4" xfId="27719" xr:uid="{32045BB5-1C5B-4023-ACFB-B1ABBAD294E0}"/>
    <cellStyle name="Vejica 2 2 2 2 6 2 7" xfId="9124" xr:uid="{780B98F1-E4AE-474F-AE58-8DD2D444A560}"/>
    <cellStyle name="Vejica 2 2 2 2 6 2 7 2" xfId="16195" xr:uid="{524C1863-5F18-4BB4-83F1-3B2CDC7B6E4C}"/>
    <cellStyle name="Vejica 2 2 2 2 6 2 7 2 2" xfId="27724" xr:uid="{D47950B0-C822-4C6B-8CB7-AD7F5DBABD17}"/>
    <cellStyle name="Vejica 2 2 2 2 6 2 7 3" xfId="27723" xr:uid="{C5B114C6-F99F-4FCD-A82D-9B0BDBE6CAC3}"/>
    <cellStyle name="Vejica 2 2 2 2 6 2 8" xfId="13810" xr:uid="{90EEB82A-1AA7-4016-BCC0-C729E7C8AE96}"/>
    <cellStyle name="Vejica 2 2 2 2 6 2 8 2" xfId="27725" xr:uid="{0AFD9D5F-B21A-43D6-B49B-415132916A04}"/>
    <cellStyle name="Vejica 2 2 2 2 6 2 9" xfId="27698" xr:uid="{27EF509A-4E31-46DF-833C-32F919ABC2E2}"/>
    <cellStyle name="Vejica 2 2 2 2 6 3" xfId="5912" xr:uid="{D7F809E4-1DBF-4E55-A45A-DDC3F2D25456}"/>
    <cellStyle name="Vejica 2 2 2 2 6 3 2" xfId="6645" xr:uid="{89A0C644-8CC6-46B2-9104-DFDC78AF9674}"/>
    <cellStyle name="Vejica 2 2 2 2 6 3 2 2" xfId="10887" xr:uid="{9373A2EB-AD31-4E9B-9E23-03F29EDF7036}"/>
    <cellStyle name="Vejica 2 2 2 2 6 3 2 2 2" xfId="17373" xr:uid="{E38E63BD-096C-4C13-AD90-B004AEA66162}"/>
    <cellStyle name="Vejica 2 2 2 2 6 3 2 2 2 2" xfId="27729" xr:uid="{D18E194C-D7A9-4FC4-94B1-3FE449DAD853}"/>
    <cellStyle name="Vejica 2 2 2 2 6 3 2 2 3" xfId="27728" xr:uid="{22C08936-4688-488C-A519-87F9C53BAD1C}"/>
    <cellStyle name="Vejica 2 2 2 2 6 3 2 3" xfId="14720" xr:uid="{74C944A3-9A35-4F89-B59B-C8BF49EEE996}"/>
    <cellStyle name="Vejica 2 2 2 2 6 3 2 3 2" xfId="27730" xr:uid="{2FB06E6E-C37E-464C-A279-EE11A6F04584}"/>
    <cellStyle name="Vejica 2 2 2 2 6 3 2 4" xfId="27727" xr:uid="{48658A37-6DE7-4C6B-9287-D34B12208F65}"/>
    <cellStyle name="Vejica 2 2 2 2 6 3 3" xfId="10164" xr:uid="{4AE42660-FBF1-4B2D-A80F-64D1A464BAD1}"/>
    <cellStyle name="Vejica 2 2 2 2 6 3 3 2" xfId="16658" xr:uid="{89B16EBD-2051-4BF9-BAC4-2F93081B646D}"/>
    <cellStyle name="Vejica 2 2 2 2 6 3 3 2 2" xfId="27732" xr:uid="{A32E36AD-5344-40CD-96D6-66D339EEF700}"/>
    <cellStyle name="Vejica 2 2 2 2 6 3 3 3" xfId="27731" xr:uid="{60A1EA14-7AD6-44A8-A652-D8AD09FB38BF}"/>
    <cellStyle name="Vejica 2 2 2 2 6 3 4" xfId="14009" xr:uid="{AC039EED-96C7-44B0-8F4E-477F47E0E44E}"/>
    <cellStyle name="Vejica 2 2 2 2 6 3 4 2" xfId="27733" xr:uid="{DFB8C46F-5D0C-4814-9A68-512D0FDC6A1B}"/>
    <cellStyle name="Vejica 2 2 2 2 6 3 5" xfId="27726" xr:uid="{4A4CA352-54EC-41AD-A142-307A4786DE1A}"/>
    <cellStyle name="Vejica 2 2 2 2 6 4" xfId="6345" xr:uid="{B2F2BC77-9A54-4BD9-A9BE-1A7B42B6B9F0}"/>
    <cellStyle name="Vejica 2 2 2 2 6 4 2" xfId="10587" xr:uid="{751CB77C-921C-488D-A7A3-8A222B2E17AF}"/>
    <cellStyle name="Vejica 2 2 2 2 6 4 2 2" xfId="17073" xr:uid="{0BCB0CE6-53A7-4462-A052-35B520021F7D}"/>
    <cellStyle name="Vejica 2 2 2 2 6 4 2 2 2" xfId="27736" xr:uid="{EA9F8ED4-2C3B-442C-A6C7-E91F5BA0F7B9}"/>
    <cellStyle name="Vejica 2 2 2 2 6 4 2 3" xfId="27735" xr:uid="{D1DC71C7-1B4E-48BA-95E4-D5353696FED8}"/>
    <cellStyle name="Vejica 2 2 2 2 6 4 3" xfId="14420" xr:uid="{34799A01-9210-47BA-A704-AF75ECE3636A}"/>
    <cellStyle name="Vejica 2 2 2 2 6 4 3 2" xfId="27737" xr:uid="{D9F6EDC3-6554-4515-8BD2-4F63BF6220DD}"/>
    <cellStyle name="Vejica 2 2 2 2 6 4 4" xfId="27734" xr:uid="{DF79AE12-E2C5-4440-9BCC-16798C190AF9}"/>
    <cellStyle name="Vejica 2 2 2 2 6 5" xfId="6954" xr:uid="{5A0BF3AB-64ED-4D9A-815F-71B03CD104C8}"/>
    <cellStyle name="Vejica 2 2 2 2 6 5 2" xfId="11194" xr:uid="{04245F47-5037-4895-BF77-E91A0ECE51B8}"/>
    <cellStyle name="Vejica 2 2 2 2 6 5 2 2" xfId="17678" xr:uid="{FB265F50-2D09-4735-B36C-7140A70C90C9}"/>
    <cellStyle name="Vejica 2 2 2 2 6 5 2 2 2" xfId="27740" xr:uid="{A7A65232-3C95-4061-A6D5-1CA7A1FD3A54}"/>
    <cellStyle name="Vejica 2 2 2 2 6 5 2 3" xfId="27739" xr:uid="{A85A21B5-33D4-4141-9225-8DC2E3C0CBB3}"/>
    <cellStyle name="Vejica 2 2 2 2 6 5 3" xfId="15025" xr:uid="{E6D50108-1CC7-4508-B7F9-1DEF09C6DCB2}"/>
    <cellStyle name="Vejica 2 2 2 2 6 5 3 2" xfId="27741" xr:uid="{2690601B-434D-4E71-953B-15CC4191E40F}"/>
    <cellStyle name="Vejica 2 2 2 2 6 5 4" xfId="27738" xr:uid="{AA0E43DB-35C9-4E29-8A0E-9531D59B2942}"/>
    <cellStyle name="Vejica 2 2 2 2 6 6" xfId="7316" xr:uid="{9BB412D9-66B9-4E65-AD80-FF3F7EE795CC}"/>
    <cellStyle name="Vejica 2 2 2 2 6 6 2" xfId="11558" xr:uid="{78E0961D-1FA8-4F43-8EC1-B6E66603C9FC}"/>
    <cellStyle name="Vejica 2 2 2 2 6 6 2 2" xfId="18035" xr:uid="{35782F88-64B6-42D5-B030-346AF1643E15}"/>
    <cellStyle name="Vejica 2 2 2 2 6 6 2 2 2" xfId="27744" xr:uid="{4B9417FF-8B42-4F8C-8230-328CA24B349E}"/>
    <cellStyle name="Vejica 2 2 2 2 6 6 2 3" xfId="27743" xr:uid="{4259A9EC-1A8D-4B95-A522-BF95777E2EA0}"/>
    <cellStyle name="Vejica 2 2 2 2 6 6 3" xfId="15379" xr:uid="{2C8A12B0-D229-49C9-9E3F-50CA92E19499}"/>
    <cellStyle name="Vejica 2 2 2 2 6 6 3 2" xfId="27745" xr:uid="{6DC7C456-A20B-490C-89A6-F19CBB6B63BC}"/>
    <cellStyle name="Vejica 2 2 2 2 6 6 4" xfId="27742" xr:uid="{E20107F6-29C3-471D-920F-A1710FB9F2EB}"/>
    <cellStyle name="Vejica 2 2 2 2 6 7" xfId="8307" xr:uid="{1185E0EA-B454-490F-9809-8B2501F8BA26}"/>
    <cellStyle name="Vejica 2 2 2 2 6 7 2" xfId="15866" xr:uid="{DA6536BF-9194-4BCA-8D8F-9B5E962AE546}"/>
    <cellStyle name="Vejica 2 2 2 2 6 7 2 2" xfId="27747" xr:uid="{9512B9AB-8D2C-40BE-9260-7D0E6CF7DDDF}"/>
    <cellStyle name="Vejica 2 2 2 2 6 7 3" xfId="27746" xr:uid="{CF3A3BA9-6B8D-422F-BF67-BE67B1C4ACCD}"/>
    <cellStyle name="Vejica 2 2 2 2 6 8" xfId="12932" xr:uid="{CD8A0358-E1F5-4C03-816E-10721A4FC213}"/>
    <cellStyle name="Vejica 2 2 2 2 6 8 2" xfId="18869" xr:uid="{143FBE71-2F78-4817-AE0F-91DF77A9EED7}"/>
    <cellStyle name="Vejica 2 2 2 2 6 8 2 2" xfId="27749" xr:uid="{6D255AB0-5969-4B64-8FEA-C48228FE510B}"/>
    <cellStyle name="Vejica 2 2 2 2 6 8 3" xfId="27748" xr:uid="{9A74D6CE-F54C-4AAC-B46D-040B2891C97E}"/>
    <cellStyle name="Vejica 2 2 2 2 6 9" xfId="13709" xr:uid="{8CDD44F4-7FB3-4BDC-BD7B-E601C36D22CB}"/>
    <cellStyle name="Vejica 2 2 2 2 6 9 2" xfId="27750" xr:uid="{8512AD59-9383-45A3-8626-628CBC584F5F}"/>
    <cellStyle name="Vejica 2 2 2 2 7" xfId="3863" xr:uid="{00000000-0005-0000-0000-00004D0C0000}"/>
    <cellStyle name="Vejica 2 2 2 2 7 2" xfId="3864" xr:uid="{00000000-0005-0000-0000-00004E0C0000}"/>
    <cellStyle name="Vejica 2 2 2 2 7 2 2" xfId="27752" xr:uid="{A07B5429-5A5C-4215-9B76-7FA8D9147245}"/>
    <cellStyle name="Vejica 2 2 2 2 7 3" xfId="27751" xr:uid="{05770F92-7BF1-462E-96D5-B57DFF506254}"/>
    <cellStyle name="Vejica 2 2 2 2 8" xfId="3865" xr:uid="{00000000-0005-0000-0000-00004F0C0000}"/>
    <cellStyle name="Vejica 2 2 2 2 8 2" xfId="27753" xr:uid="{8F9D52F6-4B9B-44B7-9E43-D7322D71775D}"/>
    <cellStyle name="Vejica 2 2 2 2 9" xfId="3842" xr:uid="{00000000-0005-0000-0000-0000500C0000}"/>
    <cellStyle name="Vejica 2 2 2 2 9 2" xfId="27754" xr:uid="{11FCCE4C-AFFE-4165-8E44-BC7ED8ABF332}"/>
    <cellStyle name="Vejica 2 2 2 20" xfId="13237" xr:uid="{B9CE34AF-7486-45E9-BC29-FB47375AEAB2}"/>
    <cellStyle name="Vejica 2 2 2 20 2" xfId="19171" xr:uid="{47BD0C02-35D4-4B63-BEB5-DBE6466D29CA}"/>
    <cellStyle name="Vejica 2 2 2 20 2 2" xfId="27756" xr:uid="{19CDFEE3-1A27-403C-A741-CE733575F22E}"/>
    <cellStyle name="Vejica 2 2 2 20 3" xfId="27755" xr:uid="{93A1DC3E-0C4E-415C-8395-2A386FA83E99}"/>
    <cellStyle name="Vejica 2 2 2 21" xfId="13602" xr:uid="{C9AC138C-61E0-41BA-ACC0-C579225C8C62}"/>
    <cellStyle name="Vejica 2 2 2 21 2" xfId="27757" xr:uid="{0E61542F-C5B3-4426-8D75-BEFE760B607E}"/>
    <cellStyle name="Vejica 2 2 2 22" xfId="27365" xr:uid="{6C4CCF4A-CCA1-4ADF-8570-04A52406DF4C}"/>
    <cellStyle name="Vejica 2 2 2 3" xfId="634" xr:uid="{00000000-0005-0000-0000-0000510C0000}"/>
    <cellStyle name="Vejica 2 2 2 3 10" xfId="5815" xr:uid="{1D97B1ED-0C86-46E8-9024-A423A1B089F7}"/>
    <cellStyle name="Vejica 2 2 2 3 10 2" xfId="6550" xr:uid="{6D9809B7-4EF0-4767-A776-FD590D0B851C}"/>
    <cellStyle name="Vejica 2 2 2 3 10 2 2" xfId="10792" xr:uid="{E168573F-201A-49F8-A3BF-A79661CA9DFA}"/>
    <cellStyle name="Vejica 2 2 2 3 10 2 2 2" xfId="17278" xr:uid="{BEA3252A-32B1-4275-91EA-BE9F352D249F}"/>
    <cellStyle name="Vejica 2 2 2 3 10 2 2 2 2" xfId="27762" xr:uid="{4D554DD8-19D7-4B67-BB9A-D184DA2C707A}"/>
    <cellStyle name="Vejica 2 2 2 3 10 2 2 3" xfId="27761" xr:uid="{FE67593E-7D32-45BF-8379-03DF4A68A276}"/>
    <cellStyle name="Vejica 2 2 2 3 10 2 3" xfId="14625" xr:uid="{DAEE0420-BE67-42D2-B457-44DC5E796AB7}"/>
    <cellStyle name="Vejica 2 2 2 3 10 2 3 2" xfId="27763" xr:uid="{1A80193C-DB39-45D7-9C8C-ECDAB710016F}"/>
    <cellStyle name="Vejica 2 2 2 3 10 2 4" xfId="27760" xr:uid="{B49D186B-F8E9-408B-BE6F-15A05F33BC6B}"/>
    <cellStyle name="Vejica 2 2 2 3 10 3" xfId="10067" xr:uid="{1AB16BAD-6D1A-4446-A5A1-C10966B993EB}"/>
    <cellStyle name="Vejica 2 2 2 3 10 3 2" xfId="16562" xr:uid="{DBFE8122-D53A-4FB2-8EC4-EA6ACCE36151}"/>
    <cellStyle name="Vejica 2 2 2 3 10 3 2 2" xfId="27765" xr:uid="{316F3646-2775-468C-9AF5-F8BCB548EA04}"/>
    <cellStyle name="Vejica 2 2 2 3 10 3 3" xfId="27764" xr:uid="{0DFE68A3-4CA1-4AD6-B95F-E68FCFC28851}"/>
    <cellStyle name="Vejica 2 2 2 3 10 4" xfId="13913" xr:uid="{DC6C39A4-7976-40F5-825A-7AFDC06B2276}"/>
    <cellStyle name="Vejica 2 2 2 3 10 4 2" xfId="27766" xr:uid="{5BB88F1A-55F8-4973-976C-84C2323DF7E9}"/>
    <cellStyle name="Vejica 2 2 2 3 10 5" xfId="27759" xr:uid="{DB72EB67-E528-418B-93FE-DD6B95988868}"/>
    <cellStyle name="Vejica 2 2 2 3 11" xfId="6250" xr:uid="{FC66B144-899F-4333-963B-4E9BC301B9F8}"/>
    <cellStyle name="Vejica 2 2 2 3 11 2" xfId="10492" xr:uid="{3ED45A16-CFFF-4C34-B4E9-AB368F7F2A62}"/>
    <cellStyle name="Vejica 2 2 2 3 11 2 2" xfId="16978" xr:uid="{69E8A05E-1180-471C-A374-3E0936874458}"/>
    <cellStyle name="Vejica 2 2 2 3 11 2 2 2" xfId="27769" xr:uid="{8C208ECB-24C2-4569-A1FC-4DCFB0539747}"/>
    <cellStyle name="Vejica 2 2 2 3 11 2 3" xfId="27768" xr:uid="{21FF1753-0B08-43DB-B44A-0E5D05B322E4}"/>
    <cellStyle name="Vejica 2 2 2 3 11 3" xfId="14325" xr:uid="{4D3A7702-AB2C-4136-BA6A-2E987F8A91EC}"/>
    <cellStyle name="Vejica 2 2 2 3 11 3 2" xfId="27770" xr:uid="{DB41D6AD-9189-4B06-A83E-B2CB041F151F}"/>
    <cellStyle name="Vejica 2 2 2 3 11 4" xfId="27767" xr:uid="{4EB0FFE6-D7C5-46BF-BF35-E19D590A05A7}"/>
    <cellStyle name="Vejica 2 2 2 3 12" xfId="6859" xr:uid="{610E7676-5E7E-4232-B511-B94A5A7728C7}"/>
    <cellStyle name="Vejica 2 2 2 3 12 2" xfId="11099" xr:uid="{39F041A6-A96D-4F66-B604-79907368E5C7}"/>
    <cellStyle name="Vejica 2 2 2 3 12 2 2" xfId="17583" xr:uid="{FAC561DF-452C-4838-BD79-4E4B65FD366F}"/>
    <cellStyle name="Vejica 2 2 2 3 12 2 2 2" xfId="27773" xr:uid="{C60DA946-F615-4DFF-938E-F7CDFCAB32E9}"/>
    <cellStyle name="Vejica 2 2 2 3 12 2 3" xfId="27772" xr:uid="{CEFD0BD6-879F-43FE-A9EF-0CFF56AE6B11}"/>
    <cellStyle name="Vejica 2 2 2 3 12 3" xfId="14930" xr:uid="{640F1D01-57A3-48B8-9B33-3E70A1C82B78}"/>
    <cellStyle name="Vejica 2 2 2 3 12 3 2" xfId="27774" xr:uid="{077F917D-1810-4152-807B-86CBB1403F13}"/>
    <cellStyle name="Vejica 2 2 2 3 12 4" xfId="27771" xr:uid="{166556A7-E7EA-4623-9158-B9CFDC897E83}"/>
    <cellStyle name="Vejica 2 2 2 3 13" xfId="7162" xr:uid="{332180B6-6EC1-49D0-A4A4-A0240344E820}"/>
    <cellStyle name="Vejica 2 2 2 3 13 2" xfId="11404" xr:uid="{E9C26388-8109-4521-9399-36EAC3EA28A6}"/>
    <cellStyle name="Vejica 2 2 2 3 13 2 2" xfId="17881" xr:uid="{E90365E2-72B5-45F4-BC10-759671C90FA0}"/>
    <cellStyle name="Vejica 2 2 2 3 13 2 2 2" xfId="27777" xr:uid="{8B9760BD-77A9-4A51-B960-90F0ECF0EEB5}"/>
    <cellStyle name="Vejica 2 2 2 3 13 2 3" xfId="27776" xr:uid="{55087FF9-F5E2-4030-AD3A-141CB0B38342}"/>
    <cellStyle name="Vejica 2 2 2 3 13 3" xfId="15225" xr:uid="{50591FC2-D23A-4960-9521-DDC40FDE5005}"/>
    <cellStyle name="Vejica 2 2 2 3 13 3 2" xfId="27778" xr:uid="{39BE830F-25C0-40AF-B7CB-71D06B9635CE}"/>
    <cellStyle name="Vejica 2 2 2 3 13 4" xfId="27775" xr:uid="{52EFB17A-5676-405E-9C48-5715540B731D}"/>
    <cellStyle name="Vejica 2 2 2 3 14" xfId="7221" xr:uid="{3EE0D6CA-B6FB-4D4A-BEE7-9380AAC5745A}"/>
    <cellStyle name="Vejica 2 2 2 3 14 2" xfId="11463" xr:uid="{50A6B61D-DC2F-4C94-AA91-5FD04D8B31F2}"/>
    <cellStyle name="Vejica 2 2 2 3 14 2 2" xfId="17940" xr:uid="{5FFA2041-4961-4526-ADC3-31E833C54829}"/>
    <cellStyle name="Vejica 2 2 2 3 14 2 2 2" xfId="27781" xr:uid="{1421031D-62F7-454A-AD52-9422B9095BBC}"/>
    <cellStyle name="Vejica 2 2 2 3 14 2 3" xfId="27780" xr:uid="{BB496B72-A68D-4980-BA12-9CB021B02764}"/>
    <cellStyle name="Vejica 2 2 2 3 14 3" xfId="15284" xr:uid="{1DF862F8-AA26-437D-9B14-3C093441F892}"/>
    <cellStyle name="Vejica 2 2 2 3 14 3 2" xfId="27782" xr:uid="{E7FA6864-3AFF-4C02-A434-5FC52E704777}"/>
    <cellStyle name="Vejica 2 2 2 3 14 4" xfId="27779" xr:uid="{99A8F883-B771-4B98-92A1-79E0280B6B52}"/>
    <cellStyle name="Vejica 2 2 2 3 15" xfId="7883" xr:uid="{D68433BF-8799-4C75-8533-56CA1B895A4A}"/>
    <cellStyle name="Vejica 2 2 2 3 15 2" xfId="15651" xr:uid="{57C694F5-3AC3-4BDA-A60A-0FE8B2A854D5}"/>
    <cellStyle name="Vejica 2 2 2 3 15 2 2" xfId="27784" xr:uid="{6B4238CC-C17B-4B77-AEB9-2713C53E8B9C}"/>
    <cellStyle name="Vejica 2 2 2 3 15 3" xfId="27783" xr:uid="{A09230A7-EC1B-4D16-A926-F46A487ACC40}"/>
    <cellStyle name="Vejica 2 2 2 3 16" xfId="12690" xr:uid="{11F2C5F0-BA83-4AE2-AE57-4298FB449101}"/>
    <cellStyle name="Vejica 2 2 2 3 16 2" xfId="18628" xr:uid="{A404B441-D57A-4FFE-9408-1CE0DE34FFBB}"/>
    <cellStyle name="Vejica 2 2 2 3 16 2 2" xfId="27786" xr:uid="{8250B72D-DDF4-4F45-91D5-2B018313B5B9}"/>
    <cellStyle name="Vejica 2 2 2 3 16 3" xfId="27785" xr:uid="{EEA1AA50-4944-43A6-92A1-D3C94C2E56A4}"/>
    <cellStyle name="Vejica 2 2 2 3 17" xfId="13607" xr:uid="{5CD730DC-6AB4-4395-B760-C829DE310B79}"/>
    <cellStyle name="Vejica 2 2 2 3 17 2" xfId="27787" xr:uid="{F5AE48D6-3E0F-4103-92A1-7853B1C51925}"/>
    <cellStyle name="Vejica 2 2 2 3 18" xfId="27758" xr:uid="{E0D90920-DB69-42AF-AE3F-C0B6F4595458}"/>
    <cellStyle name="Vejica 2 2 2 3 2" xfId="635" xr:uid="{00000000-0005-0000-0000-0000520C0000}"/>
    <cellStyle name="Vejica 2 2 2 3 2 10" xfId="6251" xr:uid="{3CD31494-E3DD-4705-B779-2807B285D68D}"/>
    <cellStyle name="Vejica 2 2 2 3 2 10 2" xfId="10493" xr:uid="{406648C0-1DFA-455F-9E04-749968CCF281}"/>
    <cellStyle name="Vejica 2 2 2 3 2 10 2 2" xfId="16979" xr:uid="{F62AF7C7-66F5-4E79-895C-2A4FFE6FABBC}"/>
    <cellStyle name="Vejica 2 2 2 3 2 10 2 2 2" xfId="27791" xr:uid="{92CAB613-C53B-4EDE-821F-58BE1D9A7B85}"/>
    <cellStyle name="Vejica 2 2 2 3 2 10 2 3" xfId="27790" xr:uid="{B0B8C6D1-485E-4FF3-B18F-5EB8CF548E69}"/>
    <cellStyle name="Vejica 2 2 2 3 2 10 3" xfId="14326" xr:uid="{F3A67A12-7D39-46A8-852D-7A7E3A5F65C7}"/>
    <cellStyle name="Vejica 2 2 2 3 2 10 3 2" xfId="27792" xr:uid="{705D4676-0FE9-41BA-AA62-7B81EF4F6A91}"/>
    <cellStyle name="Vejica 2 2 2 3 2 10 4" xfId="27789" xr:uid="{9BB385F5-F408-4970-85D1-4DF6B6370751}"/>
    <cellStyle name="Vejica 2 2 2 3 2 11" xfId="6860" xr:uid="{C788E9CE-BCA3-4B14-8AC7-813700042BEC}"/>
    <cellStyle name="Vejica 2 2 2 3 2 11 2" xfId="11100" xr:uid="{700AA2B0-62F6-4D5D-8A2D-10166DFE0169}"/>
    <cellStyle name="Vejica 2 2 2 3 2 11 2 2" xfId="17584" xr:uid="{C91ACCF2-0BB7-4DA3-8492-14296C034F88}"/>
    <cellStyle name="Vejica 2 2 2 3 2 11 2 2 2" xfId="27795" xr:uid="{D7CC7C18-E0EF-4735-B6FB-CCE8265F9F0F}"/>
    <cellStyle name="Vejica 2 2 2 3 2 11 2 3" xfId="27794" xr:uid="{B9F3B028-CE8C-4D81-8938-3A121DC32015}"/>
    <cellStyle name="Vejica 2 2 2 3 2 11 3" xfId="14931" xr:uid="{2760F41E-0749-4C02-B86D-28DE386FFD9D}"/>
    <cellStyle name="Vejica 2 2 2 3 2 11 3 2" xfId="27796" xr:uid="{19E5C19A-7001-4940-9894-EA9987B1295D}"/>
    <cellStyle name="Vejica 2 2 2 3 2 11 4" xfId="27793" xr:uid="{3BE00BCF-EDC5-40FD-881E-7AA044ECA709}"/>
    <cellStyle name="Vejica 2 2 2 3 2 12" xfId="7163" xr:uid="{14F4BD40-2469-4E55-88FC-091B681D2B4D}"/>
    <cellStyle name="Vejica 2 2 2 3 2 12 2" xfId="11405" xr:uid="{7882C7BE-F8FA-4C8B-9216-1373AAE2B3F3}"/>
    <cellStyle name="Vejica 2 2 2 3 2 12 2 2" xfId="17882" xr:uid="{90A85E2C-2CF5-46F3-BEA7-4857C91BCF06}"/>
    <cellStyle name="Vejica 2 2 2 3 2 12 2 2 2" xfId="27799" xr:uid="{25E4D6E8-D4DC-4D96-902E-3E623F9A4BE8}"/>
    <cellStyle name="Vejica 2 2 2 3 2 12 2 3" xfId="27798" xr:uid="{3B2BF208-1E3E-4125-988A-BE2D94B9E191}"/>
    <cellStyle name="Vejica 2 2 2 3 2 12 3" xfId="15226" xr:uid="{7A7421C7-E617-4C09-BB87-F1BC01B0B493}"/>
    <cellStyle name="Vejica 2 2 2 3 2 12 3 2" xfId="27800" xr:uid="{2269B5C0-4210-4559-AF8A-75AE9CD485BE}"/>
    <cellStyle name="Vejica 2 2 2 3 2 12 4" xfId="27797" xr:uid="{94651991-BBE5-468B-A123-66ACCFBA8DFD}"/>
    <cellStyle name="Vejica 2 2 2 3 2 13" xfId="7222" xr:uid="{43B8FF25-EF98-4DD0-A6C0-B3034D0D0417}"/>
    <cellStyle name="Vejica 2 2 2 3 2 13 2" xfId="11464" xr:uid="{B830414D-4C2E-4020-9618-A316A37CA8E5}"/>
    <cellStyle name="Vejica 2 2 2 3 2 13 2 2" xfId="17941" xr:uid="{D1161561-B247-4BAA-A110-24B9BF9728BF}"/>
    <cellStyle name="Vejica 2 2 2 3 2 13 2 2 2" xfId="27803" xr:uid="{C48DE03C-1231-4EBB-9A71-151800FFE7D9}"/>
    <cellStyle name="Vejica 2 2 2 3 2 13 2 3" xfId="27802" xr:uid="{C7CA8AB9-BF6E-42E0-9CF7-7E722F157456}"/>
    <cellStyle name="Vejica 2 2 2 3 2 13 3" xfId="15285" xr:uid="{42A87D0F-3C3F-4240-9925-1414970C1919}"/>
    <cellStyle name="Vejica 2 2 2 3 2 13 3 2" xfId="27804" xr:uid="{D413A184-4247-482C-B588-6ADE7C4A1A96}"/>
    <cellStyle name="Vejica 2 2 2 3 2 13 4" xfId="27801" xr:uid="{0F205DD7-D555-48B0-84A4-3F1D58491502}"/>
    <cellStyle name="Vejica 2 2 2 3 2 14" xfId="7884" xr:uid="{159806AF-AF85-42F0-8FE1-379166095C8A}"/>
    <cellStyle name="Vejica 2 2 2 3 2 14 2" xfId="15652" xr:uid="{B635B26C-6B81-40C9-BC0A-2ADB0572193C}"/>
    <cellStyle name="Vejica 2 2 2 3 2 14 2 2" xfId="27806" xr:uid="{61A4A37C-5BF7-40CF-A6FC-D2F36043CAAB}"/>
    <cellStyle name="Vejica 2 2 2 3 2 14 3" xfId="27805" xr:uid="{B55F3DC0-487D-466C-943E-F2D8369979DB}"/>
    <cellStyle name="Vejica 2 2 2 3 2 15" xfId="12691" xr:uid="{02B4C693-5FA5-4FEB-B5B6-EA71FAFFD162}"/>
    <cellStyle name="Vejica 2 2 2 3 2 15 2" xfId="18629" xr:uid="{2CECA3D5-8C8E-4B3D-BDBA-B567C229D314}"/>
    <cellStyle name="Vejica 2 2 2 3 2 15 2 2" xfId="27808" xr:uid="{91117C2C-DB4F-4B3D-9FF4-7796B75EF20B}"/>
    <cellStyle name="Vejica 2 2 2 3 2 15 3" xfId="27807" xr:uid="{726671EC-430D-4FF3-A5DF-611B8906EB5E}"/>
    <cellStyle name="Vejica 2 2 2 3 2 16" xfId="13608" xr:uid="{6BB775D9-6271-4589-B205-E11C8770525B}"/>
    <cellStyle name="Vejica 2 2 2 3 2 16 2" xfId="27809" xr:uid="{138FBD5E-305A-429C-953F-65D655051DAC}"/>
    <cellStyle name="Vejica 2 2 2 3 2 17" xfId="27788" xr:uid="{9A99DEBE-A680-4236-890F-07C1376F5818}"/>
    <cellStyle name="Vejica 2 2 2 3 2 2" xfId="636" xr:uid="{00000000-0005-0000-0000-0000530C0000}"/>
    <cellStyle name="Vejica 2 2 2 3 2 2 10" xfId="6861" xr:uid="{7FA83F04-5135-437B-AF7D-DF9D4E5036FD}"/>
    <cellStyle name="Vejica 2 2 2 3 2 2 10 2" xfId="11101" xr:uid="{EB01B4AA-F3DA-4E81-8787-2A0ADDAE6DE0}"/>
    <cellStyle name="Vejica 2 2 2 3 2 2 10 2 2" xfId="17585" xr:uid="{1929646B-2BF8-4FE2-860E-076DF9CD5A41}"/>
    <cellStyle name="Vejica 2 2 2 3 2 2 10 2 2 2" xfId="27813" xr:uid="{93288321-5319-4E9B-BA31-138D9DA7DE85}"/>
    <cellStyle name="Vejica 2 2 2 3 2 2 10 2 3" xfId="27812" xr:uid="{48C40993-86C3-4BFA-ABEB-3B3459698F08}"/>
    <cellStyle name="Vejica 2 2 2 3 2 2 10 3" xfId="14932" xr:uid="{CF90D453-65EA-481E-AD9C-28BD4BCF6E73}"/>
    <cellStyle name="Vejica 2 2 2 3 2 2 10 3 2" xfId="27814" xr:uid="{48CEA9D8-2917-4E8E-B18B-4812C1A59B63}"/>
    <cellStyle name="Vejica 2 2 2 3 2 2 10 4" xfId="27811" xr:uid="{9B8AC3DA-D0DE-4B58-9261-37FDB672C9FE}"/>
    <cellStyle name="Vejica 2 2 2 3 2 2 11" xfId="7223" xr:uid="{D5F3E35F-6A01-482D-B73F-281DCE101130}"/>
    <cellStyle name="Vejica 2 2 2 3 2 2 11 2" xfId="11465" xr:uid="{5DE6A49E-1948-498B-928E-DC28B1466F59}"/>
    <cellStyle name="Vejica 2 2 2 3 2 2 11 2 2" xfId="17942" xr:uid="{848D38C4-DF21-4772-BEC7-C1B5E234FEC1}"/>
    <cellStyle name="Vejica 2 2 2 3 2 2 11 2 2 2" xfId="27817" xr:uid="{278A911B-CA80-4191-B78A-964508332DD3}"/>
    <cellStyle name="Vejica 2 2 2 3 2 2 11 2 3" xfId="27816" xr:uid="{629DB280-220E-46A2-BA5B-F69294E3A85D}"/>
    <cellStyle name="Vejica 2 2 2 3 2 2 11 3" xfId="15286" xr:uid="{4667CD81-2C46-480F-91CD-1F952A5E6E33}"/>
    <cellStyle name="Vejica 2 2 2 3 2 2 11 3 2" xfId="27818" xr:uid="{D25BC184-FC3E-4521-BC0F-C3DA7CA84390}"/>
    <cellStyle name="Vejica 2 2 2 3 2 2 11 4" xfId="27815" xr:uid="{40945E75-9956-4509-9ED8-54D5A15D35D9}"/>
    <cellStyle name="Vejica 2 2 2 3 2 2 12" xfId="7885" xr:uid="{B74B0C62-DF62-4408-B5F4-0C59FF656FC4}"/>
    <cellStyle name="Vejica 2 2 2 3 2 2 12 2" xfId="15653" xr:uid="{FE1A1E8B-BE12-4BF6-A112-0E15561F8749}"/>
    <cellStyle name="Vejica 2 2 2 3 2 2 12 2 2" xfId="27820" xr:uid="{61EC7F6C-1B71-4549-85A4-331337A46C95}"/>
    <cellStyle name="Vejica 2 2 2 3 2 2 12 3" xfId="27819" xr:uid="{382899BC-2EA3-4912-B733-F1C8AE4E4926}"/>
    <cellStyle name="Vejica 2 2 2 3 2 2 13" xfId="12692" xr:uid="{F1B51DC2-EB1E-45A2-88F3-6247BC992EFE}"/>
    <cellStyle name="Vejica 2 2 2 3 2 2 13 2" xfId="18630" xr:uid="{7DD72122-60F0-43D9-BF4C-A29AD7FD77FF}"/>
    <cellStyle name="Vejica 2 2 2 3 2 2 13 2 2" xfId="27822" xr:uid="{97986B43-379F-4F4D-AC80-6BEA48E01A88}"/>
    <cellStyle name="Vejica 2 2 2 3 2 2 13 3" xfId="27821" xr:uid="{6061313B-3DF0-4062-8429-16EB3E35E9A7}"/>
    <cellStyle name="Vejica 2 2 2 3 2 2 14" xfId="13609" xr:uid="{4FCBAB83-C0DF-4B5C-8A1A-46470DB3BCEF}"/>
    <cellStyle name="Vejica 2 2 2 3 2 2 14 2" xfId="27823" xr:uid="{281BFF8F-19CF-43E5-AB8A-3730AD919A42}"/>
    <cellStyle name="Vejica 2 2 2 3 2 2 15" xfId="27810" xr:uid="{532AE9BA-46E9-4D89-8199-60A925BD6E2B}"/>
    <cellStyle name="Vejica 2 2 2 3 2 2 2" xfId="1865" xr:uid="{00000000-0005-0000-0000-0000540C0000}"/>
    <cellStyle name="Vejica 2 2 2 3 2 2 2 2" xfId="27824" xr:uid="{D120FE4E-C13E-4BA1-8924-6A6A84414886}"/>
    <cellStyle name="Vejica 2 2 2 3 2 2 3" xfId="1866" xr:uid="{00000000-0005-0000-0000-0000550C0000}"/>
    <cellStyle name="Vejica 2 2 2 3 2 2 3 2" xfId="3869" xr:uid="{00000000-0005-0000-0000-0000560C0000}"/>
    <cellStyle name="Vejica 2 2 2 3 2 2 3 2 2" xfId="27826" xr:uid="{41A31F18-273A-4342-ABB1-2D140B488CEE}"/>
    <cellStyle name="Vejica 2 2 2 3 2 2 3 3" xfId="27825" xr:uid="{AF751E26-D413-45F0-A400-C2634D1260AA}"/>
    <cellStyle name="Vejica 2 2 2 3 2 2 4" xfId="1867" xr:uid="{00000000-0005-0000-0000-0000570C0000}"/>
    <cellStyle name="Vejica 2 2 2 3 2 2 4 10" xfId="27827" xr:uid="{0C4AA993-1001-466E-8177-7FB0548C8DAA}"/>
    <cellStyle name="Vejica 2 2 2 3 2 2 4 2" xfId="3870" xr:uid="{00000000-0005-0000-0000-0000580C0000}"/>
    <cellStyle name="Vejica 2 2 2 3 2 2 4 2 2" xfId="6126" xr:uid="{BD3E650C-F2C7-4FC8-9881-CE349CA7356E}"/>
    <cellStyle name="Vejica 2 2 2 3 2 2 4 2 2 2" xfId="6747" xr:uid="{C0F44B37-4812-4E69-9DA1-E29B9078F84F}"/>
    <cellStyle name="Vejica 2 2 2 3 2 2 4 2 2 2 2" xfId="10989" xr:uid="{F5379747-9182-4155-843C-DDFEF09D1D0B}"/>
    <cellStyle name="Vejica 2 2 2 3 2 2 4 2 2 2 2 2" xfId="17475" xr:uid="{ABB50514-BD02-4875-A2C5-678BD05BBB9A}"/>
    <cellStyle name="Vejica 2 2 2 3 2 2 4 2 2 2 2 2 2" xfId="27832" xr:uid="{E8426A20-5233-4DE5-9513-E36C6B66FC9C}"/>
    <cellStyle name="Vejica 2 2 2 3 2 2 4 2 2 2 2 3" xfId="27831" xr:uid="{A3C70117-74D9-4550-962C-46117B587011}"/>
    <cellStyle name="Vejica 2 2 2 3 2 2 4 2 2 2 3" xfId="14822" xr:uid="{58CBC613-CB97-4E28-8960-D812AAD356AF}"/>
    <cellStyle name="Vejica 2 2 2 3 2 2 4 2 2 2 3 2" xfId="27833" xr:uid="{60D73F54-9656-4DF5-B4D9-CF8D279D0B2A}"/>
    <cellStyle name="Vejica 2 2 2 3 2 2 4 2 2 2 4" xfId="27830" xr:uid="{00C0A174-E106-412E-8DCB-10726449C605}"/>
    <cellStyle name="Vejica 2 2 2 3 2 2 4 2 2 3" xfId="10381" xr:uid="{7D60B379-5FA9-46A6-9A27-A3675624387C}"/>
    <cellStyle name="Vejica 2 2 2 3 2 2 4 2 2 3 2" xfId="16869" xr:uid="{22D7F804-0946-4E5C-8847-365899D16FD2}"/>
    <cellStyle name="Vejica 2 2 2 3 2 2 4 2 2 3 2 2" xfId="27835" xr:uid="{F127F9CC-8C48-4534-B62C-D72390D5CD26}"/>
    <cellStyle name="Vejica 2 2 2 3 2 2 4 2 2 3 3" xfId="27834" xr:uid="{36B9544D-6E4D-4672-928B-CC1E187073B8}"/>
    <cellStyle name="Vejica 2 2 2 3 2 2 4 2 2 4" xfId="14217" xr:uid="{CF99D049-7C37-457A-9C66-DC28050A94F5}"/>
    <cellStyle name="Vejica 2 2 2 3 2 2 4 2 2 4 2" xfId="27836" xr:uid="{3D240D9B-DC25-4063-BAB1-027DEA047516}"/>
    <cellStyle name="Vejica 2 2 2 3 2 2 4 2 2 5" xfId="27829" xr:uid="{1BA9BBB4-3D54-4595-9277-59AC03F60CE7}"/>
    <cellStyle name="Vejica 2 2 2 3 2 2 4 2 3" xfId="6020" xr:uid="{88EF2985-77E2-4DBD-9C36-C013A3B36708}"/>
    <cellStyle name="Vejica 2 2 2 3 2 2 4 2 3 2" xfId="10274" xr:uid="{B78CDCF3-F255-44B4-8C81-83552FE4066E}"/>
    <cellStyle name="Vejica 2 2 2 3 2 2 4 2 3 2 2" xfId="16763" xr:uid="{A3397924-0EC2-4E9C-BF94-AB5D68A87F61}"/>
    <cellStyle name="Vejica 2 2 2 3 2 2 4 2 3 2 2 2" xfId="27839" xr:uid="{0461B94B-2D1B-4EED-AFA5-8EDEB84640C5}"/>
    <cellStyle name="Vejica 2 2 2 3 2 2 4 2 3 2 3" xfId="27838" xr:uid="{A82EAAA0-5021-4A4D-B71B-4F885BF866E7}"/>
    <cellStyle name="Vejica 2 2 2 3 2 2 4 2 3 3" xfId="14111" xr:uid="{7E23E86F-FB0E-479A-9235-7631476BE5DD}"/>
    <cellStyle name="Vejica 2 2 2 3 2 2 4 2 3 3 2" xfId="27840" xr:uid="{C2642F46-F28C-435D-B9B8-248CBA412C66}"/>
    <cellStyle name="Vejica 2 2 2 3 2 2 4 2 3 4" xfId="27837" xr:uid="{AC9A2C98-50A5-46B5-ABFA-8104DC489EF8}"/>
    <cellStyle name="Vejica 2 2 2 3 2 2 4 2 4" xfId="6447" xr:uid="{B711316F-B2B4-41B2-A7DF-4F78408FE277}"/>
    <cellStyle name="Vejica 2 2 2 3 2 2 4 2 4 2" xfId="10689" xr:uid="{BFFFECD3-A1A1-4169-8483-1275FAC8C3D7}"/>
    <cellStyle name="Vejica 2 2 2 3 2 2 4 2 4 2 2" xfId="17175" xr:uid="{528B1687-271A-44F1-B421-9106E0242EC4}"/>
    <cellStyle name="Vejica 2 2 2 3 2 2 4 2 4 2 2 2" xfId="27843" xr:uid="{E3BECCDB-834A-43E5-9FEE-1B9962007977}"/>
    <cellStyle name="Vejica 2 2 2 3 2 2 4 2 4 2 3" xfId="27842" xr:uid="{AC509E44-1D78-47AF-8C3D-995D90487809}"/>
    <cellStyle name="Vejica 2 2 2 3 2 2 4 2 4 3" xfId="14522" xr:uid="{8B58C58E-A258-4B78-8DD9-8EA9C361E1CC}"/>
    <cellStyle name="Vejica 2 2 2 3 2 2 4 2 4 3 2" xfId="27844" xr:uid="{186E746A-8C45-425E-A873-1EEFA34A1F9F}"/>
    <cellStyle name="Vejica 2 2 2 3 2 2 4 2 4 4" xfId="27841" xr:uid="{72E06E54-BED1-483C-9FC3-B48B562CB340}"/>
    <cellStyle name="Vejica 2 2 2 3 2 2 4 2 5" xfId="7057" xr:uid="{A9D03278-AA92-4F7E-877A-49229CAA3265}"/>
    <cellStyle name="Vejica 2 2 2 3 2 2 4 2 5 2" xfId="11297" xr:uid="{892486B3-1DE9-433A-83E6-43FDE840B1DC}"/>
    <cellStyle name="Vejica 2 2 2 3 2 2 4 2 5 2 2" xfId="17781" xr:uid="{4EDE201A-8EE5-4BE6-8282-9DC59BD801C8}"/>
    <cellStyle name="Vejica 2 2 2 3 2 2 4 2 5 2 2 2" xfId="27847" xr:uid="{E5FC6A9C-4FDD-4587-BFCD-F0F2E7BA638D}"/>
    <cellStyle name="Vejica 2 2 2 3 2 2 4 2 5 2 3" xfId="27846" xr:uid="{7A48ED32-E638-471D-A934-C1378EF7AB0A}"/>
    <cellStyle name="Vejica 2 2 2 3 2 2 4 2 5 3" xfId="15128" xr:uid="{D5C238F3-461E-42A9-8743-BACE2E416026}"/>
    <cellStyle name="Vejica 2 2 2 3 2 2 4 2 5 3 2" xfId="27848" xr:uid="{B93656FA-C1AC-425E-ABB2-DF812635B7A5}"/>
    <cellStyle name="Vejica 2 2 2 3 2 2 4 2 5 4" xfId="27845" xr:uid="{D715CE73-53E5-4E2C-A71A-814430816E16}"/>
    <cellStyle name="Vejica 2 2 2 3 2 2 4 2 6" xfId="7418" xr:uid="{9981303E-3EF9-473E-B6FB-23DF23CCE0AF}"/>
    <cellStyle name="Vejica 2 2 2 3 2 2 4 2 6 2" xfId="11660" xr:uid="{D891F4FB-9C9D-4B3E-8433-B052778323C0}"/>
    <cellStyle name="Vejica 2 2 2 3 2 2 4 2 6 2 2" xfId="18137" xr:uid="{5AFCEDE3-4B91-4EDD-9B0C-2EEFCF66853D}"/>
    <cellStyle name="Vejica 2 2 2 3 2 2 4 2 6 2 2 2" xfId="27851" xr:uid="{942D31F1-85B0-4E88-B1E7-4ED4B48263CB}"/>
    <cellStyle name="Vejica 2 2 2 3 2 2 4 2 6 2 3" xfId="27850" xr:uid="{2239F083-7F1F-4D01-863C-36F2D8E8DF1A}"/>
    <cellStyle name="Vejica 2 2 2 3 2 2 4 2 6 3" xfId="15481" xr:uid="{539DC448-7C43-4C49-A27A-C5C56069CCDC}"/>
    <cellStyle name="Vejica 2 2 2 3 2 2 4 2 6 3 2" xfId="27852" xr:uid="{FD78A2F2-28E7-4F32-AD2E-BC9C2E1212F0}"/>
    <cellStyle name="Vejica 2 2 2 3 2 2 4 2 6 4" xfId="27849" xr:uid="{72E837E2-49F9-4CFD-9B2F-1159B51101FD}"/>
    <cellStyle name="Vejica 2 2 2 3 2 2 4 2 7" xfId="9125" xr:uid="{0BE3068D-1808-4658-8A00-0E1D057E1482}"/>
    <cellStyle name="Vejica 2 2 2 3 2 2 4 2 7 2" xfId="16196" xr:uid="{73771EEC-CFB2-4218-9F34-6D4733687A6C}"/>
    <cellStyle name="Vejica 2 2 2 3 2 2 4 2 7 2 2" xfId="27854" xr:uid="{E43E1CF2-0CAE-41A2-91F5-302CB5EF40B4}"/>
    <cellStyle name="Vejica 2 2 2 3 2 2 4 2 7 3" xfId="27853" xr:uid="{776A6D05-3A51-48D9-BB27-C9CD7AEC325A}"/>
    <cellStyle name="Vejica 2 2 2 3 2 2 4 2 8" xfId="13811" xr:uid="{36DA3E31-767C-4E3F-B6DE-23E8C2289C8D}"/>
    <cellStyle name="Vejica 2 2 2 3 2 2 4 2 8 2" xfId="27855" xr:uid="{DB2ED5CE-6FF8-4E34-8D71-EE25186E794D}"/>
    <cellStyle name="Vejica 2 2 2 3 2 2 4 2 9" xfId="27828" xr:uid="{F628F941-FB66-4A1F-970D-AA01BA1EB97C}"/>
    <cellStyle name="Vejica 2 2 2 3 2 2 4 3" xfId="5913" xr:uid="{276C744A-AA07-4CC3-BCEB-C482853C0617}"/>
    <cellStyle name="Vejica 2 2 2 3 2 2 4 3 2" xfId="6646" xr:uid="{4EBD0FF7-01EE-4B65-ADF9-F0D87B580AAD}"/>
    <cellStyle name="Vejica 2 2 2 3 2 2 4 3 2 2" xfId="10888" xr:uid="{D3074E1A-A571-486E-826E-F5169E8A07FD}"/>
    <cellStyle name="Vejica 2 2 2 3 2 2 4 3 2 2 2" xfId="17374" xr:uid="{490A9D03-8445-4A89-BACF-A4E3A6D86071}"/>
    <cellStyle name="Vejica 2 2 2 3 2 2 4 3 2 2 2 2" xfId="27859" xr:uid="{8CAC4307-5A57-4028-93E1-CF28679FDEA5}"/>
    <cellStyle name="Vejica 2 2 2 3 2 2 4 3 2 2 3" xfId="27858" xr:uid="{29B461F2-98F6-4165-8900-87BFA19FDD7D}"/>
    <cellStyle name="Vejica 2 2 2 3 2 2 4 3 2 3" xfId="14721" xr:uid="{DA9B1CB8-BB4E-4A0A-9720-F6CBD0CAF8FB}"/>
    <cellStyle name="Vejica 2 2 2 3 2 2 4 3 2 3 2" xfId="27860" xr:uid="{6E598F46-419C-4758-A9DB-5A1BB52F1E88}"/>
    <cellStyle name="Vejica 2 2 2 3 2 2 4 3 2 4" xfId="27857" xr:uid="{82588FF6-9AD0-45C4-A4A3-B33C1893004E}"/>
    <cellStyle name="Vejica 2 2 2 3 2 2 4 3 3" xfId="10165" xr:uid="{E85E8E4F-11FA-4FE5-A708-EF179C3BE2F0}"/>
    <cellStyle name="Vejica 2 2 2 3 2 2 4 3 3 2" xfId="16659" xr:uid="{0F93E068-9A6C-455F-8194-F89F33705A48}"/>
    <cellStyle name="Vejica 2 2 2 3 2 2 4 3 3 2 2" xfId="27862" xr:uid="{69E03FC1-4897-46FB-B65C-1F6203F87CC4}"/>
    <cellStyle name="Vejica 2 2 2 3 2 2 4 3 3 3" xfId="27861" xr:uid="{35F1D100-4F83-477B-8B1D-7C2F88E7195D}"/>
    <cellStyle name="Vejica 2 2 2 3 2 2 4 3 4" xfId="14010" xr:uid="{6799DD3B-D02B-43FB-84D1-973793F396EB}"/>
    <cellStyle name="Vejica 2 2 2 3 2 2 4 3 4 2" xfId="27863" xr:uid="{81A73B5F-6AC1-479A-ABC0-58C345BFA5BF}"/>
    <cellStyle name="Vejica 2 2 2 3 2 2 4 3 5" xfId="27856" xr:uid="{1D1A6B08-0F2D-4E3A-A946-14AE482F2A1A}"/>
    <cellStyle name="Vejica 2 2 2 3 2 2 4 4" xfId="6346" xr:uid="{A6CD2766-0F92-46A9-98F8-99AB43440619}"/>
    <cellStyle name="Vejica 2 2 2 3 2 2 4 4 2" xfId="10588" xr:uid="{B14F00AA-EA50-4BB4-84D6-2230757C0DEB}"/>
    <cellStyle name="Vejica 2 2 2 3 2 2 4 4 2 2" xfId="17074" xr:uid="{AFF6895A-76F4-478D-BB62-A954B4C3CF50}"/>
    <cellStyle name="Vejica 2 2 2 3 2 2 4 4 2 2 2" xfId="27866" xr:uid="{93975741-B59F-45AB-9067-816A8B249F5F}"/>
    <cellStyle name="Vejica 2 2 2 3 2 2 4 4 2 3" xfId="27865" xr:uid="{9F50898A-CF3E-41F6-9938-2386A711CE62}"/>
    <cellStyle name="Vejica 2 2 2 3 2 2 4 4 3" xfId="14421" xr:uid="{7026DF29-F0A2-46FA-92D7-1AC3C005291A}"/>
    <cellStyle name="Vejica 2 2 2 3 2 2 4 4 3 2" xfId="27867" xr:uid="{32C3D96B-B59B-4847-9C51-7DDEBDAAB59A}"/>
    <cellStyle name="Vejica 2 2 2 3 2 2 4 4 4" xfId="27864" xr:uid="{1AE2AF8C-9B07-4749-B7CF-ACAEAF44D8FF}"/>
    <cellStyle name="Vejica 2 2 2 3 2 2 4 5" xfId="6955" xr:uid="{5D91D760-EFCF-4E4C-BB99-282F1711716E}"/>
    <cellStyle name="Vejica 2 2 2 3 2 2 4 5 2" xfId="11195" xr:uid="{C639A1F4-E821-4D2F-8CEB-FC4BF9DD6AD3}"/>
    <cellStyle name="Vejica 2 2 2 3 2 2 4 5 2 2" xfId="17679" xr:uid="{453D5B22-4E63-4CF2-849C-071B95FEC057}"/>
    <cellStyle name="Vejica 2 2 2 3 2 2 4 5 2 2 2" xfId="27870" xr:uid="{243A9D18-E4A4-4D86-A935-50E04D96DD3C}"/>
    <cellStyle name="Vejica 2 2 2 3 2 2 4 5 2 3" xfId="27869" xr:uid="{B3CD0FC9-2ADA-41FA-8DC3-60BA33E12A2A}"/>
    <cellStyle name="Vejica 2 2 2 3 2 2 4 5 3" xfId="15026" xr:uid="{96D68BE2-E98D-438D-89AB-EEF1D8AA9B1D}"/>
    <cellStyle name="Vejica 2 2 2 3 2 2 4 5 3 2" xfId="27871" xr:uid="{FDC1334A-B460-4AFD-BE54-454455A71FE6}"/>
    <cellStyle name="Vejica 2 2 2 3 2 2 4 5 4" xfId="27868" xr:uid="{5D516D08-7DD6-44CA-8033-3A6E84A99834}"/>
    <cellStyle name="Vejica 2 2 2 3 2 2 4 6" xfId="7317" xr:uid="{5BDC65E2-8098-40A6-A16A-A0C8D3A7F618}"/>
    <cellStyle name="Vejica 2 2 2 3 2 2 4 6 2" xfId="11559" xr:uid="{8441790F-F14D-478B-8B86-2C6780B07A0E}"/>
    <cellStyle name="Vejica 2 2 2 3 2 2 4 6 2 2" xfId="18036" xr:uid="{EF6E6251-EBD6-4197-9C92-F7633DB789AF}"/>
    <cellStyle name="Vejica 2 2 2 3 2 2 4 6 2 2 2" xfId="27874" xr:uid="{BE805B00-051E-4AC8-9DD7-D828929BE488}"/>
    <cellStyle name="Vejica 2 2 2 3 2 2 4 6 2 3" xfId="27873" xr:uid="{21BEA03A-DF97-4A53-A4A7-88CCFE5B7DB0}"/>
    <cellStyle name="Vejica 2 2 2 3 2 2 4 6 3" xfId="15380" xr:uid="{FD744A3E-919F-47E1-824E-C950475F041F}"/>
    <cellStyle name="Vejica 2 2 2 3 2 2 4 6 3 2" xfId="27875" xr:uid="{E9B06E09-5FBA-4150-8269-7918A68B866B}"/>
    <cellStyle name="Vejica 2 2 2 3 2 2 4 6 4" xfId="27872" xr:uid="{EA041C52-F5E0-41AD-9435-CD6F60D01370}"/>
    <cellStyle name="Vejica 2 2 2 3 2 2 4 7" xfId="8308" xr:uid="{3BDFCD84-9AAD-4332-BDF0-EC136297A991}"/>
    <cellStyle name="Vejica 2 2 2 3 2 2 4 7 2" xfId="15867" xr:uid="{389BE96A-045F-4307-877F-C338CD3AD77E}"/>
    <cellStyle name="Vejica 2 2 2 3 2 2 4 7 2 2" xfId="27877" xr:uid="{F1B75DE3-4315-421C-811F-885181E263FA}"/>
    <cellStyle name="Vejica 2 2 2 3 2 2 4 7 3" xfId="27876" xr:uid="{2F342713-1BE0-44E5-A90A-83F5AFDEC197}"/>
    <cellStyle name="Vejica 2 2 2 3 2 2 4 8" xfId="12933" xr:uid="{37472D95-864C-4C9D-857C-4B0D116BB5E1}"/>
    <cellStyle name="Vejica 2 2 2 3 2 2 4 8 2" xfId="18870" xr:uid="{7816F4D0-04EE-416D-BE5D-EA883E969A5A}"/>
    <cellStyle name="Vejica 2 2 2 3 2 2 4 8 2 2" xfId="27879" xr:uid="{BD364190-AB15-4446-BCE5-A8F27D602E7D}"/>
    <cellStyle name="Vejica 2 2 2 3 2 2 4 8 3" xfId="27878" xr:uid="{3745B9FB-2D18-49C9-8715-41414650408C}"/>
    <cellStyle name="Vejica 2 2 2 3 2 2 4 9" xfId="13710" xr:uid="{4A6EBEF6-C7D8-4828-94A6-6CFCCFAF28C7}"/>
    <cellStyle name="Vejica 2 2 2 3 2 2 4 9 2" xfId="27880" xr:uid="{58F63F72-33BE-4FF0-83A0-A2758649A284}"/>
    <cellStyle name="Vejica 2 2 2 3 2 2 5" xfId="3871" xr:uid="{00000000-0005-0000-0000-0000590C0000}"/>
    <cellStyle name="Vejica 2 2 2 3 2 2 5 2" xfId="3872" xr:uid="{00000000-0005-0000-0000-00005A0C0000}"/>
    <cellStyle name="Vejica 2 2 2 3 2 2 5 2 2" xfId="27882" xr:uid="{982C1761-0F31-4160-98CE-F62320A424E1}"/>
    <cellStyle name="Vejica 2 2 2 3 2 2 5 3" xfId="27881" xr:uid="{A9D7EEF7-7ECC-4E08-8A03-85C1C889FACE}"/>
    <cellStyle name="Vejica 2 2 2 3 2 2 6" xfId="3873" xr:uid="{00000000-0005-0000-0000-00005B0C0000}"/>
    <cellStyle name="Vejica 2 2 2 3 2 2 6 2" xfId="27883" xr:uid="{EF45F940-48A9-4992-9744-771EC6994C8D}"/>
    <cellStyle name="Vejica 2 2 2 3 2 2 7" xfId="3868" xr:uid="{00000000-0005-0000-0000-00005C0C0000}"/>
    <cellStyle name="Vejica 2 2 2 3 2 2 7 2" xfId="27884" xr:uid="{FF999D3B-FCD1-4791-9A36-6C043D925A4E}"/>
    <cellStyle name="Vejica 2 2 2 3 2 2 8" xfId="5817" xr:uid="{0324E1D5-7792-415F-905E-56ADE17D9717}"/>
    <cellStyle name="Vejica 2 2 2 3 2 2 8 2" xfId="6552" xr:uid="{6D8D9E65-54C2-4866-A7B4-70369D94FA38}"/>
    <cellStyle name="Vejica 2 2 2 3 2 2 8 2 2" xfId="10794" xr:uid="{EBCF85D3-D9B0-4D3E-82E8-719374F0C61F}"/>
    <cellStyle name="Vejica 2 2 2 3 2 2 8 2 2 2" xfId="17280" xr:uid="{EF45555D-92F8-4BA4-AC14-47A965351101}"/>
    <cellStyle name="Vejica 2 2 2 3 2 2 8 2 2 2 2" xfId="27888" xr:uid="{D1EED06D-0BA3-43EA-B074-968670234263}"/>
    <cellStyle name="Vejica 2 2 2 3 2 2 8 2 2 3" xfId="27887" xr:uid="{680CAA25-D520-4C60-A635-F2D8D42D4500}"/>
    <cellStyle name="Vejica 2 2 2 3 2 2 8 2 3" xfId="14627" xr:uid="{A220D54C-AB2E-4EE9-9CD5-6FC38C07845A}"/>
    <cellStyle name="Vejica 2 2 2 3 2 2 8 2 3 2" xfId="27889" xr:uid="{76517A55-22E7-457B-AB8F-78EF3AF6C591}"/>
    <cellStyle name="Vejica 2 2 2 3 2 2 8 2 4" xfId="27886" xr:uid="{3410FFFA-97E7-45E2-9492-FBE06E1F85ED}"/>
    <cellStyle name="Vejica 2 2 2 3 2 2 8 3" xfId="10069" xr:uid="{22A7E000-7635-4315-9DF6-BB4336933D54}"/>
    <cellStyle name="Vejica 2 2 2 3 2 2 8 3 2" xfId="16564" xr:uid="{F9B7DB33-B39D-452E-BA22-EBC3DAF1A858}"/>
    <cellStyle name="Vejica 2 2 2 3 2 2 8 3 2 2" xfId="27891" xr:uid="{DD656E8B-ED49-45DA-BFC2-901E9C02105F}"/>
    <cellStyle name="Vejica 2 2 2 3 2 2 8 3 3" xfId="27890" xr:uid="{E4CA3D87-99ED-4517-9FDA-0B2447177C46}"/>
    <cellStyle name="Vejica 2 2 2 3 2 2 8 4" xfId="13915" xr:uid="{4E5B942F-4EAD-4A4C-A2DA-CB6A897DB775}"/>
    <cellStyle name="Vejica 2 2 2 3 2 2 8 4 2" xfId="27892" xr:uid="{C987F158-49EE-439D-BB12-37ADB0F946EA}"/>
    <cellStyle name="Vejica 2 2 2 3 2 2 8 5" xfId="27885" xr:uid="{BE3FCA0D-E4A5-4AC8-A152-5CF9575CBF02}"/>
    <cellStyle name="Vejica 2 2 2 3 2 2 9" xfId="6252" xr:uid="{00A456E0-9A45-4471-B1D6-97A2990BAA1C}"/>
    <cellStyle name="Vejica 2 2 2 3 2 2 9 2" xfId="10494" xr:uid="{BED0F89B-0B39-45EC-9F14-4D60F7C48E05}"/>
    <cellStyle name="Vejica 2 2 2 3 2 2 9 2 2" xfId="16980" xr:uid="{68D025A3-08DD-4E6C-AE9D-C4341CAA383C}"/>
    <cellStyle name="Vejica 2 2 2 3 2 2 9 2 2 2" xfId="27895" xr:uid="{5BC39145-8C02-4263-857D-184E86196F4C}"/>
    <cellStyle name="Vejica 2 2 2 3 2 2 9 2 3" xfId="27894" xr:uid="{64620011-20D1-48D5-9821-D2CFB4B22736}"/>
    <cellStyle name="Vejica 2 2 2 3 2 2 9 3" xfId="14327" xr:uid="{EC4443C2-993C-49BF-A9E6-EF1B3E11F39E}"/>
    <cellStyle name="Vejica 2 2 2 3 2 2 9 3 2" xfId="27896" xr:uid="{FD90E7D9-B95B-4568-95F1-9F651AD61A8A}"/>
    <cellStyle name="Vejica 2 2 2 3 2 2 9 4" xfId="27893" xr:uid="{DF0A6086-3759-4107-ABE4-9AF4668733E6}"/>
    <cellStyle name="Vejica 2 2 2 3 2 3" xfId="1868" xr:uid="{00000000-0005-0000-0000-00005D0C0000}"/>
    <cellStyle name="Vejica 2 2 2 3 2 3 2" xfId="27897" xr:uid="{59FEC717-0853-4E69-B9F3-EC8630BCF1A8}"/>
    <cellStyle name="Vejica 2 2 2 3 2 4" xfId="1869" xr:uid="{00000000-0005-0000-0000-00005E0C0000}"/>
    <cellStyle name="Vejica 2 2 2 3 2 4 2" xfId="3874" xr:uid="{00000000-0005-0000-0000-00005F0C0000}"/>
    <cellStyle name="Vejica 2 2 2 3 2 4 2 2" xfId="27899" xr:uid="{3794B60E-7A93-49E9-A8A8-DD0B62CF6E05}"/>
    <cellStyle name="Vejica 2 2 2 3 2 4 3" xfId="27898" xr:uid="{5D1314E7-46AF-4F56-AD4F-DFC4AED45EEC}"/>
    <cellStyle name="Vejica 2 2 2 3 2 5" xfId="1870" xr:uid="{00000000-0005-0000-0000-0000600C0000}"/>
    <cellStyle name="Vejica 2 2 2 3 2 5 10" xfId="27900" xr:uid="{DE131F9E-C66B-4DE6-9FDE-48FFAEE44A7D}"/>
    <cellStyle name="Vejica 2 2 2 3 2 5 2" xfId="3875" xr:uid="{00000000-0005-0000-0000-0000610C0000}"/>
    <cellStyle name="Vejica 2 2 2 3 2 5 2 2" xfId="6127" xr:uid="{B8E76C0C-3B2E-44F2-AE9E-16D26706EC59}"/>
    <cellStyle name="Vejica 2 2 2 3 2 5 2 2 2" xfId="6748" xr:uid="{34CE1BDB-A367-4DC4-94A4-248A02B7448F}"/>
    <cellStyle name="Vejica 2 2 2 3 2 5 2 2 2 2" xfId="10990" xr:uid="{6C2CA143-2D13-4A4F-8EB2-C931FA247F92}"/>
    <cellStyle name="Vejica 2 2 2 3 2 5 2 2 2 2 2" xfId="17476" xr:uid="{3D79C040-3307-411B-8BD4-3FFBB69915A1}"/>
    <cellStyle name="Vejica 2 2 2 3 2 5 2 2 2 2 2 2" xfId="27905" xr:uid="{1023A562-029A-4255-8285-A6B38F0FC027}"/>
    <cellStyle name="Vejica 2 2 2 3 2 5 2 2 2 2 3" xfId="27904" xr:uid="{9719FB20-2CAD-46B8-8DC5-C63B2B00AEBB}"/>
    <cellStyle name="Vejica 2 2 2 3 2 5 2 2 2 3" xfId="14823" xr:uid="{CA60677E-48BA-442F-813B-569C588F45D5}"/>
    <cellStyle name="Vejica 2 2 2 3 2 5 2 2 2 3 2" xfId="27906" xr:uid="{B7EF8B24-5701-43D7-B7F4-EDADEE4F744D}"/>
    <cellStyle name="Vejica 2 2 2 3 2 5 2 2 2 4" xfId="27903" xr:uid="{80EFF71D-1A92-422F-8222-74F6236E7682}"/>
    <cellStyle name="Vejica 2 2 2 3 2 5 2 2 3" xfId="10382" xr:uid="{855A5FDD-18BB-42CF-9C23-EC035BCEDBC0}"/>
    <cellStyle name="Vejica 2 2 2 3 2 5 2 2 3 2" xfId="16870" xr:uid="{78B765A3-C0E2-4558-86BF-9DA8C1613FF3}"/>
    <cellStyle name="Vejica 2 2 2 3 2 5 2 2 3 2 2" xfId="27908" xr:uid="{9EFFF280-AEF1-4535-A3C1-7583B18D4557}"/>
    <cellStyle name="Vejica 2 2 2 3 2 5 2 2 3 3" xfId="27907" xr:uid="{D5B42E19-236B-4C4A-B5D6-74A1470BB3FC}"/>
    <cellStyle name="Vejica 2 2 2 3 2 5 2 2 4" xfId="14218" xr:uid="{69D0F9AC-6E67-4374-9D3D-621871226CBA}"/>
    <cellStyle name="Vejica 2 2 2 3 2 5 2 2 4 2" xfId="27909" xr:uid="{355EE9ED-6C21-49CD-9F28-F92A8FF7227A}"/>
    <cellStyle name="Vejica 2 2 2 3 2 5 2 2 5" xfId="27902" xr:uid="{F686E9A6-AB33-4D82-A2B9-DEA2FF9ABEFB}"/>
    <cellStyle name="Vejica 2 2 2 3 2 5 2 3" xfId="6021" xr:uid="{17C78AC6-B1BD-4A8B-A0E6-874BC375CD9D}"/>
    <cellStyle name="Vejica 2 2 2 3 2 5 2 3 2" xfId="10275" xr:uid="{C204C99D-3774-4DB4-9F3E-8D31EE761EAB}"/>
    <cellStyle name="Vejica 2 2 2 3 2 5 2 3 2 2" xfId="16764" xr:uid="{C88E78C6-C507-430F-B577-FFD7C87904F3}"/>
    <cellStyle name="Vejica 2 2 2 3 2 5 2 3 2 2 2" xfId="27912" xr:uid="{CF905A20-ED8B-40F0-9E39-4EB1D994F94E}"/>
    <cellStyle name="Vejica 2 2 2 3 2 5 2 3 2 3" xfId="27911" xr:uid="{0F2E0C06-3A01-49E6-9E21-2FE1589D148E}"/>
    <cellStyle name="Vejica 2 2 2 3 2 5 2 3 3" xfId="14112" xr:uid="{DC44EBAC-A962-47F1-9E53-E9E05B7B4443}"/>
    <cellStyle name="Vejica 2 2 2 3 2 5 2 3 3 2" xfId="27913" xr:uid="{52C4E284-C24A-4055-A2E1-85391FE2C919}"/>
    <cellStyle name="Vejica 2 2 2 3 2 5 2 3 4" xfId="27910" xr:uid="{748122B6-76AA-4979-BC97-0475708FF7AA}"/>
    <cellStyle name="Vejica 2 2 2 3 2 5 2 4" xfId="6448" xr:uid="{5CDE1D1C-4518-479D-B957-5944477EB079}"/>
    <cellStyle name="Vejica 2 2 2 3 2 5 2 4 2" xfId="10690" xr:uid="{2267DACA-0D1F-4B7C-9109-1D3A4C460F6E}"/>
    <cellStyle name="Vejica 2 2 2 3 2 5 2 4 2 2" xfId="17176" xr:uid="{916151D7-AEA4-46F3-B110-736FE4A208C3}"/>
    <cellStyle name="Vejica 2 2 2 3 2 5 2 4 2 2 2" xfId="27916" xr:uid="{3C0C30EB-305A-46D4-9A91-C894B5DF8416}"/>
    <cellStyle name="Vejica 2 2 2 3 2 5 2 4 2 3" xfId="27915" xr:uid="{4ED58F09-8A6D-463E-BA75-6CEF867007EC}"/>
    <cellStyle name="Vejica 2 2 2 3 2 5 2 4 3" xfId="14523" xr:uid="{EA619238-3676-416F-9459-7F015A474099}"/>
    <cellStyle name="Vejica 2 2 2 3 2 5 2 4 3 2" xfId="27917" xr:uid="{D8BFC5F0-C2CE-4272-915E-9DA2253EB4C6}"/>
    <cellStyle name="Vejica 2 2 2 3 2 5 2 4 4" xfId="27914" xr:uid="{18E72246-5154-471E-BD66-7380A331B759}"/>
    <cellStyle name="Vejica 2 2 2 3 2 5 2 5" xfId="7058" xr:uid="{365488CC-3ACD-4E52-AE3D-DCEAA2B16F86}"/>
    <cellStyle name="Vejica 2 2 2 3 2 5 2 5 2" xfId="11298" xr:uid="{9213D770-CAFC-4135-85E1-DDD09A3AC9E3}"/>
    <cellStyle name="Vejica 2 2 2 3 2 5 2 5 2 2" xfId="17782" xr:uid="{DEA95D0B-3F50-4711-8437-A5A64D233CB5}"/>
    <cellStyle name="Vejica 2 2 2 3 2 5 2 5 2 2 2" xfId="27920" xr:uid="{7255073C-C687-4BFA-B6F9-CD6E99C87C5E}"/>
    <cellStyle name="Vejica 2 2 2 3 2 5 2 5 2 3" xfId="27919" xr:uid="{BB9F058D-FD55-4B9A-9F49-D0CDA4DDA6F1}"/>
    <cellStyle name="Vejica 2 2 2 3 2 5 2 5 3" xfId="15129" xr:uid="{9A85ADA6-37BC-46EE-8806-8FB08EB1F021}"/>
    <cellStyle name="Vejica 2 2 2 3 2 5 2 5 3 2" xfId="27921" xr:uid="{1165BE54-9EE3-4B5D-A733-9DEB874A0342}"/>
    <cellStyle name="Vejica 2 2 2 3 2 5 2 5 4" xfId="27918" xr:uid="{58CA4624-7EE8-415E-8E00-F111248E1E1A}"/>
    <cellStyle name="Vejica 2 2 2 3 2 5 2 6" xfId="7419" xr:uid="{C02EB20E-DA26-445B-A53A-1D6B9DCD64A9}"/>
    <cellStyle name="Vejica 2 2 2 3 2 5 2 6 2" xfId="11661" xr:uid="{876A8C9E-DC2D-481F-8F66-0E763CC2325B}"/>
    <cellStyle name="Vejica 2 2 2 3 2 5 2 6 2 2" xfId="18138" xr:uid="{A0C52AA0-8C17-407B-BB21-559FFF747453}"/>
    <cellStyle name="Vejica 2 2 2 3 2 5 2 6 2 2 2" xfId="27924" xr:uid="{F450B5C5-3F7B-45A2-8EEE-274A0F9DCA04}"/>
    <cellStyle name="Vejica 2 2 2 3 2 5 2 6 2 3" xfId="27923" xr:uid="{307824A2-0EE5-4C1A-B962-1EB2D6139C60}"/>
    <cellStyle name="Vejica 2 2 2 3 2 5 2 6 3" xfId="15482" xr:uid="{2ECF364A-B2E1-486B-B4E1-8CE77D7331D3}"/>
    <cellStyle name="Vejica 2 2 2 3 2 5 2 6 3 2" xfId="27925" xr:uid="{7B9B30D7-FA12-4F1F-92EB-C5C1BE61A5EB}"/>
    <cellStyle name="Vejica 2 2 2 3 2 5 2 6 4" xfId="27922" xr:uid="{18401021-232E-4914-8F05-58A349148355}"/>
    <cellStyle name="Vejica 2 2 2 3 2 5 2 7" xfId="9126" xr:uid="{912D1AC1-B331-4C78-A817-BBA42FE86670}"/>
    <cellStyle name="Vejica 2 2 2 3 2 5 2 7 2" xfId="16197" xr:uid="{F378D465-BBC8-43F1-8920-9AD97B3EBD58}"/>
    <cellStyle name="Vejica 2 2 2 3 2 5 2 7 2 2" xfId="27927" xr:uid="{07A43CEA-98B6-4687-83EA-E55EB53A7BE2}"/>
    <cellStyle name="Vejica 2 2 2 3 2 5 2 7 3" xfId="27926" xr:uid="{3B04B02F-18CC-4B3C-8D7B-4ACBC08E7C32}"/>
    <cellStyle name="Vejica 2 2 2 3 2 5 2 8" xfId="13812" xr:uid="{79120264-2144-4BB9-B6DF-422ADC677B0E}"/>
    <cellStyle name="Vejica 2 2 2 3 2 5 2 8 2" xfId="27928" xr:uid="{6521F1D9-614C-4A44-AD08-B518EC2B54A0}"/>
    <cellStyle name="Vejica 2 2 2 3 2 5 2 9" xfId="27901" xr:uid="{92A1CBB0-EF7F-4276-A0F3-154D6FE23BD9}"/>
    <cellStyle name="Vejica 2 2 2 3 2 5 3" xfId="5914" xr:uid="{8560222B-20DC-4387-A093-B2C35966B35A}"/>
    <cellStyle name="Vejica 2 2 2 3 2 5 3 2" xfId="6647" xr:uid="{790142B3-8982-464B-A1B1-64CE886058D4}"/>
    <cellStyle name="Vejica 2 2 2 3 2 5 3 2 2" xfId="10889" xr:uid="{4607AB80-BE0E-4E80-9009-5E8B3B26550E}"/>
    <cellStyle name="Vejica 2 2 2 3 2 5 3 2 2 2" xfId="17375" xr:uid="{9848C715-AB81-4511-895E-E0ED3ABC3690}"/>
    <cellStyle name="Vejica 2 2 2 3 2 5 3 2 2 2 2" xfId="27932" xr:uid="{8868A312-1BC4-40F9-B8B6-FD1FE0F5DD28}"/>
    <cellStyle name="Vejica 2 2 2 3 2 5 3 2 2 3" xfId="27931" xr:uid="{5B0B1357-9AE8-40D6-8340-C039FF4BA8A7}"/>
    <cellStyle name="Vejica 2 2 2 3 2 5 3 2 3" xfId="14722" xr:uid="{13F266C1-9423-4D6B-AB3C-3D48B55F4A4A}"/>
    <cellStyle name="Vejica 2 2 2 3 2 5 3 2 3 2" xfId="27933" xr:uid="{BE3E337E-83DE-43BA-B5EC-209280018035}"/>
    <cellStyle name="Vejica 2 2 2 3 2 5 3 2 4" xfId="27930" xr:uid="{14F4BE15-12D4-4A1D-B9F7-EAF9F65FB45C}"/>
    <cellStyle name="Vejica 2 2 2 3 2 5 3 3" xfId="10166" xr:uid="{C8CB4810-C601-4929-96DB-94689C1F31B6}"/>
    <cellStyle name="Vejica 2 2 2 3 2 5 3 3 2" xfId="16660" xr:uid="{247428F3-58B1-4D94-B212-74AFF07E1F04}"/>
    <cellStyle name="Vejica 2 2 2 3 2 5 3 3 2 2" xfId="27935" xr:uid="{F60EE605-E45F-4FBD-8748-7DC92CD9784B}"/>
    <cellStyle name="Vejica 2 2 2 3 2 5 3 3 3" xfId="27934" xr:uid="{774A1073-BB5D-4482-8D92-21A3FDDCCA1F}"/>
    <cellStyle name="Vejica 2 2 2 3 2 5 3 4" xfId="14011" xr:uid="{9DEE06F2-B814-47F9-81DB-82BA1402659A}"/>
    <cellStyle name="Vejica 2 2 2 3 2 5 3 4 2" xfId="27936" xr:uid="{11AE91AB-9A0D-489C-BB03-A100BC415818}"/>
    <cellStyle name="Vejica 2 2 2 3 2 5 3 5" xfId="27929" xr:uid="{9495EAAA-563A-4F70-9361-C14BACFC30F4}"/>
    <cellStyle name="Vejica 2 2 2 3 2 5 4" xfId="6347" xr:uid="{072342DB-8BBB-4AC7-B98F-96CB1279D0BD}"/>
    <cellStyle name="Vejica 2 2 2 3 2 5 4 2" xfId="10589" xr:uid="{254B0BB3-D4EF-41BA-9CF8-AACA09567C73}"/>
    <cellStyle name="Vejica 2 2 2 3 2 5 4 2 2" xfId="17075" xr:uid="{2D7BEA5F-B480-452A-AE82-4990958E1B6A}"/>
    <cellStyle name="Vejica 2 2 2 3 2 5 4 2 2 2" xfId="27939" xr:uid="{F7818CD5-AA12-4442-9DC0-EEFA93D2B65A}"/>
    <cellStyle name="Vejica 2 2 2 3 2 5 4 2 3" xfId="27938" xr:uid="{B99E927A-D17D-4CB6-9834-834878C481C1}"/>
    <cellStyle name="Vejica 2 2 2 3 2 5 4 3" xfId="14422" xr:uid="{0B439F80-F3E6-47E5-8624-8A588E776B47}"/>
    <cellStyle name="Vejica 2 2 2 3 2 5 4 3 2" xfId="27940" xr:uid="{03A834F1-A48A-4366-BD78-6957D9D854AA}"/>
    <cellStyle name="Vejica 2 2 2 3 2 5 4 4" xfId="27937" xr:uid="{35E4C0FF-5977-4C27-B3FE-7A98902B18CA}"/>
    <cellStyle name="Vejica 2 2 2 3 2 5 5" xfId="6956" xr:uid="{82F825DA-1F29-46CB-9FB4-8E121F6110E8}"/>
    <cellStyle name="Vejica 2 2 2 3 2 5 5 2" xfId="11196" xr:uid="{C9D2ABD8-C9A5-48AA-B518-C755A99CA597}"/>
    <cellStyle name="Vejica 2 2 2 3 2 5 5 2 2" xfId="17680" xr:uid="{99E40703-88CE-471E-A86E-B3C3E5F458D1}"/>
    <cellStyle name="Vejica 2 2 2 3 2 5 5 2 2 2" xfId="27943" xr:uid="{24E40342-439A-4F6E-A390-BBC0BDCA01B4}"/>
    <cellStyle name="Vejica 2 2 2 3 2 5 5 2 3" xfId="27942" xr:uid="{B2768A36-3527-42B7-9587-28BD53A2B4D2}"/>
    <cellStyle name="Vejica 2 2 2 3 2 5 5 3" xfId="15027" xr:uid="{FFDF00C1-AF15-4ABB-B8E6-215DD3EF6B9C}"/>
    <cellStyle name="Vejica 2 2 2 3 2 5 5 3 2" xfId="27944" xr:uid="{C5686C0D-4223-47B4-9C51-0378D7B8C0EA}"/>
    <cellStyle name="Vejica 2 2 2 3 2 5 5 4" xfId="27941" xr:uid="{D7C7305E-F384-4937-80EE-1015552329B2}"/>
    <cellStyle name="Vejica 2 2 2 3 2 5 6" xfId="7318" xr:uid="{D0D12AD6-7A0D-4324-B3A4-436C7DCBDB2B}"/>
    <cellStyle name="Vejica 2 2 2 3 2 5 6 2" xfId="11560" xr:uid="{D8FA7C84-B4D4-43E0-BF46-D7C6F3E3CAD3}"/>
    <cellStyle name="Vejica 2 2 2 3 2 5 6 2 2" xfId="18037" xr:uid="{E7D67A2B-DA3E-4A35-81C7-E6ABEBA7DC57}"/>
    <cellStyle name="Vejica 2 2 2 3 2 5 6 2 2 2" xfId="27947" xr:uid="{0122FE72-B72E-4DA4-92F1-AA7EB8C190C3}"/>
    <cellStyle name="Vejica 2 2 2 3 2 5 6 2 3" xfId="27946" xr:uid="{788F0EE9-1E21-42E6-BD1F-1E49777D1AD3}"/>
    <cellStyle name="Vejica 2 2 2 3 2 5 6 3" xfId="15381" xr:uid="{F6BCAF96-0E5C-467D-8186-39A4EDCEF79D}"/>
    <cellStyle name="Vejica 2 2 2 3 2 5 6 3 2" xfId="27948" xr:uid="{10426434-8DE5-46AD-A674-C816A2950EA5}"/>
    <cellStyle name="Vejica 2 2 2 3 2 5 6 4" xfId="27945" xr:uid="{63C60386-153B-4C17-84C5-17A056D76A85}"/>
    <cellStyle name="Vejica 2 2 2 3 2 5 7" xfId="8309" xr:uid="{5257A5B2-F22C-45BC-ABD5-7DEE0AC05C7B}"/>
    <cellStyle name="Vejica 2 2 2 3 2 5 7 2" xfId="15868" xr:uid="{F8C7648B-6A2A-432D-9BC5-17C8AC8CCD01}"/>
    <cellStyle name="Vejica 2 2 2 3 2 5 7 2 2" xfId="27950" xr:uid="{11C35A81-CC74-4FF8-BCA7-D4943592811B}"/>
    <cellStyle name="Vejica 2 2 2 3 2 5 7 3" xfId="27949" xr:uid="{E52DCED9-431A-446A-9411-AAD9435505E1}"/>
    <cellStyle name="Vejica 2 2 2 3 2 5 8" xfId="12934" xr:uid="{E7713950-F079-420C-B086-7534DF38CEA4}"/>
    <cellStyle name="Vejica 2 2 2 3 2 5 8 2" xfId="18871" xr:uid="{2D3650A8-C2F6-466E-A8BF-A5CBEA24E7E3}"/>
    <cellStyle name="Vejica 2 2 2 3 2 5 8 2 2" xfId="27952" xr:uid="{F5B2C967-D21D-4CE7-96AC-3BAFB0253EA0}"/>
    <cellStyle name="Vejica 2 2 2 3 2 5 8 3" xfId="27951" xr:uid="{6A8F0288-4913-4FB1-9295-AB1CAF1CC374}"/>
    <cellStyle name="Vejica 2 2 2 3 2 5 9" xfId="13711" xr:uid="{4D97A06D-16C8-4631-8898-72B096737EE6}"/>
    <cellStyle name="Vejica 2 2 2 3 2 5 9 2" xfId="27953" xr:uid="{902D97D3-374D-4E13-9FB6-28E284CE3E00}"/>
    <cellStyle name="Vejica 2 2 2 3 2 6" xfId="3876" xr:uid="{00000000-0005-0000-0000-0000620C0000}"/>
    <cellStyle name="Vejica 2 2 2 3 2 6 2" xfId="3877" xr:uid="{00000000-0005-0000-0000-0000630C0000}"/>
    <cellStyle name="Vejica 2 2 2 3 2 6 2 2" xfId="27955" xr:uid="{FDB258F5-BE69-42DC-AE98-83819390D7EC}"/>
    <cellStyle name="Vejica 2 2 2 3 2 6 3" xfId="27954" xr:uid="{DA64E0AB-48CA-44ED-860D-C6612859C8BB}"/>
    <cellStyle name="Vejica 2 2 2 3 2 7" xfId="3878" xr:uid="{00000000-0005-0000-0000-0000640C0000}"/>
    <cellStyle name="Vejica 2 2 2 3 2 7 2" xfId="27956" xr:uid="{1E7C2F15-6270-4C76-A65A-794099089897}"/>
    <cellStyle name="Vejica 2 2 2 3 2 8" xfId="3867" xr:uid="{00000000-0005-0000-0000-0000650C0000}"/>
    <cellStyle name="Vejica 2 2 2 3 2 8 2" xfId="27957" xr:uid="{D78E5D28-27E7-4E6F-8B48-5D5A8B637DB9}"/>
    <cellStyle name="Vejica 2 2 2 3 2 9" xfId="5816" xr:uid="{99ED24EB-D935-401B-AE65-2FED96F5FEAD}"/>
    <cellStyle name="Vejica 2 2 2 3 2 9 2" xfId="6551" xr:uid="{393DA6EE-5633-4C1B-B165-B861B02BE433}"/>
    <cellStyle name="Vejica 2 2 2 3 2 9 2 2" xfId="10793" xr:uid="{A1D22666-F0F0-4A57-BE8F-8AAFEA731F8E}"/>
    <cellStyle name="Vejica 2 2 2 3 2 9 2 2 2" xfId="17279" xr:uid="{55192A7C-4812-438E-ABD4-18ECFE30DCE8}"/>
    <cellStyle name="Vejica 2 2 2 3 2 9 2 2 2 2" xfId="27961" xr:uid="{F2E0DB2F-684E-4E3D-BE19-EF5BF2F638B5}"/>
    <cellStyle name="Vejica 2 2 2 3 2 9 2 2 3" xfId="27960" xr:uid="{1872AF9A-1F00-484D-8AC4-AA9B0D6869B2}"/>
    <cellStyle name="Vejica 2 2 2 3 2 9 2 3" xfId="14626" xr:uid="{8769D1C4-DE46-4E44-A6DF-7C8979603B3A}"/>
    <cellStyle name="Vejica 2 2 2 3 2 9 2 3 2" xfId="27962" xr:uid="{1FA76BDF-D4CD-468F-BFD6-8D071F94D690}"/>
    <cellStyle name="Vejica 2 2 2 3 2 9 2 4" xfId="27959" xr:uid="{83E6B512-15C6-4177-95A0-250F3DE3B1E1}"/>
    <cellStyle name="Vejica 2 2 2 3 2 9 3" xfId="10068" xr:uid="{27C54886-E6B4-4B72-9C1D-761E81C83732}"/>
    <cellStyle name="Vejica 2 2 2 3 2 9 3 2" xfId="16563" xr:uid="{3ED05AED-BF61-4B71-A2AE-033E62677FAB}"/>
    <cellStyle name="Vejica 2 2 2 3 2 9 3 2 2" xfId="27964" xr:uid="{E58ACD9A-1F35-415A-8510-A40868F351AC}"/>
    <cellStyle name="Vejica 2 2 2 3 2 9 3 3" xfId="27963" xr:uid="{2EE61BC9-EEF7-475D-BC9D-F7CA817FC882}"/>
    <cellStyle name="Vejica 2 2 2 3 2 9 4" xfId="13914" xr:uid="{06728901-D26A-46FE-87BA-49ED4FA5D3ED}"/>
    <cellStyle name="Vejica 2 2 2 3 2 9 4 2" xfId="27965" xr:uid="{54E337A5-6206-41AF-A7C9-D0EFFBD31D6F}"/>
    <cellStyle name="Vejica 2 2 2 3 2 9 5" xfId="27958" xr:uid="{C2E162FA-0F10-4549-AA24-92D47EC525C4}"/>
    <cellStyle name="Vejica 2 2 2 3 3" xfId="637" xr:uid="{00000000-0005-0000-0000-0000660C0000}"/>
    <cellStyle name="Vejica 2 2 2 3 3 10" xfId="6862" xr:uid="{4596D131-A4B2-4FF6-9DFC-3136F6E0B413}"/>
    <cellStyle name="Vejica 2 2 2 3 3 10 2" xfId="11102" xr:uid="{52432823-C7EF-43D1-B09A-09FDCF8CCA12}"/>
    <cellStyle name="Vejica 2 2 2 3 3 10 2 2" xfId="17586" xr:uid="{3E7BFB64-3DE7-422B-AD0B-E4105F3D6AC8}"/>
    <cellStyle name="Vejica 2 2 2 3 3 10 2 2 2" xfId="27969" xr:uid="{482648B8-89BE-4EBB-9376-A382AF45DE7B}"/>
    <cellStyle name="Vejica 2 2 2 3 3 10 2 3" xfId="27968" xr:uid="{8E10FFF3-5BF5-44FE-9633-9EE4B0831566}"/>
    <cellStyle name="Vejica 2 2 2 3 3 10 3" xfId="14933" xr:uid="{9A801E93-C389-4259-A4E8-CA573C70A8D3}"/>
    <cellStyle name="Vejica 2 2 2 3 3 10 3 2" xfId="27970" xr:uid="{E82F54C0-0C36-4D53-827F-0455B86D3206}"/>
    <cellStyle name="Vejica 2 2 2 3 3 10 4" xfId="27967" xr:uid="{E3485087-FDFD-49AE-8037-47628A76BC5E}"/>
    <cellStyle name="Vejica 2 2 2 3 3 11" xfId="7224" xr:uid="{6600ACDE-270A-4360-BA2F-904701F02985}"/>
    <cellStyle name="Vejica 2 2 2 3 3 11 2" xfId="11466" xr:uid="{9E898156-EEC7-4335-9DF6-75F116A5917E}"/>
    <cellStyle name="Vejica 2 2 2 3 3 11 2 2" xfId="17943" xr:uid="{458EC0C1-02CB-46BE-8494-FA817207245A}"/>
    <cellStyle name="Vejica 2 2 2 3 3 11 2 2 2" xfId="27973" xr:uid="{23596984-BBA3-41A7-B566-8590E10BF673}"/>
    <cellStyle name="Vejica 2 2 2 3 3 11 2 3" xfId="27972" xr:uid="{554FBEDF-6FAA-4F26-A46E-D458E5E43499}"/>
    <cellStyle name="Vejica 2 2 2 3 3 11 3" xfId="15287" xr:uid="{81CF25F2-64E5-4E5A-A682-8D444EE81936}"/>
    <cellStyle name="Vejica 2 2 2 3 3 11 3 2" xfId="27974" xr:uid="{1E02AD49-E632-4C57-9EFD-9E661F260DE9}"/>
    <cellStyle name="Vejica 2 2 2 3 3 11 4" xfId="27971" xr:uid="{B85AC6FB-FFFD-4971-81CF-3524D8CD09B2}"/>
    <cellStyle name="Vejica 2 2 2 3 3 12" xfId="7886" xr:uid="{A8EA811D-D57E-4760-9D3E-80520C542AC7}"/>
    <cellStyle name="Vejica 2 2 2 3 3 12 2" xfId="15654" xr:uid="{AB2CCBD6-AA05-42C0-B8E2-A2E0E3A0ED60}"/>
    <cellStyle name="Vejica 2 2 2 3 3 12 2 2" xfId="27976" xr:uid="{0386C6C2-DC3F-41F4-94EA-A70797A25AA3}"/>
    <cellStyle name="Vejica 2 2 2 3 3 12 3" xfId="27975" xr:uid="{BC301AB8-C654-4993-AE67-D3217953B52B}"/>
    <cellStyle name="Vejica 2 2 2 3 3 13" xfId="12693" xr:uid="{FF7DC842-9044-40A9-B4AB-4B33FAD9846B}"/>
    <cellStyle name="Vejica 2 2 2 3 3 13 2" xfId="18631" xr:uid="{2178A12F-C606-4CCE-A43E-09BC63EEA3E4}"/>
    <cellStyle name="Vejica 2 2 2 3 3 13 2 2" xfId="27978" xr:uid="{2C5BFA51-50CD-4AAA-A05A-88FC68044416}"/>
    <cellStyle name="Vejica 2 2 2 3 3 13 3" xfId="27977" xr:uid="{248C75F3-3696-449C-9486-3566EBFBBA5D}"/>
    <cellStyle name="Vejica 2 2 2 3 3 14" xfId="13610" xr:uid="{0C667CF8-628A-45BA-A385-F4FA85F9CE55}"/>
    <cellStyle name="Vejica 2 2 2 3 3 14 2" xfId="27979" xr:uid="{94B9B9F9-72C5-4023-A8E1-403901328481}"/>
    <cellStyle name="Vejica 2 2 2 3 3 15" xfId="27966" xr:uid="{ACEBD12F-95D3-48EA-BCFF-4D87F0F38902}"/>
    <cellStyle name="Vejica 2 2 2 3 3 2" xfId="1871" xr:uid="{00000000-0005-0000-0000-0000670C0000}"/>
    <cellStyle name="Vejica 2 2 2 3 3 2 2" xfId="27980" xr:uid="{025F9F28-84FE-4CFD-ACD9-CEC6AA327AA0}"/>
    <cellStyle name="Vejica 2 2 2 3 3 3" xfId="1872" xr:uid="{00000000-0005-0000-0000-0000680C0000}"/>
    <cellStyle name="Vejica 2 2 2 3 3 3 2" xfId="3880" xr:uid="{00000000-0005-0000-0000-0000690C0000}"/>
    <cellStyle name="Vejica 2 2 2 3 3 3 2 2" xfId="27982" xr:uid="{66B45F20-B9DB-480C-825A-CCF90F647C27}"/>
    <cellStyle name="Vejica 2 2 2 3 3 3 3" xfId="27981" xr:uid="{552C537A-3D8D-4D1F-AC55-DE2807F724AF}"/>
    <cellStyle name="Vejica 2 2 2 3 3 4" xfId="1873" xr:uid="{00000000-0005-0000-0000-00006A0C0000}"/>
    <cellStyle name="Vejica 2 2 2 3 3 4 10" xfId="27983" xr:uid="{139FEACE-70F1-4CE3-AFD6-65F8044F8AB6}"/>
    <cellStyle name="Vejica 2 2 2 3 3 4 2" xfId="3881" xr:uid="{00000000-0005-0000-0000-00006B0C0000}"/>
    <cellStyle name="Vejica 2 2 2 3 3 4 2 2" xfId="6128" xr:uid="{2CDCB82F-F59E-4E0B-82DC-C4EC4EF8862D}"/>
    <cellStyle name="Vejica 2 2 2 3 3 4 2 2 2" xfId="6749" xr:uid="{0398FEFE-799C-4C75-AC9D-CF673FC42D21}"/>
    <cellStyle name="Vejica 2 2 2 3 3 4 2 2 2 2" xfId="10991" xr:uid="{8866FA7C-7A5A-4EF5-B554-8363DA13C286}"/>
    <cellStyle name="Vejica 2 2 2 3 3 4 2 2 2 2 2" xfId="17477" xr:uid="{7373BAE6-5E2D-469C-80C8-2248B94ED585}"/>
    <cellStyle name="Vejica 2 2 2 3 3 4 2 2 2 2 2 2" xfId="27988" xr:uid="{1E67D0E0-581E-46E3-90BA-A18038239B8C}"/>
    <cellStyle name="Vejica 2 2 2 3 3 4 2 2 2 2 3" xfId="27987" xr:uid="{96758354-9049-4ABB-8F55-4ADD52872005}"/>
    <cellStyle name="Vejica 2 2 2 3 3 4 2 2 2 3" xfId="14824" xr:uid="{176742D4-4067-45FD-AD55-ED9F711ED510}"/>
    <cellStyle name="Vejica 2 2 2 3 3 4 2 2 2 3 2" xfId="27989" xr:uid="{7FCA1D12-9765-4B82-9DAB-7327E75F7BEA}"/>
    <cellStyle name="Vejica 2 2 2 3 3 4 2 2 2 4" xfId="27986" xr:uid="{F781BC88-F381-47F9-88FF-63392110A124}"/>
    <cellStyle name="Vejica 2 2 2 3 3 4 2 2 3" xfId="10383" xr:uid="{382A375B-F5AE-4BC5-94F7-BFD1F5F10C8B}"/>
    <cellStyle name="Vejica 2 2 2 3 3 4 2 2 3 2" xfId="16871" xr:uid="{552542CE-542C-4854-8F70-E4CA3630B4AF}"/>
    <cellStyle name="Vejica 2 2 2 3 3 4 2 2 3 2 2" xfId="27991" xr:uid="{9FDBB604-0FEA-4186-B7D9-F747646D0753}"/>
    <cellStyle name="Vejica 2 2 2 3 3 4 2 2 3 3" xfId="27990" xr:uid="{A1CD18E6-4605-4155-AEA5-B11022A83FED}"/>
    <cellStyle name="Vejica 2 2 2 3 3 4 2 2 4" xfId="14219" xr:uid="{12323DF2-00FE-4B7A-BEA3-CDF5D353C6C6}"/>
    <cellStyle name="Vejica 2 2 2 3 3 4 2 2 4 2" xfId="27992" xr:uid="{C0A6AB02-A51B-4CB0-B117-13B950462DA8}"/>
    <cellStyle name="Vejica 2 2 2 3 3 4 2 2 5" xfId="27985" xr:uid="{478D3056-5B42-4D88-8864-DDD88A910664}"/>
    <cellStyle name="Vejica 2 2 2 3 3 4 2 3" xfId="6022" xr:uid="{0D7666AD-33F4-49BC-90FB-FB4BCF2453A9}"/>
    <cellStyle name="Vejica 2 2 2 3 3 4 2 3 2" xfId="10276" xr:uid="{D13C43D5-D68B-47CB-B6F8-F3FA13CBE474}"/>
    <cellStyle name="Vejica 2 2 2 3 3 4 2 3 2 2" xfId="16765" xr:uid="{272BD7A4-5102-4AA0-941C-ADEFAD5FDC2D}"/>
    <cellStyle name="Vejica 2 2 2 3 3 4 2 3 2 2 2" xfId="27995" xr:uid="{21339D61-1222-472D-8A5C-E4F04D1E4F84}"/>
    <cellStyle name="Vejica 2 2 2 3 3 4 2 3 2 3" xfId="27994" xr:uid="{45098839-5810-4CA6-9853-02029A14ACC7}"/>
    <cellStyle name="Vejica 2 2 2 3 3 4 2 3 3" xfId="14113" xr:uid="{8E4B2E75-18B2-4486-A992-F6691D768815}"/>
    <cellStyle name="Vejica 2 2 2 3 3 4 2 3 3 2" xfId="27996" xr:uid="{50CE225D-1675-4729-B80C-AC99AC74DD52}"/>
    <cellStyle name="Vejica 2 2 2 3 3 4 2 3 4" xfId="27993" xr:uid="{D64FA326-5519-4E0A-A8EF-39AA4A1FEED1}"/>
    <cellStyle name="Vejica 2 2 2 3 3 4 2 4" xfId="6449" xr:uid="{406FED5A-4CA9-4536-A2B9-B91DF90A03DC}"/>
    <cellStyle name="Vejica 2 2 2 3 3 4 2 4 2" xfId="10691" xr:uid="{2CD7FD9E-9C83-49A4-AF3B-61A01F7B2E04}"/>
    <cellStyle name="Vejica 2 2 2 3 3 4 2 4 2 2" xfId="17177" xr:uid="{4D43E5A0-256C-4FFB-801B-11C3CFE1939C}"/>
    <cellStyle name="Vejica 2 2 2 3 3 4 2 4 2 2 2" xfId="27999" xr:uid="{8DFECE99-216A-410F-A5CA-7BFC869D73E4}"/>
    <cellStyle name="Vejica 2 2 2 3 3 4 2 4 2 3" xfId="27998" xr:uid="{D40CDFC9-AC35-40FA-87A4-3D35BA4B633F}"/>
    <cellStyle name="Vejica 2 2 2 3 3 4 2 4 3" xfId="14524" xr:uid="{44DC523B-3126-4E39-B11B-AC4A2F765AE7}"/>
    <cellStyle name="Vejica 2 2 2 3 3 4 2 4 3 2" xfId="28000" xr:uid="{2F89F4DA-0B63-4D0C-8301-3C8BD86874DC}"/>
    <cellStyle name="Vejica 2 2 2 3 3 4 2 4 4" xfId="27997" xr:uid="{E13EF649-EC81-4E11-9E58-2A590372C925}"/>
    <cellStyle name="Vejica 2 2 2 3 3 4 2 5" xfId="7059" xr:uid="{5BA9362D-5B25-4370-BD54-7A7B3B7DE592}"/>
    <cellStyle name="Vejica 2 2 2 3 3 4 2 5 2" xfId="11299" xr:uid="{9ACD1DD3-DBC3-4168-92CF-BD2177C4B214}"/>
    <cellStyle name="Vejica 2 2 2 3 3 4 2 5 2 2" xfId="17783" xr:uid="{AEAA3408-97EA-465D-B74D-0893A1344DC9}"/>
    <cellStyle name="Vejica 2 2 2 3 3 4 2 5 2 2 2" xfId="28003" xr:uid="{25C40968-279D-43E7-A21E-0A2DD98B2BD7}"/>
    <cellStyle name="Vejica 2 2 2 3 3 4 2 5 2 3" xfId="28002" xr:uid="{6AA72EF6-393A-4A4D-8194-809508FC3454}"/>
    <cellStyle name="Vejica 2 2 2 3 3 4 2 5 3" xfId="15130" xr:uid="{21DA530E-A0BE-4612-8366-21B98F514FCF}"/>
    <cellStyle name="Vejica 2 2 2 3 3 4 2 5 3 2" xfId="28004" xr:uid="{41EB5422-4FB6-4FDD-8A08-BD2F0AE1BF56}"/>
    <cellStyle name="Vejica 2 2 2 3 3 4 2 5 4" xfId="28001" xr:uid="{82236395-2B86-4E79-995B-5E8F06EF0F7D}"/>
    <cellStyle name="Vejica 2 2 2 3 3 4 2 6" xfId="7420" xr:uid="{212EBFA8-5AB7-467D-B2BB-23AC28597C65}"/>
    <cellStyle name="Vejica 2 2 2 3 3 4 2 6 2" xfId="11662" xr:uid="{9E69922E-A196-45FB-A353-B17F19F643E4}"/>
    <cellStyle name="Vejica 2 2 2 3 3 4 2 6 2 2" xfId="18139" xr:uid="{2016446D-7D7C-42B7-95EE-78A066123A8F}"/>
    <cellStyle name="Vejica 2 2 2 3 3 4 2 6 2 2 2" xfId="28007" xr:uid="{33C4F9F6-2062-4EE7-847C-371AF41FB375}"/>
    <cellStyle name="Vejica 2 2 2 3 3 4 2 6 2 3" xfId="28006" xr:uid="{999DFA8F-6882-4CAA-A1EB-61FB3A028C9B}"/>
    <cellStyle name="Vejica 2 2 2 3 3 4 2 6 3" xfId="15483" xr:uid="{08E2EBD7-E8AD-4991-8966-13F5F1F9D90F}"/>
    <cellStyle name="Vejica 2 2 2 3 3 4 2 6 3 2" xfId="28008" xr:uid="{1A5F0030-536C-45FD-84AA-81DB06E7B398}"/>
    <cellStyle name="Vejica 2 2 2 3 3 4 2 6 4" xfId="28005" xr:uid="{C8A837CC-FDD8-4E4A-852A-ECDB8733B1E3}"/>
    <cellStyle name="Vejica 2 2 2 3 3 4 2 7" xfId="9127" xr:uid="{32CC2D37-DF5C-49EF-B1BD-E1E3E6707A80}"/>
    <cellStyle name="Vejica 2 2 2 3 3 4 2 7 2" xfId="16198" xr:uid="{6D96559B-2805-47FD-84CB-0ED668E08EC6}"/>
    <cellStyle name="Vejica 2 2 2 3 3 4 2 7 2 2" xfId="28010" xr:uid="{1D470399-8767-4D66-862B-78853761CFD6}"/>
    <cellStyle name="Vejica 2 2 2 3 3 4 2 7 3" xfId="28009" xr:uid="{25843642-26B4-4707-A23F-BF3EF53984C9}"/>
    <cellStyle name="Vejica 2 2 2 3 3 4 2 8" xfId="13813" xr:uid="{2AADB3AE-58EA-48FB-BB67-860046D28105}"/>
    <cellStyle name="Vejica 2 2 2 3 3 4 2 8 2" xfId="28011" xr:uid="{64F2ECDC-098D-4510-A2A8-7B5D2319B319}"/>
    <cellStyle name="Vejica 2 2 2 3 3 4 2 9" xfId="27984" xr:uid="{E87C059C-C96C-4104-B4C3-1AED1A0E75C2}"/>
    <cellStyle name="Vejica 2 2 2 3 3 4 3" xfId="5915" xr:uid="{1E96FE2D-F4A3-4B43-8680-9DB9615A1D5A}"/>
    <cellStyle name="Vejica 2 2 2 3 3 4 3 2" xfId="6648" xr:uid="{B32E8E10-04BE-43C9-8B36-329B842CE787}"/>
    <cellStyle name="Vejica 2 2 2 3 3 4 3 2 2" xfId="10890" xr:uid="{25F4AAA2-20C1-46DE-B562-79A72E0298DF}"/>
    <cellStyle name="Vejica 2 2 2 3 3 4 3 2 2 2" xfId="17376" xr:uid="{8CA8FC1C-F5DE-49FF-94C0-6C8F11DC9AA5}"/>
    <cellStyle name="Vejica 2 2 2 3 3 4 3 2 2 2 2" xfId="28015" xr:uid="{9ED060BC-6E65-4AC5-B465-C67F379418AE}"/>
    <cellStyle name="Vejica 2 2 2 3 3 4 3 2 2 3" xfId="28014" xr:uid="{E94CE5B7-84A8-4800-9172-CD87FD69550E}"/>
    <cellStyle name="Vejica 2 2 2 3 3 4 3 2 3" xfId="14723" xr:uid="{A780622E-5549-4764-8FD6-0247D125BEBC}"/>
    <cellStyle name="Vejica 2 2 2 3 3 4 3 2 3 2" xfId="28016" xr:uid="{16658122-ADB9-4C27-A4DF-2A3D5CB2BCEC}"/>
    <cellStyle name="Vejica 2 2 2 3 3 4 3 2 4" xfId="28013" xr:uid="{ACA8EF31-28A3-4EC9-BDC6-C278D7F72A50}"/>
    <cellStyle name="Vejica 2 2 2 3 3 4 3 3" xfId="10167" xr:uid="{CD28B71F-B3F8-4775-98B6-9F8EA6443911}"/>
    <cellStyle name="Vejica 2 2 2 3 3 4 3 3 2" xfId="16661" xr:uid="{87348CF8-A2AF-4F9A-AA28-0BF9D4120131}"/>
    <cellStyle name="Vejica 2 2 2 3 3 4 3 3 2 2" xfId="28018" xr:uid="{538C883C-EFC1-41D5-9D03-143F1FDD2865}"/>
    <cellStyle name="Vejica 2 2 2 3 3 4 3 3 3" xfId="28017" xr:uid="{08EBD8EA-DCEE-4C3F-A8F5-2A658D212717}"/>
    <cellStyle name="Vejica 2 2 2 3 3 4 3 4" xfId="14012" xr:uid="{657D10E5-A136-4F0A-8754-00D2F22C3EB3}"/>
    <cellStyle name="Vejica 2 2 2 3 3 4 3 4 2" xfId="28019" xr:uid="{DA88A54D-6FA5-4908-B3C2-8D81904A2D41}"/>
    <cellStyle name="Vejica 2 2 2 3 3 4 3 5" xfId="28012" xr:uid="{AEEABF2A-7557-45C0-BD69-2528D7D0D119}"/>
    <cellStyle name="Vejica 2 2 2 3 3 4 4" xfId="6348" xr:uid="{22D5C229-200C-4E6E-BABB-3E83ABB7E020}"/>
    <cellStyle name="Vejica 2 2 2 3 3 4 4 2" xfId="10590" xr:uid="{86890494-0001-427F-BFB7-9A825E28EB1A}"/>
    <cellStyle name="Vejica 2 2 2 3 3 4 4 2 2" xfId="17076" xr:uid="{76FD0BB3-D8B9-408B-902B-0216F82490CD}"/>
    <cellStyle name="Vejica 2 2 2 3 3 4 4 2 2 2" xfId="28022" xr:uid="{D48D0C77-3BC3-43D6-B2D5-17D262E7BCBA}"/>
    <cellStyle name="Vejica 2 2 2 3 3 4 4 2 3" xfId="28021" xr:uid="{F70CF005-2D0B-44C9-99FB-013E16FB9E40}"/>
    <cellStyle name="Vejica 2 2 2 3 3 4 4 3" xfId="14423" xr:uid="{D302B38F-947E-4AF6-99B5-D21AAE9ABFFF}"/>
    <cellStyle name="Vejica 2 2 2 3 3 4 4 3 2" xfId="28023" xr:uid="{7652741B-CD48-4D3E-B247-7F7ADB5F78B8}"/>
    <cellStyle name="Vejica 2 2 2 3 3 4 4 4" xfId="28020" xr:uid="{4B7D076F-08BC-431A-A2F7-3ABA374AE070}"/>
    <cellStyle name="Vejica 2 2 2 3 3 4 5" xfId="6957" xr:uid="{07C9D010-F0E2-42A8-B3B5-A2B194E0EBF8}"/>
    <cellStyle name="Vejica 2 2 2 3 3 4 5 2" xfId="11197" xr:uid="{BF8D8F5E-4F0F-4F25-A0C2-F4A1F134D5C7}"/>
    <cellStyle name="Vejica 2 2 2 3 3 4 5 2 2" xfId="17681" xr:uid="{A2574178-0CD8-4E68-A81C-B40427E55540}"/>
    <cellStyle name="Vejica 2 2 2 3 3 4 5 2 2 2" xfId="28026" xr:uid="{3984ECF8-0542-45DF-8CC9-CC7217BC1E8F}"/>
    <cellStyle name="Vejica 2 2 2 3 3 4 5 2 3" xfId="28025" xr:uid="{693C56F8-4AEE-48C2-9B28-C35954301689}"/>
    <cellStyle name="Vejica 2 2 2 3 3 4 5 3" xfId="15028" xr:uid="{B43C4422-A2B0-4296-AC36-BD21B2C9EE98}"/>
    <cellStyle name="Vejica 2 2 2 3 3 4 5 3 2" xfId="28027" xr:uid="{ACB41CCB-E569-456C-BF84-FEC056D2D501}"/>
    <cellStyle name="Vejica 2 2 2 3 3 4 5 4" xfId="28024" xr:uid="{4A4C65A9-863D-4538-8633-162AFCEE6E4A}"/>
    <cellStyle name="Vejica 2 2 2 3 3 4 6" xfId="7319" xr:uid="{E472A374-53A9-4BC8-A961-194D74BFE33A}"/>
    <cellStyle name="Vejica 2 2 2 3 3 4 6 2" xfId="11561" xr:uid="{C795211C-F94C-41AE-9554-5483BE5DB6A2}"/>
    <cellStyle name="Vejica 2 2 2 3 3 4 6 2 2" xfId="18038" xr:uid="{F227ED2A-84B1-427D-83FB-A0782BFB611B}"/>
    <cellStyle name="Vejica 2 2 2 3 3 4 6 2 2 2" xfId="28030" xr:uid="{53273143-C65E-4DCD-9879-DE3E19DEEC24}"/>
    <cellStyle name="Vejica 2 2 2 3 3 4 6 2 3" xfId="28029" xr:uid="{684EA6E0-B9F9-4F57-A911-892D9CC5C86C}"/>
    <cellStyle name="Vejica 2 2 2 3 3 4 6 3" xfId="15382" xr:uid="{0750D708-79D0-432F-A16A-5F7B4A45E103}"/>
    <cellStyle name="Vejica 2 2 2 3 3 4 6 3 2" xfId="28031" xr:uid="{CBEEEAFD-7D6B-4560-827F-3862F370376F}"/>
    <cellStyle name="Vejica 2 2 2 3 3 4 6 4" xfId="28028" xr:uid="{38E127CE-F450-4E01-94F9-521B86B256BD}"/>
    <cellStyle name="Vejica 2 2 2 3 3 4 7" xfId="8310" xr:uid="{D700980E-AEC1-4792-AF2A-4E2B540A9BDA}"/>
    <cellStyle name="Vejica 2 2 2 3 3 4 7 2" xfId="15869" xr:uid="{8067C09D-3D65-42FC-8FD0-D2A36D6CDCDC}"/>
    <cellStyle name="Vejica 2 2 2 3 3 4 7 2 2" xfId="28033" xr:uid="{08039D93-5684-489A-8515-30193ED5A7B4}"/>
    <cellStyle name="Vejica 2 2 2 3 3 4 7 3" xfId="28032" xr:uid="{1B9CDFEE-87D0-47E4-8622-FC1AFD814E32}"/>
    <cellStyle name="Vejica 2 2 2 3 3 4 8" xfId="12935" xr:uid="{39ACE566-7E58-4CF5-A180-E46028E149D9}"/>
    <cellStyle name="Vejica 2 2 2 3 3 4 8 2" xfId="18872" xr:uid="{10B42002-A8FF-4DC0-9187-02B18B86D1E9}"/>
    <cellStyle name="Vejica 2 2 2 3 3 4 8 2 2" xfId="28035" xr:uid="{A4FC8C60-A650-42FC-87EF-0094B659DA0B}"/>
    <cellStyle name="Vejica 2 2 2 3 3 4 8 3" xfId="28034" xr:uid="{A39CC356-BA8D-4A04-AA84-B3BBC5EEA303}"/>
    <cellStyle name="Vejica 2 2 2 3 3 4 9" xfId="13712" xr:uid="{34132D34-115B-42C4-94AC-42CD7E732098}"/>
    <cellStyle name="Vejica 2 2 2 3 3 4 9 2" xfId="28036" xr:uid="{7BF452D8-B366-4FF8-B0E5-9605D7C782F0}"/>
    <cellStyle name="Vejica 2 2 2 3 3 5" xfId="3882" xr:uid="{00000000-0005-0000-0000-00006C0C0000}"/>
    <cellStyle name="Vejica 2 2 2 3 3 5 2" xfId="3883" xr:uid="{00000000-0005-0000-0000-00006D0C0000}"/>
    <cellStyle name="Vejica 2 2 2 3 3 5 2 2" xfId="28038" xr:uid="{BBB26473-C4A1-4D14-B4E5-0910A9F9E76B}"/>
    <cellStyle name="Vejica 2 2 2 3 3 5 3" xfId="28037" xr:uid="{8008C1EC-B116-402B-BAD2-2D1E61637855}"/>
    <cellStyle name="Vejica 2 2 2 3 3 6" xfId="3884" xr:uid="{00000000-0005-0000-0000-00006E0C0000}"/>
    <cellStyle name="Vejica 2 2 2 3 3 6 2" xfId="28039" xr:uid="{1318983A-8555-406C-B1CC-964C2861736C}"/>
    <cellStyle name="Vejica 2 2 2 3 3 7" xfId="3879" xr:uid="{00000000-0005-0000-0000-00006F0C0000}"/>
    <cellStyle name="Vejica 2 2 2 3 3 7 2" xfId="28040" xr:uid="{474A8824-A755-4240-BD0E-FFDB64EA0B74}"/>
    <cellStyle name="Vejica 2 2 2 3 3 8" xfId="5818" xr:uid="{42D8AA97-25EB-4B15-89A3-13F67C243F87}"/>
    <cellStyle name="Vejica 2 2 2 3 3 8 2" xfId="6553" xr:uid="{A78638C4-6625-48FF-BC91-F978F48A9C2C}"/>
    <cellStyle name="Vejica 2 2 2 3 3 8 2 2" xfId="10795" xr:uid="{75BE35E8-4B0B-4FDE-902F-6E1B3FB15261}"/>
    <cellStyle name="Vejica 2 2 2 3 3 8 2 2 2" xfId="17281" xr:uid="{F7EB86A1-8988-4CAD-A8BA-156DA5C251C3}"/>
    <cellStyle name="Vejica 2 2 2 3 3 8 2 2 2 2" xfId="28044" xr:uid="{3F22AC03-3216-4227-88B7-AC82A4DE4E38}"/>
    <cellStyle name="Vejica 2 2 2 3 3 8 2 2 3" xfId="28043" xr:uid="{EA00409B-2E0C-4EAB-8064-0F90A3AF6ED7}"/>
    <cellStyle name="Vejica 2 2 2 3 3 8 2 3" xfId="14628" xr:uid="{33343003-8AFA-491E-AC47-8E7C7688D1B9}"/>
    <cellStyle name="Vejica 2 2 2 3 3 8 2 3 2" xfId="28045" xr:uid="{806019DF-3B0E-45A9-8B05-F23509A92178}"/>
    <cellStyle name="Vejica 2 2 2 3 3 8 2 4" xfId="28042" xr:uid="{F95D8270-4DB7-44C6-9AF6-4E2B492E9C02}"/>
    <cellStyle name="Vejica 2 2 2 3 3 8 3" xfId="10070" xr:uid="{86D4E3CB-F888-4B5D-B730-409882CD569E}"/>
    <cellStyle name="Vejica 2 2 2 3 3 8 3 2" xfId="16565" xr:uid="{92FC1F1B-2B7D-4B7D-9D28-1EB62426D2F7}"/>
    <cellStyle name="Vejica 2 2 2 3 3 8 3 2 2" xfId="28047" xr:uid="{38BF68C1-7AF0-413C-9946-6D3867B06986}"/>
    <cellStyle name="Vejica 2 2 2 3 3 8 3 3" xfId="28046" xr:uid="{9F08291A-D8B5-4318-8243-A58913272767}"/>
    <cellStyle name="Vejica 2 2 2 3 3 8 4" xfId="13916" xr:uid="{7E6D8FF8-0D59-4F2B-A32A-58296E7CB6F8}"/>
    <cellStyle name="Vejica 2 2 2 3 3 8 4 2" xfId="28048" xr:uid="{1EFA43FF-D1B1-4190-9170-06B5682F314D}"/>
    <cellStyle name="Vejica 2 2 2 3 3 8 5" xfId="28041" xr:uid="{0CB662A5-5639-41D3-9D99-F4917A81EF5A}"/>
    <cellStyle name="Vejica 2 2 2 3 3 9" xfId="6253" xr:uid="{82B9A4E5-7AEB-4A3B-A50C-BF84281997BB}"/>
    <cellStyle name="Vejica 2 2 2 3 3 9 2" xfId="10495" xr:uid="{48692A82-6E8A-4801-81AD-4E09421E39CF}"/>
    <cellStyle name="Vejica 2 2 2 3 3 9 2 2" xfId="16981" xr:uid="{A5D71715-DF81-4129-86DC-309E8DC50EAD}"/>
    <cellStyle name="Vejica 2 2 2 3 3 9 2 2 2" xfId="28051" xr:uid="{D2A8DD19-DC2A-4F11-BAF4-CFEF462DB75C}"/>
    <cellStyle name="Vejica 2 2 2 3 3 9 2 3" xfId="28050" xr:uid="{A0A3DA9C-8A2E-4DA6-97E2-8D6CA3757765}"/>
    <cellStyle name="Vejica 2 2 2 3 3 9 3" xfId="14328" xr:uid="{76990F75-061C-4B0B-B34D-22B82EF2A9EA}"/>
    <cellStyle name="Vejica 2 2 2 3 3 9 3 2" xfId="28052" xr:uid="{0751F555-355D-4F07-95AA-176D49C6FA02}"/>
    <cellStyle name="Vejica 2 2 2 3 3 9 4" xfId="28049" xr:uid="{B25AC2DA-B608-4F7C-B0F3-65A52DD16A6B}"/>
    <cellStyle name="Vejica 2 2 2 3 4" xfId="1874" xr:uid="{00000000-0005-0000-0000-0000700C0000}"/>
    <cellStyle name="Vejica 2 2 2 3 4 2" xfId="28053" xr:uid="{E5240FBB-1BD7-4E74-937B-111C49A1C0CA}"/>
    <cellStyle name="Vejica 2 2 2 3 5" xfId="1875" xr:uid="{00000000-0005-0000-0000-0000710C0000}"/>
    <cellStyle name="Vejica 2 2 2 3 5 2" xfId="3885" xr:uid="{00000000-0005-0000-0000-0000720C0000}"/>
    <cellStyle name="Vejica 2 2 2 3 5 2 2" xfId="28055" xr:uid="{788203D7-9A58-44BE-8627-696D5C9DFCA9}"/>
    <cellStyle name="Vejica 2 2 2 3 5 3" xfId="28054" xr:uid="{89A89E51-2B3B-451F-88C2-2183BE675BEC}"/>
    <cellStyle name="Vejica 2 2 2 3 6" xfId="1876" xr:uid="{00000000-0005-0000-0000-0000730C0000}"/>
    <cellStyle name="Vejica 2 2 2 3 6 10" xfId="28056" xr:uid="{2991E3D0-EB00-4D1D-B04E-43CE17893885}"/>
    <cellStyle name="Vejica 2 2 2 3 6 2" xfId="3886" xr:uid="{00000000-0005-0000-0000-0000740C0000}"/>
    <cellStyle name="Vejica 2 2 2 3 6 2 2" xfId="6129" xr:uid="{1D582C86-11A9-4B6B-85DB-CBC3ADFB22DA}"/>
    <cellStyle name="Vejica 2 2 2 3 6 2 2 2" xfId="6750" xr:uid="{D119CF2C-7BD1-4B06-972F-230193DCC182}"/>
    <cellStyle name="Vejica 2 2 2 3 6 2 2 2 2" xfId="10992" xr:uid="{3442018F-8EC2-4EC7-8C06-D4B55BDB1E30}"/>
    <cellStyle name="Vejica 2 2 2 3 6 2 2 2 2 2" xfId="17478" xr:uid="{B15113F7-872F-49C7-8578-666875D861BE}"/>
    <cellStyle name="Vejica 2 2 2 3 6 2 2 2 2 2 2" xfId="28061" xr:uid="{E639BC2C-61A1-4F17-BD4A-BD3EAAFB03A7}"/>
    <cellStyle name="Vejica 2 2 2 3 6 2 2 2 2 3" xfId="28060" xr:uid="{C4792155-E2A4-4246-8A3A-11F621957435}"/>
    <cellStyle name="Vejica 2 2 2 3 6 2 2 2 3" xfId="14825" xr:uid="{6E6519F2-36E0-4358-BBAF-FA3BED6A02A9}"/>
    <cellStyle name="Vejica 2 2 2 3 6 2 2 2 3 2" xfId="28062" xr:uid="{52EBAA78-EF40-4EF5-BC3D-E9848D266B46}"/>
    <cellStyle name="Vejica 2 2 2 3 6 2 2 2 4" xfId="28059" xr:uid="{C531205E-DF17-465D-8BA9-53BD2BF23325}"/>
    <cellStyle name="Vejica 2 2 2 3 6 2 2 3" xfId="10384" xr:uid="{86EA99E8-8A72-4CB4-8311-91B350ED2374}"/>
    <cellStyle name="Vejica 2 2 2 3 6 2 2 3 2" xfId="16872" xr:uid="{F3DF9B0B-C0FF-421E-A891-BCEDF41950C0}"/>
    <cellStyle name="Vejica 2 2 2 3 6 2 2 3 2 2" xfId="28064" xr:uid="{C416A5C8-AEE3-4037-8ACE-3BDD859FCDE4}"/>
    <cellStyle name="Vejica 2 2 2 3 6 2 2 3 3" xfId="28063" xr:uid="{ACA0C80B-0017-4606-B66E-7DFFBD3BBE8C}"/>
    <cellStyle name="Vejica 2 2 2 3 6 2 2 4" xfId="14220" xr:uid="{D68A0FA2-090E-454B-9803-7C46FC9D8C4C}"/>
    <cellStyle name="Vejica 2 2 2 3 6 2 2 4 2" xfId="28065" xr:uid="{970A8D59-BE06-4C9A-AE51-F17948F76246}"/>
    <cellStyle name="Vejica 2 2 2 3 6 2 2 5" xfId="28058" xr:uid="{6AFC6DFA-1C1F-4C34-826A-6B6D3095164B}"/>
    <cellStyle name="Vejica 2 2 2 3 6 2 3" xfId="6023" xr:uid="{3C318BC1-4C54-4A7F-A179-6CD0F2D7D407}"/>
    <cellStyle name="Vejica 2 2 2 3 6 2 3 2" xfId="10277" xr:uid="{BA50F808-0834-4B7E-9D42-A6764B88756B}"/>
    <cellStyle name="Vejica 2 2 2 3 6 2 3 2 2" xfId="16766" xr:uid="{C7610F05-C011-46A4-8F32-D506799E164A}"/>
    <cellStyle name="Vejica 2 2 2 3 6 2 3 2 2 2" xfId="28068" xr:uid="{282B7CB3-1595-48AF-ABBE-2A1C6386392B}"/>
    <cellStyle name="Vejica 2 2 2 3 6 2 3 2 3" xfId="28067" xr:uid="{EA77AF96-89A0-4369-9A0B-11F1CE327D78}"/>
    <cellStyle name="Vejica 2 2 2 3 6 2 3 3" xfId="14114" xr:uid="{2F9C65E9-8255-4797-9E78-401CA4AE597B}"/>
    <cellStyle name="Vejica 2 2 2 3 6 2 3 3 2" xfId="28069" xr:uid="{10F5D222-7E11-43C1-BA7C-46034ECF0FB7}"/>
    <cellStyle name="Vejica 2 2 2 3 6 2 3 4" xfId="28066" xr:uid="{F7082C1A-943A-489A-9399-CB49B247C161}"/>
    <cellStyle name="Vejica 2 2 2 3 6 2 4" xfId="6450" xr:uid="{1B44CD5B-8B1D-4C38-897E-9EB36B61F548}"/>
    <cellStyle name="Vejica 2 2 2 3 6 2 4 2" xfId="10692" xr:uid="{831CB838-A720-4110-82DE-58FA5F58F44A}"/>
    <cellStyle name="Vejica 2 2 2 3 6 2 4 2 2" xfId="17178" xr:uid="{A08B46B6-CFF3-4FF0-A36E-207B40F1312C}"/>
    <cellStyle name="Vejica 2 2 2 3 6 2 4 2 2 2" xfId="28072" xr:uid="{5B52E662-39B3-4C49-A1CF-E2C6797FF4C4}"/>
    <cellStyle name="Vejica 2 2 2 3 6 2 4 2 3" xfId="28071" xr:uid="{C068000E-BB43-403B-81AD-4B924EA4FE19}"/>
    <cellStyle name="Vejica 2 2 2 3 6 2 4 3" xfId="14525" xr:uid="{F02093FE-996E-48E0-AA33-BFCE57E9B3DA}"/>
    <cellStyle name="Vejica 2 2 2 3 6 2 4 3 2" xfId="28073" xr:uid="{26344CAB-B599-4B30-8786-1F8210DC9FF0}"/>
    <cellStyle name="Vejica 2 2 2 3 6 2 4 4" xfId="28070" xr:uid="{6454592A-E25F-4582-BBCB-74FA88F72134}"/>
    <cellStyle name="Vejica 2 2 2 3 6 2 5" xfId="7060" xr:uid="{AC7C1D6F-41A7-4B9E-BF83-2E11D7A87579}"/>
    <cellStyle name="Vejica 2 2 2 3 6 2 5 2" xfId="11300" xr:uid="{CD7D9EB0-08DF-4249-BE70-2BDC309C0A6E}"/>
    <cellStyle name="Vejica 2 2 2 3 6 2 5 2 2" xfId="17784" xr:uid="{9B8D9FED-700A-4307-A4EC-39CC38898F7D}"/>
    <cellStyle name="Vejica 2 2 2 3 6 2 5 2 2 2" xfId="28076" xr:uid="{CA091120-6894-4641-BEF5-596AC2DE0673}"/>
    <cellStyle name="Vejica 2 2 2 3 6 2 5 2 3" xfId="28075" xr:uid="{01D14A2C-195B-4842-B014-9019D419CCE4}"/>
    <cellStyle name="Vejica 2 2 2 3 6 2 5 3" xfId="15131" xr:uid="{97A95CAF-272B-406C-B6B4-A84718626E59}"/>
    <cellStyle name="Vejica 2 2 2 3 6 2 5 3 2" xfId="28077" xr:uid="{EC7C2BD3-EBC7-46F9-9FAB-59B5C649DC82}"/>
    <cellStyle name="Vejica 2 2 2 3 6 2 5 4" xfId="28074" xr:uid="{13CDCEBB-C06E-4B72-8113-73D6D20C098B}"/>
    <cellStyle name="Vejica 2 2 2 3 6 2 6" xfId="7421" xr:uid="{8596027E-1156-42C7-9EC2-244026990ABA}"/>
    <cellStyle name="Vejica 2 2 2 3 6 2 6 2" xfId="11663" xr:uid="{2E395F45-5345-4EA8-A55F-0717AA1EBD95}"/>
    <cellStyle name="Vejica 2 2 2 3 6 2 6 2 2" xfId="18140" xr:uid="{E0086A91-0F5E-4B9C-BA15-D977843DD95D}"/>
    <cellStyle name="Vejica 2 2 2 3 6 2 6 2 2 2" xfId="28080" xr:uid="{FED20CD6-3D82-411B-A116-67CDF869A44B}"/>
    <cellStyle name="Vejica 2 2 2 3 6 2 6 2 3" xfId="28079" xr:uid="{C814B3FB-4BB6-4BAA-821D-DA485A9F4AF8}"/>
    <cellStyle name="Vejica 2 2 2 3 6 2 6 3" xfId="15484" xr:uid="{A0C0AD80-C301-42B9-BA32-85CB651EFE45}"/>
    <cellStyle name="Vejica 2 2 2 3 6 2 6 3 2" xfId="28081" xr:uid="{9E6682DD-31BA-4030-AA63-666D44623C14}"/>
    <cellStyle name="Vejica 2 2 2 3 6 2 6 4" xfId="28078" xr:uid="{DEB20D09-4718-45F3-9D0C-91CC1767CA40}"/>
    <cellStyle name="Vejica 2 2 2 3 6 2 7" xfId="9128" xr:uid="{69839B62-EB93-4B4D-8362-9521FB68B14C}"/>
    <cellStyle name="Vejica 2 2 2 3 6 2 7 2" xfId="16199" xr:uid="{E1A28576-3EED-410E-94FA-4C2F8388DA52}"/>
    <cellStyle name="Vejica 2 2 2 3 6 2 7 2 2" xfId="28083" xr:uid="{1143D689-AE58-4FD8-9DF1-EF40EA188016}"/>
    <cellStyle name="Vejica 2 2 2 3 6 2 7 3" xfId="28082" xr:uid="{92E29A38-256F-4C2C-9BE4-625B1BC501D8}"/>
    <cellStyle name="Vejica 2 2 2 3 6 2 8" xfId="13814" xr:uid="{71939330-EB32-4A1A-91EA-6A9FD014E4FD}"/>
    <cellStyle name="Vejica 2 2 2 3 6 2 8 2" xfId="28084" xr:uid="{3E7F5A16-7236-4732-8520-DA089DEB8718}"/>
    <cellStyle name="Vejica 2 2 2 3 6 2 9" xfId="28057" xr:uid="{3824FC0D-E91E-4ECE-925A-A7052E70C062}"/>
    <cellStyle name="Vejica 2 2 2 3 6 3" xfId="5916" xr:uid="{29565AA5-FF94-46A5-8551-37CBD2B2C14A}"/>
    <cellStyle name="Vejica 2 2 2 3 6 3 2" xfId="6649" xr:uid="{6C2650B6-D248-4E47-B20A-15ED77327D9E}"/>
    <cellStyle name="Vejica 2 2 2 3 6 3 2 2" xfId="10891" xr:uid="{DBE3E657-5F8B-47B8-A3C8-8120C3089FB3}"/>
    <cellStyle name="Vejica 2 2 2 3 6 3 2 2 2" xfId="17377" xr:uid="{8162B2F7-98CA-4374-BC7B-5A715FD306EC}"/>
    <cellStyle name="Vejica 2 2 2 3 6 3 2 2 2 2" xfId="28088" xr:uid="{41AB9E96-0E3A-44E8-B315-1059C7E29B50}"/>
    <cellStyle name="Vejica 2 2 2 3 6 3 2 2 3" xfId="28087" xr:uid="{930719D6-C112-4D54-9DE6-FC8AB1CA0EE8}"/>
    <cellStyle name="Vejica 2 2 2 3 6 3 2 3" xfId="14724" xr:uid="{AA0B7565-FE0C-4C99-BD48-BCC187BEFEB5}"/>
    <cellStyle name="Vejica 2 2 2 3 6 3 2 3 2" xfId="28089" xr:uid="{6B171B38-D3F6-452E-8EDC-E40EA6AFFFE6}"/>
    <cellStyle name="Vejica 2 2 2 3 6 3 2 4" xfId="28086" xr:uid="{BF61BA65-5203-41C9-B86C-700428EA2ABF}"/>
    <cellStyle name="Vejica 2 2 2 3 6 3 3" xfId="10168" xr:uid="{58F498D8-4F8E-47FD-8DD6-1AF0F05251E3}"/>
    <cellStyle name="Vejica 2 2 2 3 6 3 3 2" xfId="16662" xr:uid="{5E723B12-F214-4464-BA92-658952D2FB4D}"/>
    <cellStyle name="Vejica 2 2 2 3 6 3 3 2 2" xfId="28091" xr:uid="{2AA684C6-6C5B-41FD-9174-4F80F5904E86}"/>
    <cellStyle name="Vejica 2 2 2 3 6 3 3 3" xfId="28090" xr:uid="{D9020ADA-0001-4218-A8DA-F6EE3F7B3FAF}"/>
    <cellStyle name="Vejica 2 2 2 3 6 3 4" xfId="14013" xr:uid="{26919E4A-715F-4B70-AAB1-3DF975A61BF2}"/>
    <cellStyle name="Vejica 2 2 2 3 6 3 4 2" xfId="28092" xr:uid="{3DD75AF5-315B-440E-9138-00B93B583C58}"/>
    <cellStyle name="Vejica 2 2 2 3 6 3 5" xfId="28085" xr:uid="{66EF8111-732A-44FE-8BE4-963203488A2F}"/>
    <cellStyle name="Vejica 2 2 2 3 6 4" xfId="6349" xr:uid="{9A5BE726-725D-4244-9C5F-BCDE44BEC6EC}"/>
    <cellStyle name="Vejica 2 2 2 3 6 4 2" xfId="10591" xr:uid="{46690F9B-D7C0-495A-BE5F-49BBB849C082}"/>
    <cellStyle name="Vejica 2 2 2 3 6 4 2 2" xfId="17077" xr:uid="{4B1FD59D-1870-4D51-94A5-E3E5956F99A8}"/>
    <cellStyle name="Vejica 2 2 2 3 6 4 2 2 2" xfId="28095" xr:uid="{44D71FEC-EBC4-4493-A9D2-02DD6529D10A}"/>
    <cellStyle name="Vejica 2 2 2 3 6 4 2 3" xfId="28094" xr:uid="{B1EAE0C8-7395-4110-94AB-08B0F5D1761A}"/>
    <cellStyle name="Vejica 2 2 2 3 6 4 3" xfId="14424" xr:uid="{378178C7-F4FA-416D-B583-2AEE63B3E354}"/>
    <cellStyle name="Vejica 2 2 2 3 6 4 3 2" xfId="28096" xr:uid="{EFCA5A3E-33CB-4550-967E-2B9376AB7D23}"/>
    <cellStyle name="Vejica 2 2 2 3 6 4 4" xfId="28093" xr:uid="{9FBD4DA4-627E-4BCF-B857-717457F033F0}"/>
    <cellStyle name="Vejica 2 2 2 3 6 5" xfId="6958" xr:uid="{EE9E80BE-1946-476F-91BA-886407944DAA}"/>
    <cellStyle name="Vejica 2 2 2 3 6 5 2" xfId="11198" xr:uid="{45CD504D-0309-4E83-8F4B-57FA1790FC5B}"/>
    <cellStyle name="Vejica 2 2 2 3 6 5 2 2" xfId="17682" xr:uid="{F81A9BCB-FA8A-401A-B808-221E92327C45}"/>
    <cellStyle name="Vejica 2 2 2 3 6 5 2 2 2" xfId="28099" xr:uid="{AD4A2437-E265-42B2-A609-4E80A90E5767}"/>
    <cellStyle name="Vejica 2 2 2 3 6 5 2 3" xfId="28098" xr:uid="{D0B6AC4D-0C4F-4445-BAF9-FB9153CE8DD2}"/>
    <cellStyle name="Vejica 2 2 2 3 6 5 3" xfId="15029" xr:uid="{3C425452-2709-4703-A959-BFB769CF0C8F}"/>
    <cellStyle name="Vejica 2 2 2 3 6 5 3 2" xfId="28100" xr:uid="{562C23DD-C084-4952-BAF9-8676AB3D8BC3}"/>
    <cellStyle name="Vejica 2 2 2 3 6 5 4" xfId="28097" xr:uid="{F2E5D3A2-FEA8-4C0A-9F19-CF21F6C5A3B1}"/>
    <cellStyle name="Vejica 2 2 2 3 6 6" xfId="7320" xr:uid="{E04AFE2A-130E-4A31-B0DF-8F8FEA0BBE48}"/>
    <cellStyle name="Vejica 2 2 2 3 6 6 2" xfId="11562" xr:uid="{B7270130-ED63-46D6-904F-92F275B1C0F9}"/>
    <cellStyle name="Vejica 2 2 2 3 6 6 2 2" xfId="18039" xr:uid="{4BECB1F4-9542-4746-8EEA-3CD5E2EE4311}"/>
    <cellStyle name="Vejica 2 2 2 3 6 6 2 2 2" xfId="28103" xr:uid="{5D34EFD5-0635-4DA9-8DD7-304DF5C7B578}"/>
    <cellStyle name="Vejica 2 2 2 3 6 6 2 3" xfId="28102" xr:uid="{68DE4AC2-DF81-42F6-B43E-5A08B6AAEFE2}"/>
    <cellStyle name="Vejica 2 2 2 3 6 6 3" xfId="15383" xr:uid="{9A0D1BE2-7414-4E5E-9D53-1107C4FF57AC}"/>
    <cellStyle name="Vejica 2 2 2 3 6 6 3 2" xfId="28104" xr:uid="{D4CD8461-6F47-4637-8012-74CF728313FE}"/>
    <cellStyle name="Vejica 2 2 2 3 6 6 4" xfId="28101" xr:uid="{6F58AB25-B89E-4157-B730-52DB3FD566CD}"/>
    <cellStyle name="Vejica 2 2 2 3 6 7" xfId="8311" xr:uid="{CD1F4BA0-86E2-4FA3-B01E-283E0303895A}"/>
    <cellStyle name="Vejica 2 2 2 3 6 7 2" xfId="15870" xr:uid="{7018FDD9-790D-4130-A122-3FA09296DD7E}"/>
    <cellStyle name="Vejica 2 2 2 3 6 7 2 2" xfId="28106" xr:uid="{46879217-DE85-497C-B6AD-846200C6B8F8}"/>
    <cellStyle name="Vejica 2 2 2 3 6 7 3" xfId="28105" xr:uid="{1C698EE4-FC20-48A4-811C-C2C8B4F4D3AC}"/>
    <cellStyle name="Vejica 2 2 2 3 6 8" xfId="12936" xr:uid="{60D6A02F-13A2-4526-9F98-2AE3E50776BF}"/>
    <cellStyle name="Vejica 2 2 2 3 6 8 2" xfId="18873" xr:uid="{BF0E3448-3A6C-4C20-BD25-19254C6D738A}"/>
    <cellStyle name="Vejica 2 2 2 3 6 8 2 2" xfId="28108" xr:uid="{5318A903-A348-46B8-9AE0-2F650C65D146}"/>
    <cellStyle name="Vejica 2 2 2 3 6 8 3" xfId="28107" xr:uid="{EDC3ED96-05A4-400F-9CB7-4BF2E5B5DBDB}"/>
    <cellStyle name="Vejica 2 2 2 3 6 9" xfId="13713" xr:uid="{7FB04916-A749-4353-B30F-B7025DC368D3}"/>
    <cellStyle name="Vejica 2 2 2 3 6 9 2" xfId="28109" xr:uid="{12DC255D-3975-414B-822D-4213E551CC67}"/>
    <cellStyle name="Vejica 2 2 2 3 7" xfId="3887" xr:uid="{00000000-0005-0000-0000-0000750C0000}"/>
    <cellStyle name="Vejica 2 2 2 3 7 2" xfId="3888" xr:uid="{00000000-0005-0000-0000-0000760C0000}"/>
    <cellStyle name="Vejica 2 2 2 3 7 2 2" xfId="28111" xr:uid="{FE374B10-D97D-4C14-9537-80ADE752F592}"/>
    <cellStyle name="Vejica 2 2 2 3 7 3" xfId="28110" xr:uid="{15854D61-FD0A-468D-9250-E4EAA1B2D800}"/>
    <cellStyle name="Vejica 2 2 2 3 8" xfId="3889" xr:uid="{00000000-0005-0000-0000-0000770C0000}"/>
    <cellStyle name="Vejica 2 2 2 3 8 2" xfId="28112" xr:uid="{3707A53C-3F7C-48CE-AD9A-C448367A6963}"/>
    <cellStyle name="Vejica 2 2 2 3 9" xfId="3866" xr:uid="{00000000-0005-0000-0000-0000780C0000}"/>
    <cellStyle name="Vejica 2 2 2 3 9 2" xfId="28113" xr:uid="{A2CD64A9-870F-474A-B852-E91EB6253E05}"/>
    <cellStyle name="Vejica 2 2 2 4" xfId="638" xr:uid="{00000000-0005-0000-0000-0000790C0000}"/>
    <cellStyle name="Vejica 2 2 2 4 10" xfId="6254" xr:uid="{AA41E0F9-5BA1-463D-ABCF-93E40C49CC9A}"/>
    <cellStyle name="Vejica 2 2 2 4 10 2" xfId="10496" xr:uid="{3B70EB0A-C77B-4D1F-A38F-B4AAF26ECEEF}"/>
    <cellStyle name="Vejica 2 2 2 4 10 2 2" xfId="16982" xr:uid="{98A36002-ABCB-4C00-87B5-F307C49DC7C3}"/>
    <cellStyle name="Vejica 2 2 2 4 10 2 2 2" xfId="28117" xr:uid="{AD5ECEE8-93BA-49B6-9472-C3E43A387621}"/>
    <cellStyle name="Vejica 2 2 2 4 10 2 3" xfId="28116" xr:uid="{655C4E80-515A-4701-A7DA-25E46FC0BEB1}"/>
    <cellStyle name="Vejica 2 2 2 4 10 3" xfId="14329" xr:uid="{42A5D1EC-7C8C-469D-A381-E18D551E928B}"/>
    <cellStyle name="Vejica 2 2 2 4 10 3 2" xfId="28118" xr:uid="{77797B1D-8348-49D3-A5B1-ABFFD4B67004}"/>
    <cellStyle name="Vejica 2 2 2 4 10 4" xfId="28115" xr:uid="{0BA10200-5FE3-40DE-A0B2-BE5360F6E299}"/>
    <cellStyle name="Vejica 2 2 2 4 11" xfId="6863" xr:uid="{6A1F4958-D1AA-4285-A417-87EB6A6E7151}"/>
    <cellStyle name="Vejica 2 2 2 4 11 2" xfId="11103" xr:uid="{94ADD09E-7D65-41C8-810D-303167F410AA}"/>
    <cellStyle name="Vejica 2 2 2 4 11 2 2" xfId="17587" xr:uid="{E5863CD2-D781-411D-A244-9F8E52BA9936}"/>
    <cellStyle name="Vejica 2 2 2 4 11 2 2 2" xfId="28121" xr:uid="{7BBF62A6-12BD-4A28-8F8B-A0432DB6515D}"/>
    <cellStyle name="Vejica 2 2 2 4 11 2 3" xfId="28120" xr:uid="{0068B8C1-A357-4F91-89C8-B32BBA5695F3}"/>
    <cellStyle name="Vejica 2 2 2 4 11 3" xfId="14934" xr:uid="{D0CD500A-83DF-4386-8053-4853A6D6A84C}"/>
    <cellStyle name="Vejica 2 2 2 4 11 3 2" xfId="28122" xr:uid="{21C1DEAC-968C-4FE6-B5B4-9282C31F2528}"/>
    <cellStyle name="Vejica 2 2 2 4 11 4" xfId="28119" xr:uid="{995A54A5-65C3-4F7C-BE88-2F221596F6BB}"/>
    <cellStyle name="Vejica 2 2 2 4 12" xfId="7164" xr:uid="{281EABAE-59BA-4AE1-8BF8-A92C613746B4}"/>
    <cellStyle name="Vejica 2 2 2 4 12 2" xfId="11406" xr:uid="{BA878094-C43B-4747-BD6A-012284E3AF8E}"/>
    <cellStyle name="Vejica 2 2 2 4 12 2 2" xfId="17883" xr:uid="{D8CC358B-6269-4F73-8451-1106A48D7332}"/>
    <cellStyle name="Vejica 2 2 2 4 12 2 2 2" xfId="28125" xr:uid="{E610E86D-A43E-4F66-84C7-8304352461D3}"/>
    <cellStyle name="Vejica 2 2 2 4 12 2 3" xfId="28124" xr:uid="{C886A419-C95D-40E0-BDCC-FF70C64C7BED}"/>
    <cellStyle name="Vejica 2 2 2 4 12 3" xfId="15227" xr:uid="{D1C47FC3-E858-47B7-9481-DA1F8B25E98D}"/>
    <cellStyle name="Vejica 2 2 2 4 12 3 2" xfId="28126" xr:uid="{78F832FD-79B6-46D5-AFC2-F886923299EE}"/>
    <cellStyle name="Vejica 2 2 2 4 12 4" xfId="28123" xr:uid="{3EFB7836-CFC7-41B8-A31C-26FA635A22F9}"/>
    <cellStyle name="Vejica 2 2 2 4 13" xfId="7225" xr:uid="{5891EF15-0E18-4BAE-B292-F502EE3303C0}"/>
    <cellStyle name="Vejica 2 2 2 4 13 2" xfId="11467" xr:uid="{DD1EB53D-6F2D-4DA5-8D33-1E3B38454090}"/>
    <cellStyle name="Vejica 2 2 2 4 13 2 2" xfId="17944" xr:uid="{C2B7E7EC-F2E1-4948-AF11-BBA2C7ABAE4A}"/>
    <cellStyle name="Vejica 2 2 2 4 13 2 2 2" xfId="28129" xr:uid="{4E83262F-9966-43B8-AE74-702364890FB2}"/>
    <cellStyle name="Vejica 2 2 2 4 13 2 3" xfId="28128" xr:uid="{EAFEC61E-CA8C-4FFC-96C5-8E2697742789}"/>
    <cellStyle name="Vejica 2 2 2 4 13 3" xfId="15288" xr:uid="{0D4605D5-A9AE-4569-A411-F292FD3C6B02}"/>
    <cellStyle name="Vejica 2 2 2 4 13 3 2" xfId="28130" xr:uid="{917E3F4D-507D-44CD-BA94-72BE9FDC904B}"/>
    <cellStyle name="Vejica 2 2 2 4 13 4" xfId="28127" xr:uid="{DE92DEDA-8A7D-496B-BBD8-39283405BAE6}"/>
    <cellStyle name="Vejica 2 2 2 4 14" xfId="7887" xr:uid="{540034CC-BE8D-41FC-9914-D37E0482CD34}"/>
    <cellStyle name="Vejica 2 2 2 4 14 2" xfId="15655" xr:uid="{A279EA3B-7CC9-4211-BF86-424E8BA6F534}"/>
    <cellStyle name="Vejica 2 2 2 4 14 2 2" xfId="28132" xr:uid="{8612A604-4549-4F02-BE93-9D4248E6F3AE}"/>
    <cellStyle name="Vejica 2 2 2 4 14 3" xfId="28131" xr:uid="{FBE308E5-A112-4D25-9CA6-ABAF870AE27E}"/>
    <cellStyle name="Vejica 2 2 2 4 15" xfId="12694" xr:uid="{41BE3CA0-8DCD-4C7D-A076-12804B6AC2F2}"/>
    <cellStyle name="Vejica 2 2 2 4 15 2" xfId="18632" xr:uid="{5A466284-8C3D-45C4-9EBA-C6CA93DBE0BC}"/>
    <cellStyle name="Vejica 2 2 2 4 15 2 2" xfId="28134" xr:uid="{C7EFFA58-ED9E-48E4-8AE4-8C1404426146}"/>
    <cellStyle name="Vejica 2 2 2 4 15 3" xfId="28133" xr:uid="{7BD501C4-A67D-457E-B9CB-F02F6C7FBDD5}"/>
    <cellStyle name="Vejica 2 2 2 4 16" xfId="13611" xr:uid="{2E70EEF6-420E-41F3-AF18-36C7EE9D4D66}"/>
    <cellStyle name="Vejica 2 2 2 4 16 2" xfId="28135" xr:uid="{B3F2B73C-D58B-490D-BF65-5109510AC9E4}"/>
    <cellStyle name="Vejica 2 2 2 4 17" xfId="28114" xr:uid="{D0321616-2076-4196-9C1B-7AC935D405BC}"/>
    <cellStyle name="Vejica 2 2 2 4 2" xfId="639" xr:uid="{00000000-0005-0000-0000-00007A0C0000}"/>
    <cellStyle name="Vejica 2 2 2 4 2 10" xfId="6864" xr:uid="{5034A8D4-1A26-465C-A739-E29D060AC6A0}"/>
    <cellStyle name="Vejica 2 2 2 4 2 10 2" xfId="11104" xr:uid="{77BA0485-45DB-4DFC-AA95-41D0EEF68F87}"/>
    <cellStyle name="Vejica 2 2 2 4 2 10 2 2" xfId="17588" xr:uid="{C5F87380-BB14-4E6C-9CCA-54D4201061EB}"/>
    <cellStyle name="Vejica 2 2 2 4 2 10 2 2 2" xfId="28139" xr:uid="{67B4225F-4494-45DE-9E67-7AA66EC60EBF}"/>
    <cellStyle name="Vejica 2 2 2 4 2 10 2 3" xfId="28138" xr:uid="{E97A7E88-3D1E-43F6-959E-C86FEE59F779}"/>
    <cellStyle name="Vejica 2 2 2 4 2 10 3" xfId="14935" xr:uid="{0BD7C1E3-B89F-4D02-A67B-C1AA8A9040F8}"/>
    <cellStyle name="Vejica 2 2 2 4 2 10 3 2" xfId="28140" xr:uid="{E92DB9CA-3FCC-46B4-8FE7-48876C862ECD}"/>
    <cellStyle name="Vejica 2 2 2 4 2 10 4" xfId="28137" xr:uid="{D769D717-9A8D-4A3C-A5F2-F1B339E34848}"/>
    <cellStyle name="Vejica 2 2 2 4 2 11" xfId="7226" xr:uid="{3B1CE400-032B-40F0-A345-2959CDA69BD3}"/>
    <cellStyle name="Vejica 2 2 2 4 2 11 2" xfId="11468" xr:uid="{84542C0F-1850-45DD-9390-94B69C3A7422}"/>
    <cellStyle name="Vejica 2 2 2 4 2 11 2 2" xfId="17945" xr:uid="{39133B16-3218-44DA-ACF0-E49E370EB0E5}"/>
    <cellStyle name="Vejica 2 2 2 4 2 11 2 2 2" xfId="28143" xr:uid="{39F88E8A-A2CD-4FD5-A554-41C39A126125}"/>
    <cellStyle name="Vejica 2 2 2 4 2 11 2 3" xfId="28142" xr:uid="{136D7C39-BA4E-4B86-8105-A86C88F1D9E1}"/>
    <cellStyle name="Vejica 2 2 2 4 2 11 3" xfId="15289" xr:uid="{F45A9B0D-6A0D-486A-84F4-C83FF6AEA782}"/>
    <cellStyle name="Vejica 2 2 2 4 2 11 3 2" xfId="28144" xr:uid="{D4636EE7-8CC9-41F8-AC1A-4A39089561E1}"/>
    <cellStyle name="Vejica 2 2 2 4 2 11 4" xfId="28141" xr:uid="{40ED5BF5-B1FB-4AF2-A6D9-242DAF59FA17}"/>
    <cellStyle name="Vejica 2 2 2 4 2 12" xfId="7888" xr:uid="{EBE93A92-20A6-4E2E-A8B7-DFBB88442D1F}"/>
    <cellStyle name="Vejica 2 2 2 4 2 12 2" xfId="15656" xr:uid="{A93DC625-F53E-4C84-BD8C-D40E9FCEA829}"/>
    <cellStyle name="Vejica 2 2 2 4 2 12 2 2" xfId="28146" xr:uid="{C5E023A0-3AF1-4D47-8709-5D178AC1FF5F}"/>
    <cellStyle name="Vejica 2 2 2 4 2 12 3" xfId="28145" xr:uid="{BB0053D9-E5ED-4F12-8397-4940897FA484}"/>
    <cellStyle name="Vejica 2 2 2 4 2 13" xfId="12695" xr:uid="{C515073B-1823-4869-85D4-324ED8A8206D}"/>
    <cellStyle name="Vejica 2 2 2 4 2 13 2" xfId="18633" xr:uid="{22584CD0-714B-49C1-895D-1E4ECB5D9CA9}"/>
    <cellStyle name="Vejica 2 2 2 4 2 13 2 2" xfId="28148" xr:uid="{724CDCF0-1870-4416-95AD-FAC2091FDFFC}"/>
    <cellStyle name="Vejica 2 2 2 4 2 13 3" xfId="28147" xr:uid="{4E2B5645-AA78-47F5-BA87-FF5FA6D015A0}"/>
    <cellStyle name="Vejica 2 2 2 4 2 14" xfId="13612" xr:uid="{0B95D4E1-EAB5-4227-9D8A-56A9D943FF5B}"/>
    <cellStyle name="Vejica 2 2 2 4 2 14 2" xfId="28149" xr:uid="{723169A2-0175-4EFF-A538-AB0F22C509F8}"/>
    <cellStyle name="Vejica 2 2 2 4 2 15" xfId="28136" xr:uid="{D1F6F4FC-ABD5-44E8-83C9-21A7B7006361}"/>
    <cellStyle name="Vejica 2 2 2 4 2 2" xfId="1877" xr:uid="{00000000-0005-0000-0000-00007B0C0000}"/>
    <cellStyle name="Vejica 2 2 2 4 2 2 2" xfId="28150" xr:uid="{AB1B07AE-C4C9-47DC-94E4-38F3716299E4}"/>
    <cellStyle name="Vejica 2 2 2 4 2 3" xfId="1878" xr:uid="{00000000-0005-0000-0000-00007C0C0000}"/>
    <cellStyle name="Vejica 2 2 2 4 2 3 2" xfId="3892" xr:uid="{00000000-0005-0000-0000-00007D0C0000}"/>
    <cellStyle name="Vejica 2 2 2 4 2 3 2 2" xfId="28152" xr:uid="{D5ECAD30-2D52-488E-9BBE-186409B02CE6}"/>
    <cellStyle name="Vejica 2 2 2 4 2 3 3" xfId="28151" xr:uid="{2A2BF167-CA5F-43B1-849B-0E39758FFF5E}"/>
    <cellStyle name="Vejica 2 2 2 4 2 4" xfId="1879" xr:uid="{00000000-0005-0000-0000-00007E0C0000}"/>
    <cellStyle name="Vejica 2 2 2 4 2 4 10" xfId="28153" xr:uid="{C7D8DECF-BC55-4FBF-B0B4-88B6F8C45EB7}"/>
    <cellStyle name="Vejica 2 2 2 4 2 4 2" xfId="3893" xr:uid="{00000000-0005-0000-0000-00007F0C0000}"/>
    <cellStyle name="Vejica 2 2 2 4 2 4 2 2" xfId="6130" xr:uid="{E3B7BE04-B793-43B0-8BB7-55D9BC90494F}"/>
    <cellStyle name="Vejica 2 2 2 4 2 4 2 2 2" xfId="6751" xr:uid="{463166E0-7EA1-4276-A8CA-AB123255D1E8}"/>
    <cellStyle name="Vejica 2 2 2 4 2 4 2 2 2 2" xfId="10993" xr:uid="{7F8A71E8-CE02-44DF-9214-AF58BE418F83}"/>
    <cellStyle name="Vejica 2 2 2 4 2 4 2 2 2 2 2" xfId="17479" xr:uid="{9E383358-C2A2-4007-AEEF-124BA4967033}"/>
    <cellStyle name="Vejica 2 2 2 4 2 4 2 2 2 2 2 2" xfId="28158" xr:uid="{6C838922-127A-419B-B6BE-CE5F8490967E}"/>
    <cellStyle name="Vejica 2 2 2 4 2 4 2 2 2 2 3" xfId="28157" xr:uid="{9B176204-BE67-4FAC-91DB-2573FCEEAFA7}"/>
    <cellStyle name="Vejica 2 2 2 4 2 4 2 2 2 3" xfId="14826" xr:uid="{A658988C-7E83-47B8-A77E-FCCEC7703AF4}"/>
    <cellStyle name="Vejica 2 2 2 4 2 4 2 2 2 3 2" xfId="28159" xr:uid="{43CBC1C1-E758-4B65-962F-D4F5095C7B52}"/>
    <cellStyle name="Vejica 2 2 2 4 2 4 2 2 2 4" xfId="28156" xr:uid="{8E673C2A-F5B6-4781-A613-EDD1E181DF01}"/>
    <cellStyle name="Vejica 2 2 2 4 2 4 2 2 3" xfId="10385" xr:uid="{233B33C3-2241-4DA3-88AA-1538DE54BCCD}"/>
    <cellStyle name="Vejica 2 2 2 4 2 4 2 2 3 2" xfId="16873" xr:uid="{CB0A0CEF-106F-4656-A7F4-00DE240A34CD}"/>
    <cellStyle name="Vejica 2 2 2 4 2 4 2 2 3 2 2" xfId="28161" xr:uid="{7EFB77AC-4141-4D78-9714-DA2B7DC9C227}"/>
    <cellStyle name="Vejica 2 2 2 4 2 4 2 2 3 3" xfId="28160" xr:uid="{ACAD3E33-6138-4B3F-A9F6-0FC5EB520015}"/>
    <cellStyle name="Vejica 2 2 2 4 2 4 2 2 4" xfId="14221" xr:uid="{E44BFD3C-4ED4-4C78-968C-B967B6FCEBC6}"/>
    <cellStyle name="Vejica 2 2 2 4 2 4 2 2 4 2" xfId="28162" xr:uid="{BE4858B5-DC02-47B9-B8CB-F9835C141115}"/>
    <cellStyle name="Vejica 2 2 2 4 2 4 2 2 5" xfId="28155" xr:uid="{7F13CC4A-9D74-43B3-B55D-E08404716E02}"/>
    <cellStyle name="Vejica 2 2 2 4 2 4 2 3" xfId="6024" xr:uid="{BEB35981-3DBD-4E81-9403-883F79C890D2}"/>
    <cellStyle name="Vejica 2 2 2 4 2 4 2 3 2" xfId="10278" xr:uid="{D2CC701B-063F-48E0-AB38-AC0FB34BD4BF}"/>
    <cellStyle name="Vejica 2 2 2 4 2 4 2 3 2 2" xfId="16767" xr:uid="{960F3FE7-B85A-441A-AC2A-27E8DA23D1D8}"/>
    <cellStyle name="Vejica 2 2 2 4 2 4 2 3 2 2 2" xfId="28165" xr:uid="{414BA967-0372-46B1-9A26-A53F6B0B6170}"/>
    <cellStyle name="Vejica 2 2 2 4 2 4 2 3 2 3" xfId="28164" xr:uid="{34821540-DCAF-430E-A245-6E89ADAADC99}"/>
    <cellStyle name="Vejica 2 2 2 4 2 4 2 3 3" xfId="14115" xr:uid="{FFD41FEC-7A00-4191-A520-86A5B34A6955}"/>
    <cellStyle name="Vejica 2 2 2 4 2 4 2 3 3 2" xfId="28166" xr:uid="{D1827D4D-8CAF-497F-A817-EE1B220D87FC}"/>
    <cellStyle name="Vejica 2 2 2 4 2 4 2 3 4" xfId="28163" xr:uid="{705483B2-59D7-4537-BDAB-0BF9B2420DAE}"/>
    <cellStyle name="Vejica 2 2 2 4 2 4 2 4" xfId="6451" xr:uid="{6D2BBE75-B45E-45CC-8FF9-49CF481A23D1}"/>
    <cellStyle name="Vejica 2 2 2 4 2 4 2 4 2" xfId="10693" xr:uid="{3B0DFE94-5682-4838-B91D-1E264D15DD9D}"/>
    <cellStyle name="Vejica 2 2 2 4 2 4 2 4 2 2" xfId="17179" xr:uid="{6EDC8FF3-B981-4343-A904-7E020B95D6D4}"/>
    <cellStyle name="Vejica 2 2 2 4 2 4 2 4 2 2 2" xfId="28169" xr:uid="{20CB0BB5-C54F-4356-9C27-2140A5ECE76B}"/>
    <cellStyle name="Vejica 2 2 2 4 2 4 2 4 2 3" xfId="28168" xr:uid="{E475F50B-DBB3-40E3-AF6B-DFE9179F8BC9}"/>
    <cellStyle name="Vejica 2 2 2 4 2 4 2 4 3" xfId="14526" xr:uid="{93E7CD88-88E6-4CA7-ACFE-711611BA5B58}"/>
    <cellStyle name="Vejica 2 2 2 4 2 4 2 4 3 2" xfId="28170" xr:uid="{9C32ACD6-4DEB-4052-A32D-1C826BF75F76}"/>
    <cellStyle name="Vejica 2 2 2 4 2 4 2 4 4" xfId="28167" xr:uid="{B8A260D6-2158-4BA8-BEAB-F8850C9BC741}"/>
    <cellStyle name="Vejica 2 2 2 4 2 4 2 5" xfId="7061" xr:uid="{18E6A196-3897-4CCA-AF72-AD383320CEB6}"/>
    <cellStyle name="Vejica 2 2 2 4 2 4 2 5 2" xfId="11301" xr:uid="{7F701CF2-1BFD-47C2-934B-A9E025F5924D}"/>
    <cellStyle name="Vejica 2 2 2 4 2 4 2 5 2 2" xfId="17785" xr:uid="{9CD5342C-4043-46C7-9133-9895B6C55C5B}"/>
    <cellStyle name="Vejica 2 2 2 4 2 4 2 5 2 2 2" xfId="28173" xr:uid="{09BD286C-3ED4-445B-9B0C-8CD61DDC2AF2}"/>
    <cellStyle name="Vejica 2 2 2 4 2 4 2 5 2 3" xfId="28172" xr:uid="{25250866-E419-4AFC-8F16-995024C062C9}"/>
    <cellStyle name="Vejica 2 2 2 4 2 4 2 5 3" xfId="15132" xr:uid="{3A3E6182-C65A-421F-BE91-C1F689439A8E}"/>
    <cellStyle name="Vejica 2 2 2 4 2 4 2 5 3 2" xfId="28174" xr:uid="{C989EB32-33C3-422E-BC66-05FEFFA32CF4}"/>
    <cellStyle name="Vejica 2 2 2 4 2 4 2 5 4" xfId="28171" xr:uid="{99548AA2-6695-4E43-9A62-851BA341E754}"/>
    <cellStyle name="Vejica 2 2 2 4 2 4 2 6" xfId="7422" xr:uid="{46EAF63A-E46C-4B27-8755-35B0C6234DC5}"/>
    <cellStyle name="Vejica 2 2 2 4 2 4 2 6 2" xfId="11664" xr:uid="{C2A0849F-F860-4309-AF54-288F0943D8F1}"/>
    <cellStyle name="Vejica 2 2 2 4 2 4 2 6 2 2" xfId="18141" xr:uid="{C6580B92-EAA2-434D-83B4-96551FC9D519}"/>
    <cellStyle name="Vejica 2 2 2 4 2 4 2 6 2 2 2" xfId="28177" xr:uid="{D7934F49-9C0D-4E4E-A3BB-0B3C8E6D405D}"/>
    <cellStyle name="Vejica 2 2 2 4 2 4 2 6 2 3" xfId="28176" xr:uid="{497578F3-46A7-4999-AEBE-16B01E623FF0}"/>
    <cellStyle name="Vejica 2 2 2 4 2 4 2 6 3" xfId="15485" xr:uid="{E8EB84AA-8D28-48C3-AD87-A3A4489DDB70}"/>
    <cellStyle name="Vejica 2 2 2 4 2 4 2 6 3 2" xfId="28178" xr:uid="{96B0E590-4735-4BE5-A44C-4E81ED6D94CA}"/>
    <cellStyle name="Vejica 2 2 2 4 2 4 2 6 4" xfId="28175" xr:uid="{54B7249E-9C92-425F-925A-B5D3D14958FC}"/>
    <cellStyle name="Vejica 2 2 2 4 2 4 2 7" xfId="9129" xr:uid="{37B80CCB-A26D-4D2D-A641-085DDEAD29EC}"/>
    <cellStyle name="Vejica 2 2 2 4 2 4 2 7 2" xfId="16200" xr:uid="{77DE0D5D-1100-414E-BE47-D368A8EC0462}"/>
    <cellStyle name="Vejica 2 2 2 4 2 4 2 7 2 2" xfId="28180" xr:uid="{0D44A81E-20EC-4E72-BB50-0428EE86F1CF}"/>
    <cellStyle name="Vejica 2 2 2 4 2 4 2 7 3" xfId="28179" xr:uid="{E922416D-8184-4CEB-8F5F-FD588966F0E7}"/>
    <cellStyle name="Vejica 2 2 2 4 2 4 2 8" xfId="13815" xr:uid="{FB4832EB-2515-4DF6-B51C-A1174711CA58}"/>
    <cellStyle name="Vejica 2 2 2 4 2 4 2 8 2" xfId="28181" xr:uid="{91E1DA9B-9D40-449A-BC78-84A25ACA3752}"/>
    <cellStyle name="Vejica 2 2 2 4 2 4 2 9" xfId="28154" xr:uid="{1991150D-9CD6-44D4-9EE3-00821C6C1E44}"/>
    <cellStyle name="Vejica 2 2 2 4 2 4 3" xfId="5917" xr:uid="{0683C3B4-D9B4-4C8A-A84B-04F4BD909A00}"/>
    <cellStyle name="Vejica 2 2 2 4 2 4 3 2" xfId="6650" xr:uid="{61EC2C45-B6C3-4828-BC40-48817EF151C2}"/>
    <cellStyle name="Vejica 2 2 2 4 2 4 3 2 2" xfId="10892" xr:uid="{F94AB74D-6FD8-4F5F-A248-2DA2B9027CB7}"/>
    <cellStyle name="Vejica 2 2 2 4 2 4 3 2 2 2" xfId="17378" xr:uid="{D93CD72D-FC21-4936-BF96-B936D1286DF7}"/>
    <cellStyle name="Vejica 2 2 2 4 2 4 3 2 2 2 2" xfId="28185" xr:uid="{69C6F5E3-9673-495D-9686-0135D98DC024}"/>
    <cellStyle name="Vejica 2 2 2 4 2 4 3 2 2 3" xfId="28184" xr:uid="{3EA122F7-7E8F-46B1-85F9-C00D55F24DDB}"/>
    <cellStyle name="Vejica 2 2 2 4 2 4 3 2 3" xfId="14725" xr:uid="{A650814C-2B6D-4C04-BE42-68772EB2211E}"/>
    <cellStyle name="Vejica 2 2 2 4 2 4 3 2 3 2" xfId="28186" xr:uid="{071E159D-7973-4817-BEB5-264C1A28F895}"/>
    <cellStyle name="Vejica 2 2 2 4 2 4 3 2 4" xfId="28183" xr:uid="{9304E4CE-8D56-43E4-A3EE-0C1DB74EB89D}"/>
    <cellStyle name="Vejica 2 2 2 4 2 4 3 3" xfId="10169" xr:uid="{D78F9B99-6424-42A7-B685-4D3B3811A0AB}"/>
    <cellStyle name="Vejica 2 2 2 4 2 4 3 3 2" xfId="16663" xr:uid="{6466532D-E564-4699-95C2-1D669919B494}"/>
    <cellStyle name="Vejica 2 2 2 4 2 4 3 3 2 2" xfId="28188" xr:uid="{9382BF92-C1CB-4FCC-B354-725C1CFFE30D}"/>
    <cellStyle name="Vejica 2 2 2 4 2 4 3 3 3" xfId="28187" xr:uid="{36721E59-152A-405C-84EB-DEFCB322C596}"/>
    <cellStyle name="Vejica 2 2 2 4 2 4 3 4" xfId="14014" xr:uid="{9D982882-2D24-49F5-8920-C0A943448867}"/>
    <cellStyle name="Vejica 2 2 2 4 2 4 3 4 2" xfId="28189" xr:uid="{5BA1D712-BFCD-44DD-8852-AA792EBB4177}"/>
    <cellStyle name="Vejica 2 2 2 4 2 4 3 5" xfId="28182" xr:uid="{78180227-AE01-4B59-A660-D2B435683655}"/>
    <cellStyle name="Vejica 2 2 2 4 2 4 4" xfId="6350" xr:uid="{228BA7B3-664F-478E-99F9-BE9223534B3B}"/>
    <cellStyle name="Vejica 2 2 2 4 2 4 4 2" xfId="10592" xr:uid="{9DCB2CF6-DDCE-4899-8C8E-0E76A0B414B1}"/>
    <cellStyle name="Vejica 2 2 2 4 2 4 4 2 2" xfId="17078" xr:uid="{3D0FAEF7-16CB-43A5-BCFF-EFB9A96E556C}"/>
    <cellStyle name="Vejica 2 2 2 4 2 4 4 2 2 2" xfId="28192" xr:uid="{A00190C1-3437-4113-89DB-C8278719179C}"/>
    <cellStyle name="Vejica 2 2 2 4 2 4 4 2 3" xfId="28191" xr:uid="{4F452A0E-3AC8-4AD8-B614-C1AE8A5F5A7C}"/>
    <cellStyle name="Vejica 2 2 2 4 2 4 4 3" xfId="14425" xr:uid="{D73D4398-7FBA-4BE5-B509-0BB4486A4811}"/>
    <cellStyle name="Vejica 2 2 2 4 2 4 4 3 2" xfId="28193" xr:uid="{7B318A4E-D918-4873-BFA6-110BEC929E7D}"/>
    <cellStyle name="Vejica 2 2 2 4 2 4 4 4" xfId="28190" xr:uid="{3EA4CACC-20F4-4FA2-B330-16F9AACC153A}"/>
    <cellStyle name="Vejica 2 2 2 4 2 4 5" xfId="6959" xr:uid="{601DD9A3-4142-4BBE-B621-42DC0D07573F}"/>
    <cellStyle name="Vejica 2 2 2 4 2 4 5 2" xfId="11199" xr:uid="{3DBC200C-206A-4F46-97C0-88B3B318D66C}"/>
    <cellStyle name="Vejica 2 2 2 4 2 4 5 2 2" xfId="17683" xr:uid="{185891DC-A413-4B5F-A49F-18FF24D2E0F5}"/>
    <cellStyle name="Vejica 2 2 2 4 2 4 5 2 2 2" xfId="28196" xr:uid="{CA3F2488-E501-4C19-ACD7-D42FB6F53C3D}"/>
    <cellStyle name="Vejica 2 2 2 4 2 4 5 2 3" xfId="28195" xr:uid="{47E95A79-8C14-408E-95BD-ACF749EFF11B}"/>
    <cellStyle name="Vejica 2 2 2 4 2 4 5 3" xfId="15030" xr:uid="{07830918-855E-42C8-9AB6-E377E9699858}"/>
    <cellStyle name="Vejica 2 2 2 4 2 4 5 3 2" xfId="28197" xr:uid="{F93C53C5-F448-49DC-88A8-43F3B57A48B3}"/>
    <cellStyle name="Vejica 2 2 2 4 2 4 5 4" xfId="28194" xr:uid="{7044973D-3C02-441A-BC4A-5631EB2D0F6E}"/>
    <cellStyle name="Vejica 2 2 2 4 2 4 6" xfId="7321" xr:uid="{025A9A75-D45F-421A-84BC-3E9739CE1103}"/>
    <cellStyle name="Vejica 2 2 2 4 2 4 6 2" xfId="11563" xr:uid="{58F7433A-64B5-457B-A342-C3DF21FB05C1}"/>
    <cellStyle name="Vejica 2 2 2 4 2 4 6 2 2" xfId="18040" xr:uid="{644F265E-59EB-463A-B2DF-BB7040C65D80}"/>
    <cellStyle name="Vejica 2 2 2 4 2 4 6 2 2 2" xfId="28200" xr:uid="{DA000AD3-2339-4777-8A8F-F3A14D055922}"/>
    <cellStyle name="Vejica 2 2 2 4 2 4 6 2 3" xfId="28199" xr:uid="{2920B44F-0CEB-43DE-AEFB-99AE91ED40CA}"/>
    <cellStyle name="Vejica 2 2 2 4 2 4 6 3" xfId="15384" xr:uid="{65649312-EA51-4272-8E48-0733134A702A}"/>
    <cellStyle name="Vejica 2 2 2 4 2 4 6 3 2" xfId="28201" xr:uid="{4CF2CD12-5D98-4181-BF36-E91AF22C2AB3}"/>
    <cellStyle name="Vejica 2 2 2 4 2 4 6 4" xfId="28198" xr:uid="{89FBED19-A77D-4BD1-812A-8EEEF1325FB1}"/>
    <cellStyle name="Vejica 2 2 2 4 2 4 7" xfId="8312" xr:uid="{1B742348-21C8-430E-A101-C0ACBC5B5960}"/>
    <cellStyle name="Vejica 2 2 2 4 2 4 7 2" xfId="15871" xr:uid="{3B1A00C1-E572-4A8D-9CAD-EBB679EFC37B}"/>
    <cellStyle name="Vejica 2 2 2 4 2 4 7 2 2" xfId="28203" xr:uid="{84E86AC5-F084-45C6-BA74-8799E6569893}"/>
    <cellStyle name="Vejica 2 2 2 4 2 4 7 3" xfId="28202" xr:uid="{C8E4E1A2-15A9-4D8A-BC85-D6A6A10277EB}"/>
    <cellStyle name="Vejica 2 2 2 4 2 4 8" xfId="12937" xr:uid="{6382319E-44FA-4096-BCD9-9DD02DCC5A7C}"/>
    <cellStyle name="Vejica 2 2 2 4 2 4 8 2" xfId="18874" xr:uid="{772D32DC-DABD-452F-9FB5-29DD3684D7C8}"/>
    <cellStyle name="Vejica 2 2 2 4 2 4 8 2 2" xfId="28205" xr:uid="{DF305F53-2E09-491C-B6EE-F0C329A2C20B}"/>
    <cellStyle name="Vejica 2 2 2 4 2 4 8 3" xfId="28204" xr:uid="{A7257532-1133-49E0-81F1-4646D7EC11BB}"/>
    <cellStyle name="Vejica 2 2 2 4 2 4 9" xfId="13714" xr:uid="{6ED8C98E-2365-4A83-A0A3-54B24FF8A434}"/>
    <cellStyle name="Vejica 2 2 2 4 2 4 9 2" xfId="28206" xr:uid="{008876B2-8AAF-4E15-B8E5-2092C6C85C26}"/>
    <cellStyle name="Vejica 2 2 2 4 2 5" xfId="3894" xr:uid="{00000000-0005-0000-0000-0000800C0000}"/>
    <cellStyle name="Vejica 2 2 2 4 2 5 2" xfId="3895" xr:uid="{00000000-0005-0000-0000-0000810C0000}"/>
    <cellStyle name="Vejica 2 2 2 4 2 5 2 2" xfId="28208" xr:uid="{29FDC180-9CD3-4EF6-AA72-AC77BAF5C528}"/>
    <cellStyle name="Vejica 2 2 2 4 2 5 3" xfId="28207" xr:uid="{DAFF8A1A-DD13-4D8D-BDC6-3B990CBC5FF3}"/>
    <cellStyle name="Vejica 2 2 2 4 2 6" xfId="3896" xr:uid="{00000000-0005-0000-0000-0000820C0000}"/>
    <cellStyle name="Vejica 2 2 2 4 2 6 2" xfId="28209" xr:uid="{5F9C6FDA-FD9E-4688-8CFD-906C5079FE4E}"/>
    <cellStyle name="Vejica 2 2 2 4 2 7" xfId="3891" xr:uid="{00000000-0005-0000-0000-0000830C0000}"/>
    <cellStyle name="Vejica 2 2 2 4 2 7 2" xfId="28210" xr:uid="{7531A5D6-2E48-4313-8FB3-9E7F370CB5EF}"/>
    <cellStyle name="Vejica 2 2 2 4 2 8" xfId="5820" xr:uid="{69ECBEEA-938D-4A48-BEEE-04CE9C569319}"/>
    <cellStyle name="Vejica 2 2 2 4 2 8 2" xfId="6555" xr:uid="{193056DC-FFB5-4D50-8839-DE93FB80B5E2}"/>
    <cellStyle name="Vejica 2 2 2 4 2 8 2 2" xfId="10797" xr:uid="{BDF5D8F6-A8C0-4C5E-A1D9-8842B180314C}"/>
    <cellStyle name="Vejica 2 2 2 4 2 8 2 2 2" xfId="17283" xr:uid="{151140E6-6228-4475-8D89-8307ECDF5355}"/>
    <cellStyle name="Vejica 2 2 2 4 2 8 2 2 2 2" xfId="28214" xr:uid="{0F86B61F-5622-4C47-A711-95739F888853}"/>
    <cellStyle name="Vejica 2 2 2 4 2 8 2 2 3" xfId="28213" xr:uid="{CB340C8F-4B5A-4E4D-A47B-F24E50065F3D}"/>
    <cellStyle name="Vejica 2 2 2 4 2 8 2 3" xfId="14630" xr:uid="{1E7E24E3-CB4D-4D20-AF8A-E23F373131AC}"/>
    <cellStyle name="Vejica 2 2 2 4 2 8 2 3 2" xfId="28215" xr:uid="{2B0770CA-154A-491C-836D-FAF64CD854FF}"/>
    <cellStyle name="Vejica 2 2 2 4 2 8 2 4" xfId="28212" xr:uid="{B1C50122-D5DA-4D57-9D73-BBB536122412}"/>
    <cellStyle name="Vejica 2 2 2 4 2 8 3" xfId="10072" xr:uid="{9E4BA725-DB73-4F34-BE18-94CAC53C59D2}"/>
    <cellStyle name="Vejica 2 2 2 4 2 8 3 2" xfId="16567" xr:uid="{1A0C983D-7B1C-4BFC-ABC0-8356915D21E9}"/>
    <cellStyle name="Vejica 2 2 2 4 2 8 3 2 2" xfId="28217" xr:uid="{5E7EE04B-C127-414E-BA0D-3BADB078A999}"/>
    <cellStyle name="Vejica 2 2 2 4 2 8 3 3" xfId="28216" xr:uid="{C072CA9E-578A-4794-A617-C4E0CD78B821}"/>
    <cellStyle name="Vejica 2 2 2 4 2 8 4" xfId="13918" xr:uid="{8560D4A5-CA26-4CDD-B561-BB729FF47E29}"/>
    <cellStyle name="Vejica 2 2 2 4 2 8 4 2" xfId="28218" xr:uid="{A6C02CAC-7CDC-4815-968B-EF18D443A48A}"/>
    <cellStyle name="Vejica 2 2 2 4 2 8 5" xfId="28211" xr:uid="{4037567C-783F-4F27-9AF6-BE1D79BFF607}"/>
    <cellStyle name="Vejica 2 2 2 4 2 9" xfId="6255" xr:uid="{E0C482D9-FA11-4318-9087-CECDDF31A631}"/>
    <cellStyle name="Vejica 2 2 2 4 2 9 2" xfId="10497" xr:uid="{1CC43EA7-92B7-40E0-AB9F-FF3B61110CB7}"/>
    <cellStyle name="Vejica 2 2 2 4 2 9 2 2" xfId="16983" xr:uid="{29891604-DD39-4611-AC8D-9C77EF7850E9}"/>
    <cellStyle name="Vejica 2 2 2 4 2 9 2 2 2" xfId="28221" xr:uid="{CA9CC7A1-9D38-4349-8238-53EEF84A3749}"/>
    <cellStyle name="Vejica 2 2 2 4 2 9 2 3" xfId="28220" xr:uid="{9C730DD5-2ADE-47E8-B88B-2A5D595B4F0F}"/>
    <cellStyle name="Vejica 2 2 2 4 2 9 3" xfId="14330" xr:uid="{351E46AD-43D0-4C72-89BE-88A16BF33AB3}"/>
    <cellStyle name="Vejica 2 2 2 4 2 9 3 2" xfId="28222" xr:uid="{5DCDC4D9-2748-48D1-81A3-1DF8BF239120}"/>
    <cellStyle name="Vejica 2 2 2 4 2 9 4" xfId="28219" xr:uid="{1F228A03-E8A2-467D-A49E-F3F94D1FEC55}"/>
    <cellStyle name="Vejica 2 2 2 4 3" xfId="1880" xr:uid="{00000000-0005-0000-0000-0000840C0000}"/>
    <cellStyle name="Vejica 2 2 2 4 3 2" xfId="28223" xr:uid="{ECCCA76B-DAA4-49B7-9197-54AC795CCA13}"/>
    <cellStyle name="Vejica 2 2 2 4 4" xfId="1881" xr:uid="{00000000-0005-0000-0000-0000850C0000}"/>
    <cellStyle name="Vejica 2 2 2 4 4 2" xfId="3897" xr:uid="{00000000-0005-0000-0000-0000860C0000}"/>
    <cellStyle name="Vejica 2 2 2 4 4 2 2" xfId="28225" xr:uid="{4EEA81BC-4293-4642-9633-A8FD056284A6}"/>
    <cellStyle name="Vejica 2 2 2 4 4 3" xfId="28224" xr:uid="{A5E38EA2-2ECB-44D2-BCC6-80BE9BFCF0F7}"/>
    <cellStyle name="Vejica 2 2 2 4 5" xfId="1882" xr:uid="{00000000-0005-0000-0000-0000870C0000}"/>
    <cellStyle name="Vejica 2 2 2 4 5 10" xfId="28226" xr:uid="{6443D748-199A-4405-9F38-76E877688329}"/>
    <cellStyle name="Vejica 2 2 2 4 5 2" xfId="3898" xr:uid="{00000000-0005-0000-0000-0000880C0000}"/>
    <cellStyle name="Vejica 2 2 2 4 5 2 2" xfId="6131" xr:uid="{593B0AEC-0136-451E-86AD-4444FD384B94}"/>
    <cellStyle name="Vejica 2 2 2 4 5 2 2 2" xfId="6752" xr:uid="{2CDAF549-9F3B-405E-A9EC-4CC2A9DE6BA4}"/>
    <cellStyle name="Vejica 2 2 2 4 5 2 2 2 2" xfId="10994" xr:uid="{8BBFB040-3E60-446C-B7E9-A21CDE66A8AD}"/>
    <cellStyle name="Vejica 2 2 2 4 5 2 2 2 2 2" xfId="17480" xr:uid="{07111344-2478-4438-ABA7-126427C4158D}"/>
    <cellStyle name="Vejica 2 2 2 4 5 2 2 2 2 2 2" xfId="28231" xr:uid="{C94114A1-3060-4BD3-A589-71F55F9D4B54}"/>
    <cellStyle name="Vejica 2 2 2 4 5 2 2 2 2 3" xfId="28230" xr:uid="{24F867DC-C58B-46A3-AA25-2EE5F0F685AE}"/>
    <cellStyle name="Vejica 2 2 2 4 5 2 2 2 3" xfId="14827" xr:uid="{FCD8EA60-661F-4056-9DF8-3BCA2D337C09}"/>
    <cellStyle name="Vejica 2 2 2 4 5 2 2 2 3 2" xfId="28232" xr:uid="{DDCF1C01-44F3-459C-9990-3543A0BB25D9}"/>
    <cellStyle name="Vejica 2 2 2 4 5 2 2 2 4" xfId="28229" xr:uid="{5064F1DE-092A-474C-AE13-FEEA313C6794}"/>
    <cellStyle name="Vejica 2 2 2 4 5 2 2 3" xfId="10386" xr:uid="{CF07D1C3-1115-42E1-BCF9-73B5E860C0E3}"/>
    <cellStyle name="Vejica 2 2 2 4 5 2 2 3 2" xfId="16874" xr:uid="{C941B3C0-2A33-4819-AC1E-58B6EB597863}"/>
    <cellStyle name="Vejica 2 2 2 4 5 2 2 3 2 2" xfId="28234" xr:uid="{708C0611-60EB-417D-B868-1EA9C2F57FAD}"/>
    <cellStyle name="Vejica 2 2 2 4 5 2 2 3 3" xfId="28233" xr:uid="{202F3A58-85C3-42BC-AA62-0BC11D41C0FE}"/>
    <cellStyle name="Vejica 2 2 2 4 5 2 2 4" xfId="14222" xr:uid="{1359D3CF-489F-4A3A-8828-F9B7C64FABDC}"/>
    <cellStyle name="Vejica 2 2 2 4 5 2 2 4 2" xfId="28235" xr:uid="{23860D18-39E7-4B6A-925A-A7020E1A2721}"/>
    <cellStyle name="Vejica 2 2 2 4 5 2 2 5" xfId="28228" xr:uid="{0605E03D-F416-48CC-81E1-3EB8D273FA85}"/>
    <cellStyle name="Vejica 2 2 2 4 5 2 3" xfId="6025" xr:uid="{F81038F5-5402-4783-86A5-7574B470CAEA}"/>
    <cellStyle name="Vejica 2 2 2 4 5 2 3 2" xfId="10279" xr:uid="{FFE7F832-CD38-4B85-9504-4FA3F7171A77}"/>
    <cellStyle name="Vejica 2 2 2 4 5 2 3 2 2" xfId="16768" xr:uid="{7A7A5D98-1B7E-4169-8BD0-C7116213D50D}"/>
    <cellStyle name="Vejica 2 2 2 4 5 2 3 2 2 2" xfId="28238" xr:uid="{6ADAFAFC-AEC3-48CF-B9CC-5F9629FAAD32}"/>
    <cellStyle name="Vejica 2 2 2 4 5 2 3 2 3" xfId="28237" xr:uid="{CC7D4792-799A-4233-A8D8-9FEAF0808A54}"/>
    <cellStyle name="Vejica 2 2 2 4 5 2 3 3" xfId="14116" xr:uid="{460D5250-5DF7-4A6C-9276-E726B3912064}"/>
    <cellStyle name="Vejica 2 2 2 4 5 2 3 3 2" xfId="28239" xr:uid="{10C69A7E-AA42-4E0B-BABE-477E801E26C7}"/>
    <cellStyle name="Vejica 2 2 2 4 5 2 3 4" xfId="28236" xr:uid="{2F221A31-C60E-431F-96E9-C7B021E70E7C}"/>
    <cellStyle name="Vejica 2 2 2 4 5 2 4" xfId="6452" xr:uid="{A6C90873-531F-4A88-B5AC-BA25CD036634}"/>
    <cellStyle name="Vejica 2 2 2 4 5 2 4 2" xfId="10694" xr:uid="{83C0572C-0C2F-4971-8A00-32CCFF66B250}"/>
    <cellStyle name="Vejica 2 2 2 4 5 2 4 2 2" xfId="17180" xr:uid="{1E85FD00-7C9B-4770-AF96-EC448496C60B}"/>
    <cellStyle name="Vejica 2 2 2 4 5 2 4 2 2 2" xfId="28242" xr:uid="{A8DC8194-FEFC-45E1-B960-A5ACBFD27DE5}"/>
    <cellStyle name="Vejica 2 2 2 4 5 2 4 2 3" xfId="28241" xr:uid="{03308E08-8779-470F-8B11-E9DED4D0E6BD}"/>
    <cellStyle name="Vejica 2 2 2 4 5 2 4 3" xfId="14527" xr:uid="{5F232C36-69E7-4025-99D3-3F76855C2F9C}"/>
    <cellStyle name="Vejica 2 2 2 4 5 2 4 3 2" xfId="28243" xr:uid="{B6CF00D6-3409-4B1D-9420-D5649E51DBB6}"/>
    <cellStyle name="Vejica 2 2 2 4 5 2 4 4" xfId="28240" xr:uid="{D23F44BD-560F-4350-8AE6-6061FD978A0B}"/>
    <cellStyle name="Vejica 2 2 2 4 5 2 5" xfId="7062" xr:uid="{55957A92-A4C9-4581-9134-4D9707A95504}"/>
    <cellStyle name="Vejica 2 2 2 4 5 2 5 2" xfId="11302" xr:uid="{DB34CBD4-2DD5-4BC1-BD70-753A2FE5FEAE}"/>
    <cellStyle name="Vejica 2 2 2 4 5 2 5 2 2" xfId="17786" xr:uid="{F85B0B5A-E975-4C31-BA63-0D345D84CAB6}"/>
    <cellStyle name="Vejica 2 2 2 4 5 2 5 2 2 2" xfId="28246" xr:uid="{1694206B-71E8-4EA2-AD9E-90024697B1B2}"/>
    <cellStyle name="Vejica 2 2 2 4 5 2 5 2 3" xfId="28245" xr:uid="{6FDE0380-8CC1-4FF8-A835-F00850A67103}"/>
    <cellStyle name="Vejica 2 2 2 4 5 2 5 3" xfId="15133" xr:uid="{5B4ADE7B-B2DF-42DD-A9ED-93341362F61B}"/>
    <cellStyle name="Vejica 2 2 2 4 5 2 5 3 2" xfId="28247" xr:uid="{E3A69EB0-20BD-49E2-9AF2-C990065E3682}"/>
    <cellStyle name="Vejica 2 2 2 4 5 2 5 4" xfId="28244" xr:uid="{EEA04138-067C-4A7A-9A0F-43A39F56CBA5}"/>
    <cellStyle name="Vejica 2 2 2 4 5 2 6" xfId="7423" xr:uid="{92ADE474-100D-4CE8-925C-4785912A9E79}"/>
    <cellStyle name="Vejica 2 2 2 4 5 2 6 2" xfId="11665" xr:uid="{CDAB41BF-6B73-4DFA-9694-93C61C3210EB}"/>
    <cellStyle name="Vejica 2 2 2 4 5 2 6 2 2" xfId="18142" xr:uid="{2795E43F-9EF3-42E6-812F-9FA8EF7C5FDE}"/>
    <cellStyle name="Vejica 2 2 2 4 5 2 6 2 2 2" xfId="28250" xr:uid="{93F97C63-EECB-4828-9191-AEAB9C4C8FBF}"/>
    <cellStyle name="Vejica 2 2 2 4 5 2 6 2 3" xfId="28249" xr:uid="{42B917A8-4CB5-4725-98B3-89A6EFB3DF6B}"/>
    <cellStyle name="Vejica 2 2 2 4 5 2 6 3" xfId="15486" xr:uid="{A2AE3CA0-9517-4935-93CF-45F3855113E0}"/>
    <cellStyle name="Vejica 2 2 2 4 5 2 6 3 2" xfId="28251" xr:uid="{B2CEDDB8-467F-4DC1-AACE-F6BB6D376C09}"/>
    <cellStyle name="Vejica 2 2 2 4 5 2 6 4" xfId="28248" xr:uid="{CAB3D71D-7A09-49C8-BBB4-A28B9A8D58A9}"/>
    <cellStyle name="Vejica 2 2 2 4 5 2 7" xfId="9130" xr:uid="{31A927A2-1ECF-40D7-AC7F-54629507AE39}"/>
    <cellStyle name="Vejica 2 2 2 4 5 2 7 2" xfId="16201" xr:uid="{92426298-9872-4532-89EC-1C5FBF9FD6EF}"/>
    <cellStyle name="Vejica 2 2 2 4 5 2 7 2 2" xfId="28253" xr:uid="{6240DD3A-AB0C-435E-971D-C1FF00F066EC}"/>
    <cellStyle name="Vejica 2 2 2 4 5 2 7 3" xfId="28252" xr:uid="{FB13BFAC-B183-405D-A7A7-EB8258D39A13}"/>
    <cellStyle name="Vejica 2 2 2 4 5 2 8" xfId="13816" xr:uid="{CC495BD5-804A-473C-A690-5E466CABA5D3}"/>
    <cellStyle name="Vejica 2 2 2 4 5 2 8 2" xfId="28254" xr:uid="{7D7E54CB-5EC9-48B3-9B1E-889564996DB4}"/>
    <cellStyle name="Vejica 2 2 2 4 5 2 9" xfId="28227" xr:uid="{2BA19C5F-2070-4735-AADF-CA2A4051D38C}"/>
    <cellStyle name="Vejica 2 2 2 4 5 3" xfId="5918" xr:uid="{6BC0A711-FC10-4E38-9E8B-5F42EACA5D1D}"/>
    <cellStyle name="Vejica 2 2 2 4 5 3 2" xfId="6651" xr:uid="{9A01AE40-5E77-48C2-B5FC-671D77934DFF}"/>
    <cellStyle name="Vejica 2 2 2 4 5 3 2 2" xfId="10893" xr:uid="{490FC8C2-9F8E-4A10-AF04-39413BBE280C}"/>
    <cellStyle name="Vejica 2 2 2 4 5 3 2 2 2" xfId="17379" xr:uid="{11F6B18E-A9A7-4E92-B41A-2D3941E980C1}"/>
    <cellStyle name="Vejica 2 2 2 4 5 3 2 2 2 2" xfId="28258" xr:uid="{E808C2B9-22CB-4FA2-9E2F-2191A68D84BF}"/>
    <cellStyle name="Vejica 2 2 2 4 5 3 2 2 3" xfId="28257" xr:uid="{97D3FB98-C086-476C-BA5D-99188AFEE855}"/>
    <cellStyle name="Vejica 2 2 2 4 5 3 2 3" xfId="14726" xr:uid="{8C30B936-EEBD-4F8A-80DA-9719AA9132D0}"/>
    <cellStyle name="Vejica 2 2 2 4 5 3 2 3 2" xfId="28259" xr:uid="{FB309CE1-CEDE-46B8-A795-201DEAE21D60}"/>
    <cellStyle name="Vejica 2 2 2 4 5 3 2 4" xfId="28256" xr:uid="{9F46DF6C-3E73-47DE-B36E-6B7834FB05F0}"/>
    <cellStyle name="Vejica 2 2 2 4 5 3 3" xfId="10170" xr:uid="{C93B0BC9-4C27-494A-91BB-C25EA1C60756}"/>
    <cellStyle name="Vejica 2 2 2 4 5 3 3 2" xfId="16664" xr:uid="{AA382A83-F368-48A6-B863-E2A574E38EB3}"/>
    <cellStyle name="Vejica 2 2 2 4 5 3 3 2 2" xfId="28261" xr:uid="{3519F079-2296-4B48-ACC5-14D5A5A4AACD}"/>
    <cellStyle name="Vejica 2 2 2 4 5 3 3 3" xfId="28260" xr:uid="{10C28EF5-2779-4AEF-9CC0-948CBE87AE63}"/>
    <cellStyle name="Vejica 2 2 2 4 5 3 4" xfId="14015" xr:uid="{379B093F-656A-44DD-8043-46C93032E86B}"/>
    <cellStyle name="Vejica 2 2 2 4 5 3 4 2" xfId="28262" xr:uid="{F60E51F3-55FA-4A0B-AEAF-2C03BEC0B98D}"/>
    <cellStyle name="Vejica 2 2 2 4 5 3 5" xfId="28255" xr:uid="{720E0087-1571-4316-8161-BED0D59285B8}"/>
    <cellStyle name="Vejica 2 2 2 4 5 4" xfId="6351" xr:uid="{EA5979A3-3E85-48E7-9C10-31516D348D03}"/>
    <cellStyle name="Vejica 2 2 2 4 5 4 2" xfId="10593" xr:uid="{9C6F2E9F-1188-42CD-ADD1-A7EA2323064C}"/>
    <cellStyle name="Vejica 2 2 2 4 5 4 2 2" xfId="17079" xr:uid="{330B6B9A-F74F-4DEC-AD48-FD40AE29177C}"/>
    <cellStyle name="Vejica 2 2 2 4 5 4 2 2 2" xfId="28265" xr:uid="{83CE65E9-6504-4DB2-8DB9-E5104EFA72A4}"/>
    <cellStyle name="Vejica 2 2 2 4 5 4 2 3" xfId="28264" xr:uid="{91068673-24BA-49C7-BBC2-3629A884A20A}"/>
    <cellStyle name="Vejica 2 2 2 4 5 4 3" xfId="14426" xr:uid="{063CCE52-2BD0-4C74-97D1-BE577B97C638}"/>
    <cellStyle name="Vejica 2 2 2 4 5 4 3 2" xfId="28266" xr:uid="{38652C78-C7E2-40E5-88AD-96028B670163}"/>
    <cellStyle name="Vejica 2 2 2 4 5 4 4" xfId="28263" xr:uid="{F0A1716E-74B2-4384-991D-BEC81DEA32CB}"/>
    <cellStyle name="Vejica 2 2 2 4 5 5" xfId="6960" xr:uid="{4AFC4129-309C-4582-B620-3BD3B1D7974D}"/>
    <cellStyle name="Vejica 2 2 2 4 5 5 2" xfId="11200" xr:uid="{11A116D4-2D3C-471F-B9AF-CCA5D8ABFF5C}"/>
    <cellStyle name="Vejica 2 2 2 4 5 5 2 2" xfId="17684" xr:uid="{149690EF-7667-4C3C-9585-D74896BAC710}"/>
    <cellStyle name="Vejica 2 2 2 4 5 5 2 2 2" xfId="28269" xr:uid="{C2510A45-CF7B-4AB4-9E8B-A7C183A10585}"/>
    <cellStyle name="Vejica 2 2 2 4 5 5 2 3" xfId="28268" xr:uid="{508951C2-6836-4ECA-BCC2-DADBADB6F15A}"/>
    <cellStyle name="Vejica 2 2 2 4 5 5 3" xfId="15031" xr:uid="{395F7EE5-4635-4DA6-B4CF-7DEEE0DC6FAE}"/>
    <cellStyle name="Vejica 2 2 2 4 5 5 3 2" xfId="28270" xr:uid="{69AEC1A7-9B4E-4667-895B-55B649C81A33}"/>
    <cellStyle name="Vejica 2 2 2 4 5 5 4" xfId="28267" xr:uid="{E6FCE015-BC84-4F43-A767-0B5E8933CF7F}"/>
    <cellStyle name="Vejica 2 2 2 4 5 6" xfId="7322" xr:uid="{86AFF565-B558-4687-AEC9-63F80EBA5623}"/>
    <cellStyle name="Vejica 2 2 2 4 5 6 2" xfId="11564" xr:uid="{E96704C3-2223-4205-9C6B-78234BCCE7AB}"/>
    <cellStyle name="Vejica 2 2 2 4 5 6 2 2" xfId="18041" xr:uid="{347DA0B0-28FA-41F7-9C77-D776A9D02E36}"/>
    <cellStyle name="Vejica 2 2 2 4 5 6 2 2 2" xfId="28273" xr:uid="{1FE4FCA9-D667-4C39-89B3-0557E1BF71D7}"/>
    <cellStyle name="Vejica 2 2 2 4 5 6 2 3" xfId="28272" xr:uid="{5DACC983-3751-41AC-AF50-6EC6BB865F19}"/>
    <cellStyle name="Vejica 2 2 2 4 5 6 3" xfId="15385" xr:uid="{46415EA8-3F24-4BAF-BAFB-87870DEA88BF}"/>
    <cellStyle name="Vejica 2 2 2 4 5 6 3 2" xfId="28274" xr:uid="{296E440C-DE63-4E3A-A409-5E76D68B8F19}"/>
    <cellStyle name="Vejica 2 2 2 4 5 6 4" xfId="28271" xr:uid="{DB4A6494-09CC-4A78-BF52-D1228FEEE6D1}"/>
    <cellStyle name="Vejica 2 2 2 4 5 7" xfId="8313" xr:uid="{151C76C6-66D5-4D7C-BBD3-91843A0DD719}"/>
    <cellStyle name="Vejica 2 2 2 4 5 7 2" xfId="15872" xr:uid="{B8D8A9C9-355B-47A1-B005-4ACB9E54888E}"/>
    <cellStyle name="Vejica 2 2 2 4 5 7 2 2" xfId="28276" xr:uid="{B9493761-85B4-4545-8716-782725E4B0DE}"/>
    <cellStyle name="Vejica 2 2 2 4 5 7 3" xfId="28275" xr:uid="{F31CABF8-8B5B-4F04-A414-9F791EBA2F53}"/>
    <cellStyle name="Vejica 2 2 2 4 5 8" xfId="12938" xr:uid="{B8CB2416-4490-4B67-81E0-E984CFEA5DC6}"/>
    <cellStyle name="Vejica 2 2 2 4 5 8 2" xfId="18875" xr:uid="{199AA736-3AA7-41E0-A42F-0A1D560756A8}"/>
    <cellStyle name="Vejica 2 2 2 4 5 8 2 2" xfId="28278" xr:uid="{FB96FAFA-37A2-4F7F-8BF7-B7AA7E83B688}"/>
    <cellStyle name="Vejica 2 2 2 4 5 8 3" xfId="28277" xr:uid="{E846F8CA-1AC9-45B6-A01B-F3C9E6D2096E}"/>
    <cellStyle name="Vejica 2 2 2 4 5 9" xfId="13715" xr:uid="{9AB54D39-69BF-4CEF-B249-E29978D7574C}"/>
    <cellStyle name="Vejica 2 2 2 4 5 9 2" xfId="28279" xr:uid="{9094C4B8-D6C1-4D0A-BB84-BDBE40696216}"/>
    <cellStyle name="Vejica 2 2 2 4 6" xfId="3899" xr:uid="{00000000-0005-0000-0000-0000890C0000}"/>
    <cellStyle name="Vejica 2 2 2 4 6 2" xfId="3900" xr:uid="{00000000-0005-0000-0000-00008A0C0000}"/>
    <cellStyle name="Vejica 2 2 2 4 6 2 2" xfId="28281" xr:uid="{78027CCD-E29F-451C-B7F0-7ABA6E84999B}"/>
    <cellStyle name="Vejica 2 2 2 4 6 3" xfId="28280" xr:uid="{5065823C-F16E-4A0D-9DB0-FDA539579E44}"/>
    <cellStyle name="Vejica 2 2 2 4 7" xfId="3901" xr:uid="{00000000-0005-0000-0000-00008B0C0000}"/>
    <cellStyle name="Vejica 2 2 2 4 7 2" xfId="28282" xr:uid="{4D62EB40-EA1B-420B-A498-51CEE0636EEC}"/>
    <cellStyle name="Vejica 2 2 2 4 8" xfId="3890" xr:uid="{00000000-0005-0000-0000-00008C0C0000}"/>
    <cellStyle name="Vejica 2 2 2 4 8 2" xfId="28283" xr:uid="{B686961D-99B6-48E6-A0D1-B9466F37B815}"/>
    <cellStyle name="Vejica 2 2 2 4 9" xfId="5819" xr:uid="{93DB0C02-07B4-483A-9C6D-9B970BAAEDC1}"/>
    <cellStyle name="Vejica 2 2 2 4 9 2" xfId="6554" xr:uid="{2934AF57-A30A-4A05-83F6-D5D310384862}"/>
    <cellStyle name="Vejica 2 2 2 4 9 2 2" xfId="10796" xr:uid="{99DED2AA-B18F-4D80-B4ED-A81FDD06470A}"/>
    <cellStyle name="Vejica 2 2 2 4 9 2 2 2" xfId="17282" xr:uid="{E5D65110-1A89-4F6F-AC0E-37891408459A}"/>
    <cellStyle name="Vejica 2 2 2 4 9 2 2 2 2" xfId="28287" xr:uid="{7C580DAC-7C54-4C2C-8B44-50FE4B060E34}"/>
    <cellStyle name="Vejica 2 2 2 4 9 2 2 3" xfId="28286" xr:uid="{728AE435-87EB-4D94-A6FF-0CC45F263BD8}"/>
    <cellStyle name="Vejica 2 2 2 4 9 2 3" xfId="14629" xr:uid="{14EAFFF4-DB35-45E9-A45C-1E853C170D6D}"/>
    <cellStyle name="Vejica 2 2 2 4 9 2 3 2" xfId="28288" xr:uid="{E5320253-B005-46CE-8E5F-F906A64CB2EB}"/>
    <cellStyle name="Vejica 2 2 2 4 9 2 4" xfId="28285" xr:uid="{22B12522-2156-4A15-A561-EFCC67263FA2}"/>
    <cellStyle name="Vejica 2 2 2 4 9 3" xfId="10071" xr:uid="{E2439CD4-2150-4C02-9C97-87B9051A9D2E}"/>
    <cellStyle name="Vejica 2 2 2 4 9 3 2" xfId="16566" xr:uid="{B8F45805-5F8F-43AE-8F15-D7B01C733849}"/>
    <cellStyle name="Vejica 2 2 2 4 9 3 2 2" xfId="28290" xr:uid="{4D3C8A03-8686-4B81-A8EB-ADDBF0D8B5B9}"/>
    <cellStyle name="Vejica 2 2 2 4 9 3 3" xfId="28289" xr:uid="{33564BEB-409D-4905-9175-5BBB101CA9F6}"/>
    <cellStyle name="Vejica 2 2 2 4 9 4" xfId="13917" xr:uid="{A12BAE13-1E5A-4AB9-A71A-7FF2182E2A07}"/>
    <cellStyle name="Vejica 2 2 2 4 9 4 2" xfId="28291" xr:uid="{FDA64C2D-FB22-42C7-9983-BB30C796AD89}"/>
    <cellStyle name="Vejica 2 2 2 4 9 5" xfId="28284" xr:uid="{FA54D283-6273-4994-AFE8-F9DDA6838D78}"/>
    <cellStyle name="Vejica 2 2 2 5" xfId="640" xr:uid="{00000000-0005-0000-0000-00008D0C0000}"/>
    <cellStyle name="Vejica 2 2 2 5 10" xfId="6865" xr:uid="{7DB96A9A-FDC6-4EF5-9DAF-A894C04999E0}"/>
    <cellStyle name="Vejica 2 2 2 5 10 2" xfId="11105" xr:uid="{474DAA2A-852B-4EEA-9CE2-7A3D8A0F3673}"/>
    <cellStyle name="Vejica 2 2 2 5 10 2 2" xfId="17589" xr:uid="{7BAC08AE-CC59-431E-BC26-DFE64425A1BE}"/>
    <cellStyle name="Vejica 2 2 2 5 10 2 2 2" xfId="28295" xr:uid="{4F447B4B-F790-4662-8D0D-6D0E05A3E831}"/>
    <cellStyle name="Vejica 2 2 2 5 10 2 3" xfId="28294" xr:uid="{D74FFFC9-31CD-4406-A2A4-F6F730FB2E4A}"/>
    <cellStyle name="Vejica 2 2 2 5 10 3" xfId="14936" xr:uid="{ED9130F2-0287-4E3E-B237-FCBA8901CC86}"/>
    <cellStyle name="Vejica 2 2 2 5 10 3 2" xfId="28296" xr:uid="{6D942C64-6FA9-48FE-A6B6-3A91E438164A}"/>
    <cellStyle name="Vejica 2 2 2 5 10 4" xfId="28293" xr:uid="{F129D9BD-8CBF-45D6-8DC8-F51009C2B260}"/>
    <cellStyle name="Vejica 2 2 2 5 11" xfId="7227" xr:uid="{92B08DFB-C9B3-4A6F-B833-192CB08C9B95}"/>
    <cellStyle name="Vejica 2 2 2 5 11 2" xfId="11469" xr:uid="{B8CE0463-6379-4D57-A6DE-E23082404C8A}"/>
    <cellStyle name="Vejica 2 2 2 5 11 2 2" xfId="17946" xr:uid="{AA67543D-8DF2-442D-9032-E2A85D15A190}"/>
    <cellStyle name="Vejica 2 2 2 5 11 2 2 2" xfId="28299" xr:uid="{6060F796-6E4A-49A2-9AB2-C2E81043D63C}"/>
    <cellStyle name="Vejica 2 2 2 5 11 2 3" xfId="28298" xr:uid="{EB83BDDB-231D-4901-B7C5-A404B2189DCF}"/>
    <cellStyle name="Vejica 2 2 2 5 11 3" xfId="15290" xr:uid="{BA116496-219A-4A8F-BA17-A4FAC6FBACC8}"/>
    <cellStyle name="Vejica 2 2 2 5 11 3 2" xfId="28300" xr:uid="{94EBFB24-1A02-48BB-B9CF-87640BB81333}"/>
    <cellStyle name="Vejica 2 2 2 5 11 4" xfId="28297" xr:uid="{023F9111-D466-48F0-9152-27AD45C24C08}"/>
    <cellStyle name="Vejica 2 2 2 5 12" xfId="7889" xr:uid="{2C8522AC-F41D-4DF4-921E-6D6B500620EA}"/>
    <cellStyle name="Vejica 2 2 2 5 12 2" xfId="15657" xr:uid="{D7EC07D5-D903-404D-A138-1D18F0FB1918}"/>
    <cellStyle name="Vejica 2 2 2 5 12 2 2" xfId="28302" xr:uid="{5144C57A-33CA-45C8-9F19-325EEFB7828C}"/>
    <cellStyle name="Vejica 2 2 2 5 12 3" xfId="28301" xr:uid="{503D1A0F-DB90-450A-81FD-1FBCD2AC626C}"/>
    <cellStyle name="Vejica 2 2 2 5 13" xfId="12696" xr:uid="{56E70EA0-1DA7-407E-BF02-511FB0EB6E25}"/>
    <cellStyle name="Vejica 2 2 2 5 13 2" xfId="18634" xr:uid="{9F3D02E1-B969-4EB2-9B10-D0CAFC1F88B9}"/>
    <cellStyle name="Vejica 2 2 2 5 13 2 2" xfId="28304" xr:uid="{61796039-D155-4B55-BED8-8AE1C060CEF1}"/>
    <cellStyle name="Vejica 2 2 2 5 13 3" xfId="28303" xr:uid="{A5C0D7BB-6EF7-457A-B85B-7A6F3C8EF908}"/>
    <cellStyle name="Vejica 2 2 2 5 14" xfId="13613" xr:uid="{0B99C91E-FD04-4573-A1D9-DE43D4082E02}"/>
    <cellStyle name="Vejica 2 2 2 5 14 2" xfId="28305" xr:uid="{41C999B2-EAC9-41DB-AC20-42FCD6B06D0C}"/>
    <cellStyle name="Vejica 2 2 2 5 15" xfId="28292" xr:uid="{4246C4F0-96E3-471B-BFDF-58C60911E24D}"/>
    <cellStyle name="Vejica 2 2 2 5 2" xfId="1883" xr:uid="{00000000-0005-0000-0000-00008E0C0000}"/>
    <cellStyle name="Vejica 2 2 2 5 2 2" xfId="28306" xr:uid="{17CA4CB3-20F9-47BE-8410-39FFB000F645}"/>
    <cellStyle name="Vejica 2 2 2 5 3" xfId="1884" xr:uid="{00000000-0005-0000-0000-00008F0C0000}"/>
    <cellStyle name="Vejica 2 2 2 5 3 2" xfId="3903" xr:uid="{00000000-0005-0000-0000-0000900C0000}"/>
    <cellStyle name="Vejica 2 2 2 5 3 2 2" xfId="28308" xr:uid="{8E35EB3D-CE21-4361-8674-1D78717BAB8B}"/>
    <cellStyle name="Vejica 2 2 2 5 3 3" xfId="28307" xr:uid="{6A355126-7810-42BC-8F13-4DDADC311813}"/>
    <cellStyle name="Vejica 2 2 2 5 4" xfId="1885" xr:uid="{00000000-0005-0000-0000-0000910C0000}"/>
    <cellStyle name="Vejica 2 2 2 5 4 10" xfId="28309" xr:uid="{0AA060A6-F777-4433-A722-85049C1E1E9B}"/>
    <cellStyle name="Vejica 2 2 2 5 4 2" xfId="3904" xr:uid="{00000000-0005-0000-0000-0000920C0000}"/>
    <cellStyle name="Vejica 2 2 2 5 4 2 2" xfId="6132" xr:uid="{6833CFA4-704E-4C7A-8BA9-CF0B186AD9FD}"/>
    <cellStyle name="Vejica 2 2 2 5 4 2 2 2" xfId="6753" xr:uid="{088690F2-7AF3-4739-A448-9F907675D63D}"/>
    <cellStyle name="Vejica 2 2 2 5 4 2 2 2 2" xfId="10995" xr:uid="{1FB8D1C6-5275-4DFB-98A9-E87882C2E1FE}"/>
    <cellStyle name="Vejica 2 2 2 5 4 2 2 2 2 2" xfId="17481" xr:uid="{E0C4DF12-0E2B-4EBC-8F13-12FD3FC540FF}"/>
    <cellStyle name="Vejica 2 2 2 5 4 2 2 2 2 2 2" xfId="28314" xr:uid="{B10CDEC6-C8F6-4183-9FC0-37BF3A7B4B09}"/>
    <cellStyle name="Vejica 2 2 2 5 4 2 2 2 2 3" xfId="28313" xr:uid="{FDCAE05A-FE30-42DB-BAAB-7D669C7A2E19}"/>
    <cellStyle name="Vejica 2 2 2 5 4 2 2 2 3" xfId="14828" xr:uid="{A410BBA8-D4AC-4E05-8877-CD2DC56A2ED9}"/>
    <cellStyle name="Vejica 2 2 2 5 4 2 2 2 3 2" xfId="28315" xr:uid="{FB15D7C2-FBDE-4305-B992-7FD7B154FC98}"/>
    <cellStyle name="Vejica 2 2 2 5 4 2 2 2 4" xfId="28312" xr:uid="{773B66C7-6293-4544-A88E-066A4E291341}"/>
    <cellStyle name="Vejica 2 2 2 5 4 2 2 3" xfId="10387" xr:uid="{EA0FCA2F-7D67-46A9-A938-B89514895D79}"/>
    <cellStyle name="Vejica 2 2 2 5 4 2 2 3 2" xfId="16875" xr:uid="{2A85C086-25C0-4CCE-908F-052053A20ACA}"/>
    <cellStyle name="Vejica 2 2 2 5 4 2 2 3 2 2" xfId="28317" xr:uid="{01D8D2DD-645D-463F-B2CB-1411E499F6C1}"/>
    <cellStyle name="Vejica 2 2 2 5 4 2 2 3 3" xfId="28316" xr:uid="{9E747FD3-EB20-4815-9587-E4DCD22BC61F}"/>
    <cellStyle name="Vejica 2 2 2 5 4 2 2 4" xfId="14223" xr:uid="{214FDE38-276B-4B37-8C32-2F534757622D}"/>
    <cellStyle name="Vejica 2 2 2 5 4 2 2 4 2" xfId="28318" xr:uid="{40C1285F-22D1-4F6C-BF0A-8EEDE1D1E617}"/>
    <cellStyle name="Vejica 2 2 2 5 4 2 2 5" xfId="28311" xr:uid="{37383DE6-B903-40D3-80C2-FB2B211EA4EF}"/>
    <cellStyle name="Vejica 2 2 2 5 4 2 3" xfId="6026" xr:uid="{DFB32458-6202-41D4-85BE-BDD89F73797C}"/>
    <cellStyle name="Vejica 2 2 2 5 4 2 3 2" xfId="10280" xr:uid="{E4BA4851-D603-45EA-8D33-EF12047163F1}"/>
    <cellStyle name="Vejica 2 2 2 5 4 2 3 2 2" xfId="16769" xr:uid="{101DD163-927A-48E3-AD9E-A387EB7CE099}"/>
    <cellStyle name="Vejica 2 2 2 5 4 2 3 2 2 2" xfId="28321" xr:uid="{A803DD0F-FCE7-44FF-B41E-9DDEA8C32106}"/>
    <cellStyle name="Vejica 2 2 2 5 4 2 3 2 3" xfId="28320" xr:uid="{58385FA2-A08F-41A3-B386-8638F45DE10E}"/>
    <cellStyle name="Vejica 2 2 2 5 4 2 3 3" xfId="14117" xr:uid="{61CD727C-8F0B-4C6D-A67F-C34B4C710F5D}"/>
    <cellStyle name="Vejica 2 2 2 5 4 2 3 3 2" xfId="28322" xr:uid="{27356AE9-20FB-4BE2-88C2-3C509A6CF6CC}"/>
    <cellStyle name="Vejica 2 2 2 5 4 2 3 4" xfId="28319" xr:uid="{6B88081C-B592-43CE-B349-E8BBD312F118}"/>
    <cellStyle name="Vejica 2 2 2 5 4 2 4" xfId="6453" xr:uid="{FA120FFB-9DB0-45EB-9DA3-B3AA56EF7FEC}"/>
    <cellStyle name="Vejica 2 2 2 5 4 2 4 2" xfId="10695" xr:uid="{F77B03DA-4142-4832-90DE-A94729D1304F}"/>
    <cellStyle name="Vejica 2 2 2 5 4 2 4 2 2" xfId="17181" xr:uid="{1011E927-6AC8-46F0-B086-FEA73396CBD5}"/>
    <cellStyle name="Vejica 2 2 2 5 4 2 4 2 2 2" xfId="28325" xr:uid="{8FAEC657-5B37-4984-B343-033F93EA7C8C}"/>
    <cellStyle name="Vejica 2 2 2 5 4 2 4 2 3" xfId="28324" xr:uid="{352E5ACE-CCF7-4015-9F81-84A93D79B5B3}"/>
    <cellStyle name="Vejica 2 2 2 5 4 2 4 3" xfId="14528" xr:uid="{F3DBAB76-537F-4398-8987-51D557A9F9EF}"/>
    <cellStyle name="Vejica 2 2 2 5 4 2 4 3 2" xfId="28326" xr:uid="{D8017F01-91F1-4062-BD10-A163181488F5}"/>
    <cellStyle name="Vejica 2 2 2 5 4 2 4 4" xfId="28323" xr:uid="{071DFDF4-970C-41CA-8E61-D8E032F009CB}"/>
    <cellStyle name="Vejica 2 2 2 5 4 2 5" xfId="7063" xr:uid="{59976F8B-DCAD-439A-B773-5D4C9AB04E4C}"/>
    <cellStyle name="Vejica 2 2 2 5 4 2 5 2" xfId="11303" xr:uid="{635E83B3-B892-48D0-B651-E5F05CF202B7}"/>
    <cellStyle name="Vejica 2 2 2 5 4 2 5 2 2" xfId="17787" xr:uid="{3FB1DB7A-A485-4E44-B544-C07649847C8F}"/>
    <cellStyle name="Vejica 2 2 2 5 4 2 5 2 2 2" xfId="28329" xr:uid="{236B1539-47ED-4A07-88CE-D663B9513E0F}"/>
    <cellStyle name="Vejica 2 2 2 5 4 2 5 2 3" xfId="28328" xr:uid="{B9006C8C-1CCF-4209-9116-9F154756D539}"/>
    <cellStyle name="Vejica 2 2 2 5 4 2 5 3" xfId="15134" xr:uid="{C1F80D2C-7399-40B3-8977-6A60212B2BB5}"/>
    <cellStyle name="Vejica 2 2 2 5 4 2 5 3 2" xfId="28330" xr:uid="{237F81B9-1EAD-4E38-B86B-01755FCFFAF7}"/>
    <cellStyle name="Vejica 2 2 2 5 4 2 5 4" xfId="28327" xr:uid="{9CFE95EF-9B12-40DE-B368-10253B76DD5C}"/>
    <cellStyle name="Vejica 2 2 2 5 4 2 6" xfId="7424" xr:uid="{33753224-4E5A-4249-BB74-8E19FD45B9E0}"/>
    <cellStyle name="Vejica 2 2 2 5 4 2 6 2" xfId="11666" xr:uid="{C5A3BBB3-2BC0-47D0-98B0-8F90606C555B}"/>
    <cellStyle name="Vejica 2 2 2 5 4 2 6 2 2" xfId="18143" xr:uid="{864A410E-F9A6-48DE-B047-4AB5F4876286}"/>
    <cellStyle name="Vejica 2 2 2 5 4 2 6 2 2 2" xfId="28333" xr:uid="{47D836CB-C616-4187-A69B-F4EDDECCAA36}"/>
    <cellStyle name="Vejica 2 2 2 5 4 2 6 2 3" xfId="28332" xr:uid="{0F19C204-3F0B-4C43-90F3-C0865EF75EDA}"/>
    <cellStyle name="Vejica 2 2 2 5 4 2 6 3" xfId="15487" xr:uid="{C64BCD69-F93D-42BF-82C2-37611FE0AAEE}"/>
    <cellStyle name="Vejica 2 2 2 5 4 2 6 3 2" xfId="28334" xr:uid="{45B059E8-4162-4EEA-9276-90F4333AFC92}"/>
    <cellStyle name="Vejica 2 2 2 5 4 2 6 4" xfId="28331" xr:uid="{9212114C-9464-484B-9375-1664DC414682}"/>
    <cellStyle name="Vejica 2 2 2 5 4 2 7" xfId="9131" xr:uid="{A7C960E7-06AF-4529-8384-95B511C4009A}"/>
    <cellStyle name="Vejica 2 2 2 5 4 2 7 2" xfId="16202" xr:uid="{52A8A77A-1BF4-49D1-B79E-D7656C65A96F}"/>
    <cellStyle name="Vejica 2 2 2 5 4 2 7 2 2" xfId="28336" xr:uid="{B42BC2EB-17AA-4B38-A6B1-6C9A82BBB783}"/>
    <cellStyle name="Vejica 2 2 2 5 4 2 7 3" xfId="28335" xr:uid="{D1B685B2-EDD9-4002-B77B-78A9FC71355A}"/>
    <cellStyle name="Vejica 2 2 2 5 4 2 8" xfId="13817" xr:uid="{C5D75F2A-77A7-4538-95F0-CC5B0662BF00}"/>
    <cellStyle name="Vejica 2 2 2 5 4 2 8 2" xfId="28337" xr:uid="{9D547531-FC09-466A-A743-D8BDFA64EB2F}"/>
    <cellStyle name="Vejica 2 2 2 5 4 2 9" xfId="28310" xr:uid="{4D388A8D-4CA8-4EDB-8B70-5A618C89E8E7}"/>
    <cellStyle name="Vejica 2 2 2 5 4 3" xfId="5919" xr:uid="{59B2AAC9-7562-4C55-822A-829A85C4D305}"/>
    <cellStyle name="Vejica 2 2 2 5 4 3 2" xfId="6652" xr:uid="{F1B749C9-21FF-457F-B2E0-E116743B3F26}"/>
    <cellStyle name="Vejica 2 2 2 5 4 3 2 2" xfId="10894" xr:uid="{61BE2829-E05F-4A4B-AA19-253B65AC666D}"/>
    <cellStyle name="Vejica 2 2 2 5 4 3 2 2 2" xfId="17380" xr:uid="{1182D4E5-C8AB-4905-981B-E61A2A497ED7}"/>
    <cellStyle name="Vejica 2 2 2 5 4 3 2 2 2 2" xfId="28341" xr:uid="{1E2E82B2-ED68-4509-A74D-9897B38CDE70}"/>
    <cellStyle name="Vejica 2 2 2 5 4 3 2 2 3" xfId="28340" xr:uid="{93A93C48-6267-41B1-B977-BF0196DA7C1A}"/>
    <cellStyle name="Vejica 2 2 2 5 4 3 2 3" xfId="14727" xr:uid="{2DD0E7EB-F50F-4B02-813D-51AD4CCC7DEF}"/>
    <cellStyle name="Vejica 2 2 2 5 4 3 2 3 2" xfId="28342" xr:uid="{9161DE69-C834-4C12-9089-7525A27B765B}"/>
    <cellStyle name="Vejica 2 2 2 5 4 3 2 4" xfId="28339" xr:uid="{8E2CCE87-91F5-4B78-B7FB-8560B0D95B53}"/>
    <cellStyle name="Vejica 2 2 2 5 4 3 3" xfId="10171" xr:uid="{BF1AEE0F-2A0F-43B1-B580-9D79777AB67F}"/>
    <cellStyle name="Vejica 2 2 2 5 4 3 3 2" xfId="16665" xr:uid="{C34EB991-6B21-4FE2-AB53-A7DCC0007A52}"/>
    <cellStyle name="Vejica 2 2 2 5 4 3 3 2 2" xfId="28344" xr:uid="{43982BDA-FA95-48F1-B5AB-D1C84EBFC9F6}"/>
    <cellStyle name="Vejica 2 2 2 5 4 3 3 3" xfId="28343" xr:uid="{B0745643-4C11-4B19-A931-C09E5D7A5C89}"/>
    <cellStyle name="Vejica 2 2 2 5 4 3 4" xfId="14016" xr:uid="{8B98A2C2-AA89-469F-85C5-FCC2539EB15C}"/>
    <cellStyle name="Vejica 2 2 2 5 4 3 4 2" xfId="28345" xr:uid="{22884911-CB83-4D5F-BE4B-E54F2C34579A}"/>
    <cellStyle name="Vejica 2 2 2 5 4 3 5" xfId="28338" xr:uid="{B265578C-4011-4BCF-9638-0FF57E6EE3B6}"/>
    <cellStyle name="Vejica 2 2 2 5 4 4" xfId="6352" xr:uid="{6D0DCA65-8D19-477D-BF16-2DA2A2966E9B}"/>
    <cellStyle name="Vejica 2 2 2 5 4 4 2" xfId="10594" xr:uid="{EF6ADC9E-1DFD-42B8-A777-83B4985B8D43}"/>
    <cellStyle name="Vejica 2 2 2 5 4 4 2 2" xfId="17080" xr:uid="{6088B7F1-650C-4DBB-B692-AB445F92ED78}"/>
    <cellStyle name="Vejica 2 2 2 5 4 4 2 2 2" xfId="28348" xr:uid="{0C195DA8-C699-43A3-8CD2-0A407737660A}"/>
    <cellStyle name="Vejica 2 2 2 5 4 4 2 3" xfId="28347" xr:uid="{1E36837A-8049-45E3-A3B6-99D42B335020}"/>
    <cellStyle name="Vejica 2 2 2 5 4 4 3" xfId="14427" xr:uid="{EA431826-76F9-445E-8237-D5350D978EAC}"/>
    <cellStyle name="Vejica 2 2 2 5 4 4 3 2" xfId="28349" xr:uid="{C30EA10F-389B-4159-AC76-9E336EE04523}"/>
    <cellStyle name="Vejica 2 2 2 5 4 4 4" xfId="28346" xr:uid="{BE1A72D0-F563-4B75-B94C-563AE3B3A2B8}"/>
    <cellStyle name="Vejica 2 2 2 5 4 5" xfId="6961" xr:uid="{31636500-D797-4FDA-B302-804AC37E33CC}"/>
    <cellStyle name="Vejica 2 2 2 5 4 5 2" xfId="11201" xr:uid="{65FFB491-30B6-46D9-975E-A089F2202C1F}"/>
    <cellStyle name="Vejica 2 2 2 5 4 5 2 2" xfId="17685" xr:uid="{9A2ECD5B-1651-44E9-B9CE-3AE97ABF309F}"/>
    <cellStyle name="Vejica 2 2 2 5 4 5 2 2 2" xfId="28352" xr:uid="{6C7B0F63-96F9-47F4-B30F-D8AF6331A572}"/>
    <cellStyle name="Vejica 2 2 2 5 4 5 2 3" xfId="28351" xr:uid="{E50D4812-37A9-4792-88C3-54B327A118AB}"/>
    <cellStyle name="Vejica 2 2 2 5 4 5 3" xfId="15032" xr:uid="{C0F3C3D6-3ADF-47EE-92EB-DA2923A2EEA2}"/>
    <cellStyle name="Vejica 2 2 2 5 4 5 3 2" xfId="28353" xr:uid="{F8FF6514-D7C0-4B9E-A4D5-1FEEAC8257FB}"/>
    <cellStyle name="Vejica 2 2 2 5 4 5 4" xfId="28350" xr:uid="{9B4BF2BA-CA9C-482B-ABE0-B506F4A65282}"/>
    <cellStyle name="Vejica 2 2 2 5 4 6" xfId="7323" xr:uid="{BAEDC98F-0899-4C1B-8421-7DC9FD87EEB4}"/>
    <cellStyle name="Vejica 2 2 2 5 4 6 2" xfId="11565" xr:uid="{77B69294-1EB1-4E2D-9E81-D7D8B33ED326}"/>
    <cellStyle name="Vejica 2 2 2 5 4 6 2 2" xfId="18042" xr:uid="{21901E1A-6CFB-4B2D-A62D-99645C697C2B}"/>
    <cellStyle name="Vejica 2 2 2 5 4 6 2 2 2" xfId="28356" xr:uid="{2D5CEA4A-DAD1-46B3-A49A-83CD66182217}"/>
    <cellStyle name="Vejica 2 2 2 5 4 6 2 3" xfId="28355" xr:uid="{98B1FAA9-FC0C-441F-AA1B-B0E9D3D25BFB}"/>
    <cellStyle name="Vejica 2 2 2 5 4 6 3" xfId="15386" xr:uid="{8C64534F-AE46-4ABE-B969-F3FAA2D32120}"/>
    <cellStyle name="Vejica 2 2 2 5 4 6 3 2" xfId="28357" xr:uid="{2D0DE1E7-7862-4FAA-8749-092DEFF2DC05}"/>
    <cellStyle name="Vejica 2 2 2 5 4 6 4" xfId="28354" xr:uid="{7EABCA6C-436D-469E-A6B6-AC320237C42F}"/>
    <cellStyle name="Vejica 2 2 2 5 4 7" xfId="8314" xr:uid="{17323D8C-9A6B-4ADF-A302-D3D742B8C80B}"/>
    <cellStyle name="Vejica 2 2 2 5 4 7 2" xfId="15873" xr:uid="{F2481A9D-4240-47A6-A2B5-417F56EA11A6}"/>
    <cellStyle name="Vejica 2 2 2 5 4 7 2 2" xfId="28359" xr:uid="{D3B61D84-CA77-4AB8-BF18-AF8342083235}"/>
    <cellStyle name="Vejica 2 2 2 5 4 7 3" xfId="28358" xr:uid="{3A5A61BD-CA7D-4A05-8A3B-5F6EB7FDEAC5}"/>
    <cellStyle name="Vejica 2 2 2 5 4 8" xfId="12939" xr:uid="{C5ECE386-F566-444E-9B35-CAE20484C978}"/>
    <cellStyle name="Vejica 2 2 2 5 4 8 2" xfId="18876" xr:uid="{F05ADBDF-F78E-44F5-8D7E-9B9318CF3898}"/>
    <cellStyle name="Vejica 2 2 2 5 4 8 2 2" xfId="28361" xr:uid="{F73F20A4-1FF3-46E1-8838-16874FDB8BA8}"/>
    <cellStyle name="Vejica 2 2 2 5 4 8 3" xfId="28360" xr:uid="{BA294257-C797-4688-A526-0A2132069DFD}"/>
    <cellStyle name="Vejica 2 2 2 5 4 9" xfId="13716" xr:uid="{5697E02B-0985-4E22-A9FD-AD5C59B4A505}"/>
    <cellStyle name="Vejica 2 2 2 5 4 9 2" xfId="28362" xr:uid="{F8E80028-00B1-4A82-9E03-AEDA4A11B8D1}"/>
    <cellStyle name="Vejica 2 2 2 5 5" xfId="3905" xr:uid="{00000000-0005-0000-0000-0000930C0000}"/>
    <cellStyle name="Vejica 2 2 2 5 5 2" xfId="3906" xr:uid="{00000000-0005-0000-0000-0000940C0000}"/>
    <cellStyle name="Vejica 2 2 2 5 5 2 2" xfId="28364" xr:uid="{B2BFFA8F-B8EF-44BC-B452-9321C3F37367}"/>
    <cellStyle name="Vejica 2 2 2 5 5 3" xfId="28363" xr:uid="{E94D5375-6352-4D2F-B3DB-4339C683750B}"/>
    <cellStyle name="Vejica 2 2 2 5 6" xfId="3907" xr:uid="{00000000-0005-0000-0000-0000950C0000}"/>
    <cellStyle name="Vejica 2 2 2 5 6 2" xfId="28365" xr:uid="{8EF2506E-F359-4107-9295-888A0D880850}"/>
    <cellStyle name="Vejica 2 2 2 5 7" xfId="3902" xr:uid="{00000000-0005-0000-0000-0000960C0000}"/>
    <cellStyle name="Vejica 2 2 2 5 7 2" xfId="28366" xr:uid="{A1B53A65-43E9-485A-9F3A-76D2F5FA8C30}"/>
    <cellStyle name="Vejica 2 2 2 5 8" xfId="5821" xr:uid="{C44F0129-3009-4CC9-AA40-664CD746CE50}"/>
    <cellStyle name="Vejica 2 2 2 5 8 2" xfId="6556" xr:uid="{47DD6BC8-115A-4C23-B827-D6CFE7FE4629}"/>
    <cellStyle name="Vejica 2 2 2 5 8 2 2" xfId="10798" xr:uid="{4EC3C579-B323-47CB-AEB4-1CCB00044117}"/>
    <cellStyle name="Vejica 2 2 2 5 8 2 2 2" xfId="17284" xr:uid="{01121DB4-70C1-414B-8F60-2E1C27861424}"/>
    <cellStyle name="Vejica 2 2 2 5 8 2 2 2 2" xfId="28370" xr:uid="{C1225CA7-90A6-4D04-9588-9B3A9BADFFE5}"/>
    <cellStyle name="Vejica 2 2 2 5 8 2 2 3" xfId="28369" xr:uid="{B24AE723-5628-481A-941D-B053AF35F0E0}"/>
    <cellStyle name="Vejica 2 2 2 5 8 2 3" xfId="14631" xr:uid="{64555069-2EDE-4CEB-A128-093CBE3BEB24}"/>
    <cellStyle name="Vejica 2 2 2 5 8 2 3 2" xfId="28371" xr:uid="{F971FBC2-68CD-4862-B6F5-00C2857E7939}"/>
    <cellStyle name="Vejica 2 2 2 5 8 2 4" xfId="28368" xr:uid="{E5D55D9D-8051-4A98-8AD3-78ACC33765B4}"/>
    <cellStyle name="Vejica 2 2 2 5 8 3" xfId="10073" xr:uid="{5DD0204D-EDFF-4F65-90F4-0FEAF16214D1}"/>
    <cellStyle name="Vejica 2 2 2 5 8 3 2" xfId="16568" xr:uid="{916227CD-C127-4176-9656-40E2CC43745C}"/>
    <cellStyle name="Vejica 2 2 2 5 8 3 2 2" xfId="28373" xr:uid="{3E121115-3449-4309-8BCA-0D5C08F06ADD}"/>
    <cellStyle name="Vejica 2 2 2 5 8 3 3" xfId="28372" xr:uid="{BEEBEDE7-C1B1-4BEE-BCE7-6A7968CA4EF8}"/>
    <cellStyle name="Vejica 2 2 2 5 8 4" xfId="13919" xr:uid="{AA3FF44C-C4ED-437D-B2AC-034FCA62EACD}"/>
    <cellStyle name="Vejica 2 2 2 5 8 4 2" xfId="28374" xr:uid="{BF55037C-1AD7-4476-B0A1-36B71985F8E2}"/>
    <cellStyle name="Vejica 2 2 2 5 8 5" xfId="28367" xr:uid="{5000202B-A7ED-47ED-9D9A-A523A2C4837D}"/>
    <cellStyle name="Vejica 2 2 2 5 9" xfId="6256" xr:uid="{662EFB60-632A-477A-A86D-99CC2B50B7E3}"/>
    <cellStyle name="Vejica 2 2 2 5 9 2" xfId="10498" xr:uid="{DC3BB15E-672D-4D84-B784-A7965024DF18}"/>
    <cellStyle name="Vejica 2 2 2 5 9 2 2" xfId="16984" xr:uid="{B7BCC659-8B17-47B2-875A-70DC650F1F01}"/>
    <cellStyle name="Vejica 2 2 2 5 9 2 2 2" xfId="28377" xr:uid="{39C2D083-5CC5-4F83-8A25-6C44DF053FD6}"/>
    <cellStyle name="Vejica 2 2 2 5 9 2 3" xfId="28376" xr:uid="{D47D2A88-4F7C-4D6B-B1B4-996DDA0BC5F3}"/>
    <cellStyle name="Vejica 2 2 2 5 9 3" xfId="14331" xr:uid="{ABDC75BA-C76E-42FD-ADC0-2AAA39959B04}"/>
    <cellStyle name="Vejica 2 2 2 5 9 3 2" xfId="28378" xr:uid="{092DE67B-2099-4F29-9B6D-BFDD6C8004F2}"/>
    <cellStyle name="Vejica 2 2 2 5 9 4" xfId="28375" xr:uid="{AC08B774-C3C7-4A09-B035-D962230D8915}"/>
    <cellStyle name="Vejica 2 2 2 6" xfId="1886" xr:uid="{00000000-0005-0000-0000-0000970C0000}"/>
    <cellStyle name="Vejica 2 2 2 6 2" xfId="28379" xr:uid="{8E5FBB97-0AC2-4860-BA1B-BFDCF07960CD}"/>
    <cellStyle name="Vejica 2 2 2 7" xfId="1887" xr:uid="{00000000-0005-0000-0000-0000980C0000}"/>
    <cellStyle name="Vejica 2 2 2 7 2" xfId="3908" xr:uid="{00000000-0005-0000-0000-0000990C0000}"/>
    <cellStyle name="Vejica 2 2 2 7 2 2" xfId="28381" xr:uid="{0A48E9B8-10BB-42A6-9EE5-725F3C4AAC2D}"/>
    <cellStyle name="Vejica 2 2 2 7 3" xfId="28380" xr:uid="{C743C7ED-4D17-4731-AA5B-733E630B7EBA}"/>
    <cellStyle name="Vejica 2 2 2 8" xfId="1888" xr:uid="{00000000-0005-0000-0000-00009A0C0000}"/>
    <cellStyle name="Vejica 2 2 2 8 10" xfId="28382" xr:uid="{9B796390-E0CC-4C0F-9AA4-1EC9EF454C2F}"/>
    <cellStyle name="Vejica 2 2 2 8 2" xfId="3909" xr:uid="{00000000-0005-0000-0000-00009B0C0000}"/>
    <cellStyle name="Vejica 2 2 2 8 2 2" xfId="6133" xr:uid="{7E1677CE-9446-4F21-8E8D-AA3A69611608}"/>
    <cellStyle name="Vejica 2 2 2 8 2 2 2" xfId="6754" xr:uid="{C6084BC2-8FE0-4F35-9347-1A81B32A9991}"/>
    <cellStyle name="Vejica 2 2 2 8 2 2 2 2" xfId="10996" xr:uid="{42C70667-427A-44FB-A224-8CDB2132A447}"/>
    <cellStyle name="Vejica 2 2 2 8 2 2 2 2 2" xfId="17482" xr:uid="{B32D444B-60FE-4FBB-A4D3-BD2BDD4CCA5F}"/>
    <cellStyle name="Vejica 2 2 2 8 2 2 2 2 2 2" xfId="28387" xr:uid="{E493B355-7C25-4858-810C-F8AAF92A6E8C}"/>
    <cellStyle name="Vejica 2 2 2 8 2 2 2 2 3" xfId="28386" xr:uid="{F1FEB3FB-64AB-4959-80A3-FA9454F61117}"/>
    <cellStyle name="Vejica 2 2 2 8 2 2 2 3" xfId="14829" xr:uid="{8B2A2FEC-523D-427A-A7DB-CE2DD7D8E084}"/>
    <cellStyle name="Vejica 2 2 2 8 2 2 2 3 2" xfId="28388" xr:uid="{B0FCC2DD-183D-40B4-AC6B-1BE55C4BAB80}"/>
    <cellStyle name="Vejica 2 2 2 8 2 2 2 4" xfId="28385" xr:uid="{67DBFA7D-4BC9-4846-9E66-8E443DB63F8D}"/>
    <cellStyle name="Vejica 2 2 2 8 2 2 3" xfId="10388" xr:uid="{865D379C-3B16-4B09-B0A9-02E1852E6954}"/>
    <cellStyle name="Vejica 2 2 2 8 2 2 3 2" xfId="16876" xr:uid="{83F3F58A-9923-4207-9BA9-77C34B9F85A0}"/>
    <cellStyle name="Vejica 2 2 2 8 2 2 3 2 2" xfId="28390" xr:uid="{3D41BE4B-7763-4431-9EA7-D94F4358DE80}"/>
    <cellStyle name="Vejica 2 2 2 8 2 2 3 3" xfId="28389" xr:uid="{CC20EB3D-3DEB-48FB-A535-705054A34923}"/>
    <cellStyle name="Vejica 2 2 2 8 2 2 4" xfId="14224" xr:uid="{98CE51F8-B95B-4B12-BEFE-49DC626255F8}"/>
    <cellStyle name="Vejica 2 2 2 8 2 2 4 2" xfId="28391" xr:uid="{AE517594-6259-493C-942E-139CAFB9A00D}"/>
    <cellStyle name="Vejica 2 2 2 8 2 2 5" xfId="28384" xr:uid="{329C552F-BB17-46A8-8577-340156E13148}"/>
    <cellStyle name="Vejica 2 2 2 8 2 3" xfId="6027" xr:uid="{DF5B8E85-904B-4035-BBF8-9EB0B23018DC}"/>
    <cellStyle name="Vejica 2 2 2 8 2 3 2" xfId="10281" xr:uid="{41E94F79-BA36-4E44-9271-AC00D8A588F1}"/>
    <cellStyle name="Vejica 2 2 2 8 2 3 2 2" xfId="16770" xr:uid="{A6E8C11C-F9F0-4B34-BA98-DD9CAA03DC39}"/>
    <cellStyle name="Vejica 2 2 2 8 2 3 2 2 2" xfId="28394" xr:uid="{CA6A443B-AB17-4481-BF55-DC7370D30767}"/>
    <cellStyle name="Vejica 2 2 2 8 2 3 2 3" xfId="28393" xr:uid="{8EE47430-67F1-465E-8C72-A8954297B2DC}"/>
    <cellStyle name="Vejica 2 2 2 8 2 3 3" xfId="14118" xr:uid="{029CA397-9601-405B-9643-48CB3E74F02C}"/>
    <cellStyle name="Vejica 2 2 2 8 2 3 3 2" xfId="28395" xr:uid="{25A40C71-E4E7-493D-BF85-6E6B45A65C54}"/>
    <cellStyle name="Vejica 2 2 2 8 2 3 4" xfId="28392" xr:uid="{FD516DA0-1B8C-4F8E-A39F-A808B5EBC6E7}"/>
    <cellStyle name="Vejica 2 2 2 8 2 4" xfId="6454" xr:uid="{13005D89-113E-4A70-842B-06DC82F1B382}"/>
    <cellStyle name="Vejica 2 2 2 8 2 4 2" xfId="10696" xr:uid="{62B316C4-25AF-4A49-9F1A-AE649C2EEDBA}"/>
    <cellStyle name="Vejica 2 2 2 8 2 4 2 2" xfId="17182" xr:uid="{658C7465-BBD7-492E-ABD1-0299D6E57CA7}"/>
    <cellStyle name="Vejica 2 2 2 8 2 4 2 2 2" xfId="28398" xr:uid="{37917354-62B7-4A52-B3A0-B97304540B54}"/>
    <cellStyle name="Vejica 2 2 2 8 2 4 2 3" xfId="28397" xr:uid="{E5E0406D-7669-4945-993D-DCD29C05E85E}"/>
    <cellStyle name="Vejica 2 2 2 8 2 4 3" xfId="14529" xr:uid="{F567E0CB-B74C-45D6-B8CD-C66787789AFB}"/>
    <cellStyle name="Vejica 2 2 2 8 2 4 3 2" xfId="28399" xr:uid="{3D630DEE-C9DD-4B2D-B861-CF5C8FD7D76B}"/>
    <cellStyle name="Vejica 2 2 2 8 2 4 4" xfId="28396" xr:uid="{2E4B6691-5A96-4539-863F-B5809D7F408F}"/>
    <cellStyle name="Vejica 2 2 2 8 2 5" xfId="7064" xr:uid="{59C23074-D302-4A6D-9E90-7484D3CBBD60}"/>
    <cellStyle name="Vejica 2 2 2 8 2 5 2" xfId="11304" xr:uid="{09DA0FB0-9258-4EE2-B91E-99354CCA16BD}"/>
    <cellStyle name="Vejica 2 2 2 8 2 5 2 2" xfId="17788" xr:uid="{A9332779-77BA-45D7-82BE-149794054C1B}"/>
    <cellStyle name="Vejica 2 2 2 8 2 5 2 2 2" xfId="28402" xr:uid="{9DD9368F-5799-40CB-86B2-FB85A0213E3E}"/>
    <cellStyle name="Vejica 2 2 2 8 2 5 2 3" xfId="28401" xr:uid="{ED253B01-2EA1-422D-8A96-6CA180F06471}"/>
    <cellStyle name="Vejica 2 2 2 8 2 5 3" xfId="15135" xr:uid="{74F8AF08-7A12-4495-A196-FBCC37D29AAE}"/>
    <cellStyle name="Vejica 2 2 2 8 2 5 3 2" xfId="28403" xr:uid="{E1809CC7-1CD6-442B-910C-3A7F46B5B9E8}"/>
    <cellStyle name="Vejica 2 2 2 8 2 5 4" xfId="28400" xr:uid="{93B7D2CA-0CC8-4D93-BAA6-69D3F5CD29F5}"/>
    <cellStyle name="Vejica 2 2 2 8 2 6" xfId="7425" xr:uid="{BD6A587D-66A0-4652-AB56-3F68F5C4900E}"/>
    <cellStyle name="Vejica 2 2 2 8 2 6 2" xfId="11667" xr:uid="{C4BEA432-EC27-4148-86E4-019AB21E6946}"/>
    <cellStyle name="Vejica 2 2 2 8 2 6 2 2" xfId="18144" xr:uid="{B7E1390E-848D-4657-91FB-5C49CDA747A2}"/>
    <cellStyle name="Vejica 2 2 2 8 2 6 2 2 2" xfId="28406" xr:uid="{AD77574E-ECA1-480C-B281-6CB2A50BACF4}"/>
    <cellStyle name="Vejica 2 2 2 8 2 6 2 3" xfId="28405" xr:uid="{A2DAE999-1E2C-41C7-88D6-BD3F1DD1AEB8}"/>
    <cellStyle name="Vejica 2 2 2 8 2 6 3" xfId="15488" xr:uid="{AEA27E04-1D1C-4972-8224-3D4FEE114828}"/>
    <cellStyle name="Vejica 2 2 2 8 2 6 3 2" xfId="28407" xr:uid="{66CA91B3-E240-4CDB-821F-D01DD5E4341E}"/>
    <cellStyle name="Vejica 2 2 2 8 2 6 4" xfId="28404" xr:uid="{A3F7F9BA-DD1C-4A6B-BDBE-5A42998C264C}"/>
    <cellStyle name="Vejica 2 2 2 8 2 7" xfId="9132" xr:uid="{042983EE-2013-4D42-BCC6-B313DC32347A}"/>
    <cellStyle name="Vejica 2 2 2 8 2 7 2" xfId="16203" xr:uid="{7FD00A72-C3EF-415D-904B-D495A060DACD}"/>
    <cellStyle name="Vejica 2 2 2 8 2 7 2 2" xfId="28409" xr:uid="{4C58F1D0-5C7E-4D71-9278-9A17E55475E9}"/>
    <cellStyle name="Vejica 2 2 2 8 2 7 3" xfId="28408" xr:uid="{63E3DF27-FF5C-4EE1-AC7B-F58334AB6CC7}"/>
    <cellStyle name="Vejica 2 2 2 8 2 8" xfId="13818" xr:uid="{3C3F9074-78E9-4779-B458-B6CCB285A2A4}"/>
    <cellStyle name="Vejica 2 2 2 8 2 8 2" xfId="28410" xr:uid="{EF95945B-04CE-4BCD-8F40-3B6558577FDC}"/>
    <cellStyle name="Vejica 2 2 2 8 2 9" xfId="28383" xr:uid="{7825B128-20F8-4C02-888E-2F7DA7FE94BF}"/>
    <cellStyle name="Vejica 2 2 2 8 3" xfId="5920" xr:uid="{355ABEE4-092C-4D3C-95AE-CA07DBEEA5D2}"/>
    <cellStyle name="Vejica 2 2 2 8 3 2" xfId="6653" xr:uid="{EAAE5760-E3E1-48A3-A91D-62291C81B57F}"/>
    <cellStyle name="Vejica 2 2 2 8 3 2 2" xfId="10895" xr:uid="{C4918122-52B7-4172-B551-F210EA27D2F9}"/>
    <cellStyle name="Vejica 2 2 2 8 3 2 2 2" xfId="17381" xr:uid="{D57E567E-A168-4BB5-A53F-E7CAFA1DCAA9}"/>
    <cellStyle name="Vejica 2 2 2 8 3 2 2 2 2" xfId="28414" xr:uid="{33415C41-FBCF-425D-97F8-C81E8C5C84BA}"/>
    <cellStyle name="Vejica 2 2 2 8 3 2 2 3" xfId="28413" xr:uid="{5D294714-CF6C-426E-B003-2CC6AE17578E}"/>
    <cellStyle name="Vejica 2 2 2 8 3 2 3" xfId="14728" xr:uid="{C97197A9-C709-4B0A-8581-84187B952049}"/>
    <cellStyle name="Vejica 2 2 2 8 3 2 3 2" xfId="28415" xr:uid="{8809B4F9-1C04-4C2E-9AF7-EC6A78F2A275}"/>
    <cellStyle name="Vejica 2 2 2 8 3 2 4" xfId="28412" xr:uid="{B6DC3799-0435-4DF1-A107-3A1425C96456}"/>
    <cellStyle name="Vejica 2 2 2 8 3 3" xfId="10172" xr:uid="{96597F8C-6597-4BEA-8138-549843FB8013}"/>
    <cellStyle name="Vejica 2 2 2 8 3 3 2" xfId="16666" xr:uid="{DBB986ED-B23B-4033-BF75-40ACBF3FC5BA}"/>
    <cellStyle name="Vejica 2 2 2 8 3 3 2 2" xfId="28417" xr:uid="{FC2E9B58-9AA2-437B-956A-B0513B2096E0}"/>
    <cellStyle name="Vejica 2 2 2 8 3 3 3" xfId="28416" xr:uid="{4A015579-2B8B-46A9-B54E-CD9DF2FC7BA1}"/>
    <cellStyle name="Vejica 2 2 2 8 3 4" xfId="14017" xr:uid="{A02FC92A-F888-4B62-B588-F22768D2B094}"/>
    <cellStyle name="Vejica 2 2 2 8 3 4 2" xfId="28418" xr:uid="{978A6F52-1B6A-495D-9397-4167A5AC3CEB}"/>
    <cellStyle name="Vejica 2 2 2 8 3 5" xfId="28411" xr:uid="{E80E0F61-EB73-4D1F-97C3-C9148482B92B}"/>
    <cellStyle name="Vejica 2 2 2 8 4" xfId="6353" xr:uid="{DDFC6CB6-373D-4883-A818-E79DC7F177F5}"/>
    <cellStyle name="Vejica 2 2 2 8 4 2" xfId="10595" xr:uid="{A40DC293-ADDB-4824-B231-CF7AAC074C20}"/>
    <cellStyle name="Vejica 2 2 2 8 4 2 2" xfId="17081" xr:uid="{0B8269AC-0938-4DDB-8CB9-6C397FA3DDB5}"/>
    <cellStyle name="Vejica 2 2 2 8 4 2 2 2" xfId="28421" xr:uid="{9C63DB14-A060-4113-8D3A-2A42A2C5C60D}"/>
    <cellStyle name="Vejica 2 2 2 8 4 2 3" xfId="28420" xr:uid="{5B957309-B815-4DBF-AD67-C50F8FEA1262}"/>
    <cellStyle name="Vejica 2 2 2 8 4 3" xfId="14428" xr:uid="{968FAFEB-AA91-4F54-91C7-FD599BCFA246}"/>
    <cellStyle name="Vejica 2 2 2 8 4 3 2" xfId="28422" xr:uid="{026C6B49-9D3D-4272-878C-E6EC9DD418A1}"/>
    <cellStyle name="Vejica 2 2 2 8 4 4" xfId="28419" xr:uid="{5F1237FC-EB1E-4CC4-94E8-A40B4367EFFD}"/>
    <cellStyle name="Vejica 2 2 2 8 5" xfId="6962" xr:uid="{F88E84FB-F4A3-4B21-8AED-7EFFFFAD57B9}"/>
    <cellStyle name="Vejica 2 2 2 8 5 2" xfId="11202" xr:uid="{1037E93E-BE01-4E1D-86FC-89FEA48FC940}"/>
    <cellStyle name="Vejica 2 2 2 8 5 2 2" xfId="17686" xr:uid="{A509107C-F763-42C1-9E61-AED6FAA57E44}"/>
    <cellStyle name="Vejica 2 2 2 8 5 2 2 2" xfId="28425" xr:uid="{7D57AE29-1D93-499F-BE57-67ADAAD6E050}"/>
    <cellStyle name="Vejica 2 2 2 8 5 2 3" xfId="28424" xr:uid="{9247DCC8-C755-44B1-AF96-CF0D34EA9454}"/>
    <cellStyle name="Vejica 2 2 2 8 5 3" xfId="15033" xr:uid="{EDBB6E23-BF6E-41BE-A156-5ADB8E01B103}"/>
    <cellStyle name="Vejica 2 2 2 8 5 3 2" xfId="28426" xr:uid="{03D6D93F-D87C-40AB-902B-4705CA38A535}"/>
    <cellStyle name="Vejica 2 2 2 8 5 4" xfId="28423" xr:uid="{ACAD94C7-B886-4738-B0F9-AA9EE633A0B8}"/>
    <cellStyle name="Vejica 2 2 2 8 6" xfId="7324" xr:uid="{1EB0B457-43E2-48EB-B2B9-4C13A5504120}"/>
    <cellStyle name="Vejica 2 2 2 8 6 2" xfId="11566" xr:uid="{21CA98A8-F496-4E59-AFDF-797F9D40070F}"/>
    <cellStyle name="Vejica 2 2 2 8 6 2 2" xfId="18043" xr:uid="{60429662-19B9-4439-99C4-E18DB3999B7C}"/>
    <cellStyle name="Vejica 2 2 2 8 6 2 2 2" xfId="28429" xr:uid="{64556BD0-17CF-4D75-9D9C-7CB21110306A}"/>
    <cellStyle name="Vejica 2 2 2 8 6 2 3" xfId="28428" xr:uid="{0554B503-40C1-468C-A895-C5FB0205FDDF}"/>
    <cellStyle name="Vejica 2 2 2 8 6 3" xfId="15387" xr:uid="{6860F3D4-3968-4ADA-BF89-A843E00766E2}"/>
    <cellStyle name="Vejica 2 2 2 8 6 3 2" xfId="28430" xr:uid="{5EFB78D0-83F0-4928-A933-AA0A39A2567A}"/>
    <cellStyle name="Vejica 2 2 2 8 6 4" xfId="28427" xr:uid="{2144E517-D1DF-42F6-AA6F-A6EDBA51C99A}"/>
    <cellStyle name="Vejica 2 2 2 8 7" xfId="8315" xr:uid="{7752174A-55DF-4F80-8B5E-253D40139137}"/>
    <cellStyle name="Vejica 2 2 2 8 7 2" xfId="15874" xr:uid="{434B27BF-2D64-42CF-83B6-8C0DE8E9CCDB}"/>
    <cellStyle name="Vejica 2 2 2 8 7 2 2" xfId="28432" xr:uid="{26926837-EF01-4887-A244-9BAA21B4782B}"/>
    <cellStyle name="Vejica 2 2 2 8 7 3" xfId="28431" xr:uid="{06EC679C-7089-4A55-80DE-82FBD184264D}"/>
    <cellStyle name="Vejica 2 2 2 8 8" xfId="12940" xr:uid="{DAA66ACD-917F-47D8-9903-95FD02E6632E}"/>
    <cellStyle name="Vejica 2 2 2 8 8 2" xfId="18877" xr:uid="{C0595522-17B2-4A53-BEEB-E8570F0E6FA6}"/>
    <cellStyle name="Vejica 2 2 2 8 8 2 2" xfId="28434" xr:uid="{118331FF-24D6-46BD-8312-5DE93073D6A5}"/>
    <cellStyle name="Vejica 2 2 2 8 8 3" xfId="28433" xr:uid="{D636AF6B-1F34-4125-8340-5106FE03F5E7}"/>
    <cellStyle name="Vejica 2 2 2 8 9" xfId="13717" xr:uid="{FAD681D1-DE2B-4BEB-A6F6-ED904FEF8DF4}"/>
    <cellStyle name="Vejica 2 2 2 8 9 2" xfId="28435" xr:uid="{8673B55B-1B83-4A1B-BEE1-B778E1478404}"/>
    <cellStyle name="Vejica 2 2 2 9" xfId="3910" xr:uid="{00000000-0005-0000-0000-00009C0C0000}"/>
    <cellStyle name="Vejica 2 2 2 9 2" xfId="3911" xr:uid="{00000000-0005-0000-0000-00009D0C0000}"/>
    <cellStyle name="Vejica 2 2 2 9 2 2" xfId="28437" xr:uid="{B57E192C-7BDE-4CC4-B035-458F8B93F5A3}"/>
    <cellStyle name="Vejica 2 2 2 9 3" xfId="28436" xr:uid="{3A86374B-2921-4581-8001-3FCB32FE05CF}"/>
    <cellStyle name="Vejica 2 2 3" xfId="1889" xr:uid="{00000000-0005-0000-0000-00009E0C0000}"/>
    <cellStyle name="Vejica 2 2 3 2" xfId="3913" xr:uid="{00000000-0005-0000-0000-00009F0C0000}"/>
    <cellStyle name="Vejica 2 2 3 2 2" xfId="28439" xr:uid="{D470871A-B38E-4654-BE1F-F6DF8E22F2EF}"/>
    <cellStyle name="Vejica 2 2 3 3" xfId="3914" xr:uid="{00000000-0005-0000-0000-0000A00C0000}"/>
    <cellStyle name="Vejica 2 2 3 3 2" xfId="5722" xr:uid="{97BDD89F-8446-4BCE-B715-03FF926C8EF9}"/>
    <cellStyle name="Vejica 2 2 3 3 2 2" xfId="5749" xr:uid="{E9B3F525-97B0-4621-8AB8-FEA7095CF73B}"/>
    <cellStyle name="Vejica 2 2 3 3 2 2 2" xfId="10998" xr:uid="{05E6DBD3-7619-44A9-8CA3-5D376346B396}"/>
    <cellStyle name="Vejica 2 2 3 3 2 2 2 2" xfId="17484" xr:uid="{FC3F710A-5D2E-4971-9403-C448F43CBCFA}"/>
    <cellStyle name="Vejica 2 2 3 3 2 2 2 2 2" xfId="28444" xr:uid="{0C9B4B2E-DA5B-4C9E-9A49-444960490DA5}"/>
    <cellStyle name="Vejica 2 2 3 3 2 2 2 3" xfId="28443" xr:uid="{B5873D9F-3EBB-4669-A591-987D9D692066}"/>
    <cellStyle name="Vejica 2 2 3 3 2 2 3" xfId="14831" xr:uid="{606D5EA1-C31C-4059-92AA-B9D4FC70DDFA}"/>
    <cellStyle name="Vejica 2 2 3 3 2 2 3 2" xfId="28445" xr:uid="{EF0C67AE-F791-4159-A260-06D53A2BD5DD}"/>
    <cellStyle name="Vejica 2 2 3 3 2 2 4" xfId="6756" xr:uid="{249BAE11-0409-4718-BD32-6C64DFD380AC}"/>
    <cellStyle name="Vejica 2 2 3 3 2 2 4 2" xfId="28446" xr:uid="{D690870B-9907-49FE-B33A-EDDE84AD13A9}"/>
    <cellStyle name="Vejica 2 2 3 3 2 2 5" xfId="19822" xr:uid="{093EA7D4-1AB1-4859-A8E9-3B7B9AFDA4FD}"/>
    <cellStyle name="Vejica 2 2 3 3 2 2 5 2" xfId="28447" xr:uid="{6FE3E701-2B4E-4D7A-94B3-D0A6ED74B604}"/>
    <cellStyle name="Vejica 2 2 3 3 2 2 5 3" xfId="39792" xr:uid="{ED37DBBD-F7B0-466B-B070-CB1C6E3892A4}"/>
    <cellStyle name="Vejica 2 2 3 3 2 2 6" xfId="28442" xr:uid="{EC422C7A-F70F-4FB9-9B4D-1FA486D9D836}"/>
    <cellStyle name="Vejica 2 2 3 3 2 2 7" xfId="39701" xr:uid="{D7D4E5A2-36E5-4D94-8E19-5E7FCEA35FE2}"/>
    <cellStyle name="Vejica 2 2 3 3 2 3" xfId="10390" xr:uid="{8BE05C82-4445-41DD-A565-281C9043B894}"/>
    <cellStyle name="Vejica 2 2 3 3 2 3 2" xfId="16878" xr:uid="{DE0A9193-88CF-4562-9650-15B8C1D1E949}"/>
    <cellStyle name="Vejica 2 2 3 3 2 3 2 2" xfId="28449" xr:uid="{F521D49D-1A59-43C0-92CE-EBDCF6573C5B}"/>
    <cellStyle name="Vejica 2 2 3 3 2 3 3" xfId="28448" xr:uid="{64FC767B-78EE-4E85-A93D-61354485FF8A}"/>
    <cellStyle name="Vejica 2 2 3 3 2 4" xfId="14226" xr:uid="{692D933D-F426-4824-9A5B-5DA1D8048466}"/>
    <cellStyle name="Vejica 2 2 3 3 2 4 2" xfId="28450" xr:uid="{8514D5D4-6822-4733-8C65-4AAEFD3092FE}"/>
    <cellStyle name="Vejica 2 2 3 3 2 5" xfId="6135" xr:uid="{9A70CF96-51D9-46E3-8320-9763320336FD}"/>
    <cellStyle name="Vejica 2 2 3 3 2 5 2" xfId="28451" xr:uid="{30589E03-24C2-4B2A-AE73-DB9A56CA4F6D}"/>
    <cellStyle name="Vejica 2 2 3 3 2 6" xfId="19818" xr:uid="{36931BA1-434B-477E-A6D8-A719C6BB93C8}"/>
    <cellStyle name="Vejica 2 2 3 3 2 6 2" xfId="28452" xr:uid="{BDD9DD84-9BA4-4A51-9A4B-220D4FA7A4B4}"/>
    <cellStyle name="Vejica 2 2 3 3 2 6 3" xfId="39788" xr:uid="{C87FE279-C034-4B5D-908A-C8EC79A95EE7}"/>
    <cellStyle name="Vejica 2 2 3 3 2 7" xfId="28441" xr:uid="{D79E2A96-1C93-42DE-A5B6-8CCC48159C04}"/>
    <cellStyle name="Vejica 2 2 3 3 2 8" xfId="39697" xr:uid="{D1FA1663-3A2E-477C-907D-0981E83F303D}"/>
    <cellStyle name="Vejica 2 2 3 3 3" xfId="6029" xr:uid="{962AA8D6-AFBF-458F-9646-5BFD5BCDCD7A}"/>
    <cellStyle name="Vejica 2 2 3 3 3 2" xfId="10283" xr:uid="{3339DB86-1273-4E18-89FC-C0188D3FAD45}"/>
    <cellStyle name="Vejica 2 2 3 3 3 2 2" xfId="16772" xr:uid="{5E5A0E03-AF46-48E7-94C4-13E2F70687A3}"/>
    <cellStyle name="Vejica 2 2 3 3 3 2 2 2" xfId="28455" xr:uid="{76D9FB72-24CE-41DD-9025-B25AF1D4FA89}"/>
    <cellStyle name="Vejica 2 2 3 3 3 2 3" xfId="28454" xr:uid="{EE2AEC7C-FCC3-48B5-BC09-76FF2683A22A}"/>
    <cellStyle name="Vejica 2 2 3 3 3 3" xfId="14120" xr:uid="{8B832943-9CDC-4133-BDB6-B2A22D9C76B7}"/>
    <cellStyle name="Vejica 2 2 3 3 3 3 2" xfId="28456" xr:uid="{5DE06744-255C-44B5-BB37-87E103A3208A}"/>
    <cellStyle name="Vejica 2 2 3 3 3 4" xfId="28453" xr:uid="{4D559B04-5B26-4F88-ACA5-95FCC688DDED}"/>
    <cellStyle name="Vejica 2 2 3 3 4" xfId="19632" xr:uid="{FA4CC716-4FBD-4627-ACE5-6FD0499230E5}"/>
    <cellStyle name="Vejica 2 2 3 3 4 2" xfId="19722" xr:uid="{E8CF0829-E513-4213-8A90-5DC7A59C64E6}"/>
    <cellStyle name="Vejica 2 2 3 3 4 2 2" xfId="19908" xr:uid="{77975DF9-4749-4E51-A562-C7664E912646}"/>
    <cellStyle name="Vejica 2 2 3 3 4 2 2 2" xfId="28459" xr:uid="{CBDF305E-BA27-42F2-B099-7642F80A5B96}"/>
    <cellStyle name="Vejica 2 2 3 3 4 2 2 3" xfId="39874" xr:uid="{CC312BB8-0FF3-4F0C-B3F8-5470EF3AE77B}"/>
    <cellStyle name="Vejica 2 2 3 3 4 2 3" xfId="28458" xr:uid="{47FA8F35-813C-434C-AC6B-ABF1CDF155D3}"/>
    <cellStyle name="Vejica 2 2 3 3 4 2 4" xfId="39778" xr:uid="{87222026-F4DE-436F-9CA1-37F83B6D2967}"/>
    <cellStyle name="Vejica 2 2 3 3 4 3" xfId="19869" xr:uid="{D00B6C1D-DAFE-4FC5-BED0-D2FA1B909AA7}"/>
    <cellStyle name="Vejica 2 2 3 3 4 3 2" xfId="28460" xr:uid="{251A8466-3FB9-4B06-9F22-A987E6F2093B}"/>
    <cellStyle name="Vejica 2 2 3 3 4 3 3" xfId="39835" xr:uid="{5AC1D3F8-0062-4EFC-AC4E-A78072674505}"/>
    <cellStyle name="Vejica 2 2 3 3 4 4" xfId="28457" xr:uid="{9394247B-CE15-4A08-A99E-1E1E68CEB9E2}"/>
    <cellStyle name="Vejica 2 2 3 3 4 5" xfId="39739" xr:uid="{BED0C600-F025-4B44-B6CE-842789C27D29}"/>
    <cellStyle name="Vejica 2 2 3 3 5" xfId="28440" xr:uid="{05D75B50-C5D8-405A-BBCC-C20ADF673A1A}"/>
    <cellStyle name="Vejica 2 2 3 4" xfId="3912" xr:uid="{00000000-0005-0000-0000-0000A10C0000}"/>
    <cellStyle name="Vejica 2 2 3 4 2" xfId="5721" xr:uid="{7F172B42-99A7-4E82-A3B2-4FF47D99459F}"/>
    <cellStyle name="Vejica 2 2 3 4 2 2" xfId="5748" xr:uid="{F397C542-B4C4-47E7-9780-AC650F1E34BD}"/>
    <cellStyle name="Vejica 2 2 3 4 2 2 2" xfId="10997" xr:uid="{6C3BB115-F3F2-418B-8754-BF74F5BBE01C}"/>
    <cellStyle name="Vejica 2 2 3 4 2 2 2 2" xfId="17483" xr:uid="{1689A678-0407-4D13-B6C1-29E741FA5887}"/>
    <cellStyle name="Vejica 2 2 3 4 2 2 2 2 2" xfId="28465" xr:uid="{0A80EF21-6DF0-4B23-BB2B-3E4F2A997945}"/>
    <cellStyle name="Vejica 2 2 3 4 2 2 2 3" xfId="28464" xr:uid="{EF5C02C3-B674-407D-BAED-4945559F8646}"/>
    <cellStyle name="Vejica 2 2 3 4 2 2 3" xfId="14830" xr:uid="{E9875D5E-5377-4B16-ADAC-7930AA3725F3}"/>
    <cellStyle name="Vejica 2 2 3 4 2 2 3 2" xfId="28466" xr:uid="{0BE3E470-58EC-41A2-9534-F0C7E9AB3918}"/>
    <cellStyle name="Vejica 2 2 3 4 2 2 4" xfId="6755" xr:uid="{9699B3B0-E34E-4946-87B1-9AE832A7EDD6}"/>
    <cellStyle name="Vejica 2 2 3 4 2 2 4 2" xfId="28467" xr:uid="{602D6A0E-8E29-45A8-87F7-FE2CB8CC0EEE}"/>
    <cellStyle name="Vejica 2 2 3 4 2 2 5" xfId="19821" xr:uid="{2F3E7BBC-732C-4776-985E-55B31E416B2C}"/>
    <cellStyle name="Vejica 2 2 3 4 2 2 5 2" xfId="28468" xr:uid="{AB031943-2341-45C2-906A-6A6608B35F7C}"/>
    <cellStyle name="Vejica 2 2 3 4 2 2 5 3" xfId="39791" xr:uid="{1E9163F8-163D-495B-9140-6CD01FB34201}"/>
    <cellStyle name="Vejica 2 2 3 4 2 2 6" xfId="28463" xr:uid="{5871B6BB-574A-4CC6-BAAC-637878F2C074}"/>
    <cellStyle name="Vejica 2 2 3 4 2 2 7" xfId="39700" xr:uid="{735D6277-D4A9-4F88-B4F8-9246CF54EC86}"/>
    <cellStyle name="Vejica 2 2 3 4 2 3" xfId="10389" xr:uid="{328E0F72-FF46-47BF-9207-D119CF1D0B17}"/>
    <cellStyle name="Vejica 2 2 3 4 2 3 2" xfId="16877" xr:uid="{138F7D02-A96D-46CE-BAFE-B4880F68EB3A}"/>
    <cellStyle name="Vejica 2 2 3 4 2 3 2 2" xfId="28470" xr:uid="{329F2EEF-D67A-4199-83B3-3068E72A7530}"/>
    <cellStyle name="Vejica 2 2 3 4 2 3 3" xfId="28469" xr:uid="{B07DDD64-B4D9-4296-A47A-3E5BA2286EB2}"/>
    <cellStyle name="Vejica 2 2 3 4 2 4" xfId="14225" xr:uid="{9A5BA310-F8F8-4621-92E5-FE67887A57DF}"/>
    <cellStyle name="Vejica 2 2 3 4 2 4 2" xfId="28471" xr:uid="{78F39E3E-F5DE-4CDF-89BC-73A4E2A45538}"/>
    <cellStyle name="Vejica 2 2 3 4 2 5" xfId="6134" xr:uid="{B76DDA5E-1FAA-43F0-84AE-13737192AEBE}"/>
    <cellStyle name="Vejica 2 2 3 4 2 5 2" xfId="28472" xr:uid="{80CD2EC5-18AB-40B0-967E-D727855FEDC8}"/>
    <cellStyle name="Vejica 2 2 3 4 2 6" xfId="19817" xr:uid="{6A8CF057-25C9-4E62-810D-A1B3FAC4BB99}"/>
    <cellStyle name="Vejica 2 2 3 4 2 6 2" xfId="28473" xr:uid="{D17B13B1-686C-49A5-98A9-FA14C73F3249}"/>
    <cellStyle name="Vejica 2 2 3 4 2 6 3" xfId="39787" xr:uid="{FEBD7DD7-5B2F-4E39-9977-CEEC29C0B855}"/>
    <cellStyle name="Vejica 2 2 3 4 2 7" xfId="28462" xr:uid="{0F1DA278-FFBA-4111-A055-E858F92370E8}"/>
    <cellStyle name="Vejica 2 2 3 4 2 8" xfId="39696" xr:uid="{BD2040FD-2BC9-4118-94A5-5B16E271E93A}"/>
    <cellStyle name="Vejica 2 2 3 4 3" xfId="6028" xr:uid="{9856AA30-06B6-490F-B4E7-55FD1ECB9BD1}"/>
    <cellStyle name="Vejica 2 2 3 4 3 2" xfId="10282" xr:uid="{6EB2EA29-AA1F-48C0-9998-EBB4289C56AD}"/>
    <cellStyle name="Vejica 2 2 3 4 3 2 2" xfId="16771" xr:uid="{32EBE057-FB2E-4E13-8262-5FD46DE60CE2}"/>
    <cellStyle name="Vejica 2 2 3 4 3 2 2 2" xfId="28476" xr:uid="{E882686B-5DCB-4EFE-A380-51212A0A244B}"/>
    <cellStyle name="Vejica 2 2 3 4 3 2 3" xfId="28475" xr:uid="{D7DB317D-F7CA-460D-B041-702F597BFB39}"/>
    <cellStyle name="Vejica 2 2 3 4 3 3" xfId="14119" xr:uid="{458C8464-011E-432B-9851-21609C309ED0}"/>
    <cellStyle name="Vejica 2 2 3 4 3 3 2" xfId="28477" xr:uid="{5B62E9C2-DAD4-43E3-8AA6-0C00AF9B3102}"/>
    <cellStyle name="Vejica 2 2 3 4 3 4" xfId="28474" xr:uid="{D323D636-E66D-4AAD-A6CD-BAE85D73885A}"/>
    <cellStyle name="Vejica 2 2 3 4 4" xfId="19631" xr:uid="{310A8292-29C8-4571-AA72-D067B54775DB}"/>
    <cellStyle name="Vejica 2 2 3 4 4 2" xfId="19721" xr:uid="{CFE8FF3C-DC61-47BC-B380-7C6E55B7F188}"/>
    <cellStyle name="Vejica 2 2 3 4 4 2 2" xfId="19907" xr:uid="{DBD1CBBE-B693-45E0-93B6-83A0BA05FD15}"/>
    <cellStyle name="Vejica 2 2 3 4 4 2 2 2" xfId="28480" xr:uid="{91898DBD-87CB-4D00-8A72-DABDBAB5E0DC}"/>
    <cellStyle name="Vejica 2 2 3 4 4 2 2 3" xfId="39873" xr:uid="{5404D580-2918-4C72-A7D0-4DD293D05E46}"/>
    <cellStyle name="Vejica 2 2 3 4 4 2 3" xfId="28479" xr:uid="{C0EEE85D-EEF0-4C69-8A21-C71A899ACB51}"/>
    <cellStyle name="Vejica 2 2 3 4 4 2 4" xfId="39777" xr:uid="{0D2EBB89-E24C-4E13-9717-359041BCB19F}"/>
    <cellStyle name="Vejica 2 2 3 4 4 3" xfId="19868" xr:uid="{814EAFAD-142B-476B-AD9E-7CF2C00F591B}"/>
    <cellStyle name="Vejica 2 2 3 4 4 3 2" xfId="28481" xr:uid="{00C8441C-33A3-4284-A052-46E899FB0F7B}"/>
    <cellStyle name="Vejica 2 2 3 4 4 3 3" xfId="39834" xr:uid="{FA765AF5-B574-4650-A216-226B5EA024C2}"/>
    <cellStyle name="Vejica 2 2 3 4 4 4" xfId="28478" xr:uid="{369B7731-FC53-45A6-B377-3A8AEE0A9390}"/>
    <cellStyle name="Vejica 2 2 3 4 4 5" xfId="39738" xr:uid="{C3D97733-278C-4E4A-885D-17CE5328D201}"/>
    <cellStyle name="Vejica 2 2 3 4 5" xfId="28461" xr:uid="{52FBADA9-2887-4BC8-8EAE-A2B4DEA39914}"/>
    <cellStyle name="Vejica 2 2 3 5" xfId="9623" xr:uid="{F9D8FF6E-098E-423B-AB5C-09FD180A97DE}"/>
    <cellStyle name="Vejica 2 2 3 5 2" xfId="16387" xr:uid="{8E9E545C-CE0C-4629-842E-BD944021A5A1}"/>
    <cellStyle name="Vejica 2 2 3 5 2 2" xfId="28483" xr:uid="{F9EDE8E9-4A1A-4B95-862E-14CF5B5D26A0}"/>
    <cellStyle name="Vejica 2 2 3 5 3" xfId="19649" xr:uid="{533F1CFC-06C3-49EC-BA7C-598C24821342}"/>
    <cellStyle name="Vejica 2 2 3 5 3 2" xfId="28484" xr:uid="{ED9D4E40-56A1-484C-9ADF-20CA8E347B3A}"/>
    <cellStyle name="Vejica 2 2 3 5 4" xfId="28482" xr:uid="{8FD484C8-4B2A-4769-A2E0-FDAF20208202}"/>
    <cellStyle name="Vejica 2 2 3 6" xfId="13491" xr:uid="{0C8DF02D-17A1-49E6-BF2A-ECF01B20E196}"/>
    <cellStyle name="Vejica 2 2 3 6 2" xfId="19425" xr:uid="{C8B7A0CB-C946-4584-9591-678CBCE12741}"/>
    <cellStyle name="Vejica 2 2 3 6 2 2" xfId="28486" xr:uid="{AA8B5586-07EB-4512-B57E-CBAFFCFC0C16}"/>
    <cellStyle name="Vejica 2 2 3 6 3" xfId="28485" xr:uid="{F90CE261-C04D-4533-90A7-A2176B030E60}"/>
    <cellStyle name="Vejica 2 2 3 7" xfId="28438" xr:uid="{51CCE3F5-F335-40AF-BAC9-43D10857495A}"/>
    <cellStyle name="Vejica 2 2 4" xfId="1890" xr:uid="{00000000-0005-0000-0000-0000A20C0000}"/>
    <cellStyle name="Vejica 2 2 4 2" xfId="3915" xr:uid="{00000000-0005-0000-0000-0000A30C0000}"/>
    <cellStyle name="Vejica 2 2 4 2 2" xfId="28488" xr:uid="{1F21882F-805A-4F93-BD06-81770E5644DA}"/>
    <cellStyle name="Vejica 2 2 4 3" xfId="9832" xr:uid="{5C7ED665-091D-4CAD-BE66-BD2B7673F416}"/>
    <cellStyle name="Vejica 2 2 4 3 2" xfId="16462" xr:uid="{A4920BF3-546E-46F1-95BE-C54EC7D38BED}"/>
    <cellStyle name="Vejica 2 2 4 3 2 2" xfId="28490" xr:uid="{D223BB0F-18CB-4052-AE8D-A0C310E9359B}"/>
    <cellStyle name="Vejica 2 2 4 3 3" xfId="28489" xr:uid="{C6314195-0B79-44A5-82D9-7DEE8C7C2B26}"/>
    <cellStyle name="Vejica 2 2 4 4" xfId="13088" xr:uid="{63192DFB-BD00-44D5-9C1D-7AF861441CC4}"/>
    <cellStyle name="Vejica 2 2 4 4 2" xfId="19022" xr:uid="{B3550142-5E3E-4567-8847-4B7E93A78FD3}"/>
    <cellStyle name="Vejica 2 2 4 4 2 2" xfId="28492" xr:uid="{61AAA9F2-ECA2-41A5-8DCD-74001B6CCA67}"/>
    <cellStyle name="Vejica 2 2 4 4 3" xfId="28491" xr:uid="{6C2D2EC3-32F8-4615-9973-68244D82DAE5}"/>
    <cellStyle name="Vejica 2 2 4 5" xfId="28487" xr:uid="{DC2B9742-4A8E-4D2B-BDBF-57B33FC92B79}"/>
    <cellStyle name="Vejica 2 2 5" xfId="1891" xr:uid="{00000000-0005-0000-0000-0000A40C0000}"/>
    <cellStyle name="Vejica 2 2 5 2" xfId="28493" xr:uid="{C39B149A-C054-4E9C-A517-3AB70F4A740D}"/>
    <cellStyle name="Vejica 2 2 6" xfId="3916" xr:uid="{00000000-0005-0000-0000-0000A50C0000}"/>
    <cellStyle name="Vejica 2 2 6 2" xfId="3917" xr:uid="{00000000-0005-0000-0000-0000A60C0000}"/>
    <cellStyle name="Vejica 2 2 6 2 2" xfId="28495" xr:uid="{FA40F225-0A47-445A-B7BB-3B3D74D2F4B3}"/>
    <cellStyle name="Vejica 2 2 6 3" xfId="28494" xr:uid="{AF9D2B77-FB52-4833-8CD6-1CFEA61CEDEC}"/>
    <cellStyle name="Vejica 2 2 7" xfId="3918" xr:uid="{00000000-0005-0000-0000-0000A70C0000}"/>
    <cellStyle name="Vejica 2 2 7 2" xfId="28496" xr:uid="{BF7BFF92-6E2E-484C-AF8F-214CC68D53AB}"/>
    <cellStyle name="Vejica 2 2 8" xfId="3839" xr:uid="{00000000-0005-0000-0000-0000A80C0000}"/>
    <cellStyle name="Vejica 2 2 8 2" xfId="28497" xr:uid="{82B06331-D19B-4F43-A625-81F7A1FB7938}"/>
    <cellStyle name="Vejica 2 2 9" xfId="8244" xr:uid="{E65AAD28-524C-4107-B962-06AD34E11BA3}"/>
    <cellStyle name="Vejica 2 2 9 2" xfId="15829" xr:uid="{A5953123-8B71-4B20-9949-6C728267CB00}"/>
    <cellStyle name="Vejica 2 2 9 2 2" xfId="28499" xr:uid="{E118B4BB-D565-4E71-9A34-DB5E4D041310}"/>
    <cellStyle name="Vejica 2 2 9 3" xfId="19647" xr:uid="{16C693DE-40A7-4AD7-B8A3-47E6B845A8C3}"/>
    <cellStyle name="Vejica 2 2 9 3 2" xfId="28500" xr:uid="{AE61FABE-A141-4E36-A581-4E848936FF08}"/>
    <cellStyle name="Vejica 2 2 9 4" xfId="28498" xr:uid="{63F9E4F8-1FBF-4493-B848-65BE39CA95EC}"/>
    <cellStyle name="Vejica 2 20" xfId="3919" xr:uid="{00000000-0005-0000-0000-0000A90C0000}"/>
    <cellStyle name="Vejica 2 20 2" xfId="28501" xr:uid="{2BFC9A22-8221-4A74-BF4F-720D726DC6B0}"/>
    <cellStyle name="Vejica 2 21" xfId="3748" xr:uid="{00000000-0005-0000-0000-0000AA0C0000}"/>
    <cellStyle name="Vejica 2 21 2" xfId="28502" xr:uid="{2C770271-329C-48D4-9D5B-65A79D96BA7D}"/>
    <cellStyle name="Vejica 2 22" xfId="5769" xr:uid="{DACA98B6-119D-41BA-B92E-603FFA138A13}"/>
    <cellStyle name="Vejica 2 22 2" xfId="6538" xr:uid="{B4051014-D41B-47BD-8CE2-9167687A3E44}"/>
    <cellStyle name="Vejica 2 22 2 2" xfId="10780" xr:uid="{49CE928F-2341-41BB-876A-392CCDC0B2C5}"/>
    <cellStyle name="Vejica 2 22 2 2 2" xfId="17266" xr:uid="{100972D9-5371-4D4C-BB60-C77ABE6330FD}"/>
    <cellStyle name="Vejica 2 22 2 2 2 2" xfId="28506" xr:uid="{40F5C4AF-263F-4DA2-93C6-BC9351F7850D}"/>
    <cellStyle name="Vejica 2 22 2 2 3" xfId="28505" xr:uid="{B96F6827-4D6D-4D24-8139-B058E3D1B878}"/>
    <cellStyle name="Vejica 2 22 2 3" xfId="14613" xr:uid="{70794FF9-13C2-470A-80C1-33ADA844B804}"/>
    <cellStyle name="Vejica 2 22 2 3 2" xfId="28507" xr:uid="{1A359C00-532B-4E19-B865-653895FC39A8}"/>
    <cellStyle name="Vejica 2 22 2 4" xfId="28504" xr:uid="{2E2415E8-0FC6-477E-81DC-FB4E6981DB67}"/>
    <cellStyle name="Vejica 2 22 3" xfId="10055" xr:uid="{0D562E82-D72E-4AE6-99E9-56957E6818A7}"/>
    <cellStyle name="Vejica 2 22 3 2" xfId="16550" xr:uid="{DAC4C7F0-D622-4782-A994-07391EAAFB3C}"/>
    <cellStyle name="Vejica 2 22 3 2 2" xfId="28509" xr:uid="{70C16D79-FDAA-4EAF-9DB5-E43A748B1BF8}"/>
    <cellStyle name="Vejica 2 22 3 3" xfId="28508" xr:uid="{EEE72A96-F62D-480E-BA96-F194621A88E2}"/>
    <cellStyle name="Vejica 2 22 4" xfId="13901" xr:uid="{2BF9B714-008C-4824-98C1-BA57757E2FE2}"/>
    <cellStyle name="Vejica 2 22 4 2" xfId="28510" xr:uid="{640192D8-CA4C-41EE-8163-F2DA2196FCCD}"/>
    <cellStyle name="Vejica 2 22 5" xfId="19530" xr:uid="{E518A442-AA17-4C97-A4FD-6939C3E74F3A}"/>
    <cellStyle name="Vejica 2 22 5 2" xfId="28511" xr:uid="{A03FCBFE-C4BD-49B8-9155-AC2D2424E2B7}"/>
    <cellStyle name="Vejica 2 22 6" xfId="19646" xr:uid="{AA86AFB1-2CBA-40A3-B2B6-9FA9E885A13F}"/>
    <cellStyle name="Vejica 2 22 6 2" xfId="28512" xr:uid="{1A5F5591-F78D-4974-BD09-A09A9E703573}"/>
    <cellStyle name="Vejica 2 22 7" xfId="5803" xr:uid="{F312F32D-654E-40E7-99DF-1F5653B8BA0F}"/>
    <cellStyle name="Vejica 2 22 7 2" xfId="28513" xr:uid="{0B725AA8-331E-45BE-B1D6-F09861154623}"/>
    <cellStyle name="Vejica 2 22 8" xfId="28503" xr:uid="{C4E60619-5CDB-46C6-85FF-F4AFB4787CFC}"/>
    <cellStyle name="Vejica 2 23" xfId="6238" xr:uid="{3538C7D9-A228-4089-B416-126B11609B4E}"/>
    <cellStyle name="Vejica 2 23 2" xfId="10480" xr:uid="{884333C9-9E8B-4DE6-872D-17CD7EC4CA67}"/>
    <cellStyle name="Vejica 2 23 2 2" xfId="16966" xr:uid="{A7B50859-4F85-4959-9515-1FB4D158CAD5}"/>
    <cellStyle name="Vejica 2 23 2 2 2" xfId="28516" xr:uid="{EF012827-2088-4881-B539-64EBDC6963FB}"/>
    <cellStyle name="Vejica 2 23 2 3" xfId="28515" xr:uid="{E8E89473-F0C3-4081-8A73-70DD877EEEF9}"/>
    <cellStyle name="Vejica 2 23 3" xfId="14313" xr:uid="{F2860EFA-A61A-4010-B330-5A692E4FCB65}"/>
    <cellStyle name="Vejica 2 23 3 2" xfId="28517" xr:uid="{D6C63C3E-D1A7-4E08-89B4-38FADC0879C0}"/>
    <cellStyle name="Vejica 2 23 4" xfId="28514" xr:uid="{E834E2D7-91A2-4108-A467-53BB251096E8}"/>
    <cellStyle name="Vejica 2 24" xfId="6844" xr:uid="{205908AD-1E51-4130-A16B-8165EC9C476D}"/>
    <cellStyle name="Vejica 2 24 2" xfId="28518" xr:uid="{720206CC-9D6E-4CD1-9190-4CF0200C5366}"/>
    <cellStyle name="Vejica 2 25" xfId="7153" xr:uid="{7B304D43-4F82-4E35-932D-FAE77E949F68}"/>
    <cellStyle name="Vejica 2 25 2" xfId="28519" xr:uid="{C4258E46-9D19-4223-BC5D-0B356C553114}"/>
    <cellStyle name="Vejica 2 26" xfId="7155" xr:uid="{3BB9265D-F3C5-4F71-BC74-E85E0D00018B}"/>
    <cellStyle name="Vejica 2 26 2" xfId="11397" xr:uid="{B6D4F91E-788E-4052-83BF-1EB27D16E66C}"/>
    <cellStyle name="Vejica 2 26 2 2" xfId="17874" xr:uid="{4FB67128-263F-4C61-8958-B3183FCD7588}"/>
    <cellStyle name="Vejica 2 26 2 2 2" xfId="28522" xr:uid="{22ABF5E4-A762-4669-B520-A5B5B3B5AA85}"/>
    <cellStyle name="Vejica 2 26 2 3" xfId="28521" xr:uid="{91768224-0EAB-4CFE-8028-7F4EB9DA270B}"/>
    <cellStyle name="Vejica 2 26 3" xfId="15218" xr:uid="{EF195A17-2C51-47B6-8DCD-FBB75D5D99B3}"/>
    <cellStyle name="Vejica 2 26 3 2" xfId="28523" xr:uid="{B225DC83-9442-4B0D-8049-518EE6CB7978}"/>
    <cellStyle name="Vejica 2 26 4" xfId="28520" xr:uid="{4B2FD22D-C40D-4999-A900-8EFF54D6627A}"/>
    <cellStyle name="Vejica 2 27" xfId="7209" xr:uid="{5F0456CC-9E0D-4EF0-9A8C-089B690D28C4}"/>
    <cellStyle name="Vejica 2 27 2" xfId="11451" xr:uid="{4D409607-10D1-4FC5-B4FF-287B465179B5}"/>
    <cellStyle name="Vejica 2 27 2 2" xfId="17928" xr:uid="{E8562600-0F1B-4A1E-A71E-AD877D84F02F}"/>
    <cellStyle name="Vejica 2 27 2 2 2" xfId="28526" xr:uid="{B94D4E08-6179-4B04-84C7-17C577C91B5C}"/>
    <cellStyle name="Vejica 2 27 2 3" xfId="28525" xr:uid="{B6272578-D302-4FA5-A2E4-7F1E93D4239D}"/>
    <cellStyle name="Vejica 2 27 3" xfId="15272" xr:uid="{CAE56099-8BCD-45DB-A4F9-7FC2F4008CB0}"/>
    <cellStyle name="Vejica 2 27 3 2" xfId="28527" xr:uid="{A8073BC0-E61D-4059-9BEC-E818A9EB4D96}"/>
    <cellStyle name="Vejica 2 27 4" xfId="28524" xr:uid="{69B60B76-7463-4301-A7D8-6FC8DCCCE614}"/>
    <cellStyle name="Vejica 2 28" xfId="7871" xr:uid="{43F7FFC3-982B-4BC3-898D-75C701B5B3CC}"/>
    <cellStyle name="Vejica 2 28 2" xfId="15639" xr:uid="{B059B31B-CDA0-41C1-8CFE-6A1F2D265284}"/>
    <cellStyle name="Vejica 2 28 2 2" xfId="28529" xr:uid="{E2242235-4B39-4B1F-BC48-CF8D7B8918C8}"/>
    <cellStyle name="Vejica 2 28 3" xfId="28528" xr:uid="{4EA72BC6-84BC-4DEA-B986-E8AF49090E1F}"/>
    <cellStyle name="Vejica 2 29" xfId="12259" xr:uid="{6FD2A82E-A496-4C93-A010-2C8501C7334F}"/>
    <cellStyle name="Vejica 2 29 2" xfId="18370" xr:uid="{DF5344A2-02E4-4313-AE5A-3972F7399B71}"/>
    <cellStyle name="Vejica 2 29 2 2" xfId="28531" xr:uid="{B4C17857-C7C8-43CC-9CEA-655C9A7DFBDA}"/>
    <cellStyle name="Vejica 2 29 3" xfId="28530" xr:uid="{63364707-8269-4C0A-89E9-3C2ECB5CF29F}"/>
    <cellStyle name="Vejica 2 3" xfId="641" xr:uid="{00000000-0005-0000-0000-0000AB0C0000}"/>
    <cellStyle name="Vejica 2 3 10" xfId="3921" xr:uid="{00000000-0005-0000-0000-0000AC0C0000}"/>
    <cellStyle name="Vejica 2 3 10 2" xfId="3922" xr:uid="{00000000-0005-0000-0000-0000AD0C0000}"/>
    <cellStyle name="Vejica 2 3 10 2 2" xfId="28534" xr:uid="{B0403868-A110-4D99-8E9F-58D7BF78C8CF}"/>
    <cellStyle name="Vejica 2 3 10 3" xfId="28533" xr:uid="{2A983FFF-B179-4E11-B357-FA5AC939F8DD}"/>
    <cellStyle name="Vejica 2 3 11" xfId="3923" xr:uid="{00000000-0005-0000-0000-0000AE0C0000}"/>
    <cellStyle name="Vejica 2 3 11 2" xfId="5724" xr:uid="{E505FEF6-0573-436C-9D7A-1ABA212FCF13}"/>
    <cellStyle name="Vejica 2 3 11 2 2" xfId="5751" xr:uid="{B3E2B0D2-47D4-43BA-B72E-205D5E6F122B}"/>
    <cellStyle name="Vejica 2 3 11 2 2 2" xfId="11000" xr:uid="{395DD647-C151-44E2-B9E6-BFA5E0B5F310}"/>
    <cellStyle name="Vejica 2 3 11 2 2 2 2" xfId="17486" xr:uid="{C0BD3364-A7E0-4BD2-B721-DF35FE70D8B0}"/>
    <cellStyle name="Vejica 2 3 11 2 2 2 2 2" xfId="28539" xr:uid="{EC4E7B8E-052C-4142-88F4-F69D40BFEA54}"/>
    <cellStyle name="Vejica 2 3 11 2 2 2 3" xfId="28538" xr:uid="{6FCBF4A9-817D-4058-834A-8C7D48B00747}"/>
    <cellStyle name="Vejica 2 3 11 2 2 3" xfId="14833" xr:uid="{EC9EDF40-B62B-4385-B3EC-04519B351FDD}"/>
    <cellStyle name="Vejica 2 3 11 2 2 3 2" xfId="28540" xr:uid="{953A640F-323D-4119-A5DB-3766ACBCB332}"/>
    <cellStyle name="Vejica 2 3 11 2 2 4" xfId="6758" xr:uid="{D40BEA8F-D34B-4029-BC27-72E41967B224}"/>
    <cellStyle name="Vejica 2 3 11 2 2 4 2" xfId="28541" xr:uid="{B5EF5E54-08B0-4F10-846F-061FF9830A24}"/>
    <cellStyle name="Vejica 2 3 11 2 2 5" xfId="19824" xr:uid="{5E0C9001-0FCB-44F2-A473-1425EF9F9F49}"/>
    <cellStyle name="Vejica 2 3 11 2 2 5 2" xfId="28542" xr:uid="{B2B89CAA-73CD-44C5-B2B5-435C950AEA50}"/>
    <cellStyle name="Vejica 2 3 11 2 2 5 3" xfId="39794" xr:uid="{9297234E-54F6-40E4-8807-B672F2B7BBDA}"/>
    <cellStyle name="Vejica 2 3 11 2 2 6" xfId="28537" xr:uid="{BFCB2AC7-AE3F-41A3-8C74-A57AE1B57E9C}"/>
    <cellStyle name="Vejica 2 3 11 2 2 7" xfId="39703" xr:uid="{455BB0B5-90E9-4210-800D-C1C59A45A821}"/>
    <cellStyle name="Vejica 2 3 11 2 3" xfId="10392" xr:uid="{64A94412-A9DF-4570-8F36-512524DB3CA2}"/>
    <cellStyle name="Vejica 2 3 11 2 3 2" xfId="16880" xr:uid="{D2BCED59-7308-47B1-9BB9-75208178EC35}"/>
    <cellStyle name="Vejica 2 3 11 2 3 2 2" xfId="28544" xr:uid="{DA8BBFEB-9ABE-42E3-88D6-E247954698B3}"/>
    <cellStyle name="Vejica 2 3 11 2 3 3" xfId="28543" xr:uid="{59CCBF85-B272-4025-914D-3793A95A1CA0}"/>
    <cellStyle name="Vejica 2 3 11 2 4" xfId="14228" xr:uid="{B699A0CD-24F3-4B09-8910-75BE16302003}"/>
    <cellStyle name="Vejica 2 3 11 2 4 2" xfId="28545" xr:uid="{1FFBCA45-1E9D-4996-B6A4-7E03D53B47BC}"/>
    <cellStyle name="Vejica 2 3 11 2 5" xfId="6137" xr:uid="{4FCAADC4-8D19-4231-B787-A33C1396C22D}"/>
    <cellStyle name="Vejica 2 3 11 2 5 2" xfId="28546" xr:uid="{D90EAFA8-C362-4C4F-9240-D764D26D7656}"/>
    <cellStyle name="Vejica 2 3 11 2 6" xfId="19820" xr:uid="{461952B3-2E7A-44CC-9AAF-4C695320FE20}"/>
    <cellStyle name="Vejica 2 3 11 2 6 2" xfId="28547" xr:uid="{26309539-58AC-4159-BCEB-F4808758EAB4}"/>
    <cellStyle name="Vejica 2 3 11 2 6 3" xfId="39790" xr:uid="{DE7DCBB3-DF42-4DDA-BDC6-9F98A8999037}"/>
    <cellStyle name="Vejica 2 3 11 2 7" xfId="28536" xr:uid="{28584BC8-F140-498A-8D76-7AA7BB470BC6}"/>
    <cellStyle name="Vejica 2 3 11 2 8" xfId="39699" xr:uid="{E480112B-9DDD-446B-B145-8F9161C22968}"/>
    <cellStyle name="Vejica 2 3 11 3" xfId="6031" xr:uid="{FAEA4A8E-C859-4C1E-B242-E0FB40365D03}"/>
    <cellStyle name="Vejica 2 3 11 3 2" xfId="10285" xr:uid="{F8590637-EE43-4AB6-9100-6BECA55C9173}"/>
    <cellStyle name="Vejica 2 3 11 3 2 2" xfId="16774" xr:uid="{A7525905-0308-493D-BE5F-7F826A701B73}"/>
    <cellStyle name="Vejica 2 3 11 3 2 2 2" xfId="28550" xr:uid="{775B9D2B-1213-4CA0-BF13-EFA261B86681}"/>
    <cellStyle name="Vejica 2 3 11 3 2 3" xfId="28549" xr:uid="{8F3431E6-2EA9-4F9A-B238-49C83267FFB1}"/>
    <cellStyle name="Vejica 2 3 11 3 3" xfId="14122" xr:uid="{B4F0D5B6-AD0E-438E-87C6-3AFA38FE35B9}"/>
    <cellStyle name="Vejica 2 3 11 3 3 2" xfId="28551" xr:uid="{A2F8A39F-A505-4CC6-99EC-80466D19E55B}"/>
    <cellStyle name="Vejica 2 3 11 3 4" xfId="28548" xr:uid="{3F37CA93-368A-45E7-A51E-ECA049AFA05E}"/>
    <cellStyle name="Vejica 2 3 11 4" xfId="19634" xr:uid="{A5D693BF-E5BE-4A7F-AD3B-880AFBBD7FC0}"/>
    <cellStyle name="Vejica 2 3 11 4 2" xfId="19724" xr:uid="{CF45FC42-CD25-4CE5-9FC5-7F57EE839584}"/>
    <cellStyle name="Vejica 2 3 11 4 2 2" xfId="19910" xr:uid="{655D3A0D-22E6-4272-886D-78A174FABA10}"/>
    <cellStyle name="Vejica 2 3 11 4 2 2 2" xfId="28554" xr:uid="{B7E38E91-F2D0-4CC5-80B0-C7B261218A7A}"/>
    <cellStyle name="Vejica 2 3 11 4 2 2 3" xfId="39876" xr:uid="{762A3DA4-AD01-4366-9043-A797502E4B4B}"/>
    <cellStyle name="Vejica 2 3 11 4 2 3" xfId="28553" xr:uid="{C519B293-7214-45F1-A1D5-525DC2FE584A}"/>
    <cellStyle name="Vejica 2 3 11 4 2 4" xfId="39780" xr:uid="{2C1ABD8C-0659-4236-B4E0-B58D1AC18980}"/>
    <cellStyle name="Vejica 2 3 11 4 3" xfId="19871" xr:uid="{38ED05E7-2DF5-4F53-ADD4-BE6360C9B22F}"/>
    <cellStyle name="Vejica 2 3 11 4 3 2" xfId="28555" xr:uid="{7946AE46-4274-4D1B-8BF3-F57141217FFE}"/>
    <cellStyle name="Vejica 2 3 11 4 3 3" xfId="39837" xr:uid="{A87DE97C-4D00-464F-BF97-3AB937479D4B}"/>
    <cellStyle name="Vejica 2 3 11 4 4" xfId="28552" xr:uid="{BC2A3558-16C1-44CE-A5C8-5D3069173813}"/>
    <cellStyle name="Vejica 2 3 11 4 5" xfId="39741" xr:uid="{62496ABF-0482-4057-AD8A-04A78EE81E76}"/>
    <cellStyle name="Vejica 2 3 11 5" xfId="28535" xr:uid="{8A4368E1-187E-40C1-AAD5-AC61F7292608}"/>
    <cellStyle name="Vejica 2 3 12" xfId="3920" xr:uid="{00000000-0005-0000-0000-0000AF0C0000}"/>
    <cellStyle name="Vejica 2 3 12 2" xfId="5723" xr:uid="{0AAEE862-D330-43C4-88CA-3A4E9FE4DA17}"/>
    <cellStyle name="Vejica 2 3 12 2 2" xfId="5750" xr:uid="{8CF75EEC-78E3-4288-B489-6664634F789D}"/>
    <cellStyle name="Vejica 2 3 12 2 2 2" xfId="10999" xr:uid="{C8569A00-2AB2-467F-9AC1-2E08AFDA4C0F}"/>
    <cellStyle name="Vejica 2 3 12 2 2 2 2" xfId="17485" xr:uid="{9814E89E-0608-47F1-86FC-6ECC4450B1AE}"/>
    <cellStyle name="Vejica 2 3 12 2 2 2 2 2" xfId="28560" xr:uid="{62E02434-75DC-4D89-AEE4-AACC30110601}"/>
    <cellStyle name="Vejica 2 3 12 2 2 2 3" xfId="28559" xr:uid="{227B038F-D685-482B-8CB3-5C3B3BC750BE}"/>
    <cellStyle name="Vejica 2 3 12 2 2 3" xfId="14832" xr:uid="{62EAE504-BD87-4943-9C8B-34E6CE7256FE}"/>
    <cellStyle name="Vejica 2 3 12 2 2 3 2" xfId="28561" xr:uid="{ECBB210E-E281-451B-B21E-309484FB2196}"/>
    <cellStyle name="Vejica 2 3 12 2 2 4" xfId="6757" xr:uid="{581D40B1-FA38-4900-87D7-60455ADE3169}"/>
    <cellStyle name="Vejica 2 3 12 2 2 4 2" xfId="28562" xr:uid="{D1C265CB-F904-4478-8661-33999A70DEDC}"/>
    <cellStyle name="Vejica 2 3 12 2 2 5" xfId="19823" xr:uid="{AF165C31-20CD-41E3-9D54-352C467DD802}"/>
    <cellStyle name="Vejica 2 3 12 2 2 5 2" xfId="28563" xr:uid="{1CBCB494-F951-493D-A108-C7036E3F0BAA}"/>
    <cellStyle name="Vejica 2 3 12 2 2 5 3" xfId="39793" xr:uid="{697E16BE-21DE-467F-8661-1251A8D779C9}"/>
    <cellStyle name="Vejica 2 3 12 2 2 6" xfId="28558" xr:uid="{AA829FCE-FA7F-4E35-A28B-A94A04A5B475}"/>
    <cellStyle name="Vejica 2 3 12 2 2 7" xfId="39702" xr:uid="{3FB51391-FC18-48BF-872D-1227E9FFCCD6}"/>
    <cellStyle name="Vejica 2 3 12 2 3" xfId="10391" xr:uid="{38C9B571-9E48-47CD-BC4A-307478616D77}"/>
    <cellStyle name="Vejica 2 3 12 2 3 2" xfId="16879" xr:uid="{DA387917-30A5-4E1B-AABB-3AF8338F2DE3}"/>
    <cellStyle name="Vejica 2 3 12 2 3 2 2" xfId="28565" xr:uid="{DE325764-2979-4EB2-A74F-3187B4CDE299}"/>
    <cellStyle name="Vejica 2 3 12 2 3 3" xfId="28564" xr:uid="{1F7071C5-2054-429A-8F6E-4D01FCAD3784}"/>
    <cellStyle name="Vejica 2 3 12 2 4" xfId="14227" xr:uid="{C58F7E66-41BC-4707-BEEB-44694285DB84}"/>
    <cellStyle name="Vejica 2 3 12 2 4 2" xfId="28566" xr:uid="{75D9D745-F57A-4E42-9801-4A65F9B48F5B}"/>
    <cellStyle name="Vejica 2 3 12 2 5" xfId="6136" xr:uid="{B7F4757A-D5A6-4532-954B-9D7F1B5BFAF1}"/>
    <cellStyle name="Vejica 2 3 12 2 5 2" xfId="28567" xr:uid="{370F0007-B007-4DAD-8F49-1EC4541CD200}"/>
    <cellStyle name="Vejica 2 3 12 2 6" xfId="19819" xr:uid="{6B4EA346-8C78-4906-A014-C520F1BAE1C5}"/>
    <cellStyle name="Vejica 2 3 12 2 6 2" xfId="28568" xr:uid="{FD25E7D4-8D4E-479E-B7EB-DFE15765DBFC}"/>
    <cellStyle name="Vejica 2 3 12 2 6 3" xfId="39789" xr:uid="{965C8E8F-514C-4A24-8BCD-58074E9793E8}"/>
    <cellStyle name="Vejica 2 3 12 2 7" xfId="28557" xr:uid="{8CA016EB-F39B-4B9A-A0B3-610134B73524}"/>
    <cellStyle name="Vejica 2 3 12 2 8" xfId="39698" xr:uid="{A5F96AF3-E8AC-44A7-9C20-E51A1FC7A36B}"/>
    <cellStyle name="Vejica 2 3 12 3" xfId="6030" xr:uid="{B3E1CBD8-AB3D-4E5B-BE59-DB43A059EF6C}"/>
    <cellStyle name="Vejica 2 3 12 3 2" xfId="10284" xr:uid="{24899124-18C0-4D28-A2BF-07CB9DDC4F8E}"/>
    <cellStyle name="Vejica 2 3 12 3 2 2" xfId="16773" xr:uid="{E7FAB330-CE93-41FE-A4C4-EB10A7B4DA23}"/>
    <cellStyle name="Vejica 2 3 12 3 2 2 2" xfId="28571" xr:uid="{59AB1C45-AA8A-49FA-8CF3-8ADDBC19FAD7}"/>
    <cellStyle name="Vejica 2 3 12 3 2 3" xfId="28570" xr:uid="{65987D5D-45DB-48A7-9B9B-8ED9DCB0851F}"/>
    <cellStyle name="Vejica 2 3 12 3 3" xfId="14121" xr:uid="{E8907AA0-2339-4E54-9FB1-C783F7C3E372}"/>
    <cellStyle name="Vejica 2 3 12 3 3 2" xfId="28572" xr:uid="{2AF9CDAD-89B3-42C8-9A5F-C1A90DD277AB}"/>
    <cellStyle name="Vejica 2 3 12 3 4" xfId="28569" xr:uid="{4D1AA69B-C413-43A8-8459-B0268F0753BC}"/>
    <cellStyle name="Vejica 2 3 12 4" xfId="19633" xr:uid="{B7491E25-D978-41DA-A0AE-C443B1B541BA}"/>
    <cellStyle name="Vejica 2 3 12 4 2" xfId="19723" xr:uid="{B59C265C-B5C9-443C-BB12-BF037643B4D7}"/>
    <cellStyle name="Vejica 2 3 12 4 2 2" xfId="19909" xr:uid="{D1FD45DC-C186-48C6-B870-4926856E3CA8}"/>
    <cellStyle name="Vejica 2 3 12 4 2 2 2" xfId="28575" xr:uid="{73E1F0EE-3F1C-4F05-8AFE-62183D409CA0}"/>
    <cellStyle name="Vejica 2 3 12 4 2 2 3" xfId="39875" xr:uid="{30F531CB-DD15-4F88-9335-EC4FFBEB6BCA}"/>
    <cellStyle name="Vejica 2 3 12 4 2 3" xfId="28574" xr:uid="{40D1C121-B3A1-4F0F-BC0E-911CC1EBD6D1}"/>
    <cellStyle name="Vejica 2 3 12 4 2 4" xfId="39779" xr:uid="{62D56854-3FE6-40B5-8235-004934B0575D}"/>
    <cellStyle name="Vejica 2 3 12 4 3" xfId="19870" xr:uid="{07C2B023-7B8B-47BC-87A1-D8C27869F8F3}"/>
    <cellStyle name="Vejica 2 3 12 4 3 2" xfId="28576" xr:uid="{2F246D63-B77F-40A4-A29C-5F1C4924267F}"/>
    <cellStyle name="Vejica 2 3 12 4 3 3" xfId="39836" xr:uid="{D478D551-1618-4176-9BDA-732EC4428862}"/>
    <cellStyle name="Vejica 2 3 12 4 4" xfId="28573" xr:uid="{9590987D-3F8B-4326-807C-A49B9174C2DE}"/>
    <cellStyle name="Vejica 2 3 12 4 5" xfId="39740" xr:uid="{D6D5D88E-4EE6-44F7-8A78-D2CDF323659D}"/>
    <cellStyle name="Vejica 2 3 12 5" xfId="28556" xr:uid="{9FC1AA70-C9BD-4A4A-8D6D-6E140CA9B1A3}"/>
    <cellStyle name="Vejica 2 3 13" xfId="5822" xr:uid="{8BC5FD96-AB6E-48B7-AD41-8A310B94E658}"/>
    <cellStyle name="Vejica 2 3 13 2" xfId="6557" xr:uid="{445E4464-9240-479A-BD6E-2AE286C0D0F7}"/>
    <cellStyle name="Vejica 2 3 13 2 2" xfId="10799" xr:uid="{DD1BCE62-8D75-4C89-B52B-D0D89164CA15}"/>
    <cellStyle name="Vejica 2 3 13 2 2 2" xfId="17285" xr:uid="{C9D1732B-14B9-4DE9-8053-6EDFE6C725F0}"/>
    <cellStyle name="Vejica 2 3 13 2 2 2 2" xfId="28580" xr:uid="{BB8785D2-018D-4724-91ED-2D9829FF998E}"/>
    <cellStyle name="Vejica 2 3 13 2 2 3" xfId="28579" xr:uid="{1D2736E7-405F-4471-A64E-20170FF2FE64}"/>
    <cellStyle name="Vejica 2 3 13 2 3" xfId="14632" xr:uid="{893452A3-EF3C-436D-83EE-0820336E6AB2}"/>
    <cellStyle name="Vejica 2 3 13 2 3 2" xfId="28581" xr:uid="{F2717ED0-0AA3-4024-98C5-76AAC8A83698}"/>
    <cellStyle name="Vejica 2 3 13 2 4" xfId="28578" xr:uid="{A91D60BB-F62F-43AC-983E-121446420FFD}"/>
    <cellStyle name="Vejica 2 3 13 3" xfId="10074" xr:uid="{D2077789-26D8-490E-BE10-D1598CC7B15D}"/>
    <cellStyle name="Vejica 2 3 13 3 2" xfId="16569" xr:uid="{0D2FB309-E471-4076-9128-3B19F4CA6E36}"/>
    <cellStyle name="Vejica 2 3 13 3 2 2" xfId="28583" xr:uid="{A5CA0B30-63FE-4CDC-A68F-C2EE054B2B7F}"/>
    <cellStyle name="Vejica 2 3 13 3 3" xfId="28582" xr:uid="{4A5E24BB-9995-4084-9049-B4865B8EEAB0}"/>
    <cellStyle name="Vejica 2 3 13 4" xfId="13920" xr:uid="{C44B968A-4B1D-44C9-A407-3C170FDD15B4}"/>
    <cellStyle name="Vejica 2 3 13 4 2" xfId="28584" xr:uid="{8D3AAA37-7259-4AAA-99CB-0232D98D3627}"/>
    <cellStyle name="Vejica 2 3 13 5" xfId="19650" xr:uid="{46A66C7B-0D26-4784-BDED-DE6AAA252F0D}"/>
    <cellStyle name="Vejica 2 3 13 5 2" xfId="28585" xr:uid="{7498CA67-06EE-4E10-99C8-718EF6E485DD}"/>
    <cellStyle name="Vejica 2 3 13 6" xfId="28577" xr:uid="{8ADEC0E9-33D1-42EE-958E-322D6D5E8507}"/>
    <cellStyle name="Vejica 2 3 14" xfId="6257" xr:uid="{694960CE-FAD6-469E-8012-9FF6E24F9952}"/>
    <cellStyle name="Vejica 2 3 14 2" xfId="10499" xr:uid="{1040D5C9-BC35-43F2-84E3-BDF3C06BA3AB}"/>
    <cellStyle name="Vejica 2 3 14 2 2" xfId="16985" xr:uid="{E8DCC722-70F9-480C-86EB-67CD6FC30704}"/>
    <cellStyle name="Vejica 2 3 14 2 2 2" xfId="28588" xr:uid="{615D12B7-3F3C-4D96-ACCE-B8528684AF0B}"/>
    <cellStyle name="Vejica 2 3 14 2 3" xfId="28587" xr:uid="{A6E475E3-0583-4DAD-8172-FFE441420D7F}"/>
    <cellStyle name="Vejica 2 3 14 3" xfId="14332" xr:uid="{82BBCFAB-A7B1-4C1D-828C-665CE137DE8D}"/>
    <cellStyle name="Vejica 2 3 14 3 2" xfId="28589" xr:uid="{8A20B26F-E10A-46B7-B239-B19E26F56D05}"/>
    <cellStyle name="Vejica 2 3 14 4" xfId="28586" xr:uid="{51F00552-411D-4F09-B943-E5481A531FB2}"/>
    <cellStyle name="Vejica 2 3 15" xfId="6866" xr:uid="{2B8A0E79-3E5D-4030-B3A4-08129D0C8F58}"/>
    <cellStyle name="Vejica 2 3 15 2" xfId="11106" xr:uid="{3640F197-EF8B-4961-9D0C-B4E5E15EF09E}"/>
    <cellStyle name="Vejica 2 3 15 2 2" xfId="17590" xr:uid="{0A4C8380-4F19-4FD8-9807-5039978F607F}"/>
    <cellStyle name="Vejica 2 3 15 2 2 2" xfId="28592" xr:uid="{50C45619-59C7-49D5-923C-607973B1866A}"/>
    <cellStyle name="Vejica 2 3 15 2 3" xfId="28591" xr:uid="{FCA04D15-CE2C-46CB-9A8B-A5B649E44B0C}"/>
    <cellStyle name="Vejica 2 3 15 3" xfId="14937" xr:uid="{E4A7E5E6-6D84-4C34-B0B0-ADCFE3217971}"/>
    <cellStyle name="Vejica 2 3 15 3 2" xfId="28593" xr:uid="{241CF964-BDA7-4A0C-9CFE-E95F64697E61}"/>
    <cellStyle name="Vejica 2 3 15 4" xfId="28590" xr:uid="{D900C3A5-16ED-4339-83F3-600BFAA8A0C5}"/>
    <cellStyle name="Vejica 2 3 16" xfId="7165" xr:uid="{652AEB1B-2D1A-41AF-88FA-C3E8761D7B13}"/>
    <cellStyle name="Vejica 2 3 16 2" xfId="11407" xr:uid="{E4EC3FAE-5C60-478C-8AC7-B967B58C8395}"/>
    <cellStyle name="Vejica 2 3 16 2 2" xfId="17884" xr:uid="{5223DAE6-3AC8-40E2-BEA2-10E22579D0DB}"/>
    <cellStyle name="Vejica 2 3 16 2 2 2" xfId="28596" xr:uid="{F643CFE9-8EF7-4319-81C4-3FF56CB2174C}"/>
    <cellStyle name="Vejica 2 3 16 2 3" xfId="28595" xr:uid="{DB674CE0-B149-42F5-B079-E46D9C860108}"/>
    <cellStyle name="Vejica 2 3 16 3" xfId="15228" xr:uid="{0BDB2C11-9D31-4869-8388-590F43DE5C22}"/>
    <cellStyle name="Vejica 2 3 16 3 2" xfId="28597" xr:uid="{1DC40DA2-EB49-47AD-8DBB-9D1DB6E07BE8}"/>
    <cellStyle name="Vejica 2 3 16 4" xfId="28594" xr:uid="{A3F9544E-043E-4EB7-A417-58D8531F9CA5}"/>
    <cellStyle name="Vejica 2 3 17" xfId="7228" xr:uid="{A9B15F20-6ABD-4C38-893A-2C065F4BDFDB}"/>
    <cellStyle name="Vejica 2 3 17 2" xfId="11470" xr:uid="{A0EE4709-F381-4392-8FC1-57A49A8DC3FA}"/>
    <cellStyle name="Vejica 2 3 17 2 2" xfId="17947" xr:uid="{ACFFE598-AE62-4C78-AC81-6511A1FFD42A}"/>
    <cellStyle name="Vejica 2 3 17 2 2 2" xfId="28600" xr:uid="{76A1ABDE-4AFD-401E-AF88-01C6DC99AB21}"/>
    <cellStyle name="Vejica 2 3 17 2 3" xfId="28599" xr:uid="{DF03C731-A2EF-483D-8947-E5F383B3918B}"/>
    <cellStyle name="Vejica 2 3 17 3" xfId="15291" xr:uid="{FAD2C61E-04F8-4D66-9C06-58CBF9AAE723}"/>
    <cellStyle name="Vejica 2 3 17 3 2" xfId="28601" xr:uid="{D1B3BD86-96EF-4E7E-BE55-889935436D43}"/>
    <cellStyle name="Vejica 2 3 17 4" xfId="28598" xr:uid="{BEDC714C-4782-4CF5-9F22-482B2AC18177}"/>
    <cellStyle name="Vejica 2 3 18" xfId="7890" xr:uid="{F99B83A7-0DD8-4AC1-8AAA-63380B1E3B9B}"/>
    <cellStyle name="Vejica 2 3 18 2" xfId="15658" xr:uid="{2BA7D708-416F-4A51-93FE-909D75DA369C}"/>
    <cellStyle name="Vejica 2 3 18 2 2" xfId="28603" xr:uid="{EF92D433-0771-4DD1-B316-D1E2418C1F5F}"/>
    <cellStyle name="Vejica 2 3 18 3" xfId="28602" xr:uid="{ECBF60F3-8AB8-44CB-8E68-5E2B7B0B860B}"/>
    <cellStyle name="Vejica 2 3 19" xfId="10256" xr:uid="{E973FB6D-5137-4031-8C5A-5CB66ACC5EBB}"/>
    <cellStyle name="Vejica 2 3 19 2" xfId="16748" xr:uid="{E84EB828-734C-457F-8745-D4785244F1B1}"/>
    <cellStyle name="Vejica 2 3 19 2 2" xfId="28605" xr:uid="{84DE230C-E7EC-47C4-B953-47D2B9DE3CE5}"/>
    <cellStyle name="Vejica 2 3 19 3" xfId="28604" xr:uid="{CD21A2CC-32D0-4AB8-93A7-E98EAE67FCA8}"/>
    <cellStyle name="Vejica 2 3 2" xfId="642" xr:uid="{00000000-0005-0000-0000-0000B00C0000}"/>
    <cellStyle name="Vejica 2 3 2 2" xfId="1892" xr:uid="{00000000-0005-0000-0000-0000B10C0000}"/>
    <cellStyle name="Vejica 2 3 2 2 2" xfId="28607" xr:uid="{66810B12-F8A3-42F2-B07B-39715EC80414}"/>
    <cellStyle name="Vejica 2 3 2 3" xfId="1893" xr:uid="{00000000-0005-0000-0000-0000B20C0000}"/>
    <cellStyle name="Vejica 2 3 2 3 2" xfId="3925" xr:uid="{00000000-0005-0000-0000-0000B30C0000}"/>
    <cellStyle name="Vejica 2 3 2 3 2 2" xfId="28609" xr:uid="{4BB70294-F438-4C16-A593-4D21D772F038}"/>
    <cellStyle name="Vejica 2 3 2 3 3" xfId="28608" xr:uid="{F41F2BC3-A084-4994-B33A-699BD8622135}"/>
    <cellStyle name="Vejica 2 3 2 4" xfId="1894" xr:uid="{00000000-0005-0000-0000-0000B40C0000}"/>
    <cellStyle name="Vejica 2 3 2 4 2" xfId="28610" xr:uid="{22E56027-828B-4CCF-859C-5D50A4280502}"/>
    <cellStyle name="Vejica 2 3 2 5" xfId="3926" xr:uid="{00000000-0005-0000-0000-0000B50C0000}"/>
    <cellStyle name="Vejica 2 3 2 5 2" xfId="3927" xr:uid="{00000000-0005-0000-0000-0000B60C0000}"/>
    <cellStyle name="Vejica 2 3 2 5 2 2" xfId="28612" xr:uid="{C9340F02-811D-45FB-AAB1-D6EC86C90594}"/>
    <cellStyle name="Vejica 2 3 2 5 3" xfId="28611" xr:uid="{75966F7C-4927-4214-BA5A-DA967F301FB3}"/>
    <cellStyle name="Vejica 2 3 2 6" xfId="3928" xr:uid="{00000000-0005-0000-0000-0000B70C0000}"/>
    <cellStyle name="Vejica 2 3 2 6 2" xfId="28613" xr:uid="{D12D2CCF-F9B2-42A9-A1FC-81F01D324BC8}"/>
    <cellStyle name="Vejica 2 3 2 7" xfId="3924" xr:uid="{00000000-0005-0000-0000-0000B80C0000}"/>
    <cellStyle name="Vejica 2 3 2 7 2" xfId="28614" xr:uid="{FD9FDF8F-69B9-44C9-A640-F9485254F1F6}"/>
    <cellStyle name="Vejica 2 3 2 8" xfId="28606" xr:uid="{5BB88EB7-FE81-406D-A132-456964EEEDA7}"/>
    <cellStyle name="Vejica 2 3 20" xfId="12697" xr:uid="{37016ED2-C2D0-40B3-BD98-80A3E2DEA965}"/>
    <cellStyle name="Vejica 2 3 20 2" xfId="18635" xr:uid="{3D0304C5-DA12-4FF9-8F4D-0CF6955BEFA2}"/>
    <cellStyle name="Vejica 2 3 20 2 2" xfId="28616" xr:uid="{1D4244F8-3276-4E88-AA4A-811A05E9E5ED}"/>
    <cellStyle name="Vejica 2 3 20 3" xfId="28615" xr:uid="{053FE445-6EB5-4291-B562-71C45D83E1E7}"/>
    <cellStyle name="Vejica 2 3 21" xfId="12644" xr:uid="{65075218-BFB2-4324-BD70-3D5C44B0E5CC}"/>
    <cellStyle name="Vejica 2 3 21 2" xfId="18582" xr:uid="{EEBC15CB-F4E2-4021-A1A0-0B94D8F02C36}"/>
    <cellStyle name="Vejica 2 3 21 2 2" xfId="28618" xr:uid="{73B4289F-0C3E-43BD-A944-750EF397E132}"/>
    <cellStyle name="Vejica 2 3 21 3" xfId="28617" xr:uid="{74BB29DF-AD7F-4EFF-8703-1EF94911FD22}"/>
    <cellStyle name="Vejica 2 3 22" xfId="13614" xr:uid="{AE424CC1-5992-404D-BED0-7CFC3BAD0346}"/>
    <cellStyle name="Vejica 2 3 22 2" xfId="28619" xr:uid="{4E35E56B-8322-42ED-9023-2FA9F137DC03}"/>
    <cellStyle name="Vejica 2 3 23" xfId="28532" xr:uid="{C56F2FA6-230F-4DE4-ABC6-30BCDA67E30B}"/>
    <cellStyle name="Vejica 2 3 3" xfId="643" xr:uid="{00000000-0005-0000-0000-0000B90C0000}"/>
    <cellStyle name="Vejica 2 3 3 10" xfId="5823" xr:uid="{8021F8AF-4FEE-4F78-82F8-968404A508F6}"/>
    <cellStyle name="Vejica 2 3 3 10 2" xfId="6558" xr:uid="{22EDB648-E989-493A-8C16-CA9FB3FABB5B}"/>
    <cellStyle name="Vejica 2 3 3 10 2 2" xfId="10800" xr:uid="{231F3BCF-31A0-40AF-AA1E-71B839E3E692}"/>
    <cellStyle name="Vejica 2 3 3 10 2 2 2" xfId="17286" xr:uid="{207AACF1-F4C3-4C85-BDD1-3564146D683B}"/>
    <cellStyle name="Vejica 2 3 3 10 2 2 2 2" xfId="28624" xr:uid="{1CE0964E-327E-4376-8FFD-60193FA266B6}"/>
    <cellStyle name="Vejica 2 3 3 10 2 2 3" xfId="28623" xr:uid="{B8409744-A6DA-4D9B-A621-90F560A69B44}"/>
    <cellStyle name="Vejica 2 3 3 10 2 3" xfId="14633" xr:uid="{EA8F23CA-A1D9-4252-8603-37DFAB709987}"/>
    <cellStyle name="Vejica 2 3 3 10 2 3 2" xfId="28625" xr:uid="{B6F34081-9ED7-4512-9A9D-0A2C3FB76EAA}"/>
    <cellStyle name="Vejica 2 3 3 10 2 4" xfId="28622" xr:uid="{43533B07-AC1B-42F9-8F41-50F0FD8B648D}"/>
    <cellStyle name="Vejica 2 3 3 10 3" xfId="10075" xr:uid="{5368D180-39A4-47E9-911D-3E3BF0C1FA00}"/>
    <cellStyle name="Vejica 2 3 3 10 3 2" xfId="16570" xr:uid="{0A6F8730-0480-4A0F-9B14-7BDC8D72BD7E}"/>
    <cellStyle name="Vejica 2 3 3 10 3 2 2" xfId="28627" xr:uid="{82CDE23A-7C4D-407C-B76F-FD7362EDCAF0}"/>
    <cellStyle name="Vejica 2 3 3 10 3 3" xfId="28626" xr:uid="{ADBEE6F9-7530-482A-A998-EFA264DC97A2}"/>
    <cellStyle name="Vejica 2 3 3 10 4" xfId="13921" xr:uid="{F0DC322F-E0EE-4177-8CBA-2666435C7F33}"/>
    <cellStyle name="Vejica 2 3 3 10 4 2" xfId="28628" xr:uid="{179101B9-0F08-4523-B694-E43602039E67}"/>
    <cellStyle name="Vejica 2 3 3 10 5" xfId="28621" xr:uid="{5FEDFF93-366B-4651-AFAC-1FB26D99BA81}"/>
    <cellStyle name="Vejica 2 3 3 11" xfId="6258" xr:uid="{EE1D7E8F-44B8-4C08-8CAA-4E2F7D2E3F84}"/>
    <cellStyle name="Vejica 2 3 3 11 2" xfId="10500" xr:uid="{10EA2DC3-7E7F-4CCD-84F9-71CB2BB827F6}"/>
    <cellStyle name="Vejica 2 3 3 11 2 2" xfId="16986" xr:uid="{897F8AE3-19E1-43B0-AA61-79B11F1C5320}"/>
    <cellStyle name="Vejica 2 3 3 11 2 2 2" xfId="28631" xr:uid="{A955DDB7-B1BC-4914-B5CC-557E0080A593}"/>
    <cellStyle name="Vejica 2 3 3 11 2 3" xfId="28630" xr:uid="{AAA8C420-EBFF-4FE5-8296-3EA94025B6A7}"/>
    <cellStyle name="Vejica 2 3 3 11 3" xfId="14333" xr:uid="{538E1EE0-858C-4FAD-937A-B59DAB44CA02}"/>
    <cellStyle name="Vejica 2 3 3 11 3 2" xfId="28632" xr:uid="{0139975C-2F0F-41C8-9B10-12374C04BA87}"/>
    <cellStyle name="Vejica 2 3 3 11 4" xfId="28629" xr:uid="{D7E990FC-16E9-486B-A0AE-297C37447418}"/>
    <cellStyle name="Vejica 2 3 3 12" xfId="6867" xr:uid="{2F5D6393-5FF3-48AF-B658-7A5B3B030315}"/>
    <cellStyle name="Vejica 2 3 3 12 2" xfId="11107" xr:uid="{67800639-19E2-4915-A176-3AB9C723DF2A}"/>
    <cellStyle name="Vejica 2 3 3 12 2 2" xfId="17591" xr:uid="{31B9C764-1EA7-41FD-B043-23569BBA0C86}"/>
    <cellStyle name="Vejica 2 3 3 12 2 2 2" xfId="28635" xr:uid="{B9EDBE1B-16C0-4AA7-A5E2-B21205C51095}"/>
    <cellStyle name="Vejica 2 3 3 12 2 3" xfId="28634" xr:uid="{03B9497C-74D8-4AC6-BB4F-0545258547A8}"/>
    <cellStyle name="Vejica 2 3 3 12 3" xfId="14938" xr:uid="{08EB1569-44E3-4C12-99B2-5B6D6105BBF9}"/>
    <cellStyle name="Vejica 2 3 3 12 3 2" xfId="28636" xr:uid="{8B23A89D-8612-4C3E-8607-643066EFA754}"/>
    <cellStyle name="Vejica 2 3 3 12 4" xfId="28633" xr:uid="{5C2CF842-59F2-403F-B948-23F0B61E32AF}"/>
    <cellStyle name="Vejica 2 3 3 13" xfId="7166" xr:uid="{96E9C5F1-8500-4113-8DEC-6A20408F959A}"/>
    <cellStyle name="Vejica 2 3 3 13 2" xfId="11408" xr:uid="{DA8AD7B6-91CF-48DE-9259-4F981752E16D}"/>
    <cellStyle name="Vejica 2 3 3 13 2 2" xfId="17885" xr:uid="{C3A431D7-98E0-4978-B93C-A4A864D35FE1}"/>
    <cellStyle name="Vejica 2 3 3 13 2 2 2" xfId="28639" xr:uid="{61FDEDC2-238A-413A-95F4-086EFAFB2A80}"/>
    <cellStyle name="Vejica 2 3 3 13 2 3" xfId="28638" xr:uid="{B1E383FD-16B9-49F0-9FDB-931B6B1CE947}"/>
    <cellStyle name="Vejica 2 3 3 13 3" xfId="15229" xr:uid="{7897ED6D-490C-4851-BF94-CEEDC8ED9659}"/>
    <cellStyle name="Vejica 2 3 3 13 3 2" xfId="28640" xr:uid="{3F4E6F29-5160-4C74-8F80-C9CE6EFFE5FC}"/>
    <cellStyle name="Vejica 2 3 3 13 4" xfId="28637" xr:uid="{B48788F6-ECC9-4A20-84FC-CC17414D294A}"/>
    <cellStyle name="Vejica 2 3 3 14" xfId="7229" xr:uid="{31061BB6-1624-4DD2-B59E-7977D7987924}"/>
    <cellStyle name="Vejica 2 3 3 14 2" xfId="11471" xr:uid="{52FD108C-4A0A-4097-8290-27483CCD8B3E}"/>
    <cellStyle name="Vejica 2 3 3 14 2 2" xfId="17948" xr:uid="{BEEBD137-BE59-40D8-972D-B6FE96E386D1}"/>
    <cellStyle name="Vejica 2 3 3 14 2 2 2" xfId="28643" xr:uid="{6A9E8DD3-EB46-496B-94A6-CAE48F3D6DB3}"/>
    <cellStyle name="Vejica 2 3 3 14 2 3" xfId="28642" xr:uid="{9375C38B-9A62-41E7-A660-39F1DE2529B9}"/>
    <cellStyle name="Vejica 2 3 3 14 3" xfId="15292" xr:uid="{ABDBDC5D-63BC-4295-BFC1-9608164840CD}"/>
    <cellStyle name="Vejica 2 3 3 14 3 2" xfId="28644" xr:uid="{75BA94ED-D360-4B28-A120-91748FD83C0A}"/>
    <cellStyle name="Vejica 2 3 3 14 4" xfId="28641" xr:uid="{6CD90B28-C6E1-4BE0-9FA2-5EC2F76FE4BD}"/>
    <cellStyle name="Vejica 2 3 3 15" xfId="7891" xr:uid="{79FA5D4B-B08E-49D6-A828-DD510B49BB88}"/>
    <cellStyle name="Vejica 2 3 3 15 2" xfId="15659" xr:uid="{F8130AAE-AFDC-4CD6-BBED-C6593FB9B629}"/>
    <cellStyle name="Vejica 2 3 3 15 2 2" xfId="28646" xr:uid="{0A034E84-6067-499B-AF5E-8D1532A77913}"/>
    <cellStyle name="Vejica 2 3 3 15 3" xfId="28645" xr:uid="{3E43335A-C6F1-4370-BAD7-A7368B993C70}"/>
    <cellStyle name="Vejica 2 3 3 16" xfId="12698" xr:uid="{8480DDB9-CB93-4201-A3EC-D2E9BE9362CC}"/>
    <cellStyle name="Vejica 2 3 3 16 2" xfId="18636" xr:uid="{93DD301E-4B5C-4D71-994F-58776534FA71}"/>
    <cellStyle name="Vejica 2 3 3 16 2 2" xfId="28648" xr:uid="{9FCA6AA8-0FE5-4399-B86E-309E86BC0F96}"/>
    <cellStyle name="Vejica 2 3 3 16 3" xfId="28647" xr:uid="{75C143A9-8C6E-47D6-A88E-AABBFA739C31}"/>
    <cellStyle name="Vejica 2 3 3 17" xfId="13615" xr:uid="{F6A38AAC-4A91-4205-B37B-49E2B1E53F9B}"/>
    <cellStyle name="Vejica 2 3 3 17 2" xfId="28649" xr:uid="{59EF6FEE-9B26-47F6-94BE-7EE0348B52E8}"/>
    <cellStyle name="Vejica 2 3 3 18" xfId="28620" xr:uid="{0FCD1A19-9103-4178-95A6-6CF67686B87E}"/>
    <cellStyle name="Vejica 2 3 3 2" xfId="644" xr:uid="{00000000-0005-0000-0000-0000BA0C0000}"/>
    <cellStyle name="Vejica 2 3 3 2 10" xfId="6259" xr:uid="{277F47AE-B7D0-4C4A-A3AB-AB37EC8E0D7C}"/>
    <cellStyle name="Vejica 2 3 3 2 10 2" xfId="10501" xr:uid="{437D57BA-D7A2-476B-B320-F6605EEEBF6E}"/>
    <cellStyle name="Vejica 2 3 3 2 10 2 2" xfId="16987" xr:uid="{5046596E-53B1-47BE-B4E1-058613520DA8}"/>
    <cellStyle name="Vejica 2 3 3 2 10 2 2 2" xfId="28653" xr:uid="{A271B8BF-F4C4-4CF8-8A1B-84BFF4267A4F}"/>
    <cellStyle name="Vejica 2 3 3 2 10 2 3" xfId="28652" xr:uid="{B2BE1FD5-0ADE-4C50-B3A2-E0D6CFE14025}"/>
    <cellStyle name="Vejica 2 3 3 2 10 3" xfId="14334" xr:uid="{C3F764F9-C561-4B01-A293-D0C03E5BB775}"/>
    <cellStyle name="Vejica 2 3 3 2 10 3 2" xfId="28654" xr:uid="{176EC240-11DA-44F5-B045-1B694301DACE}"/>
    <cellStyle name="Vejica 2 3 3 2 10 4" xfId="28651" xr:uid="{71BD925A-2E30-484D-AB3A-427BF2C2A9B9}"/>
    <cellStyle name="Vejica 2 3 3 2 11" xfId="6868" xr:uid="{850BAB19-E860-45C1-972E-7160371A8D6B}"/>
    <cellStyle name="Vejica 2 3 3 2 11 2" xfId="11108" xr:uid="{EE7D6CC3-8CBD-4C86-BC26-0689F6FED5A0}"/>
    <cellStyle name="Vejica 2 3 3 2 11 2 2" xfId="17592" xr:uid="{AE3D87B0-5A4B-40AD-B9D3-4FC0C2C65F37}"/>
    <cellStyle name="Vejica 2 3 3 2 11 2 2 2" xfId="28657" xr:uid="{2860D816-416E-4223-86DD-D81EDEECDECE}"/>
    <cellStyle name="Vejica 2 3 3 2 11 2 3" xfId="28656" xr:uid="{A5300207-3C50-4065-8AAF-BC89450452C8}"/>
    <cellStyle name="Vejica 2 3 3 2 11 3" xfId="14939" xr:uid="{EAE8D594-D262-4FFC-87D5-6867E74DA272}"/>
    <cellStyle name="Vejica 2 3 3 2 11 3 2" xfId="28658" xr:uid="{F7C68895-79BC-4740-A47E-3F20EA2DC551}"/>
    <cellStyle name="Vejica 2 3 3 2 11 4" xfId="28655" xr:uid="{9F2B8D8C-5763-448F-A11F-4533C8C5B6D4}"/>
    <cellStyle name="Vejica 2 3 3 2 12" xfId="7167" xr:uid="{9AA4DF87-0F52-4149-9981-935CCC7AC538}"/>
    <cellStyle name="Vejica 2 3 3 2 12 2" xfId="11409" xr:uid="{156E45F6-585A-41F7-B8B1-FFF493770A03}"/>
    <cellStyle name="Vejica 2 3 3 2 12 2 2" xfId="17886" xr:uid="{BC94D1AD-F47B-4F24-B828-8B698DCAF7E7}"/>
    <cellStyle name="Vejica 2 3 3 2 12 2 2 2" xfId="28661" xr:uid="{247889B8-EB8D-4529-AD9E-5BCF7E694392}"/>
    <cellStyle name="Vejica 2 3 3 2 12 2 3" xfId="28660" xr:uid="{8E739BDF-291F-433B-BA2A-16E9BADD162B}"/>
    <cellStyle name="Vejica 2 3 3 2 12 3" xfId="15230" xr:uid="{4A42EC13-8A7F-4F9A-9876-D54E1CCFC584}"/>
    <cellStyle name="Vejica 2 3 3 2 12 3 2" xfId="28662" xr:uid="{4B1C6AAF-F101-4746-B656-177FC75DB330}"/>
    <cellStyle name="Vejica 2 3 3 2 12 4" xfId="28659" xr:uid="{3EABCF5C-15FE-415B-8990-C001525E74B6}"/>
    <cellStyle name="Vejica 2 3 3 2 13" xfId="7230" xr:uid="{465A0209-78B8-4972-861F-A3496B3858AB}"/>
    <cellStyle name="Vejica 2 3 3 2 13 2" xfId="11472" xr:uid="{BEC42DB7-6699-4AB1-9D30-51CA5D259455}"/>
    <cellStyle name="Vejica 2 3 3 2 13 2 2" xfId="17949" xr:uid="{ADEC2230-02DB-4176-9306-819FACAE32BB}"/>
    <cellStyle name="Vejica 2 3 3 2 13 2 2 2" xfId="28665" xr:uid="{2A24A3F8-9920-4A57-A0E3-30505E9D3EFA}"/>
    <cellStyle name="Vejica 2 3 3 2 13 2 3" xfId="28664" xr:uid="{4327E8BB-A6E3-4C69-A2EE-8E08362194EA}"/>
    <cellStyle name="Vejica 2 3 3 2 13 3" xfId="15293" xr:uid="{3F074454-BAA1-46AC-8F91-98FA3E432E18}"/>
    <cellStyle name="Vejica 2 3 3 2 13 3 2" xfId="28666" xr:uid="{40E8CDAC-3C60-47EE-A4B7-130B74EE65EB}"/>
    <cellStyle name="Vejica 2 3 3 2 13 4" xfId="28663" xr:uid="{8CCDAE19-6EBD-48D8-8407-D6986D4B8D4A}"/>
    <cellStyle name="Vejica 2 3 3 2 14" xfId="7892" xr:uid="{70D4388A-C15C-41A0-B096-B63B7BE463CC}"/>
    <cellStyle name="Vejica 2 3 3 2 14 2" xfId="15660" xr:uid="{FB070CA8-C24E-4B5F-A9AA-D9BFFFEDB98D}"/>
    <cellStyle name="Vejica 2 3 3 2 14 2 2" xfId="28668" xr:uid="{9A2CC4B8-61B4-4DAB-99D8-9A3AD296BC36}"/>
    <cellStyle name="Vejica 2 3 3 2 14 3" xfId="28667" xr:uid="{674953D0-1022-4681-8E8D-E3476298AE05}"/>
    <cellStyle name="Vejica 2 3 3 2 15" xfId="12699" xr:uid="{0D0A9E9E-FC03-4926-B2C0-3BA720452BBA}"/>
    <cellStyle name="Vejica 2 3 3 2 15 2" xfId="18637" xr:uid="{0233CE4B-A3F8-426E-97EC-72BCA3CE9E0E}"/>
    <cellStyle name="Vejica 2 3 3 2 15 2 2" xfId="28670" xr:uid="{3B2776C6-7306-4DF3-97C9-4230713A2FF8}"/>
    <cellStyle name="Vejica 2 3 3 2 15 3" xfId="28669" xr:uid="{CDDFE32A-BBE5-4D40-8B25-C6B70714F4C1}"/>
    <cellStyle name="Vejica 2 3 3 2 16" xfId="13616" xr:uid="{86FC3708-0F73-44A5-915B-0015909624E3}"/>
    <cellStyle name="Vejica 2 3 3 2 16 2" xfId="28671" xr:uid="{B033A228-10D1-4D8B-99FB-21FEDF641066}"/>
    <cellStyle name="Vejica 2 3 3 2 17" xfId="28650" xr:uid="{D2C920FA-FCC1-4BC4-AF2A-30251FA5C01A}"/>
    <cellStyle name="Vejica 2 3 3 2 2" xfId="645" xr:uid="{00000000-0005-0000-0000-0000BB0C0000}"/>
    <cellStyle name="Vejica 2 3 3 2 2 10" xfId="6869" xr:uid="{FC48FB7D-ACDF-40DE-8EC9-FE55C743BE03}"/>
    <cellStyle name="Vejica 2 3 3 2 2 10 2" xfId="11109" xr:uid="{3CB67667-5AD5-4FD0-A63E-18FB1DFE91ED}"/>
    <cellStyle name="Vejica 2 3 3 2 2 10 2 2" xfId="17593" xr:uid="{EB28166D-7CB3-4DA6-B035-43C906E2665D}"/>
    <cellStyle name="Vejica 2 3 3 2 2 10 2 2 2" xfId="28675" xr:uid="{7EC0B07B-21EF-481B-A9E4-8DB746B92028}"/>
    <cellStyle name="Vejica 2 3 3 2 2 10 2 3" xfId="28674" xr:uid="{D3105DAD-1302-4208-9225-D14219EF72DC}"/>
    <cellStyle name="Vejica 2 3 3 2 2 10 3" xfId="14940" xr:uid="{98C16E73-4393-4301-95E8-0FBED26CE683}"/>
    <cellStyle name="Vejica 2 3 3 2 2 10 3 2" xfId="28676" xr:uid="{6B78C3A4-66A6-4EED-90F8-E974EB838184}"/>
    <cellStyle name="Vejica 2 3 3 2 2 10 4" xfId="28673" xr:uid="{7BA1841A-C1AA-47A5-9775-1D811BDE5670}"/>
    <cellStyle name="Vejica 2 3 3 2 2 11" xfId="7231" xr:uid="{126FA1FD-7675-4FE1-9481-9367F067482D}"/>
    <cellStyle name="Vejica 2 3 3 2 2 11 2" xfId="11473" xr:uid="{C379CF04-82EA-478A-BFB3-8FE8FF6F4CA9}"/>
    <cellStyle name="Vejica 2 3 3 2 2 11 2 2" xfId="17950" xr:uid="{509B370D-1F58-46E2-8969-490BFB84E140}"/>
    <cellStyle name="Vejica 2 3 3 2 2 11 2 2 2" xfId="28679" xr:uid="{C8739EAB-8BCC-469F-8B84-4DFFBDEFB4B1}"/>
    <cellStyle name="Vejica 2 3 3 2 2 11 2 3" xfId="28678" xr:uid="{680F47B4-5A0B-4B75-9A32-E6CE5D556F09}"/>
    <cellStyle name="Vejica 2 3 3 2 2 11 3" xfId="15294" xr:uid="{867EF5D7-5A07-4F68-BE4E-4458C8D669B8}"/>
    <cellStyle name="Vejica 2 3 3 2 2 11 3 2" xfId="28680" xr:uid="{E6C49400-345D-4B03-BADF-7DB780E852F9}"/>
    <cellStyle name="Vejica 2 3 3 2 2 11 4" xfId="28677" xr:uid="{543824F2-AA31-4B2B-9D24-2894130B2198}"/>
    <cellStyle name="Vejica 2 3 3 2 2 12" xfId="7893" xr:uid="{0D58A6D5-4E9B-423D-9ADB-620C332ADEB7}"/>
    <cellStyle name="Vejica 2 3 3 2 2 12 2" xfId="15661" xr:uid="{1FC825A2-C9DA-41AB-ADD5-0A60B8BE61A7}"/>
    <cellStyle name="Vejica 2 3 3 2 2 12 2 2" xfId="28682" xr:uid="{84E298DC-4D2B-48C6-9B02-5049A2F591E3}"/>
    <cellStyle name="Vejica 2 3 3 2 2 12 3" xfId="28681" xr:uid="{D2176DCC-1071-45A6-9857-2B9C4C23DBDC}"/>
    <cellStyle name="Vejica 2 3 3 2 2 13" xfId="12700" xr:uid="{11D55078-947F-42C4-ADD7-ED29EE6156A9}"/>
    <cellStyle name="Vejica 2 3 3 2 2 13 2" xfId="18638" xr:uid="{EE3CD4F8-F551-4305-82D1-58D780DEECB5}"/>
    <cellStyle name="Vejica 2 3 3 2 2 13 2 2" xfId="28684" xr:uid="{94ABA0E7-860E-4F8D-BDB1-DDB9F20CCA56}"/>
    <cellStyle name="Vejica 2 3 3 2 2 13 3" xfId="28683" xr:uid="{17FD911B-8CD0-4CCE-B10F-0F58F05CC44D}"/>
    <cellStyle name="Vejica 2 3 3 2 2 14" xfId="13617" xr:uid="{4A451FD7-1E4A-4DD9-95FF-C480DEFEFF80}"/>
    <cellStyle name="Vejica 2 3 3 2 2 14 2" xfId="28685" xr:uid="{38917D0D-BF95-4D0D-B5BE-7DD4959A38B8}"/>
    <cellStyle name="Vejica 2 3 3 2 2 15" xfId="28672" xr:uid="{CCD83F05-B40E-44F5-8BA6-DD683DBED72A}"/>
    <cellStyle name="Vejica 2 3 3 2 2 2" xfId="1895" xr:uid="{00000000-0005-0000-0000-0000BC0C0000}"/>
    <cellStyle name="Vejica 2 3 3 2 2 2 2" xfId="28686" xr:uid="{0F4DDA16-950B-4217-B803-AB127C43C89F}"/>
    <cellStyle name="Vejica 2 3 3 2 2 3" xfId="1896" xr:uid="{00000000-0005-0000-0000-0000BD0C0000}"/>
    <cellStyle name="Vejica 2 3 3 2 2 3 2" xfId="3932" xr:uid="{00000000-0005-0000-0000-0000BE0C0000}"/>
    <cellStyle name="Vejica 2 3 3 2 2 3 2 2" xfId="28688" xr:uid="{AEDF02F2-CC50-4E61-9F61-A6735DEF656A}"/>
    <cellStyle name="Vejica 2 3 3 2 2 3 3" xfId="28687" xr:uid="{A6CEC236-FDA0-4730-97C7-6352B94DD631}"/>
    <cellStyle name="Vejica 2 3 3 2 2 4" xfId="1897" xr:uid="{00000000-0005-0000-0000-0000BF0C0000}"/>
    <cellStyle name="Vejica 2 3 3 2 2 4 10" xfId="28689" xr:uid="{A07DC721-7E71-4AF6-A127-C81773754B36}"/>
    <cellStyle name="Vejica 2 3 3 2 2 4 2" xfId="3933" xr:uid="{00000000-0005-0000-0000-0000C00C0000}"/>
    <cellStyle name="Vejica 2 3 3 2 2 4 2 2" xfId="6138" xr:uid="{762D57A8-3994-469C-A34B-F0546979B221}"/>
    <cellStyle name="Vejica 2 3 3 2 2 4 2 2 2" xfId="6759" xr:uid="{5DA8BE4B-1982-41C6-924C-410E4146C3FD}"/>
    <cellStyle name="Vejica 2 3 3 2 2 4 2 2 2 2" xfId="11001" xr:uid="{76BBAC0C-6C8E-40F3-9DE2-0E1273979A39}"/>
    <cellStyle name="Vejica 2 3 3 2 2 4 2 2 2 2 2" xfId="17487" xr:uid="{8410B4AC-48BD-46E3-A6F0-CFB1598B1A61}"/>
    <cellStyle name="Vejica 2 3 3 2 2 4 2 2 2 2 2 2" xfId="28694" xr:uid="{726CBC0E-2361-4128-A5BE-89E569F316FC}"/>
    <cellStyle name="Vejica 2 3 3 2 2 4 2 2 2 2 3" xfId="28693" xr:uid="{7AC3B726-7DFE-4117-BE8F-198CC186CCA3}"/>
    <cellStyle name="Vejica 2 3 3 2 2 4 2 2 2 3" xfId="14834" xr:uid="{CB52380E-EC4F-4D9D-93A6-2D2B90A11259}"/>
    <cellStyle name="Vejica 2 3 3 2 2 4 2 2 2 3 2" xfId="28695" xr:uid="{86AA103F-1137-4B93-BABA-69AB47CED7A8}"/>
    <cellStyle name="Vejica 2 3 3 2 2 4 2 2 2 4" xfId="28692" xr:uid="{CA7684A4-D952-4E39-A71D-742400A63655}"/>
    <cellStyle name="Vejica 2 3 3 2 2 4 2 2 3" xfId="10393" xr:uid="{5EE7036F-D6A5-4401-A3BC-B4E511715EB6}"/>
    <cellStyle name="Vejica 2 3 3 2 2 4 2 2 3 2" xfId="16881" xr:uid="{B83F866F-7305-4BB8-89A1-27482AA6E453}"/>
    <cellStyle name="Vejica 2 3 3 2 2 4 2 2 3 2 2" xfId="28697" xr:uid="{1076F455-1A7A-463E-8DDB-4AC467B9C995}"/>
    <cellStyle name="Vejica 2 3 3 2 2 4 2 2 3 3" xfId="28696" xr:uid="{CC8370C0-22D0-4408-B3D4-E17AD6D075F9}"/>
    <cellStyle name="Vejica 2 3 3 2 2 4 2 2 4" xfId="14229" xr:uid="{F9A1A31E-D25C-4D9B-9528-C710552BC8E7}"/>
    <cellStyle name="Vejica 2 3 3 2 2 4 2 2 4 2" xfId="28698" xr:uid="{0FDD793A-F3E2-4C3E-86E3-C84516BD1DCE}"/>
    <cellStyle name="Vejica 2 3 3 2 2 4 2 2 5" xfId="28691" xr:uid="{D5F98E5F-0CC6-47C5-8319-C70F151D8019}"/>
    <cellStyle name="Vejica 2 3 3 2 2 4 2 3" xfId="6032" xr:uid="{7FBCBBBC-A921-4481-A768-78BDD8D0391A}"/>
    <cellStyle name="Vejica 2 3 3 2 2 4 2 3 2" xfId="10287" xr:uid="{7C14A60C-9733-4D88-9C0C-D04D6D4B3CDC}"/>
    <cellStyle name="Vejica 2 3 3 2 2 4 2 3 2 2" xfId="16775" xr:uid="{FF4D6536-3CE2-438F-A7DC-BA57A36B7FC9}"/>
    <cellStyle name="Vejica 2 3 3 2 2 4 2 3 2 2 2" xfId="28701" xr:uid="{293C1B5E-A905-4372-AF45-14FF5E928870}"/>
    <cellStyle name="Vejica 2 3 3 2 2 4 2 3 2 3" xfId="28700" xr:uid="{043A5E5F-9390-434B-891B-E2DECE32A0CE}"/>
    <cellStyle name="Vejica 2 3 3 2 2 4 2 3 3" xfId="14123" xr:uid="{02B5C837-5DF8-41FC-AE63-9AB3B87C0D3D}"/>
    <cellStyle name="Vejica 2 3 3 2 2 4 2 3 3 2" xfId="28702" xr:uid="{D37FA6CE-61D9-4F3B-8818-28F215939341}"/>
    <cellStyle name="Vejica 2 3 3 2 2 4 2 3 4" xfId="28699" xr:uid="{07FC9828-8BEA-4837-B320-B9F2442A0055}"/>
    <cellStyle name="Vejica 2 3 3 2 2 4 2 4" xfId="6455" xr:uid="{2F4A7D52-375A-4214-8881-964783A52A90}"/>
    <cellStyle name="Vejica 2 3 3 2 2 4 2 4 2" xfId="10697" xr:uid="{60FEC9C8-1818-455A-B1EF-39C2A977FDA3}"/>
    <cellStyle name="Vejica 2 3 3 2 2 4 2 4 2 2" xfId="17183" xr:uid="{F7A454A4-EE32-41F6-8F96-69CE516A7E86}"/>
    <cellStyle name="Vejica 2 3 3 2 2 4 2 4 2 2 2" xfId="28705" xr:uid="{7EDA76F4-A01C-4C6C-A6B3-59244C0610D6}"/>
    <cellStyle name="Vejica 2 3 3 2 2 4 2 4 2 3" xfId="28704" xr:uid="{494DD44D-D6C9-4490-BFD8-33BB31EACC24}"/>
    <cellStyle name="Vejica 2 3 3 2 2 4 2 4 3" xfId="14530" xr:uid="{7A9BF780-C47D-4619-BDFC-342E974162E3}"/>
    <cellStyle name="Vejica 2 3 3 2 2 4 2 4 3 2" xfId="28706" xr:uid="{5ADB14BA-EA30-4C42-AD44-ADFE4F1DB1A1}"/>
    <cellStyle name="Vejica 2 3 3 2 2 4 2 4 4" xfId="28703" xr:uid="{9D66073F-C527-4D0E-BA42-63D97497A66A}"/>
    <cellStyle name="Vejica 2 3 3 2 2 4 2 5" xfId="7065" xr:uid="{D0A1A87C-9B3B-4E6B-BDC5-D5C844417A0E}"/>
    <cellStyle name="Vejica 2 3 3 2 2 4 2 5 2" xfId="11305" xr:uid="{8AFF1C9E-70D1-42EC-90B4-1445BB42F0E7}"/>
    <cellStyle name="Vejica 2 3 3 2 2 4 2 5 2 2" xfId="17789" xr:uid="{1CFE2F84-AD65-49F5-9393-0CD875CEF62E}"/>
    <cellStyle name="Vejica 2 3 3 2 2 4 2 5 2 2 2" xfId="28709" xr:uid="{F70C3B59-89AD-4FA7-8A41-4E7556016E0E}"/>
    <cellStyle name="Vejica 2 3 3 2 2 4 2 5 2 3" xfId="28708" xr:uid="{BCFDBEB6-B096-4553-B50B-D631838081D3}"/>
    <cellStyle name="Vejica 2 3 3 2 2 4 2 5 3" xfId="15136" xr:uid="{96E3F8A7-6DCF-45F1-866D-B38200A4A18C}"/>
    <cellStyle name="Vejica 2 3 3 2 2 4 2 5 3 2" xfId="28710" xr:uid="{6CFFF96D-3D23-4B43-9A70-EE5AFC19C5D9}"/>
    <cellStyle name="Vejica 2 3 3 2 2 4 2 5 4" xfId="28707" xr:uid="{DC17B76B-3557-44AF-BAA6-5C1A97CE0868}"/>
    <cellStyle name="Vejica 2 3 3 2 2 4 2 6" xfId="7426" xr:uid="{2DDA455A-8E06-461E-9013-BC3750D16EA6}"/>
    <cellStyle name="Vejica 2 3 3 2 2 4 2 6 2" xfId="11668" xr:uid="{AAF4799D-E518-46EC-A549-EED1026A30E0}"/>
    <cellStyle name="Vejica 2 3 3 2 2 4 2 6 2 2" xfId="18145" xr:uid="{EF0AF73D-A26A-4865-8610-C4ED8DED0383}"/>
    <cellStyle name="Vejica 2 3 3 2 2 4 2 6 2 2 2" xfId="28713" xr:uid="{94443584-1E28-4B18-92A0-093B64F2DE29}"/>
    <cellStyle name="Vejica 2 3 3 2 2 4 2 6 2 3" xfId="28712" xr:uid="{182304E8-D1D2-4D9A-87A4-119BA6A3B83B}"/>
    <cellStyle name="Vejica 2 3 3 2 2 4 2 6 3" xfId="15489" xr:uid="{AC5A7C41-671E-4258-A552-A03CB65788D7}"/>
    <cellStyle name="Vejica 2 3 3 2 2 4 2 6 3 2" xfId="28714" xr:uid="{E2B14920-17AA-4632-A218-3C1A0BE5F3E7}"/>
    <cellStyle name="Vejica 2 3 3 2 2 4 2 6 4" xfId="28711" xr:uid="{272B7BF4-0C7B-4A42-BC20-98CDDFA3AFD4}"/>
    <cellStyle name="Vejica 2 3 3 2 2 4 2 7" xfId="9133" xr:uid="{D73D6977-1F9F-4ABC-98DE-3156192FE154}"/>
    <cellStyle name="Vejica 2 3 3 2 2 4 2 7 2" xfId="16204" xr:uid="{5C543E45-5383-4C2A-965C-1E5ECB9A125A}"/>
    <cellStyle name="Vejica 2 3 3 2 2 4 2 7 2 2" xfId="28716" xr:uid="{28F68C85-6755-4C95-8B44-CA8DCB837F7A}"/>
    <cellStyle name="Vejica 2 3 3 2 2 4 2 7 3" xfId="28715" xr:uid="{5CC1C3D8-FAC7-467F-9AD6-54BE4371508C}"/>
    <cellStyle name="Vejica 2 3 3 2 2 4 2 8" xfId="13819" xr:uid="{A93997E6-D23A-4E74-B588-085DC938127E}"/>
    <cellStyle name="Vejica 2 3 3 2 2 4 2 8 2" xfId="28717" xr:uid="{BA757AE2-5CD5-4AAE-82FE-8879CD2FC4B4}"/>
    <cellStyle name="Vejica 2 3 3 2 2 4 2 9" xfId="28690" xr:uid="{4B42C264-1482-4286-8584-2F3C664095BD}"/>
    <cellStyle name="Vejica 2 3 3 2 2 4 3" xfId="5921" xr:uid="{07CB876A-B4AF-40A4-AF1D-D1CA59A321E3}"/>
    <cellStyle name="Vejica 2 3 3 2 2 4 3 2" xfId="6654" xr:uid="{EC48DC10-4823-4F99-B2B2-135FA0563FD2}"/>
    <cellStyle name="Vejica 2 3 3 2 2 4 3 2 2" xfId="10896" xr:uid="{E70AC691-6D53-4CA0-9162-29A63C7BF6CE}"/>
    <cellStyle name="Vejica 2 3 3 2 2 4 3 2 2 2" xfId="17382" xr:uid="{D783B951-1BF3-47D0-BB82-30E18968D21F}"/>
    <cellStyle name="Vejica 2 3 3 2 2 4 3 2 2 2 2" xfId="28721" xr:uid="{597221DF-7A79-499C-9121-B81964D783AC}"/>
    <cellStyle name="Vejica 2 3 3 2 2 4 3 2 2 3" xfId="28720" xr:uid="{A06418BB-B8A3-4D31-A44C-BDD47D272695}"/>
    <cellStyle name="Vejica 2 3 3 2 2 4 3 2 3" xfId="14729" xr:uid="{A35FA685-2067-48AE-B872-AFE5C346E45D}"/>
    <cellStyle name="Vejica 2 3 3 2 2 4 3 2 3 2" xfId="28722" xr:uid="{E4F43C1D-89CF-4751-A710-03BCF3577DE5}"/>
    <cellStyle name="Vejica 2 3 3 2 2 4 3 2 4" xfId="28719" xr:uid="{290B6CFF-9912-4A74-AD02-4D137D4D4011}"/>
    <cellStyle name="Vejica 2 3 3 2 2 4 3 3" xfId="10173" xr:uid="{A05C1583-20F7-4D78-A177-4AE976FDBC16}"/>
    <cellStyle name="Vejica 2 3 3 2 2 4 3 3 2" xfId="16667" xr:uid="{AB5F7B61-A7A1-4A3F-BF0B-61EB4591589F}"/>
    <cellStyle name="Vejica 2 3 3 2 2 4 3 3 2 2" xfId="28724" xr:uid="{A3AD6229-044A-4231-BFFC-82533C6C94E4}"/>
    <cellStyle name="Vejica 2 3 3 2 2 4 3 3 3" xfId="28723" xr:uid="{9579E9B2-47FE-4BCB-A41F-728A595B03E3}"/>
    <cellStyle name="Vejica 2 3 3 2 2 4 3 4" xfId="14018" xr:uid="{9DD6D53B-F469-4CB8-BA9E-681B7A1384E3}"/>
    <cellStyle name="Vejica 2 3 3 2 2 4 3 4 2" xfId="28725" xr:uid="{898433D2-2E88-4564-AD7D-85819F08F407}"/>
    <cellStyle name="Vejica 2 3 3 2 2 4 3 5" xfId="28718" xr:uid="{C5584669-4F0C-42C7-9901-2869EB75F28C}"/>
    <cellStyle name="Vejica 2 3 3 2 2 4 4" xfId="6354" xr:uid="{35AFE448-D1C6-4C48-90B7-DF7B19CDC153}"/>
    <cellStyle name="Vejica 2 3 3 2 2 4 4 2" xfId="10596" xr:uid="{D3D4AB2C-330C-4379-820E-C5BF1B6F109A}"/>
    <cellStyle name="Vejica 2 3 3 2 2 4 4 2 2" xfId="17082" xr:uid="{DE6AD25A-1F94-43B6-BF45-53086C048FBB}"/>
    <cellStyle name="Vejica 2 3 3 2 2 4 4 2 2 2" xfId="28728" xr:uid="{B53556F0-48F8-4923-91B5-F33B1B3ECDA5}"/>
    <cellStyle name="Vejica 2 3 3 2 2 4 4 2 3" xfId="28727" xr:uid="{101B785F-DB5C-497F-A0C0-3B69217CA83C}"/>
    <cellStyle name="Vejica 2 3 3 2 2 4 4 3" xfId="14429" xr:uid="{889BD6DE-C5BD-481B-8284-B575473B5739}"/>
    <cellStyle name="Vejica 2 3 3 2 2 4 4 3 2" xfId="28729" xr:uid="{5E4DAFF4-496A-4628-AF4F-A67E6087DC24}"/>
    <cellStyle name="Vejica 2 3 3 2 2 4 4 4" xfId="28726" xr:uid="{D42C04AD-892A-464E-9D7F-C52C0C79246C}"/>
    <cellStyle name="Vejica 2 3 3 2 2 4 5" xfId="6963" xr:uid="{E0E5B95F-D491-49E7-80F4-C065457E2134}"/>
    <cellStyle name="Vejica 2 3 3 2 2 4 5 2" xfId="11203" xr:uid="{A05B7BCD-547E-4DAE-9A77-83E1841CA675}"/>
    <cellStyle name="Vejica 2 3 3 2 2 4 5 2 2" xfId="17687" xr:uid="{8DD2AE5D-83A2-4408-AF37-59F55F384FAA}"/>
    <cellStyle name="Vejica 2 3 3 2 2 4 5 2 2 2" xfId="28732" xr:uid="{8CDF2DA6-173F-47B7-9F27-0340CB678F12}"/>
    <cellStyle name="Vejica 2 3 3 2 2 4 5 2 3" xfId="28731" xr:uid="{86AE4D76-9DE8-407E-9C65-ACDD32021726}"/>
    <cellStyle name="Vejica 2 3 3 2 2 4 5 3" xfId="15034" xr:uid="{FF59C924-031F-4753-B55D-5C711B30B564}"/>
    <cellStyle name="Vejica 2 3 3 2 2 4 5 3 2" xfId="28733" xr:uid="{CD4FE0E2-4181-41B1-8803-5E47CC55E37D}"/>
    <cellStyle name="Vejica 2 3 3 2 2 4 5 4" xfId="28730" xr:uid="{12A950C5-B410-411C-8DB4-49F7B6346C58}"/>
    <cellStyle name="Vejica 2 3 3 2 2 4 6" xfId="7325" xr:uid="{A38C81BC-D37F-4EE0-B264-F1510E34D64E}"/>
    <cellStyle name="Vejica 2 3 3 2 2 4 6 2" xfId="11567" xr:uid="{A2F389DD-63D6-487E-A1A7-D9D947932657}"/>
    <cellStyle name="Vejica 2 3 3 2 2 4 6 2 2" xfId="18044" xr:uid="{5070F1C5-D6E5-489D-8EC8-DFC5DB87F1A6}"/>
    <cellStyle name="Vejica 2 3 3 2 2 4 6 2 2 2" xfId="28736" xr:uid="{689487C7-36F8-49B3-8D4A-256B8B1DA0B3}"/>
    <cellStyle name="Vejica 2 3 3 2 2 4 6 2 3" xfId="28735" xr:uid="{F0D9342E-0424-4B18-927A-604DA9AD5655}"/>
    <cellStyle name="Vejica 2 3 3 2 2 4 6 3" xfId="15388" xr:uid="{C368A0EA-55FB-4EB8-99D3-BC84843CFF12}"/>
    <cellStyle name="Vejica 2 3 3 2 2 4 6 3 2" xfId="28737" xr:uid="{C67DB4C6-2093-420A-B1B8-9EAA8C733E70}"/>
    <cellStyle name="Vejica 2 3 3 2 2 4 6 4" xfId="28734" xr:uid="{A2951512-8D48-4191-A57E-BE96286C1DD6}"/>
    <cellStyle name="Vejica 2 3 3 2 2 4 7" xfId="8316" xr:uid="{5FCE0ED6-55F3-4B01-BD0E-C5F8281969F0}"/>
    <cellStyle name="Vejica 2 3 3 2 2 4 7 2" xfId="15875" xr:uid="{F710FBB9-8EE3-4D62-BB7C-690A4AD16409}"/>
    <cellStyle name="Vejica 2 3 3 2 2 4 7 2 2" xfId="28739" xr:uid="{C5DEF5C8-C03B-4E70-BD53-C6B312EEB1E2}"/>
    <cellStyle name="Vejica 2 3 3 2 2 4 7 3" xfId="28738" xr:uid="{44EA5102-967A-4A54-9DFC-8A7AA1FC2F0C}"/>
    <cellStyle name="Vejica 2 3 3 2 2 4 8" xfId="12941" xr:uid="{F287F485-B495-4B43-B80B-62C38F20093D}"/>
    <cellStyle name="Vejica 2 3 3 2 2 4 8 2" xfId="18878" xr:uid="{C1933367-770B-4E05-BCA1-BF6D62E4A70B}"/>
    <cellStyle name="Vejica 2 3 3 2 2 4 8 2 2" xfId="28741" xr:uid="{30F1CF62-DD08-47F2-B7F1-8B0BD340F392}"/>
    <cellStyle name="Vejica 2 3 3 2 2 4 8 3" xfId="28740" xr:uid="{FCB0152B-A3DC-41DD-9DC7-7256F197E947}"/>
    <cellStyle name="Vejica 2 3 3 2 2 4 9" xfId="13718" xr:uid="{4F6C1225-3BCE-4E6B-A16F-30B351FD4BE0}"/>
    <cellStyle name="Vejica 2 3 3 2 2 4 9 2" xfId="28742" xr:uid="{DA652FC5-245E-4AF9-A7D4-E2FEB8FFF4EF}"/>
    <cellStyle name="Vejica 2 3 3 2 2 5" xfId="3934" xr:uid="{00000000-0005-0000-0000-0000C10C0000}"/>
    <cellStyle name="Vejica 2 3 3 2 2 5 2" xfId="3935" xr:uid="{00000000-0005-0000-0000-0000C20C0000}"/>
    <cellStyle name="Vejica 2 3 3 2 2 5 2 2" xfId="28744" xr:uid="{35F35558-A95D-4371-8586-BF41EAE6ABCB}"/>
    <cellStyle name="Vejica 2 3 3 2 2 5 3" xfId="28743" xr:uid="{DFA63B0D-1241-4A48-92A1-388C588747EE}"/>
    <cellStyle name="Vejica 2 3 3 2 2 6" xfId="3936" xr:uid="{00000000-0005-0000-0000-0000C30C0000}"/>
    <cellStyle name="Vejica 2 3 3 2 2 6 2" xfId="28745" xr:uid="{EB0804B6-7D11-42BD-B7AD-83CD99ED5B8B}"/>
    <cellStyle name="Vejica 2 3 3 2 2 7" xfId="3931" xr:uid="{00000000-0005-0000-0000-0000C40C0000}"/>
    <cellStyle name="Vejica 2 3 3 2 2 7 2" xfId="28746" xr:uid="{F33189AA-76AE-4D59-B557-EA33F91A5FB1}"/>
    <cellStyle name="Vejica 2 3 3 2 2 8" xfId="5825" xr:uid="{ACF677F6-4B9C-4F78-8AD5-294D826D4BA9}"/>
    <cellStyle name="Vejica 2 3 3 2 2 8 2" xfId="6560" xr:uid="{399A96D1-5F30-4B5D-BB5C-F052DFCB8D86}"/>
    <cellStyle name="Vejica 2 3 3 2 2 8 2 2" xfId="10802" xr:uid="{024A7259-48D0-4638-A80B-B7654B638DD7}"/>
    <cellStyle name="Vejica 2 3 3 2 2 8 2 2 2" xfId="17288" xr:uid="{937EA719-28D7-470B-BBEE-D292B8F14F17}"/>
    <cellStyle name="Vejica 2 3 3 2 2 8 2 2 2 2" xfId="28750" xr:uid="{BDD816B6-8FD6-42AC-B3AC-1735D3EBD59E}"/>
    <cellStyle name="Vejica 2 3 3 2 2 8 2 2 3" xfId="28749" xr:uid="{49390F20-D3CE-4709-8D28-C559D645D4D5}"/>
    <cellStyle name="Vejica 2 3 3 2 2 8 2 3" xfId="14635" xr:uid="{C240DB97-D3D2-4D43-B8CC-80DEF27F1950}"/>
    <cellStyle name="Vejica 2 3 3 2 2 8 2 3 2" xfId="28751" xr:uid="{E7F10D36-9576-4132-9961-38072713A390}"/>
    <cellStyle name="Vejica 2 3 3 2 2 8 2 4" xfId="28748" xr:uid="{3E3AD2F3-C0F0-4340-8D60-1D439EA6664D}"/>
    <cellStyle name="Vejica 2 3 3 2 2 8 3" xfId="10077" xr:uid="{61A247A3-35B5-4ED4-A4D3-390742BBE66A}"/>
    <cellStyle name="Vejica 2 3 3 2 2 8 3 2" xfId="16572" xr:uid="{11C16078-56B1-452B-B508-77F2BF9DC551}"/>
    <cellStyle name="Vejica 2 3 3 2 2 8 3 2 2" xfId="28753" xr:uid="{7A38ABA9-C789-442B-8060-392928D5F19C}"/>
    <cellStyle name="Vejica 2 3 3 2 2 8 3 3" xfId="28752" xr:uid="{F7708308-5056-42E5-91BF-71600F321575}"/>
    <cellStyle name="Vejica 2 3 3 2 2 8 4" xfId="13923" xr:uid="{EF8E3741-A79E-4E32-B137-A53FF097F522}"/>
    <cellStyle name="Vejica 2 3 3 2 2 8 4 2" xfId="28754" xr:uid="{0465FCFB-5340-4AA2-B78E-13A0CBDABA3B}"/>
    <cellStyle name="Vejica 2 3 3 2 2 8 5" xfId="28747" xr:uid="{FCDCD032-A6DE-4614-8BCD-B501E11E73A3}"/>
    <cellStyle name="Vejica 2 3 3 2 2 9" xfId="6260" xr:uid="{B8C66FD8-7896-4367-BAFD-D89D1A6EB945}"/>
    <cellStyle name="Vejica 2 3 3 2 2 9 2" xfId="10502" xr:uid="{9E5D2F6E-72FC-4D3B-A6F7-8B7F7A98D893}"/>
    <cellStyle name="Vejica 2 3 3 2 2 9 2 2" xfId="16988" xr:uid="{70BD131C-336A-4E2D-9908-684CAF9CB7FA}"/>
    <cellStyle name="Vejica 2 3 3 2 2 9 2 2 2" xfId="28757" xr:uid="{124BFE16-D26A-493C-90AD-3568D2EAF4DC}"/>
    <cellStyle name="Vejica 2 3 3 2 2 9 2 3" xfId="28756" xr:uid="{49E2853C-0537-46CA-88D2-CF3E70044316}"/>
    <cellStyle name="Vejica 2 3 3 2 2 9 3" xfId="14335" xr:uid="{8D01D52D-B30F-4BD2-89AD-33C97968C508}"/>
    <cellStyle name="Vejica 2 3 3 2 2 9 3 2" xfId="28758" xr:uid="{0DD41268-EED4-4B37-A934-2991D44881B9}"/>
    <cellStyle name="Vejica 2 3 3 2 2 9 4" xfId="28755" xr:uid="{DF5B80CB-21B0-4E5D-8D57-AB022B91881F}"/>
    <cellStyle name="Vejica 2 3 3 2 3" xfId="1898" xr:uid="{00000000-0005-0000-0000-0000C50C0000}"/>
    <cellStyle name="Vejica 2 3 3 2 3 2" xfId="28759" xr:uid="{049EF8FA-06A6-4C18-9BCE-A04CD5676730}"/>
    <cellStyle name="Vejica 2 3 3 2 4" xfId="1899" xr:uid="{00000000-0005-0000-0000-0000C60C0000}"/>
    <cellStyle name="Vejica 2 3 3 2 4 2" xfId="3937" xr:uid="{00000000-0005-0000-0000-0000C70C0000}"/>
    <cellStyle name="Vejica 2 3 3 2 4 2 2" xfId="28761" xr:uid="{23FD4A08-3F7E-46BE-9484-FB0C8C85597B}"/>
    <cellStyle name="Vejica 2 3 3 2 4 3" xfId="28760" xr:uid="{BD0630C3-9AE8-45B6-93BD-69620C7758DF}"/>
    <cellStyle name="Vejica 2 3 3 2 5" xfId="1900" xr:uid="{00000000-0005-0000-0000-0000C80C0000}"/>
    <cellStyle name="Vejica 2 3 3 2 5 10" xfId="28762" xr:uid="{FC660929-028B-44AD-8F17-44D1F6C47B46}"/>
    <cellStyle name="Vejica 2 3 3 2 5 2" xfId="3938" xr:uid="{00000000-0005-0000-0000-0000C90C0000}"/>
    <cellStyle name="Vejica 2 3 3 2 5 2 2" xfId="6139" xr:uid="{65B110DD-2E20-4643-8E37-5AFEE44EAB73}"/>
    <cellStyle name="Vejica 2 3 3 2 5 2 2 2" xfId="6760" xr:uid="{530552E2-73AF-4855-8F56-EB8DC9D7FBE3}"/>
    <cellStyle name="Vejica 2 3 3 2 5 2 2 2 2" xfId="11002" xr:uid="{2FA96726-28FF-4D4B-A1B0-2C0FB5FCB0F5}"/>
    <cellStyle name="Vejica 2 3 3 2 5 2 2 2 2 2" xfId="17488" xr:uid="{4D874678-2ED4-4489-8A9F-CE8F12863A1A}"/>
    <cellStyle name="Vejica 2 3 3 2 5 2 2 2 2 2 2" xfId="28767" xr:uid="{7BF8A76F-6D18-4EE8-9EC6-762E8291EFEF}"/>
    <cellStyle name="Vejica 2 3 3 2 5 2 2 2 2 3" xfId="28766" xr:uid="{55E505AD-B43C-4D1C-8AB4-CB922DBDAC6F}"/>
    <cellStyle name="Vejica 2 3 3 2 5 2 2 2 3" xfId="14835" xr:uid="{21150AD2-168E-4481-BF3D-F3658B63BC9D}"/>
    <cellStyle name="Vejica 2 3 3 2 5 2 2 2 3 2" xfId="28768" xr:uid="{827648A0-E4D0-41C6-B6CB-D2CD26A84156}"/>
    <cellStyle name="Vejica 2 3 3 2 5 2 2 2 4" xfId="28765" xr:uid="{0EB91A9B-F36D-4893-BB84-1C6EC48F9CC1}"/>
    <cellStyle name="Vejica 2 3 3 2 5 2 2 3" xfId="10394" xr:uid="{ABCB476A-EB8A-401C-9A1A-D1ED9E1B5F12}"/>
    <cellStyle name="Vejica 2 3 3 2 5 2 2 3 2" xfId="16882" xr:uid="{8B9100B4-4E5F-48D8-9EF9-4F17A7E4F0A7}"/>
    <cellStyle name="Vejica 2 3 3 2 5 2 2 3 2 2" xfId="28770" xr:uid="{C78C24F6-386E-4177-9D12-BC31B8866332}"/>
    <cellStyle name="Vejica 2 3 3 2 5 2 2 3 3" xfId="28769" xr:uid="{0C67CA70-19BE-484C-B867-72D800E5975E}"/>
    <cellStyle name="Vejica 2 3 3 2 5 2 2 4" xfId="14230" xr:uid="{B1C658DA-EBF7-4221-AC71-A70A607F151E}"/>
    <cellStyle name="Vejica 2 3 3 2 5 2 2 4 2" xfId="28771" xr:uid="{2DECBB85-1EAF-4D8E-940C-B9ECE3C6C1FC}"/>
    <cellStyle name="Vejica 2 3 3 2 5 2 2 5" xfId="28764" xr:uid="{B1E5A001-0993-49AA-AF83-30DC7E02C43E}"/>
    <cellStyle name="Vejica 2 3 3 2 5 2 3" xfId="6033" xr:uid="{68410BAC-C2E0-4D48-AAFE-44BABEDC3820}"/>
    <cellStyle name="Vejica 2 3 3 2 5 2 3 2" xfId="10288" xr:uid="{38D01C19-2A01-49B9-B48A-148D6588DFBD}"/>
    <cellStyle name="Vejica 2 3 3 2 5 2 3 2 2" xfId="16776" xr:uid="{A70319F8-8465-4E38-BA61-6E8ECDACD6C2}"/>
    <cellStyle name="Vejica 2 3 3 2 5 2 3 2 2 2" xfId="28774" xr:uid="{6BF17493-F641-434E-8B5F-12B802AEBDD1}"/>
    <cellStyle name="Vejica 2 3 3 2 5 2 3 2 3" xfId="28773" xr:uid="{20FB2E0A-3DD3-484F-94A1-814478497879}"/>
    <cellStyle name="Vejica 2 3 3 2 5 2 3 3" xfId="14124" xr:uid="{C78034D4-0603-408A-9D0D-610B6F185FD4}"/>
    <cellStyle name="Vejica 2 3 3 2 5 2 3 3 2" xfId="28775" xr:uid="{F35E830F-AFAE-4EB0-BD15-0C22A6C8EA4D}"/>
    <cellStyle name="Vejica 2 3 3 2 5 2 3 4" xfId="28772" xr:uid="{6B6FE15F-AED4-4472-8B03-76AB39B2D821}"/>
    <cellStyle name="Vejica 2 3 3 2 5 2 4" xfId="6456" xr:uid="{8961C8A8-318D-413F-B636-5EEEE56F0A6C}"/>
    <cellStyle name="Vejica 2 3 3 2 5 2 4 2" xfId="10698" xr:uid="{492FAE6E-F35E-4093-88CB-8F17A722046F}"/>
    <cellStyle name="Vejica 2 3 3 2 5 2 4 2 2" xfId="17184" xr:uid="{B456F0F4-3AD7-4552-83A3-C65B2644D873}"/>
    <cellStyle name="Vejica 2 3 3 2 5 2 4 2 2 2" xfId="28778" xr:uid="{F78355FD-8B0B-4EB1-9EC3-6FB5F8B65C27}"/>
    <cellStyle name="Vejica 2 3 3 2 5 2 4 2 3" xfId="28777" xr:uid="{B651056F-EB79-4744-B97E-40A74006C7F7}"/>
    <cellStyle name="Vejica 2 3 3 2 5 2 4 3" xfId="14531" xr:uid="{5FF6F478-58D3-4FB8-B574-CC1CFE2FE8B8}"/>
    <cellStyle name="Vejica 2 3 3 2 5 2 4 3 2" xfId="28779" xr:uid="{82CCE106-C4E8-4F36-9AAF-1A3ECF1A4D86}"/>
    <cellStyle name="Vejica 2 3 3 2 5 2 4 4" xfId="28776" xr:uid="{8310DE57-12AA-4C3F-B16B-DA6D04A1E2D9}"/>
    <cellStyle name="Vejica 2 3 3 2 5 2 5" xfId="7066" xr:uid="{20F29513-C5AF-428D-9071-99FA3C5BF1FB}"/>
    <cellStyle name="Vejica 2 3 3 2 5 2 5 2" xfId="11306" xr:uid="{2BE6163A-15BD-461C-B75B-9ADFD801E58E}"/>
    <cellStyle name="Vejica 2 3 3 2 5 2 5 2 2" xfId="17790" xr:uid="{F2C9F4B0-8C49-41A9-ABD9-150286BA0244}"/>
    <cellStyle name="Vejica 2 3 3 2 5 2 5 2 2 2" xfId="28782" xr:uid="{9ED59355-E5E8-428B-A039-C1B20CEC3171}"/>
    <cellStyle name="Vejica 2 3 3 2 5 2 5 2 3" xfId="28781" xr:uid="{31095204-5783-4A97-9ACC-DF3A4F83D489}"/>
    <cellStyle name="Vejica 2 3 3 2 5 2 5 3" xfId="15137" xr:uid="{92405FBF-85B7-4AC7-8A42-E1CF678270B4}"/>
    <cellStyle name="Vejica 2 3 3 2 5 2 5 3 2" xfId="28783" xr:uid="{77F914BC-3EF3-4582-B130-6B5D061D70E4}"/>
    <cellStyle name="Vejica 2 3 3 2 5 2 5 4" xfId="28780" xr:uid="{08E2CDE5-3EC8-4CC7-A77D-6FB937F60F05}"/>
    <cellStyle name="Vejica 2 3 3 2 5 2 6" xfId="7427" xr:uid="{D66404D7-085D-4128-8478-7CFDDE1DFC3A}"/>
    <cellStyle name="Vejica 2 3 3 2 5 2 6 2" xfId="11669" xr:uid="{BA98EA65-39F6-4153-90BD-8C64D5A86E29}"/>
    <cellStyle name="Vejica 2 3 3 2 5 2 6 2 2" xfId="18146" xr:uid="{FFE07C06-64CB-4E0F-BE2E-306078418203}"/>
    <cellStyle name="Vejica 2 3 3 2 5 2 6 2 2 2" xfId="28786" xr:uid="{2BF43E46-624B-4321-8619-51A3ABD03853}"/>
    <cellStyle name="Vejica 2 3 3 2 5 2 6 2 3" xfId="28785" xr:uid="{CA905B29-F643-4F80-972D-956496D9FD18}"/>
    <cellStyle name="Vejica 2 3 3 2 5 2 6 3" xfId="15490" xr:uid="{981E4BC7-D413-42DB-9252-AAB4B8F352E7}"/>
    <cellStyle name="Vejica 2 3 3 2 5 2 6 3 2" xfId="28787" xr:uid="{5A5C4DB2-0A96-4C0E-BE18-208952DD2371}"/>
    <cellStyle name="Vejica 2 3 3 2 5 2 6 4" xfId="28784" xr:uid="{A617C8D8-31F5-40DC-8E10-85F132354636}"/>
    <cellStyle name="Vejica 2 3 3 2 5 2 7" xfId="9134" xr:uid="{3FABF6B5-4F36-466D-A6C8-0928A806C69B}"/>
    <cellStyle name="Vejica 2 3 3 2 5 2 7 2" xfId="16205" xr:uid="{C0D374DA-059B-4ACB-82B3-973754C8A20F}"/>
    <cellStyle name="Vejica 2 3 3 2 5 2 7 2 2" xfId="28789" xr:uid="{22B27CF7-2329-40AF-9332-75A1D41CEF74}"/>
    <cellStyle name="Vejica 2 3 3 2 5 2 7 3" xfId="28788" xr:uid="{804B5CD1-86ED-44C3-9F97-3AB7502C9E50}"/>
    <cellStyle name="Vejica 2 3 3 2 5 2 8" xfId="13820" xr:uid="{0EB003FB-707D-43F5-8FC2-30C460636C81}"/>
    <cellStyle name="Vejica 2 3 3 2 5 2 8 2" xfId="28790" xr:uid="{74641E3B-4D3F-4624-8E17-5B9C20DA6AB2}"/>
    <cellStyle name="Vejica 2 3 3 2 5 2 9" xfId="28763" xr:uid="{9C59557A-ECB2-4573-ABDB-CAF8BD13E0C6}"/>
    <cellStyle name="Vejica 2 3 3 2 5 3" xfId="5922" xr:uid="{31D1D55F-8F0C-4843-AE6F-859AB62AC2C7}"/>
    <cellStyle name="Vejica 2 3 3 2 5 3 2" xfId="6655" xr:uid="{A6CC7D91-A74D-4C4B-B007-D7EB0DCFDC09}"/>
    <cellStyle name="Vejica 2 3 3 2 5 3 2 2" xfId="10897" xr:uid="{58D4764F-A5C3-42BD-84FF-BA62B47A5F79}"/>
    <cellStyle name="Vejica 2 3 3 2 5 3 2 2 2" xfId="17383" xr:uid="{14481AC9-0F4E-448B-8ACE-9BF1CE6E5324}"/>
    <cellStyle name="Vejica 2 3 3 2 5 3 2 2 2 2" xfId="28794" xr:uid="{7B3429C6-01BF-4D79-BFAA-91A3028B3A6D}"/>
    <cellStyle name="Vejica 2 3 3 2 5 3 2 2 3" xfId="28793" xr:uid="{52D37BCE-D851-43A1-A586-46ABB990828C}"/>
    <cellStyle name="Vejica 2 3 3 2 5 3 2 3" xfId="14730" xr:uid="{E4ACA9BE-3A15-43E4-B2C8-5A03B4C91E38}"/>
    <cellStyle name="Vejica 2 3 3 2 5 3 2 3 2" xfId="28795" xr:uid="{52040F83-892C-4EEE-870E-40F11BA42E19}"/>
    <cellStyle name="Vejica 2 3 3 2 5 3 2 4" xfId="28792" xr:uid="{19A41090-DB1F-4C9F-AF0B-BE93DF455BB2}"/>
    <cellStyle name="Vejica 2 3 3 2 5 3 3" xfId="10174" xr:uid="{2F1F71CB-13AA-4CDF-AC9C-17F9C8F4BEC4}"/>
    <cellStyle name="Vejica 2 3 3 2 5 3 3 2" xfId="16668" xr:uid="{28EFA04D-1957-4711-9D7D-B3BD50301DFD}"/>
    <cellStyle name="Vejica 2 3 3 2 5 3 3 2 2" xfId="28797" xr:uid="{E705BAB0-7C29-4837-8E25-8ED269B730F5}"/>
    <cellStyle name="Vejica 2 3 3 2 5 3 3 3" xfId="28796" xr:uid="{BA7ABADB-943F-4ED4-BBD9-ADC55EDEC969}"/>
    <cellStyle name="Vejica 2 3 3 2 5 3 4" xfId="14019" xr:uid="{CC048278-AD25-40F1-BAAB-7B64599A23DF}"/>
    <cellStyle name="Vejica 2 3 3 2 5 3 4 2" xfId="28798" xr:uid="{CE46F8EE-4161-4785-B233-AD2CC0CFBA20}"/>
    <cellStyle name="Vejica 2 3 3 2 5 3 5" xfId="28791" xr:uid="{77DC8A16-CC4A-4D71-8418-D473B96A8D57}"/>
    <cellStyle name="Vejica 2 3 3 2 5 4" xfId="6355" xr:uid="{EBC5F48D-7237-4E2B-91D2-4180B6DA081D}"/>
    <cellStyle name="Vejica 2 3 3 2 5 4 2" xfId="10597" xr:uid="{55340F3C-DAA5-4D52-AFB9-29C3AEB2FCA6}"/>
    <cellStyle name="Vejica 2 3 3 2 5 4 2 2" xfId="17083" xr:uid="{6DE028B8-915D-4102-BECB-F8EB663DFA49}"/>
    <cellStyle name="Vejica 2 3 3 2 5 4 2 2 2" xfId="28801" xr:uid="{6627A9C3-97DA-412C-8E79-9E8240FAA85A}"/>
    <cellStyle name="Vejica 2 3 3 2 5 4 2 3" xfId="28800" xr:uid="{6BF61629-5112-4120-9533-F2B98F8EF301}"/>
    <cellStyle name="Vejica 2 3 3 2 5 4 3" xfId="14430" xr:uid="{551CE533-FCC3-4350-97C1-8A18EEF86BF3}"/>
    <cellStyle name="Vejica 2 3 3 2 5 4 3 2" xfId="28802" xr:uid="{2743FF20-9D8E-4FF3-8895-AE978AF15DE9}"/>
    <cellStyle name="Vejica 2 3 3 2 5 4 4" xfId="28799" xr:uid="{B1B3A89C-3A24-450D-AFF0-B03893F093FA}"/>
    <cellStyle name="Vejica 2 3 3 2 5 5" xfId="6964" xr:uid="{F049B09B-8994-462F-993C-F343C0EEE49D}"/>
    <cellStyle name="Vejica 2 3 3 2 5 5 2" xfId="11204" xr:uid="{5488AAC5-AC23-4ED0-A135-4730EA71E3CB}"/>
    <cellStyle name="Vejica 2 3 3 2 5 5 2 2" xfId="17688" xr:uid="{DB9D5ECF-2B32-4A46-AAF3-E15FC4CDB540}"/>
    <cellStyle name="Vejica 2 3 3 2 5 5 2 2 2" xfId="28805" xr:uid="{076649FD-5AB9-4CBB-A882-14A192D9723A}"/>
    <cellStyle name="Vejica 2 3 3 2 5 5 2 3" xfId="28804" xr:uid="{D5C485E1-5BA9-4662-97CE-8B93C1415648}"/>
    <cellStyle name="Vejica 2 3 3 2 5 5 3" xfId="15035" xr:uid="{459FA2A1-662D-4E0F-8F49-4FA9ED88FF41}"/>
    <cellStyle name="Vejica 2 3 3 2 5 5 3 2" xfId="28806" xr:uid="{80BD5C42-2F09-4B5F-A6FF-1B353A71057B}"/>
    <cellStyle name="Vejica 2 3 3 2 5 5 4" xfId="28803" xr:uid="{F18C99BF-D3EA-49E0-B1C6-71473C1323F9}"/>
    <cellStyle name="Vejica 2 3 3 2 5 6" xfId="7326" xr:uid="{4CD597AD-18E8-43B2-A75D-8E942A4FFEF1}"/>
    <cellStyle name="Vejica 2 3 3 2 5 6 2" xfId="11568" xr:uid="{9C186DFB-1D5E-4A67-8780-453AFC36F9CD}"/>
    <cellStyle name="Vejica 2 3 3 2 5 6 2 2" xfId="18045" xr:uid="{FE7D4F14-521A-4E1B-BBD3-4820E3417250}"/>
    <cellStyle name="Vejica 2 3 3 2 5 6 2 2 2" xfId="28809" xr:uid="{DE1A136C-4986-4832-9BB7-110569646545}"/>
    <cellStyle name="Vejica 2 3 3 2 5 6 2 3" xfId="28808" xr:uid="{7055B15B-8913-4B5B-9490-023443B72D4D}"/>
    <cellStyle name="Vejica 2 3 3 2 5 6 3" xfId="15389" xr:uid="{FFB32033-4A07-4183-9B5A-83A6F913D3BD}"/>
    <cellStyle name="Vejica 2 3 3 2 5 6 3 2" xfId="28810" xr:uid="{606E4FFD-4C54-4CA1-8331-284CFBCBD322}"/>
    <cellStyle name="Vejica 2 3 3 2 5 6 4" xfId="28807" xr:uid="{6050EBAE-F960-4BA9-BFB0-AFC4020F44F1}"/>
    <cellStyle name="Vejica 2 3 3 2 5 7" xfId="8317" xr:uid="{F58C7CC5-4EC2-4380-8613-4557E497D803}"/>
    <cellStyle name="Vejica 2 3 3 2 5 7 2" xfId="15876" xr:uid="{4B24EF92-5FA4-412E-AF7C-FD4B1DE6A0E2}"/>
    <cellStyle name="Vejica 2 3 3 2 5 7 2 2" xfId="28812" xr:uid="{633D0233-3C10-48F5-B90E-8632BB08EFD5}"/>
    <cellStyle name="Vejica 2 3 3 2 5 7 3" xfId="28811" xr:uid="{5CBB1336-53A9-4A28-848A-F58F2D941E2F}"/>
    <cellStyle name="Vejica 2 3 3 2 5 8" xfId="12942" xr:uid="{92903491-5031-4E8C-85F1-6E9A3411DD62}"/>
    <cellStyle name="Vejica 2 3 3 2 5 8 2" xfId="18879" xr:uid="{803C9F43-884D-4652-847A-DF603A41DD17}"/>
    <cellStyle name="Vejica 2 3 3 2 5 8 2 2" xfId="28814" xr:uid="{4A17D015-B14E-48AF-AE62-776C03F18DA9}"/>
    <cellStyle name="Vejica 2 3 3 2 5 8 3" xfId="28813" xr:uid="{FF6F02CD-4126-406B-9C6B-66E1406F7263}"/>
    <cellStyle name="Vejica 2 3 3 2 5 9" xfId="13719" xr:uid="{D31525A3-BEC6-4EA6-BD19-5ACB912DE369}"/>
    <cellStyle name="Vejica 2 3 3 2 5 9 2" xfId="28815" xr:uid="{357F532F-E3A6-4642-99A6-AE2A4B5F058E}"/>
    <cellStyle name="Vejica 2 3 3 2 6" xfId="3939" xr:uid="{00000000-0005-0000-0000-0000CA0C0000}"/>
    <cellStyle name="Vejica 2 3 3 2 6 2" xfId="3940" xr:uid="{00000000-0005-0000-0000-0000CB0C0000}"/>
    <cellStyle name="Vejica 2 3 3 2 6 2 2" xfId="28817" xr:uid="{703914A5-C3A5-4808-A1DC-B9E91AD210CB}"/>
    <cellStyle name="Vejica 2 3 3 2 6 3" xfId="28816" xr:uid="{C20D7DBD-E215-4BC0-B322-A5E28D1600B8}"/>
    <cellStyle name="Vejica 2 3 3 2 7" xfId="3941" xr:uid="{00000000-0005-0000-0000-0000CC0C0000}"/>
    <cellStyle name="Vejica 2 3 3 2 7 2" xfId="28818" xr:uid="{DECF8A4A-9FC7-4178-8369-7F3784DFB433}"/>
    <cellStyle name="Vejica 2 3 3 2 8" xfId="3930" xr:uid="{00000000-0005-0000-0000-0000CD0C0000}"/>
    <cellStyle name="Vejica 2 3 3 2 8 2" xfId="28819" xr:uid="{4D69E0C6-3EBD-4A30-8BA1-05FFB753D38F}"/>
    <cellStyle name="Vejica 2 3 3 2 9" xfId="5824" xr:uid="{1D0CEF87-8FD5-4846-91D9-99E417587DEE}"/>
    <cellStyle name="Vejica 2 3 3 2 9 2" xfId="6559" xr:uid="{6D25CD0C-2535-457A-A9F7-308000BD9758}"/>
    <cellStyle name="Vejica 2 3 3 2 9 2 2" xfId="10801" xr:uid="{29AF8DDA-B916-4521-97CB-A5E6735DC527}"/>
    <cellStyle name="Vejica 2 3 3 2 9 2 2 2" xfId="17287" xr:uid="{86343684-4288-41B6-AF41-56D3C53580D6}"/>
    <cellStyle name="Vejica 2 3 3 2 9 2 2 2 2" xfId="28823" xr:uid="{FE079CB0-AECE-4A37-8D2A-809D1AF6CDD4}"/>
    <cellStyle name="Vejica 2 3 3 2 9 2 2 3" xfId="28822" xr:uid="{43B86557-E7AD-4081-8B3E-A974804DDEEE}"/>
    <cellStyle name="Vejica 2 3 3 2 9 2 3" xfId="14634" xr:uid="{20980B8F-18E5-4B41-BBE0-AA079EC7EEB8}"/>
    <cellStyle name="Vejica 2 3 3 2 9 2 3 2" xfId="28824" xr:uid="{26B2C459-BFB2-4E6A-AF0A-D197AF9ECDB0}"/>
    <cellStyle name="Vejica 2 3 3 2 9 2 4" xfId="28821" xr:uid="{25A3FFAD-1D20-480B-BCEA-F70FC83087D8}"/>
    <cellStyle name="Vejica 2 3 3 2 9 3" xfId="10076" xr:uid="{E35AA57C-6B90-40E2-910C-2ECAB2C0F5C8}"/>
    <cellStyle name="Vejica 2 3 3 2 9 3 2" xfId="16571" xr:uid="{E9137010-8C1F-4B0E-8DA6-9719F946A260}"/>
    <cellStyle name="Vejica 2 3 3 2 9 3 2 2" xfId="28826" xr:uid="{24290B5D-B857-4C7F-B050-7EA32264989A}"/>
    <cellStyle name="Vejica 2 3 3 2 9 3 3" xfId="28825" xr:uid="{2A117759-2B6E-46F4-A75E-3527AA2C1807}"/>
    <cellStyle name="Vejica 2 3 3 2 9 4" xfId="13922" xr:uid="{03068CE5-8966-40C1-BD9F-E618A95B954D}"/>
    <cellStyle name="Vejica 2 3 3 2 9 4 2" xfId="28827" xr:uid="{FBE080B2-B51D-423A-9E3D-9084C30F1427}"/>
    <cellStyle name="Vejica 2 3 3 2 9 5" xfId="28820" xr:uid="{E946FC32-6772-4C87-9D44-F2A72643BED9}"/>
    <cellStyle name="Vejica 2 3 3 3" xfId="646" xr:uid="{00000000-0005-0000-0000-0000CE0C0000}"/>
    <cellStyle name="Vejica 2 3 3 3 10" xfId="6870" xr:uid="{B8E57212-7AB5-4748-A236-80144ED40398}"/>
    <cellStyle name="Vejica 2 3 3 3 10 2" xfId="11110" xr:uid="{8D14FF17-E9CD-4A2A-A2C0-8FB604B66E02}"/>
    <cellStyle name="Vejica 2 3 3 3 10 2 2" xfId="17594" xr:uid="{F68DF4EE-1052-4882-AB4C-1FF238CA29F4}"/>
    <cellStyle name="Vejica 2 3 3 3 10 2 2 2" xfId="28831" xr:uid="{1C7AB299-F8D1-4E73-B1AD-B4D8CD30F4C2}"/>
    <cellStyle name="Vejica 2 3 3 3 10 2 3" xfId="28830" xr:uid="{92354126-D244-4E71-B6C0-4ABB172198AA}"/>
    <cellStyle name="Vejica 2 3 3 3 10 3" xfId="14941" xr:uid="{FB58148C-98C3-4D63-A64B-5BE83622F980}"/>
    <cellStyle name="Vejica 2 3 3 3 10 3 2" xfId="28832" xr:uid="{67368A51-B323-46AE-A36F-729A420F2D26}"/>
    <cellStyle name="Vejica 2 3 3 3 10 4" xfId="28829" xr:uid="{BCFDF9A7-C114-4E1B-B87E-8DCEFC912A73}"/>
    <cellStyle name="Vejica 2 3 3 3 11" xfId="7232" xr:uid="{983EAF95-01BC-4EBB-92C5-2A6BE8926561}"/>
    <cellStyle name="Vejica 2 3 3 3 11 2" xfId="11474" xr:uid="{489B620D-8074-4EE3-9425-47BB407EC0D9}"/>
    <cellStyle name="Vejica 2 3 3 3 11 2 2" xfId="17951" xr:uid="{1CA062C5-C406-47E1-B4C4-224182BF03D4}"/>
    <cellStyle name="Vejica 2 3 3 3 11 2 2 2" xfId="28835" xr:uid="{6B169829-0BB6-4CD7-8D66-02769012B373}"/>
    <cellStyle name="Vejica 2 3 3 3 11 2 3" xfId="28834" xr:uid="{3AEB4A0E-936F-40A4-B2CB-8A866A7B8C32}"/>
    <cellStyle name="Vejica 2 3 3 3 11 3" xfId="15295" xr:uid="{2A1EECF6-2DAA-4E2A-AD98-6A64342210C9}"/>
    <cellStyle name="Vejica 2 3 3 3 11 3 2" xfId="28836" xr:uid="{8F4BF9EA-3464-475F-926C-E0ABEBFA4CBA}"/>
    <cellStyle name="Vejica 2 3 3 3 11 4" xfId="28833" xr:uid="{61CF1470-8164-447B-9177-33A19392EF2D}"/>
    <cellStyle name="Vejica 2 3 3 3 12" xfId="7894" xr:uid="{03E8869C-A277-48C6-AA78-A3720308EA05}"/>
    <cellStyle name="Vejica 2 3 3 3 12 2" xfId="15662" xr:uid="{BB16F4F6-B04D-4104-B92D-B32703998E26}"/>
    <cellStyle name="Vejica 2 3 3 3 12 2 2" xfId="28838" xr:uid="{9DEAC3BC-F940-4F65-A38C-E44E5ACF4AE8}"/>
    <cellStyle name="Vejica 2 3 3 3 12 3" xfId="28837" xr:uid="{4EC38A24-3169-479F-97CB-520113330B09}"/>
    <cellStyle name="Vejica 2 3 3 3 13" xfId="12701" xr:uid="{B05DDE4D-61A7-467C-9626-E9CE4B9A3C9E}"/>
    <cellStyle name="Vejica 2 3 3 3 13 2" xfId="18639" xr:uid="{BE73749C-2E51-46D3-ACDC-E5E62DE4495C}"/>
    <cellStyle name="Vejica 2 3 3 3 13 2 2" xfId="28840" xr:uid="{4B1652C3-9DEC-45C5-9BD8-5FE46578A9F3}"/>
    <cellStyle name="Vejica 2 3 3 3 13 3" xfId="28839" xr:uid="{B253AAAF-78C7-4B76-9E51-9D81FC91F6B7}"/>
    <cellStyle name="Vejica 2 3 3 3 14" xfId="13618" xr:uid="{87D73CE1-F18B-4E75-9408-4D7FC742919F}"/>
    <cellStyle name="Vejica 2 3 3 3 14 2" xfId="28841" xr:uid="{E3E9C9D3-DA4B-458E-94E5-9F2D604A615E}"/>
    <cellStyle name="Vejica 2 3 3 3 15" xfId="28828" xr:uid="{C322194C-0DF6-4B33-99DB-C4D5085D785B}"/>
    <cellStyle name="Vejica 2 3 3 3 2" xfId="1901" xr:uid="{00000000-0005-0000-0000-0000CF0C0000}"/>
    <cellStyle name="Vejica 2 3 3 3 2 2" xfId="28842" xr:uid="{FC2A93A6-4B56-470C-8DF3-2F810853110A}"/>
    <cellStyle name="Vejica 2 3 3 3 3" xfId="1902" xr:uid="{00000000-0005-0000-0000-0000D00C0000}"/>
    <cellStyle name="Vejica 2 3 3 3 3 2" xfId="3943" xr:uid="{00000000-0005-0000-0000-0000D10C0000}"/>
    <cellStyle name="Vejica 2 3 3 3 3 2 2" xfId="28844" xr:uid="{46E25D7E-63EE-4D30-B297-BFE6DC2A0104}"/>
    <cellStyle name="Vejica 2 3 3 3 3 3" xfId="28843" xr:uid="{5C35DF80-2A8F-4401-BD65-D3808EE71294}"/>
    <cellStyle name="Vejica 2 3 3 3 4" xfId="1903" xr:uid="{00000000-0005-0000-0000-0000D20C0000}"/>
    <cellStyle name="Vejica 2 3 3 3 4 10" xfId="28845" xr:uid="{A3024E53-BCC8-4B17-B77C-CB655E45C330}"/>
    <cellStyle name="Vejica 2 3 3 3 4 2" xfId="3944" xr:uid="{00000000-0005-0000-0000-0000D30C0000}"/>
    <cellStyle name="Vejica 2 3 3 3 4 2 2" xfId="6140" xr:uid="{E1378483-DEB4-45EB-BC49-0F9E3AF5E686}"/>
    <cellStyle name="Vejica 2 3 3 3 4 2 2 2" xfId="6761" xr:uid="{62EB6174-5E13-46B7-B0B0-20B445D43169}"/>
    <cellStyle name="Vejica 2 3 3 3 4 2 2 2 2" xfId="11003" xr:uid="{CA77D11F-24A2-444C-A5F5-D23A5A1C526C}"/>
    <cellStyle name="Vejica 2 3 3 3 4 2 2 2 2 2" xfId="17489" xr:uid="{58476B75-0822-4814-B87F-EFED2E831171}"/>
    <cellStyle name="Vejica 2 3 3 3 4 2 2 2 2 2 2" xfId="28850" xr:uid="{35F2EAC6-63C1-46B5-8FBF-1B878EC8C9A8}"/>
    <cellStyle name="Vejica 2 3 3 3 4 2 2 2 2 3" xfId="28849" xr:uid="{E8EFE787-8D70-4170-A091-E1E4268E7FDC}"/>
    <cellStyle name="Vejica 2 3 3 3 4 2 2 2 3" xfId="14836" xr:uid="{03615781-6B12-4E35-85B6-017B4FA02124}"/>
    <cellStyle name="Vejica 2 3 3 3 4 2 2 2 3 2" xfId="28851" xr:uid="{D4D079A5-0849-4E86-B5D2-875A2C12FDB5}"/>
    <cellStyle name="Vejica 2 3 3 3 4 2 2 2 4" xfId="28848" xr:uid="{8A82600B-B351-40E1-AF77-CC1AF75D1BB9}"/>
    <cellStyle name="Vejica 2 3 3 3 4 2 2 3" xfId="10395" xr:uid="{D10567DB-FEEE-47DA-A2E2-607BE7AC9BFE}"/>
    <cellStyle name="Vejica 2 3 3 3 4 2 2 3 2" xfId="16883" xr:uid="{850EC265-7648-4703-BEC6-D963DDD85C56}"/>
    <cellStyle name="Vejica 2 3 3 3 4 2 2 3 2 2" xfId="28853" xr:uid="{B8F466F0-F63E-44BC-9F2B-BB12B8B2A8DD}"/>
    <cellStyle name="Vejica 2 3 3 3 4 2 2 3 3" xfId="28852" xr:uid="{EBB62E4F-2C79-446A-A936-ECBF548D145A}"/>
    <cellStyle name="Vejica 2 3 3 3 4 2 2 4" xfId="14231" xr:uid="{E9421965-4B9D-4A29-B343-4D844032BDD2}"/>
    <cellStyle name="Vejica 2 3 3 3 4 2 2 4 2" xfId="28854" xr:uid="{92627EC2-AF1D-414E-A88F-F6A41C9559E4}"/>
    <cellStyle name="Vejica 2 3 3 3 4 2 2 5" xfId="28847" xr:uid="{C96D17A9-C233-4DE1-8F09-544F46AAE26F}"/>
    <cellStyle name="Vejica 2 3 3 3 4 2 3" xfId="6034" xr:uid="{04A05CC9-5FFB-4B73-921B-3C688F32290F}"/>
    <cellStyle name="Vejica 2 3 3 3 4 2 3 2" xfId="10289" xr:uid="{253D6068-EACB-4675-8306-C24F800C9D52}"/>
    <cellStyle name="Vejica 2 3 3 3 4 2 3 2 2" xfId="16777" xr:uid="{0D77932E-D375-45F1-9B2F-9D4B6C3F3BF4}"/>
    <cellStyle name="Vejica 2 3 3 3 4 2 3 2 2 2" xfId="28857" xr:uid="{4EC30E7A-AB26-4587-A4B7-3BCAE9C13107}"/>
    <cellStyle name="Vejica 2 3 3 3 4 2 3 2 3" xfId="28856" xr:uid="{D6140717-3945-4B48-AED7-77D4B9B0E348}"/>
    <cellStyle name="Vejica 2 3 3 3 4 2 3 3" xfId="14125" xr:uid="{3F53CE48-399F-4D90-AA3C-D5221E123885}"/>
    <cellStyle name="Vejica 2 3 3 3 4 2 3 3 2" xfId="28858" xr:uid="{A02EB8B1-B314-4667-B536-B5D5BA4F14A6}"/>
    <cellStyle name="Vejica 2 3 3 3 4 2 3 4" xfId="28855" xr:uid="{66FD9F10-3EF5-451F-B047-3892D686A1DB}"/>
    <cellStyle name="Vejica 2 3 3 3 4 2 4" xfId="6457" xr:uid="{D0774E23-05F8-4651-BB15-3AFB8C6D58AF}"/>
    <cellStyle name="Vejica 2 3 3 3 4 2 4 2" xfId="10699" xr:uid="{6395E6BA-EDCE-4910-A093-0E512F698F42}"/>
    <cellStyle name="Vejica 2 3 3 3 4 2 4 2 2" xfId="17185" xr:uid="{4BD0F978-45BC-49F1-A2F9-ECE88C3AFA4D}"/>
    <cellStyle name="Vejica 2 3 3 3 4 2 4 2 2 2" xfId="28861" xr:uid="{03CCF265-DE54-44A4-B6FA-A5D9173EDE46}"/>
    <cellStyle name="Vejica 2 3 3 3 4 2 4 2 3" xfId="28860" xr:uid="{CEB97A3D-9081-4F8F-A3C7-9BE9BA26B8A7}"/>
    <cellStyle name="Vejica 2 3 3 3 4 2 4 3" xfId="14532" xr:uid="{2F061482-55EC-4AA7-B5F3-3483C7D0AF67}"/>
    <cellStyle name="Vejica 2 3 3 3 4 2 4 3 2" xfId="28862" xr:uid="{179BA52C-F8A7-442E-8C96-02D7A7C2789C}"/>
    <cellStyle name="Vejica 2 3 3 3 4 2 4 4" xfId="28859" xr:uid="{7345CA25-819B-443E-B15E-96306A2AA0F8}"/>
    <cellStyle name="Vejica 2 3 3 3 4 2 5" xfId="7067" xr:uid="{EF2EDEE6-1A47-4714-8BAF-31A78F09E426}"/>
    <cellStyle name="Vejica 2 3 3 3 4 2 5 2" xfId="11307" xr:uid="{7A3C34BF-830E-4A73-BFAD-81C8E52CFCFF}"/>
    <cellStyle name="Vejica 2 3 3 3 4 2 5 2 2" xfId="17791" xr:uid="{2E8160F4-EAB9-422B-8B1D-C000FF9C2D2A}"/>
    <cellStyle name="Vejica 2 3 3 3 4 2 5 2 2 2" xfId="28865" xr:uid="{AF87A357-605C-41CF-9CC6-98493F27C9B5}"/>
    <cellStyle name="Vejica 2 3 3 3 4 2 5 2 3" xfId="28864" xr:uid="{AF17968B-2ECF-49CC-8422-50D9D3E9EBC8}"/>
    <cellStyle name="Vejica 2 3 3 3 4 2 5 3" xfId="15138" xr:uid="{DE3E130A-0BF5-4537-A3CB-2EBA3E854A2B}"/>
    <cellStyle name="Vejica 2 3 3 3 4 2 5 3 2" xfId="28866" xr:uid="{50C09E10-D0CF-4084-B2C5-75BD3642C5B9}"/>
    <cellStyle name="Vejica 2 3 3 3 4 2 5 4" xfId="28863" xr:uid="{BBD4536B-24FF-44BB-98F1-4A048394BA61}"/>
    <cellStyle name="Vejica 2 3 3 3 4 2 6" xfId="7428" xr:uid="{9EA410EC-B8D0-4A33-ABE9-6F59B3F103DE}"/>
    <cellStyle name="Vejica 2 3 3 3 4 2 6 2" xfId="11670" xr:uid="{A5C45A17-17BB-47D5-8FD8-B381EB974843}"/>
    <cellStyle name="Vejica 2 3 3 3 4 2 6 2 2" xfId="18147" xr:uid="{04257F5F-CE97-42D5-99CD-29829C871F5B}"/>
    <cellStyle name="Vejica 2 3 3 3 4 2 6 2 2 2" xfId="28869" xr:uid="{4E780A98-9ECB-415D-AEC6-1141A6F406ED}"/>
    <cellStyle name="Vejica 2 3 3 3 4 2 6 2 3" xfId="28868" xr:uid="{0A68F0B7-16B6-4D1C-AF6B-0CC617A43699}"/>
    <cellStyle name="Vejica 2 3 3 3 4 2 6 3" xfId="15491" xr:uid="{FAFF3186-0D87-4C15-966A-8B9269E68DEC}"/>
    <cellStyle name="Vejica 2 3 3 3 4 2 6 3 2" xfId="28870" xr:uid="{0B83B2E8-59BB-4A37-A30A-86BE157A2ACA}"/>
    <cellStyle name="Vejica 2 3 3 3 4 2 6 4" xfId="28867" xr:uid="{728DBB0F-7575-4B36-B23D-E89FB29E8219}"/>
    <cellStyle name="Vejica 2 3 3 3 4 2 7" xfId="9135" xr:uid="{836ABF3F-683F-451A-B9F2-59378A28C2CD}"/>
    <cellStyle name="Vejica 2 3 3 3 4 2 7 2" xfId="16206" xr:uid="{6671180C-C734-447C-A4BE-3685D71E3809}"/>
    <cellStyle name="Vejica 2 3 3 3 4 2 7 2 2" xfId="28872" xr:uid="{04E5ECD7-A980-49A8-9E7D-B517B51311AC}"/>
    <cellStyle name="Vejica 2 3 3 3 4 2 7 3" xfId="28871" xr:uid="{9C034539-D09C-4853-8532-B57CC5AEDE9C}"/>
    <cellStyle name="Vejica 2 3 3 3 4 2 8" xfId="13821" xr:uid="{74123C82-A936-4B22-84AA-D8C39BC6010B}"/>
    <cellStyle name="Vejica 2 3 3 3 4 2 8 2" xfId="28873" xr:uid="{D4E6AFA9-08EB-4669-B263-5D9DAC5E1AEF}"/>
    <cellStyle name="Vejica 2 3 3 3 4 2 9" xfId="28846" xr:uid="{FE77AAF1-42E8-40B6-AC0D-7B7D460FA866}"/>
    <cellStyle name="Vejica 2 3 3 3 4 3" xfId="5923" xr:uid="{5607DF59-05B6-476B-B149-2C71299B2DAE}"/>
    <cellStyle name="Vejica 2 3 3 3 4 3 2" xfId="6656" xr:uid="{0E38F8D3-197C-464D-A019-B494683B6B16}"/>
    <cellStyle name="Vejica 2 3 3 3 4 3 2 2" xfId="10898" xr:uid="{3D061D3C-09A7-442B-8E95-C5FBB76AF77E}"/>
    <cellStyle name="Vejica 2 3 3 3 4 3 2 2 2" xfId="17384" xr:uid="{8ECF7EB3-395E-4E2E-A18D-73FEE8DFA6C4}"/>
    <cellStyle name="Vejica 2 3 3 3 4 3 2 2 2 2" xfId="28877" xr:uid="{042C80BA-002C-404C-AA4D-18D09EB3F0B7}"/>
    <cellStyle name="Vejica 2 3 3 3 4 3 2 2 3" xfId="28876" xr:uid="{1E0C5271-2DF1-472B-8970-543196BC3727}"/>
    <cellStyle name="Vejica 2 3 3 3 4 3 2 3" xfId="14731" xr:uid="{D8BDCFA7-9D88-4D6A-B1EA-34F90E836FE7}"/>
    <cellStyle name="Vejica 2 3 3 3 4 3 2 3 2" xfId="28878" xr:uid="{9CB342B8-E18B-4996-8D90-F2A5BF8C9A7C}"/>
    <cellStyle name="Vejica 2 3 3 3 4 3 2 4" xfId="28875" xr:uid="{F5F482C7-F205-4057-B4C0-F17C803F8550}"/>
    <cellStyle name="Vejica 2 3 3 3 4 3 3" xfId="10175" xr:uid="{3508F54E-34FF-47B1-8761-29D6DE5FDB9F}"/>
    <cellStyle name="Vejica 2 3 3 3 4 3 3 2" xfId="16669" xr:uid="{833552D3-F059-4DED-BC82-3D8B99AA466C}"/>
    <cellStyle name="Vejica 2 3 3 3 4 3 3 2 2" xfId="28880" xr:uid="{E79696EA-39FB-43CC-A619-A05B951D2657}"/>
    <cellStyle name="Vejica 2 3 3 3 4 3 3 3" xfId="28879" xr:uid="{EF7BAC04-AF40-49F0-8E8C-70F8B7E5E526}"/>
    <cellStyle name="Vejica 2 3 3 3 4 3 4" xfId="14020" xr:uid="{655768FC-1909-4955-90AD-2B780479E60D}"/>
    <cellStyle name="Vejica 2 3 3 3 4 3 4 2" xfId="28881" xr:uid="{0923C144-BC31-444C-A682-CE222ACB8F46}"/>
    <cellStyle name="Vejica 2 3 3 3 4 3 5" xfId="28874" xr:uid="{2D5D70B7-862D-40F9-B21B-DDF588A48084}"/>
    <cellStyle name="Vejica 2 3 3 3 4 4" xfId="6356" xr:uid="{663F53CA-0CD6-4516-9CF2-84D9B17564B4}"/>
    <cellStyle name="Vejica 2 3 3 3 4 4 2" xfId="10598" xr:uid="{2F435AB7-130B-4FB6-98EC-B146869C0612}"/>
    <cellStyle name="Vejica 2 3 3 3 4 4 2 2" xfId="17084" xr:uid="{A80E7308-A183-42D6-A766-32F413B9ABDE}"/>
    <cellStyle name="Vejica 2 3 3 3 4 4 2 2 2" xfId="28884" xr:uid="{73EF3C84-D82B-498B-941B-DEC03AA6FE41}"/>
    <cellStyle name="Vejica 2 3 3 3 4 4 2 3" xfId="28883" xr:uid="{319709EA-608A-47D6-8E28-2D0C9E98DD7B}"/>
    <cellStyle name="Vejica 2 3 3 3 4 4 3" xfId="14431" xr:uid="{A06D9B4C-19C7-4EA8-96CC-6C368E8AA99F}"/>
    <cellStyle name="Vejica 2 3 3 3 4 4 3 2" xfId="28885" xr:uid="{5EF67F7F-3CE2-460A-88AB-2EE7508B12FF}"/>
    <cellStyle name="Vejica 2 3 3 3 4 4 4" xfId="28882" xr:uid="{C50B55F0-05ED-48CE-8B80-97B2F428E11E}"/>
    <cellStyle name="Vejica 2 3 3 3 4 5" xfId="6965" xr:uid="{3110A415-9FBF-4E15-AFBC-E1ACAB5BCF7F}"/>
    <cellStyle name="Vejica 2 3 3 3 4 5 2" xfId="11205" xr:uid="{BA845C81-26C6-4CDE-BCE3-F29B0D1A31DE}"/>
    <cellStyle name="Vejica 2 3 3 3 4 5 2 2" xfId="17689" xr:uid="{4B4DC9CA-EFF3-442C-ACC3-8DCC3B754CCD}"/>
    <cellStyle name="Vejica 2 3 3 3 4 5 2 2 2" xfId="28888" xr:uid="{44BD60F2-ED7E-46DC-8053-A9C726677E01}"/>
    <cellStyle name="Vejica 2 3 3 3 4 5 2 3" xfId="28887" xr:uid="{CB05676B-59EB-4FB2-A067-91D7162B86CD}"/>
    <cellStyle name="Vejica 2 3 3 3 4 5 3" xfId="15036" xr:uid="{87D7C34C-68E8-4A61-B1AE-211A5177D811}"/>
    <cellStyle name="Vejica 2 3 3 3 4 5 3 2" xfId="28889" xr:uid="{7FA07C7C-E8EE-4D05-900C-FDC8E6776A4E}"/>
    <cellStyle name="Vejica 2 3 3 3 4 5 4" xfId="28886" xr:uid="{47C076CB-B1A4-4E10-B402-A6230C37F53E}"/>
    <cellStyle name="Vejica 2 3 3 3 4 6" xfId="7327" xr:uid="{7777BB31-25DF-4B90-A3BD-A3ED18FEAD7A}"/>
    <cellStyle name="Vejica 2 3 3 3 4 6 2" xfId="11569" xr:uid="{00AACEF9-35CE-4CD4-B2B9-6AC82234D61D}"/>
    <cellStyle name="Vejica 2 3 3 3 4 6 2 2" xfId="18046" xr:uid="{36F28558-2FEA-4EFF-8F79-D72982E83578}"/>
    <cellStyle name="Vejica 2 3 3 3 4 6 2 2 2" xfId="28892" xr:uid="{BB54BCB7-D5E2-4234-9200-6DF4E2BE1C63}"/>
    <cellStyle name="Vejica 2 3 3 3 4 6 2 3" xfId="28891" xr:uid="{F262E78B-C476-4E56-803D-E3D6022C00CC}"/>
    <cellStyle name="Vejica 2 3 3 3 4 6 3" xfId="15390" xr:uid="{3701329D-579F-405C-8D79-6BCB59DCE486}"/>
    <cellStyle name="Vejica 2 3 3 3 4 6 3 2" xfId="28893" xr:uid="{552A145F-4C7D-47ED-A721-1991E6C6A670}"/>
    <cellStyle name="Vejica 2 3 3 3 4 6 4" xfId="28890" xr:uid="{C9C71966-7DB1-4D16-850A-083FAA202E6F}"/>
    <cellStyle name="Vejica 2 3 3 3 4 7" xfId="8318" xr:uid="{FA78366A-7FDC-49E8-8C0C-BE29BC21BEFB}"/>
    <cellStyle name="Vejica 2 3 3 3 4 7 2" xfId="15877" xr:uid="{79DBC9A1-80C5-48DE-B8BE-E02859E8FB4B}"/>
    <cellStyle name="Vejica 2 3 3 3 4 7 2 2" xfId="28895" xr:uid="{C4B838ED-2CA1-42D3-9163-589B491B186F}"/>
    <cellStyle name="Vejica 2 3 3 3 4 7 3" xfId="28894" xr:uid="{97497CD9-01A9-4BF4-9976-B3BD6C4F2C28}"/>
    <cellStyle name="Vejica 2 3 3 3 4 8" xfId="12943" xr:uid="{72A28540-C534-4274-881B-D94EF1A7766D}"/>
    <cellStyle name="Vejica 2 3 3 3 4 8 2" xfId="18880" xr:uid="{BBCA46FC-AD29-4634-8DC2-6383249523AF}"/>
    <cellStyle name="Vejica 2 3 3 3 4 8 2 2" xfId="28897" xr:uid="{8519E51D-5A97-4B87-B28D-4BFA1F2824DF}"/>
    <cellStyle name="Vejica 2 3 3 3 4 8 3" xfId="28896" xr:uid="{148CAE42-874C-4216-91B5-9E6CAB68BA3F}"/>
    <cellStyle name="Vejica 2 3 3 3 4 9" xfId="13720" xr:uid="{DCF72014-9CE4-4127-91D1-9B18019673BB}"/>
    <cellStyle name="Vejica 2 3 3 3 4 9 2" xfId="28898" xr:uid="{C3B8D5E2-97FF-49A8-A8F4-F100CCC93D1B}"/>
    <cellStyle name="Vejica 2 3 3 3 5" xfId="3945" xr:uid="{00000000-0005-0000-0000-0000D40C0000}"/>
    <cellStyle name="Vejica 2 3 3 3 5 2" xfId="3946" xr:uid="{00000000-0005-0000-0000-0000D50C0000}"/>
    <cellStyle name="Vejica 2 3 3 3 5 2 2" xfId="28900" xr:uid="{0C819F08-7309-4BFE-ABDB-F8540AD8173F}"/>
    <cellStyle name="Vejica 2 3 3 3 5 3" xfId="28899" xr:uid="{51C5651A-D18C-4ECD-8D64-5890F72DD8EC}"/>
    <cellStyle name="Vejica 2 3 3 3 6" xfId="3947" xr:uid="{00000000-0005-0000-0000-0000D60C0000}"/>
    <cellStyle name="Vejica 2 3 3 3 6 2" xfId="28901" xr:uid="{BEFB7E84-4994-437B-95E1-CDB65B3E786D}"/>
    <cellStyle name="Vejica 2 3 3 3 7" xfId="3942" xr:uid="{00000000-0005-0000-0000-0000D70C0000}"/>
    <cellStyle name="Vejica 2 3 3 3 7 2" xfId="28902" xr:uid="{48892CC5-95CF-4485-A0A4-2BA740EB5F10}"/>
    <cellStyle name="Vejica 2 3 3 3 8" xfId="5826" xr:uid="{A1BA7CF8-5F5E-4106-BD26-63072E20DEC6}"/>
    <cellStyle name="Vejica 2 3 3 3 8 2" xfId="6561" xr:uid="{73DDF587-737D-4450-A0D9-4AF9156E37AE}"/>
    <cellStyle name="Vejica 2 3 3 3 8 2 2" xfId="10803" xr:uid="{82A4BC8D-45ED-4C7A-93CF-FB6BC848918A}"/>
    <cellStyle name="Vejica 2 3 3 3 8 2 2 2" xfId="17289" xr:uid="{9030ABBA-B78F-4E18-B828-5E97A81D4158}"/>
    <cellStyle name="Vejica 2 3 3 3 8 2 2 2 2" xfId="28906" xr:uid="{1C326FC8-75A7-4E5B-976F-58ED6EEC60F1}"/>
    <cellStyle name="Vejica 2 3 3 3 8 2 2 3" xfId="28905" xr:uid="{5C071314-2D9B-440B-8FA4-5D4AEAB6316B}"/>
    <cellStyle name="Vejica 2 3 3 3 8 2 3" xfId="14636" xr:uid="{91FD8C1D-88EA-426D-B646-13C0FC34369A}"/>
    <cellStyle name="Vejica 2 3 3 3 8 2 3 2" xfId="28907" xr:uid="{F1FF533B-08C7-409D-9C21-50037D0BD69C}"/>
    <cellStyle name="Vejica 2 3 3 3 8 2 4" xfId="28904" xr:uid="{F9AB5AA1-275B-48A7-BA38-BB697EB33237}"/>
    <cellStyle name="Vejica 2 3 3 3 8 3" xfId="10078" xr:uid="{C59330FF-F38F-46BD-9B90-BE50313C27DC}"/>
    <cellStyle name="Vejica 2 3 3 3 8 3 2" xfId="16573" xr:uid="{B74D4901-AA28-4943-AB3F-EFAE2B653D69}"/>
    <cellStyle name="Vejica 2 3 3 3 8 3 2 2" xfId="28909" xr:uid="{2271A826-1E01-4D23-83C9-24FB327ED5E5}"/>
    <cellStyle name="Vejica 2 3 3 3 8 3 3" xfId="28908" xr:uid="{3BC51004-5CB9-442C-BD5D-846122F69826}"/>
    <cellStyle name="Vejica 2 3 3 3 8 4" xfId="13924" xr:uid="{051E0392-9A8C-4FE7-8E59-F4E8635EC19F}"/>
    <cellStyle name="Vejica 2 3 3 3 8 4 2" xfId="28910" xr:uid="{36946663-6573-405A-A96D-AB082B044ED5}"/>
    <cellStyle name="Vejica 2 3 3 3 8 5" xfId="28903" xr:uid="{DFE73520-3D73-47C9-AAE0-16352A7309C9}"/>
    <cellStyle name="Vejica 2 3 3 3 9" xfId="6261" xr:uid="{B3518F3F-305F-4947-A794-930F89647FD9}"/>
    <cellStyle name="Vejica 2 3 3 3 9 2" xfId="10503" xr:uid="{4C9182C5-B1CA-4295-AC09-3E9544631164}"/>
    <cellStyle name="Vejica 2 3 3 3 9 2 2" xfId="16989" xr:uid="{ECCC0B75-D49A-4863-BFAC-8196A389F9F5}"/>
    <cellStyle name="Vejica 2 3 3 3 9 2 2 2" xfId="28913" xr:uid="{C99D8C0F-86CC-49D4-B7DC-538F1E0A67A1}"/>
    <cellStyle name="Vejica 2 3 3 3 9 2 3" xfId="28912" xr:uid="{5F16B876-52DB-463C-A921-6E76CBF5E0CB}"/>
    <cellStyle name="Vejica 2 3 3 3 9 3" xfId="14336" xr:uid="{AC3A6B2F-A821-46E0-BACA-123CC451F33D}"/>
    <cellStyle name="Vejica 2 3 3 3 9 3 2" xfId="28914" xr:uid="{E5F7513D-24BF-4D06-8107-3AA02E951883}"/>
    <cellStyle name="Vejica 2 3 3 3 9 4" xfId="28911" xr:uid="{84F07C5E-982E-4DAA-810C-215261997DD2}"/>
    <cellStyle name="Vejica 2 3 3 4" xfId="1904" xr:uid="{00000000-0005-0000-0000-0000D80C0000}"/>
    <cellStyle name="Vejica 2 3 3 4 2" xfId="28915" xr:uid="{75AAE91A-763E-419A-BA1E-4FDBF2746442}"/>
    <cellStyle name="Vejica 2 3 3 5" xfId="1905" xr:uid="{00000000-0005-0000-0000-0000D90C0000}"/>
    <cellStyle name="Vejica 2 3 3 5 2" xfId="3948" xr:uid="{00000000-0005-0000-0000-0000DA0C0000}"/>
    <cellStyle name="Vejica 2 3 3 5 2 2" xfId="28917" xr:uid="{8059F75F-A265-4468-A587-63622EB18837}"/>
    <cellStyle name="Vejica 2 3 3 5 3" xfId="28916" xr:uid="{8450DE98-2ABA-41B4-B750-F3978142E637}"/>
    <cellStyle name="Vejica 2 3 3 6" xfId="1906" xr:uid="{00000000-0005-0000-0000-0000DB0C0000}"/>
    <cellStyle name="Vejica 2 3 3 6 10" xfId="28918" xr:uid="{ECF52444-9CD4-4E0E-803A-DC175B0F2C60}"/>
    <cellStyle name="Vejica 2 3 3 6 2" xfId="3949" xr:uid="{00000000-0005-0000-0000-0000DC0C0000}"/>
    <cellStyle name="Vejica 2 3 3 6 2 2" xfId="6141" xr:uid="{320174B0-7916-4C1D-AC6C-9F71E23C92D1}"/>
    <cellStyle name="Vejica 2 3 3 6 2 2 2" xfId="6762" xr:uid="{44C7CB68-9E05-49E4-A9E7-9F06A72C484A}"/>
    <cellStyle name="Vejica 2 3 3 6 2 2 2 2" xfId="11004" xr:uid="{54AC7342-1C99-4615-B83E-BA92B9C272A5}"/>
    <cellStyle name="Vejica 2 3 3 6 2 2 2 2 2" xfId="17490" xr:uid="{297D9D53-7A57-43EC-B461-53A72A617AA1}"/>
    <cellStyle name="Vejica 2 3 3 6 2 2 2 2 2 2" xfId="28923" xr:uid="{958525C9-B0A5-4EEC-BB06-FEAC0941B469}"/>
    <cellStyle name="Vejica 2 3 3 6 2 2 2 2 3" xfId="28922" xr:uid="{E7ED189C-DB6A-4799-A79D-4576C42FFE34}"/>
    <cellStyle name="Vejica 2 3 3 6 2 2 2 3" xfId="14837" xr:uid="{3C97AED7-AAC9-4CE2-BD5B-62097535925E}"/>
    <cellStyle name="Vejica 2 3 3 6 2 2 2 3 2" xfId="28924" xr:uid="{3B3E48BB-9E97-4A99-BB68-7CFE3473405E}"/>
    <cellStyle name="Vejica 2 3 3 6 2 2 2 4" xfId="28921" xr:uid="{CA82EB2B-2B0A-4B66-A39B-CA75A59F6EF8}"/>
    <cellStyle name="Vejica 2 3 3 6 2 2 3" xfId="10396" xr:uid="{986DEEF1-677A-4B28-8664-6BC44D7DEA64}"/>
    <cellStyle name="Vejica 2 3 3 6 2 2 3 2" xfId="16884" xr:uid="{1BE99970-24F7-4CBF-B841-4812077B07B8}"/>
    <cellStyle name="Vejica 2 3 3 6 2 2 3 2 2" xfId="28926" xr:uid="{3185253B-FCA1-4398-8830-2E9A5CD5BCA5}"/>
    <cellStyle name="Vejica 2 3 3 6 2 2 3 3" xfId="28925" xr:uid="{90957DB2-DA7C-425D-989E-CC7715A6FAED}"/>
    <cellStyle name="Vejica 2 3 3 6 2 2 4" xfId="14232" xr:uid="{21650B30-F222-4F03-AC2B-0B034CB4AC91}"/>
    <cellStyle name="Vejica 2 3 3 6 2 2 4 2" xfId="28927" xr:uid="{5503D208-B9BC-415B-9DF2-B60F85734E1B}"/>
    <cellStyle name="Vejica 2 3 3 6 2 2 5" xfId="28920" xr:uid="{CF262F97-C2F6-44A8-B416-6B23293F18EA}"/>
    <cellStyle name="Vejica 2 3 3 6 2 3" xfId="6035" xr:uid="{54AF99B0-3621-428D-839E-24BE2C523732}"/>
    <cellStyle name="Vejica 2 3 3 6 2 3 2" xfId="10290" xr:uid="{B15B7CF3-560A-4D93-B519-EEA26027891B}"/>
    <cellStyle name="Vejica 2 3 3 6 2 3 2 2" xfId="16778" xr:uid="{0EFABD01-5982-4949-95EF-DF5E0E0AB58B}"/>
    <cellStyle name="Vejica 2 3 3 6 2 3 2 2 2" xfId="28930" xr:uid="{D5E32747-B8C3-4261-BCC0-FBCF0D116E3D}"/>
    <cellStyle name="Vejica 2 3 3 6 2 3 2 3" xfId="28929" xr:uid="{B7AB03E5-BB4F-4D5C-97DF-195F5C202625}"/>
    <cellStyle name="Vejica 2 3 3 6 2 3 3" xfId="14126" xr:uid="{9F360A5A-4C8F-4AF1-9443-2A104E709170}"/>
    <cellStyle name="Vejica 2 3 3 6 2 3 3 2" xfId="28931" xr:uid="{9153769D-C176-406A-AE51-B112323D7992}"/>
    <cellStyle name="Vejica 2 3 3 6 2 3 4" xfId="28928" xr:uid="{3F50B58E-0CB2-4819-869B-9AFA4AD48DD4}"/>
    <cellStyle name="Vejica 2 3 3 6 2 4" xfId="6458" xr:uid="{C4E0A40A-6CC1-4782-BFFA-065B8BE8BF3E}"/>
    <cellStyle name="Vejica 2 3 3 6 2 4 2" xfId="10700" xr:uid="{A3651F2C-456B-4158-B0A3-211E286B37FB}"/>
    <cellStyle name="Vejica 2 3 3 6 2 4 2 2" xfId="17186" xr:uid="{1A5CC716-2C04-4C7D-9188-137259AD5286}"/>
    <cellStyle name="Vejica 2 3 3 6 2 4 2 2 2" xfId="28934" xr:uid="{E81835C6-E8D5-486E-8A69-C406293F596C}"/>
    <cellStyle name="Vejica 2 3 3 6 2 4 2 3" xfId="28933" xr:uid="{F6A83F0F-1CDA-4E1B-8EA7-D665F6667BAB}"/>
    <cellStyle name="Vejica 2 3 3 6 2 4 3" xfId="14533" xr:uid="{FE4CA5C2-662A-4FF0-AAB8-16F5886D2E21}"/>
    <cellStyle name="Vejica 2 3 3 6 2 4 3 2" xfId="28935" xr:uid="{A9EE7D75-15D5-4565-81A6-BD54466862AF}"/>
    <cellStyle name="Vejica 2 3 3 6 2 4 4" xfId="28932" xr:uid="{1F91D27A-3B38-4F59-BC0E-63CB234D2BB3}"/>
    <cellStyle name="Vejica 2 3 3 6 2 5" xfId="7068" xr:uid="{CD660E1F-DDA8-4B66-92BB-FCC34F85A55A}"/>
    <cellStyle name="Vejica 2 3 3 6 2 5 2" xfId="11308" xr:uid="{264F8145-D945-4C0D-8961-7C883563AEE4}"/>
    <cellStyle name="Vejica 2 3 3 6 2 5 2 2" xfId="17792" xr:uid="{62EABFE4-509B-4B45-B8EA-9BAEF2C4500E}"/>
    <cellStyle name="Vejica 2 3 3 6 2 5 2 2 2" xfId="28938" xr:uid="{897EF529-6EBC-4B60-927B-7248B2E0A240}"/>
    <cellStyle name="Vejica 2 3 3 6 2 5 2 3" xfId="28937" xr:uid="{43663625-0942-4763-974C-67A047120843}"/>
    <cellStyle name="Vejica 2 3 3 6 2 5 3" xfId="15139" xr:uid="{8E254D9D-4FF6-4D3D-AA6E-A4A82285FA6E}"/>
    <cellStyle name="Vejica 2 3 3 6 2 5 3 2" xfId="28939" xr:uid="{99AF9FC4-BC98-4710-8022-FAD607568D64}"/>
    <cellStyle name="Vejica 2 3 3 6 2 5 4" xfId="28936" xr:uid="{740A5A6D-728C-43C3-8893-533C2524D86A}"/>
    <cellStyle name="Vejica 2 3 3 6 2 6" xfId="7429" xr:uid="{02492556-5DAA-43D2-BB35-CD50666F0947}"/>
    <cellStyle name="Vejica 2 3 3 6 2 6 2" xfId="11671" xr:uid="{8167FFF1-0181-4630-A4C1-521BCC0E842B}"/>
    <cellStyle name="Vejica 2 3 3 6 2 6 2 2" xfId="18148" xr:uid="{53BFDDE0-3B32-4FA3-8869-67D15F2774CA}"/>
    <cellStyle name="Vejica 2 3 3 6 2 6 2 2 2" xfId="28942" xr:uid="{9DAC90CF-E070-41FC-88BD-BB1A29DD1D08}"/>
    <cellStyle name="Vejica 2 3 3 6 2 6 2 3" xfId="28941" xr:uid="{22C810E8-36DB-4A3A-AD81-DE1006DE5311}"/>
    <cellStyle name="Vejica 2 3 3 6 2 6 3" xfId="15492" xr:uid="{CFE5B64A-E27B-4666-B131-A7E14BD5D3D0}"/>
    <cellStyle name="Vejica 2 3 3 6 2 6 3 2" xfId="28943" xr:uid="{E399544A-64EE-4EF0-915E-D4BEBA54CFAB}"/>
    <cellStyle name="Vejica 2 3 3 6 2 6 4" xfId="28940" xr:uid="{75ABA0C9-8569-40DE-A97A-11D9E154E023}"/>
    <cellStyle name="Vejica 2 3 3 6 2 7" xfId="9136" xr:uid="{F07358F0-1879-47EA-B41F-61F71F4E28A9}"/>
    <cellStyle name="Vejica 2 3 3 6 2 7 2" xfId="16207" xr:uid="{922CC3EB-738C-4187-A1AE-8800F20B0C25}"/>
    <cellStyle name="Vejica 2 3 3 6 2 7 2 2" xfId="28945" xr:uid="{7AA339A9-9C99-405C-B81C-92A23972CA0E}"/>
    <cellStyle name="Vejica 2 3 3 6 2 7 3" xfId="28944" xr:uid="{1AE9564B-9084-46C4-BC14-D0ABFCFE0C4B}"/>
    <cellStyle name="Vejica 2 3 3 6 2 8" xfId="13822" xr:uid="{F0375DC9-54DD-4C7F-82FF-AF7C0D68969E}"/>
    <cellStyle name="Vejica 2 3 3 6 2 8 2" xfId="28946" xr:uid="{0C85FB53-2A21-4FA0-B9C2-DA820369FC1D}"/>
    <cellStyle name="Vejica 2 3 3 6 2 9" xfId="28919" xr:uid="{31223867-A3B8-498A-B247-819AC989C817}"/>
    <cellStyle name="Vejica 2 3 3 6 3" xfId="5924" xr:uid="{4E1A2D70-1B27-41E0-A49D-DEDB51EA13F3}"/>
    <cellStyle name="Vejica 2 3 3 6 3 2" xfId="6657" xr:uid="{8B4CC00F-DD2E-4AD1-8D25-D64CB9B6DB6A}"/>
    <cellStyle name="Vejica 2 3 3 6 3 2 2" xfId="10899" xr:uid="{DE64DF38-15FD-458D-A5E2-D326F70F9177}"/>
    <cellStyle name="Vejica 2 3 3 6 3 2 2 2" xfId="17385" xr:uid="{F3B41DAA-E54C-4F26-BB8E-3C285173FCE8}"/>
    <cellStyle name="Vejica 2 3 3 6 3 2 2 2 2" xfId="28950" xr:uid="{B95C7245-F01F-4B11-866E-CE35759CAEAD}"/>
    <cellStyle name="Vejica 2 3 3 6 3 2 2 3" xfId="28949" xr:uid="{65792289-54AF-4A57-88F9-8442ED3BE738}"/>
    <cellStyle name="Vejica 2 3 3 6 3 2 3" xfId="14732" xr:uid="{807AF5B8-7DDB-4088-AEC9-6A7B2534D63F}"/>
    <cellStyle name="Vejica 2 3 3 6 3 2 3 2" xfId="28951" xr:uid="{5FB28759-D3BA-4410-B09E-147BEEB10031}"/>
    <cellStyle name="Vejica 2 3 3 6 3 2 4" xfId="28948" xr:uid="{00BD1D50-29BC-4AF3-B3EB-F95FB4AE4467}"/>
    <cellStyle name="Vejica 2 3 3 6 3 3" xfId="10176" xr:uid="{01CA6080-40A2-4848-983F-C619B220336A}"/>
    <cellStyle name="Vejica 2 3 3 6 3 3 2" xfId="16670" xr:uid="{2428BAED-D00B-4E33-8533-587969BAB434}"/>
    <cellStyle name="Vejica 2 3 3 6 3 3 2 2" xfId="28953" xr:uid="{DAC0CDDC-D9FC-4625-BA45-86B4BF31AA3F}"/>
    <cellStyle name="Vejica 2 3 3 6 3 3 3" xfId="28952" xr:uid="{0CBEB6C2-8CD0-43CD-ACC1-D774DF708724}"/>
    <cellStyle name="Vejica 2 3 3 6 3 4" xfId="14021" xr:uid="{79C50990-52B8-4099-BF79-C6A15D934676}"/>
    <cellStyle name="Vejica 2 3 3 6 3 4 2" xfId="28954" xr:uid="{94C40FD4-AE55-4F77-A3E1-1CE0669E4715}"/>
    <cellStyle name="Vejica 2 3 3 6 3 5" xfId="28947" xr:uid="{774EDF9A-9B87-4AE0-BFB7-7A331D1ABFDA}"/>
    <cellStyle name="Vejica 2 3 3 6 4" xfId="6357" xr:uid="{18F32DF6-FA7B-460B-8395-7F13D30F3878}"/>
    <cellStyle name="Vejica 2 3 3 6 4 2" xfId="10599" xr:uid="{3B3CF93B-9367-41CE-B7C5-2EE918DA9B32}"/>
    <cellStyle name="Vejica 2 3 3 6 4 2 2" xfId="17085" xr:uid="{15E98D67-B934-4ADD-AF98-E088931049D5}"/>
    <cellStyle name="Vejica 2 3 3 6 4 2 2 2" xfId="28957" xr:uid="{9A669AFE-A367-4364-A405-759F64A29117}"/>
    <cellStyle name="Vejica 2 3 3 6 4 2 3" xfId="28956" xr:uid="{F1A54D86-9837-44C4-B17F-1B4ED2500F41}"/>
    <cellStyle name="Vejica 2 3 3 6 4 3" xfId="14432" xr:uid="{9B3931D5-E76F-4B2A-853C-FE9CF8B9DECD}"/>
    <cellStyle name="Vejica 2 3 3 6 4 3 2" xfId="28958" xr:uid="{E90B2F10-5619-4D25-B6A2-D8D75EE20B4A}"/>
    <cellStyle name="Vejica 2 3 3 6 4 4" xfId="28955" xr:uid="{AE89BF75-907B-47B0-8333-36D24DDD84A0}"/>
    <cellStyle name="Vejica 2 3 3 6 5" xfId="6966" xr:uid="{8602CD21-35F7-4340-A09C-876F36E70EAE}"/>
    <cellStyle name="Vejica 2 3 3 6 5 2" xfId="11206" xr:uid="{15A8D5F8-5B8F-42D7-A3A7-9405A7D121E5}"/>
    <cellStyle name="Vejica 2 3 3 6 5 2 2" xfId="17690" xr:uid="{B68F6C8F-4414-4FD0-B327-1167FA7BDC1A}"/>
    <cellStyle name="Vejica 2 3 3 6 5 2 2 2" xfId="28961" xr:uid="{F918E6D6-D8C0-49AF-BCBC-D15439C8E1A7}"/>
    <cellStyle name="Vejica 2 3 3 6 5 2 3" xfId="28960" xr:uid="{B49950E5-E4A1-4238-B61F-80DDE4F0CD77}"/>
    <cellStyle name="Vejica 2 3 3 6 5 3" xfId="15037" xr:uid="{AC1EA3A2-7AEF-4EB8-AB62-D296DE69B789}"/>
    <cellStyle name="Vejica 2 3 3 6 5 3 2" xfId="28962" xr:uid="{14658505-5E22-4E35-8044-15D47D9EE9F4}"/>
    <cellStyle name="Vejica 2 3 3 6 5 4" xfId="28959" xr:uid="{85E89F26-E12E-49AB-8C8A-E6B1664A5F87}"/>
    <cellStyle name="Vejica 2 3 3 6 6" xfId="7328" xr:uid="{CAAC322F-59DF-47A1-A427-3435AD5D97D2}"/>
    <cellStyle name="Vejica 2 3 3 6 6 2" xfId="11570" xr:uid="{2B4375F4-8A82-4C13-87FD-7C3DFB936DCE}"/>
    <cellStyle name="Vejica 2 3 3 6 6 2 2" xfId="18047" xr:uid="{9759DF08-B3E5-4F15-B079-2292B3892A80}"/>
    <cellStyle name="Vejica 2 3 3 6 6 2 2 2" xfId="28965" xr:uid="{40FC6896-90EF-4ED2-A710-62E77E5DEC32}"/>
    <cellStyle name="Vejica 2 3 3 6 6 2 3" xfId="28964" xr:uid="{8F9B71D4-469A-417B-8DA2-825A2C599EFE}"/>
    <cellStyle name="Vejica 2 3 3 6 6 3" xfId="15391" xr:uid="{7DCAD122-04A5-47D7-994A-0F18AFA4059E}"/>
    <cellStyle name="Vejica 2 3 3 6 6 3 2" xfId="28966" xr:uid="{E4D00796-FDEE-4D7A-97DB-80D4C3E8F9A7}"/>
    <cellStyle name="Vejica 2 3 3 6 6 4" xfId="28963" xr:uid="{75690DC1-9865-451D-9426-AD1571372ED1}"/>
    <cellStyle name="Vejica 2 3 3 6 7" xfId="8319" xr:uid="{182E76BA-9C57-46EE-9547-E0645C6482D5}"/>
    <cellStyle name="Vejica 2 3 3 6 7 2" xfId="15878" xr:uid="{864AB19E-7A78-4255-97EF-C21138357C63}"/>
    <cellStyle name="Vejica 2 3 3 6 7 2 2" xfId="28968" xr:uid="{BFF2554B-0F52-4ADC-92AA-F6042E0B9B51}"/>
    <cellStyle name="Vejica 2 3 3 6 7 3" xfId="28967" xr:uid="{0DBC12C5-6EF2-40D9-9B55-7C3326D1FBBF}"/>
    <cellStyle name="Vejica 2 3 3 6 8" xfId="12944" xr:uid="{DE874476-DFD6-461C-88CD-EA42589CF414}"/>
    <cellStyle name="Vejica 2 3 3 6 8 2" xfId="18881" xr:uid="{CA6004DA-C2AE-4E13-839E-9A2299849608}"/>
    <cellStyle name="Vejica 2 3 3 6 8 2 2" xfId="28970" xr:uid="{02DA0B23-DCB6-4F15-A2B6-710CF80E329B}"/>
    <cellStyle name="Vejica 2 3 3 6 8 3" xfId="28969" xr:uid="{C3B4FBBA-DB75-4434-B1AE-870AE78EFA17}"/>
    <cellStyle name="Vejica 2 3 3 6 9" xfId="13721" xr:uid="{6EE83A5A-729C-46DF-9D36-D699733E80BB}"/>
    <cellStyle name="Vejica 2 3 3 6 9 2" xfId="28971" xr:uid="{7CB3D261-DBB0-4B66-83AC-CD9FEC528D83}"/>
    <cellStyle name="Vejica 2 3 3 7" xfId="3950" xr:uid="{00000000-0005-0000-0000-0000DD0C0000}"/>
    <cellStyle name="Vejica 2 3 3 7 2" xfId="3951" xr:uid="{00000000-0005-0000-0000-0000DE0C0000}"/>
    <cellStyle name="Vejica 2 3 3 7 2 2" xfId="28973" xr:uid="{744A7C90-9A5F-4D3F-B26A-7C7A931AF6AA}"/>
    <cellStyle name="Vejica 2 3 3 7 3" xfId="28972" xr:uid="{009E9C39-E6BC-4847-8463-C86F651A3A08}"/>
    <cellStyle name="Vejica 2 3 3 8" xfId="3952" xr:uid="{00000000-0005-0000-0000-0000DF0C0000}"/>
    <cellStyle name="Vejica 2 3 3 8 2" xfId="28974" xr:uid="{62AF0EFC-9820-4FC4-B160-1FAEB9D89DBE}"/>
    <cellStyle name="Vejica 2 3 3 9" xfId="3929" xr:uid="{00000000-0005-0000-0000-0000E00C0000}"/>
    <cellStyle name="Vejica 2 3 3 9 2" xfId="28975" xr:uid="{C94943E7-87B1-46CB-97F9-2F721849DD86}"/>
    <cellStyle name="Vejica 2 3 4" xfId="647" xr:uid="{00000000-0005-0000-0000-0000E10C0000}"/>
    <cellStyle name="Vejica 2 3 4 10" xfId="5827" xr:uid="{1F15059A-44AF-4591-8F27-681E3B78F2CE}"/>
    <cellStyle name="Vejica 2 3 4 10 2" xfId="6562" xr:uid="{7DA56F38-EA77-40BA-A438-825D709F9CA7}"/>
    <cellStyle name="Vejica 2 3 4 10 2 2" xfId="10804" xr:uid="{E67FAEFD-9A93-438E-AA60-112EF75BC974}"/>
    <cellStyle name="Vejica 2 3 4 10 2 2 2" xfId="17290" xr:uid="{2419A701-1131-4796-8A93-B83FF831FA38}"/>
    <cellStyle name="Vejica 2 3 4 10 2 2 2 2" xfId="28980" xr:uid="{B401DF11-1FBA-4DED-A214-CF979A72203C}"/>
    <cellStyle name="Vejica 2 3 4 10 2 2 3" xfId="28979" xr:uid="{AE4BBEBA-EBBA-437A-AF4E-D4DBE45530FC}"/>
    <cellStyle name="Vejica 2 3 4 10 2 3" xfId="14637" xr:uid="{953FDDEA-8881-4B58-887B-E3DDEF7BB7A9}"/>
    <cellStyle name="Vejica 2 3 4 10 2 3 2" xfId="28981" xr:uid="{3C2A6851-0F48-402E-A440-4380BA096FAB}"/>
    <cellStyle name="Vejica 2 3 4 10 2 4" xfId="28978" xr:uid="{72CC121F-7724-4A8B-BF4D-AC2B069F70D8}"/>
    <cellStyle name="Vejica 2 3 4 10 3" xfId="10079" xr:uid="{F5364FB4-46AF-44B4-BA8E-80D4C1A8F2D1}"/>
    <cellStyle name="Vejica 2 3 4 10 3 2" xfId="16574" xr:uid="{7E5693D3-37D4-4399-911B-FE1B5965F5BA}"/>
    <cellStyle name="Vejica 2 3 4 10 3 2 2" xfId="28983" xr:uid="{AD884BB0-5D6E-4642-A375-EEBA1169C9FA}"/>
    <cellStyle name="Vejica 2 3 4 10 3 3" xfId="28982" xr:uid="{2EC6B53A-1E91-4057-B4CF-EAA2BAE25EE9}"/>
    <cellStyle name="Vejica 2 3 4 10 4" xfId="13925" xr:uid="{47E62500-AFED-426C-BA58-F9B910207B7D}"/>
    <cellStyle name="Vejica 2 3 4 10 4 2" xfId="28984" xr:uid="{0212B65E-D986-48C3-8811-0959B9075AB7}"/>
    <cellStyle name="Vejica 2 3 4 10 5" xfId="28977" xr:uid="{82BC9389-6E36-45C9-9852-EA6DFC0DE5CC}"/>
    <cellStyle name="Vejica 2 3 4 11" xfId="6262" xr:uid="{D145866A-AEC1-483B-8FF1-2F32F056DA53}"/>
    <cellStyle name="Vejica 2 3 4 11 2" xfId="10504" xr:uid="{F7B0FC58-1C27-42CD-87DF-3A0BC8228C8D}"/>
    <cellStyle name="Vejica 2 3 4 11 2 2" xfId="16990" xr:uid="{81CEEC75-595A-4FEC-A678-909D9119E609}"/>
    <cellStyle name="Vejica 2 3 4 11 2 2 2" xfId="28987" xr:uid="{4C8E38A1-12B9-4FFC-8184-64945233751D}"/>
    <cellStyle name="Vejica 2 3 4 11 2 3" xfId="28986" xr:uid="{52372036-1E9C-4E85-871C-DE44EF00DB18}"/>
    <cellStyle name="Vejica 2 3 4 11 3" xfId="14337" xr:uid="{7277977B-2A6D-4DFF-AD7F-3013EFAE0089}"/>
    <cellStyle name="Vejica 2 3 4 11 3 2" xfId="28988" xr:uid="{41607D68-6E41-4FA8-B684-167F8E57D4D2}"/>
    <cellStyle name="Vejica 2 3 4 11 4" xfId="28985" xr:uid="{6449FE4C-E4BE-4DAE-B520-1BC478423286}"/>
    <cellStyle name="Vejica 2 3 4 12" xfId="6871" xr:uid="{AB7A4ECE-AA10-4FF9-B67D-8965D4EA7323}"/>
    <cellStyle name="Vejica 2 3 4 12 2" xfId="11111" xr:uid="{84B95AC2-3DC2-49BB-8AC7-8C1085024325}"/>
    <cellStyle name="Vejica 2 3 4 12 2 2" xfId="17595" xr:uid="{FF001CAE-0639-43A6-A74F-D5D2591FEDE4}"/>
    <cellStyle name="Vejica 2 3 4 12 2 2 2" xfId="28991" xr:uid="{B13D0427-D280-43D0-BC4D-49AD940F9C94}"/>
    <cellStyle name="Vejica 2 3 4 12 2 3" xfId="28990" xr:uid="{867BA3AE-C295-4B5B-AC55-7D1E6FEB02E3}"/>
    <cellStyle name="Vejica 2 3 4 12 3" xfId="14942" xr:uid="{3230D704-F8D9-4775-9FB4-4C3829E96041}"/>
    <cellStyle name="Vejica 2 3 4 12 3 2" xfId="28992" xr:uid="{0D0C436C-1B94-44D0-A8BC-0D38CC2ABB8F}"/>
    <cellStyle name="Vejica 2 3 4 12 4" xfId="28989" xr:uid="{02C571CC-26D4-427D-8DE4-B529F5FBA24E}"/>
    <cellStyle name="Vejica 2 3 4 13" xfId="7168" xr:uid="{1045EFDA-815E-491E-9AF9-F5B95F7174F1}"/>
    <cellStyle name="Vejica 2 3 4 13 2" xfId="11410" xr:uid="{1C61263A-92A9-4B47-A98C-B1EED033202A}"/>
    <cellStyle name="Vejica 2 3 4 13 2 2" xfId="17887" xr:uid="{616D50A5-A176-4A3D-A7E9-4FFD96ECA32B}"/>
    <cellStyle name="Vejica 2 3 4 13 2 2 2" xfId="28995" xr:uid="{36627C9A-44C4-4A63-A5D2-41A0B6E843E6}"/>
    <cellStyle name="Vejica 2 3 4 13 2 3" xfId="28994" xr:uid="{8A359C65-97AE-4534-B3D5-F1056CC3D1D7}"/>
    <cellStyle name="Vejica 2 3 4 13 3" xfId="15231" xr:uid="{4EAC9F75-B0D9-4BE3-A086-066DDC30860F}"/>
    <cellStyle name="Vejica 2 3 4 13 3 2" xfId="28996" xr:uid="{49D1F649-52FD-4855-A216-63A39F0B6E67}"/>
    <cellStyle name="Vejica 2 3 4 13 4" xfId="28993" xr:uid="{E7D5419A-30DF-446E-A3D2-3972A8A3F289}"/>
    <cellStyle name="Vejica 2 3 4 14" xfId="7233" xr:uid="{6EB79BEF-3AD5-4BE7-8901-39AB7F0AE35B}"/>
    <cellStyle name="Vejica 2 3 4 14 2" xfId="11475" xr:uid="{A3F8A07A-A8B5-4505-B7D4-9EBA70135473}"/>
    <cellStyle name="Vejica 2 3 4 14 2 2" xfId="17952" xr:uid="{D0AC688C-EE6B-4B13-8697-AD2E48438279}"/>
    <cellStyle name="Vejica 2 3 4 14 2 2 2" xfId="28999" xr:uid="{8A36EF45-8615-4BB6-9458-0F37C824EB08}"/>
    <cellStyle name="Vejica 2 3 4 14 2 3" xfId="28998" xr:uid="{E5A96A50-F6BD-446F-BF5C-D7E5352C1C43}"/>
    <cellStyle name="Vejica 2 3 4 14 3" xfId="15296" xr:uid="{C42AA3CC-A49A-4681-8E4D-1CCD4A1CE094}"/>
    <cellStyle name="Vejica 2 3 4 14 3 2" xfId="29000" xr:uid="{368C4CC7-633C-4910-8283-777CEAC72B10}"/>
    <cellStyle name="Vejica 2 3 4 14 4" xfId="28997" xr:uid="{8F82F68A-654B-490A-8D1E-981C9F86837D}"/>
    <cellStyle name="Vejica 2 3 4 15" xfId="7895" xr:uid="{99F5CDEF-F42C-4F82-9B41-BF10E0195A27}"/>
    <cellStyle name="Vejica 2 3 4 15 2" xfId="15663" xr:uid="{22465614-7333-4BF8-BD6A-335C64D49DB3}"/>
    <cellStyle name="Vejica 2 3 4 15 2 2" xfId="29002" xr:uid="{A4DDA8C2-1759-497B-B9DF-1EFD463F5815}"/>
    <cellStyle name="Vejica 2 3 4 15 3" xfId="29001" xr:uid="{578E3CC6-62AD-460B-A975-51210C30041A}"/>
    <cellStyle name="Vejica 2 3 4 16" xfId="12702" xr:uid="{9D462A3C-AAE4-4DC9-B749-5190DC089F86}"/>
    <cellStyle name="Vejica 2 3 4 16 2" xfId="18640" xr:uid="{850D0AA6-9057-4DD9-BDE7-C22AD7A9881C}"/>
    <cellStyle name="Vejica 2 3 4 16 2 2" xfId="29004" xr:uid="{95E5783A-A975-41F4-88EF-8AF7C3DC8881}"/>
    <cellStyle name="Vejica 2 3 4 16 3" xfId="29003" xr:uid="{6A1A6395-154C-4EE6-B049-991D6327A877}"/>
    <cellStyle name="Vejica 2 3 4 17" xfId="13619" xr:uid="{38F91DF7-E014-4E5B-A148-2A09E8F0DF92}"/>
    <cellStyle name="Vejica 2 3 4 17 2" xfId="29005" xr:uid="{943B82EF-4AF4-4144-B3D0-6266904AA365}"/>
    <cellStyle name="Vejica 2 3 4 18" xfId="28976" xr:uid="{DE4C45A2-6BDF-40CE-BCB2-EF3445758880}"/>
    <cellStyle name="Vejica 2 3 4 2" xfId="648" xr:uid="{00000000-0005-0000-0000-0000E20C0000}"/>
    <cellStyle name="Vejica 2 3 4 2 10" xfId="6263" xr:uid="{7E671BEC-0E4D-4973-86B2-3C624C004AFA}"/>
    <cellStyle name="Vejica 2 3 4 2 10 2" xfId="10505" xr:uid="{679133E0-7DE2-4A1C-801C-12604769BECA}"/>
    <cellStyle name="Vejica 2 3 4 2 10 2 2" xfId="16991" xr:uid="{E2EA3867-9ABD-40A3-85F4-2F1BFB103DD2}"/>
    <cellStyle name="Vejica 2 3 4 2 10 2 2 2" xfId="29009" xr:uid="{568033E0-AD2A-43C3-AA54-39E9FBD006D2}"/>
    <cellStyle name="Vejica 2 3 4 2 10 2 3" xfId="29008" xr:uid="{72872404-371F-45AC-BF1E-F449EB21A136}"/>
    <cellStyle name="Vejica 2 3 4 2 10 3" xfId="14338" xr:uid="{A7756A2D-E311-4EE9-B781-F0EE252CA285}"/>
    <cellStyle name="Vejica 2 3 4 2 10 3 2" xfId="29010" xr:uid="{188E9833-C7E5-4E27-9B98-4FC10F0B3691}"/>
    <cellStyle name="Vejica 2 3 4 2 10 4" xfId="29007" xr:uid="{3FC2BD2B-95B1-4A05-8585-DC9B6F246B03}"/>
    <cellStyle name="Vejica 2 3 4 2 11" xfId="6872" xr:uid="{15C78A7E-AB6B-4D49-A3C2-670671574024}"/>
    <cellStyle name="Vejica 2 3 4 2 11 2" xfId="11112" xr:uid="{32AF2FC9-A89E-46E5-89D7-09C14661EDBB}"/>
    <cellStyle name="Vejica 2 3 4 2 11 2 2" xfId="17596" xr:uid="{10742900-690D-4B47-B30B-0EAE42BADF3C}"/>
    <cellStyle name="Vejica 2 3 4 2 11 2 2 2" xfId="29013" xr:uid="{C86022C3-C413-4A1C-AC9F-16587E90CAD6}"/>
    <cellStyle name="Vejica 2 3 4 2 11 2 3" xfId="29012" xr:uid="{E1763ABF-356F-4B1D-AAAC-E977C07509BE}"/>
    <cellStyle name="Vejica 2 3 4 2 11 3" xfId="14943" xr:uid="{627C53AD-E7EE-4CE5-B861-A9D761A43DDF}"/>
    <cellStyle name="Vejica 2 3 4 2 11 3 2" xfId="29014" xr:uid="{6CE88267-F9B7-4794-A887-A3C30C558794}"/>
    <cellStyle name="Vejica 2 3 4 2 11 4" xfId="29011" xr:uid="{65E1FF13-DE94-4103-9E19-B01F3C05A300}"/>
    <cellStyle name="Vejica 2 3 4 2 12" xfId="7169" xr:uid="{C0F53546-133D-4308-BF66-8F8D9A0CA0BB}"/>
    <cellStyle name="Vejica 2 3 4 2 12 2" xfId="11411" xr:uid="{735666F6-5277-4A3C-A13F-1546CB521F1B}"/>
    <cellStyle name="Vejica 2 3 4 2 12 2 2" xfId="17888" xr:uid="{7971EB90-515A-444E-A2FC-745EAACF4F8B}"/>
    <cellStyle name="Vejica 2 3 4 2 12 2 2 2" xfId="29017" xr:uid="{C1FF1296-804F-4C48-B63B-11B35C0B78F6}"/>
    <cellStyle name="Vejica 2 3 4 2 12 2 3" xfId="29016" xr:uid="{7B6524C5-7688-4234-9A0F-4E12ABF6CE5B}"/>
    <cellStyle name="Vejica 2 3 4 2 12 3" xfId="15232" xr:uid="{730C35C9-17DA-4732-9BC2-C001BE0DFBBE}"/>
    <cellStyle name="Vejica 2 3 4 2 12 3 2" xfId="29018" xr:uid="{67216A57-2D03-4136-B7C2-B05DFA9B0534}"/>
    <cellStyle name="Vejica 2 3 4 2 12 4" xfId="29015" xr:uid="{6385AA17-7865-4593-AE9D-63376996BE32}"/>
    <cellStyle name="Vejica 2 3 4 2 13" xfId="7234" xr:uid="{5D470792-DC82-4D8C-8DC7-BCDC47636FD2}"/>
    <cellStyle name="Vejica 2 3 4 2 13 2" xfId="11476" xr:uid="{CF97F992-F4AB-43AE-92D0-3F136D8051F6}"/>
    <cellStyle name="Vejica 2 3 4 2 13 2 2" xfId="17953" xr:uid="{40BCC429-010C-47CF-9224-8BBE16E32B79}"/>
    <cellStyle name="Vejica 2 3 4 2 13 2 2 2" xfId="29021" xr:uid="{74FCED4C-7D33-4EFE-9148-6BED39B61B14}"/>
    <cellStyle name="Vejica 2 3 4 2 13 2 3" xfId="29020" xr:uid="{4730F22B-C796-46B5-9BF4-C0EF75F762A8}"/>
    <cellStyle name="Vejica 2 3 4 2 13 3" xfId="15297" xr:uid="{F7F2B9C8-EEA1-4FCD-A9BF-8ABF2ECA0A8A}"/>
    <cellStyle name="Vejica 2 3 4 2 13 3 2" xfId="29022" xr:uid="{5379F18B-2154-4AB1-9C35-A4E3B994C18B}"/>
    <cellStyle name="Vejica 2 3 4 2 13 4" xfId="29019" xr:uid="{13534007-535C-42AB-8464-24B83861076D}"/>
    <cellStyle name="Vejica 2 3 4 2 14" xfId="7896" xr:uid="{9BD2D608-BCEE-4584-AA77-E65D8896475A}"/>
    <cellStyle name="Vejica 2 3 4 2 14 2" xfId="15664" xr:uid="{FE692E79-7D03-461C-B278-BD23A6EFA538}"/>
    <cellStyle name="Vejica 2 3 4 2 14 2 2" xfId="29024" xr:uid="{57A37D0B-D4B0-49CB-B590-6ACD10E92525}"/>
    <cellStyle name="Vejica 2 3 4 2 14 3" xfId="29023" xr:uid="{17778B43-6F7F-446B-9034-405451487A98}"/>
    <cellStyle name="Vejica 2 3 4 2 15" xfId="12703" xr:uid="{B37A68A2-3AFD-4722-A73E-47401CEA9EF7}"/>
    <cellStyle name="Vejica 2 3 4 2 15 2" xfId="18641" xr:uid="{B033B0BA-1720-4235-AA05-577CB964F4D8}"/>
    <cellStyle name="Vejica 2 3 4 2 15 2 2" xfId="29026" xr:uid="{461F5B97-D7C5-44F8-A39C-28D5F8C2F061}"/>
    <cellStyle name="Vejica 2 3 4 2 15 3" xfId="29025" xr:uid="{C28A7841-4589-4982-A740-05CB749333B9}"/>
    <cellStyle name="Vejica 2 3 4 2 16" xfId="13620" xr:uid="{408917EB-52F6-4879-8902-904208712ED3}"/>
    <cellStyle name="Vejica 2 3 4 2 16 2" xfId="29027" xr:uid="{5F6DD2D2-551C-4EC3-80B0-62D9D213772D}"/>
    <cellStyle name="Vejica 2 3 4 2 17" xfId="29006" xr:uid="{3486F634-92F1-4B54-A824-5F0C6FF3EEFB}"/>
    <cellStyle name="Vejica 2 3 4 2 2" xfId="649" xr:uid="{00000000-0005-0000-0000-0000E30C0000}"/>
    <cellStyle name="Vejica 2 3 4 2 2 10" xfId="6873" xr:uid="{8511B2D0-453D-4A68-8574-ECCAEF53B819}"/>
    <cellStyle name="Vejica 2 3 4 2 2 10 2" xfId="11113" xr:uid="{172270CB-D537-4D55-A191-5E1C51D7DD2D}"/>
    <cellStyle name="Vejica 2 3 4 2 2 10 2 2" xfId="17597" xr:uid="{9DE84CC7-E488-4AFC-9465-E50CC4551D63}"/>
    <cellStyle name="Vejica 2 3 4 2 2 10 2 2 2" xfId="29031" xr:uid="{00D485AB-2623-43F4-B885-06269830F799}"/>
    <cellStyle name="Vejica 2 3 4 2 2 10 2 3" xfId="29030" xr:uid="{6DDEA082-6F0B-4BD5-8FA5-8A1E2A576DF6}"/>
    <cellStyle name="Vejica 2 3 4 2 2 10 3" xfId="14944" xr:uid="{F5E316CD-DC05-4FEE-8E23-A4F19483ADA0}"/>
    <cellStyle name="Vejica 2 3 4 2 2 10 3 2" xfId="29032" xr:uid="{F5B7C76E-9AA6-4310-A171-472DE2C35DCD}"/>
    <cellStyle name="Vejica 2 3 4 2 2 10 4" xfId="29029" xr:uid="{B1084524-0D62-4F7A-A639-1A43DE2B0A71}"/>
    <cellStyle name="Vejica 2 3 4 2 2 11" xfId="7235" xr:uid="{B645DC6A-735A-4C07-BBC7-91858457B502}"/>
    <cellStyle name="Vejica 2 3 4 2 2 11 2" xfId="11477" xr:uid="{F917113E-75B0-4FD0-B579-F2C423F7C466}"/>
    <cellStyle name="Vejica 2 3 4 2 2 11 2 2" xfId="17954" xr:uid="{E8700EC7-5305-4D3A-BF7D-C86E4DA61F73}"/>
    <cellStyle name="Vejica 2 3 4 2 2 11 2 2 2" xfId="29035" xr:uid="{BF8A664E-26D2-4CE8-87FD-A7460E09C6A5}"/>
    <cellStyle name="Vejica 2 3 4 2 2 11 2 3" xfId="29034" xr:uid="{9782D407-03BF-4F9B-91AE-2DF3EBE8B0DB}"/>
    <cellStyle name="Vejica 2 3 4 2 2 11 3" xfId="15298" xr:uid="{1FC8C55D-59B5-4A8E-BD69-FDA7B5FE3220}"/>
    <cellStyle name="Vejica 2 3 4 2 2 11 3 2" xfId="29036" xr:uid="{1EF03E5B-972E-4371-B147-9C4492DE7E15}"/>
    <cellStyle name="Vejica 2 3 4 2 2 11 4" xfId="29033" xr:uid="{9F78792B-C2F9-4661-82A4-AE46BF121AC7}"/>
    <cellStyle name="Vejica 2 3 4 2 2 12" xfId="7897" xr:uid="{B7DC61DC-02CD-4553-8FF7-4A5C501910D8}"/>
    <cellStyle name="Vejica 2 3 4 2 2 12 2" xfId="15665" xr:uid="{0FA75382-C5E8-4658-BC9B-7AC0B91A78EE}"/>
    <cellStyle name="Vejica 2 3 4 2 2 12 2 2" xfId="29038" xr:uid="{2258BF1C-DBED-4014-92B2-E05D196B0DB6}"/>
    <cellStyle name="Vejica 2 3 4 2 2 12 3" xfId="29037" xr:uid="{F5534353-A02C-4A05-BBE1-693CE42C9159}"/>
    <cellStyle name="Vejica 2 3 4 2 2 13" xfId="12704" xr:uid="{A7CE2BD9-E960-47A8-A3B5-3973A24A9185}"/>
    <cellStyle name="Vejica 2 3 4 2 2 13 2" xfId="18642" xr:uid="{D16679FF-EBA5-4A1E-8EC5-0897086E96FB}"/>
    <cellStyle name="Vejica 2 3 4 2 2 13 2 2" xfId="29040" xr:uid="{E5634C27-1E36-4691-BA7F-308BBA57D28D}"/>
    <cellStyle name="Vejica 2 3 4 2 2 13 3" xfId="29039" xr:uid="{E7DC07F9-7D49-42C9-B094-CC2BF88FA308}"/>
    <cellStyle name="Vejica 2 3 4 2 2 14" xfId="13621" xr:uid="{081629D8-7CBE-4DD4-A70A-72D3C8982470}"/>
    <cellStyle name="Vejica 2 3 4 2 2 14 2" xfId="29041" xr:uid="{0060F487-0CF6-427D-968A-6DD779B7615E}"/>
    <cellStyle name="Vejica 2 3 4 2 2 15" xfId="29028" xr:uid="{CBE45568-9359-438B-8797-FCB48AA26856}"/>
    <cellStyle name="Vejica 2 3 4 2 2 2" xfId="1907" xr:uid="{00000000-0005-0000-0000-0000E40C0000}"/>
    <cellStyle name="Vejica 2 3 4 2 2 2 2" xfId="29042" xr:uid="{6477A94D-2CBB-4FF8-B0A1-8C00D5D72B2A}"/>
    <cellStyle name="Vejica 2 3 4 2 2 3" xfId="1908" xr:uid="{00000000-0005-0000-0000-0000E50C0000}"/>
    <cellStyle name="Vejica 2 3 4 2 2 3 2" xfId="3956" xr:uid="{00000000-0005-0000-0000-0000E60C0000}"/>
    <cellStyle name="Vejica 2 3 4 2 2 3 2 2" xfId="29044" xr:uid="{EDF2C216-140E-486C-88A6-61E083795993}"/>
    <cellStyle name="Vejica 2 3 4 2 2 3 3" xfId="29043" xr:uid="{16F00F5E-4FF4-4DBB-A533-48EE47D21B84}"/>
    <cellStyle name="Vejica 2 3 4 2 2 4" xfId="1909" xr:uid="{00000000-0005-0000-0000-0000E70C0000}"/>
    <cellStyle name="Vejica 2 3 4 2 2 4 10" xfId="29045" xr:uid="{624635E9-594A-4E9C-A6FA-3F857B4152D3}"/>
    <cellStyle name="Vejica 2 3 4 2 2 4 2" xfId="3957" xr:uid="{00000000-0005-0000-0000-0000E80C0000}"/>
    <cellStyle name="Vejica 2 3 4 2 2 4 2 2" xfId="6142" xr:uid="{9A3FA134-7711-4444-B475-0073401AA7AD}"/>
    <cellStyle name="Vejica 2 3 4 2 2 4 2 2 2" xfId="6763" xr:uid="{D62CB342-66D8-48BF-A342-267D7A6A0F36}"/>
    <cellStyle name="Vejica 2 3 4 2 2 4 2 2 2 2" xfId="11005" xr:uid="{F7DFCA8B-8DA9-46D2-B01C-6795AFDC0338}"/>
    <cellStyle name="Vejica 2 3 4 2 2 4 2 2 2 2 2" xfId="17491" xr:uid="{3C646B0A-B321-42C6-A56B-35B3F297EE7F}"/>
    <cellStyle name="Vejica 2 3 4 2 2 4 2 2 2 2 2 2" xfId="29050" xr:uid="{955CBFF8-31C8-4F2B-87D6-D3B6634A915F}"/>
    <cellStyle name="Vejica 2 3 4 2 2 4 2 2 2 2 3" xfId="29049" xr:uid="{2E30798A-051F-4413-958E-6C5655FC7BC8}"/>
    <cellStyle name="Vejica 2 3 4 2 2 4 2 2 2 3" xfId="14838" xr:uid="{7452AC72-43E4-4F37-BF26-6950D654B1E9}"/>
    <cellStyle name="Vejica 2 3 4 2 2 4 2 2 2 3 2" xfId="29051" xr:uid="{FE132E7F-55DD-492F-BBA7-16C6EB8C7670}"/>
    <cellStyle name="Vejica 2 3 4 2 2 4 2 2 2 4" xfId="29048" xr:uid="{85FDA3DA-D7E3-40E6-A423-40619A7A49D5}"/>
    <cellStyle name="Vejica 2 3 4 2 2 4 2 2 3" xfId="10397" xr:uid="{273EFDFE-804E-4CE7-BC8D-4BFEF560DFC6}"/>
    <cellStyle name="Vejica 2 3 4 2 2 4 2 2 3 2" xfId="16885" xr:uid="{E2346807-8D86-496C-999A-4A492FD27AB3}"/>
    <cellStyle name="Vejica 2 3 4 2 2 4 2 2 3 2 2" xfId="29053" xr:uid="{FD448BB4-1C2E-4838-8374-0661DC8A3BB2}"/>
    <cellStyle name="Vejica 2 3 4 2 2 4 2 2 3 3" xfId="29052" xr:uid="{CABD1151-EDCF-454F-B665-F21197914D4E}"/>
    <cellStyle name="Vejica 2 3 4 2 2 4 2 2 4" xfId="14233" xr:uid="{344E2381-4DD6-4005-8640-B5B83E807D9D}"/>
    <cellStyle name="Vejica 2 3 4 2 2 4 2 2 4 2" xfId="29054" xr:uid="{9E98E82D-CAB4-4E0A-9668-CF59D6C0C71E}"/>
    <cellStyle name="Vejica 2 3 4 2 2 4 2 2 5" xfId="29047" xr:uid="{C6955169-E77D-497A-B8BE-BF9D767F12C8}"/>
    <cellStyle name="Vejica 2 3 4 2 2 4 2 3" xfId="6036" xr:uid="{28804091-87DD-413C-B91D-875D0655BCCF}"/>
    <cellStyle name="Vejica 2 3 4 2 2 4 2 3 2" xfId="10291" xr:uid="{9326AA0D-D1A9-455D-AFCF-BADDA7097394}"/>
    <cellStyle name="Vejica 2 3 4 2 2 4 2 3 2 2" xfId="16779" xr:uid="{233AF073-4129-470C-8E65-82DD7B3B8762}"/>
    <cellStyle name="Vejica 2 3 4 2 2 4 2 3 2 2 2" xfId="29057" xr:uid="{4376D765-9884-4172-B7D7-527C4BDCBF4F}"/>
    <cellStyle name="Vejica 2 3 4 2 2 4 2 3 2 3" xfId="29056" xr:uid="{0826497F-A5F5-41F4-95FD-E887410E1A72}"/>
    <cellStyle name="Vejica 2 3 4 2 2 4 2 3 3" xfId="14127" xr:uid="{8C8F2510-3F0C-40B5-91B7-75DDF92CE9EC}"/>
    <cellStyle name="Vejica 2 3 4 2 2 4 2 3 3 2" xfId="29058" xr:uid="{AA4F7FA7-703C-4476-B55B-73E32013DA70}"/>
    <cellStyle name="Vejica 2 3 4 2 2 4 2 3 4" xfId="29055" xr:uid="{2A00209D-3124-4B02-A493-62698D09CCDF}"/>
    <cellStyle name="Vejica 2 3 4 2 2 4 2 4" xfId="6459" xr:uid="{99B54F1C-BA3B-4AAE-9F44-52A0C201E0AF}"/>
    <cellStyle name="Vejica 2 3 4 2 2 4 2 4 2" xfId="10701" xr:uid="{2B863CC2-A040-4A02-A49B-6DE121AD1792}"/>
    <cellStyle name="Vejica 2 3 4 2 2 4 2 4 2 2" xfId="17187" xr:uid="{6348A990-A90F-4D2E-9A46-2AA811EE00CD}"/>
    <cellStyle name="Vejica 2 3 4 2 2 4 2 4 2 2 2" xfId="29061" xr:uid="{F6C3638A-F1A4-4746-B676-F41688AB5023}"/>
    <cellStyle name="Vejica 2 3 4 2 2 4 2 4 2 3" xfId="29060" xr:uid="{198B8E8A-5BDB-4331-966B-2902772F7416}"/>
    <cellStyle name="Vejica 2 3 4 2 2 4 2 4 3" xfId="14534" xr:uid="{F21AB33F-C989-4F15-8350-4457DB67B438}"/>
    <cellStyle name="Vejica 2 3 4 2 2 4 2 4 3 2" xfId="29062" xr:uid="{4A230307-7A12-4B88-A12F-884F7A7E5966}"/>
    <cellStyle name="Vejica 2 3 4 2 2 4 2 4 4" xfId="29059" xr:uid="{A4486EAB-B906-4520-9BB3-BF2BA7E8E66F}"/>
    <cellStyle name="Vejica 2 3 4 2 2 4 2 5" xfId="7069" xr:uid="{DD8998EC-93E1-440D-BCCC-6F140357367E}"/>
    <cellStyle name="Vejica 2 3 4 2 2 4 2 5 2" xfId="11309" xr:uid="{F7218573-11A8-4DA5-953C-93B9EEFE25B8}"/>
    <cellStyle name="Vejica 2 3 4 2 2 4 2 5 2 2" xfId="17793" xr:uid="{2C3D6363-7225-4F96-A82E-4F86A539E705}"/>
    <cellStyle name="Vejica 2 3 4 2 2 4 2 5 2 2 2" xfId="29065" xr:uid="{66A5D835-684A-4F07-8552-9E0674221B0E}"/>
    <cellStyle name="Vejica 2 3 4 2 2 4 2 5 2 3" xfId="29064" xr:uid="{59DBEA75-CB1D-4F08-A62F-CE61B9A96D19}"/>
    <cellStyle name="Vejica 2 3 4 2 2 4 2 5 3" xfId="15140" xr:uid="{9F767A0D-46F4-40EA-801B-B642AEBF8D04}"/>
    <cellStyle name="Vejica 2 3 4 2 2 4 2 5 3 2" xfId="29066" xr:uid="{DC582A1B-A31C-45D5-BFFD-19065CAF8A2B}"/>
    <cellStyle name="Vejica 2 3 4 2 2 4 2 5 4" xfId="29063" xr:uid="{5473E9F5-81F8-48D4-8BF1-E5E49D236A9E}"/>
    <cellStyle name="Vejica 2 3 4 2 2 4 2 6" xfId="7430" xr:uid="{CD18C070-169B-4354-98D1-3ABE0363FA7C}"/>
    <cellStyle name="Vejica 2 3 4 2 2 4 2 6 2" xfId="11672" xr:uid="{1A1F2190-4718-4EE8-9F5B-57BB30965B0C}"/>
    <cellStyle name="Vejica 2 3 4 2 2 4 2 6 2 2" xfId="18149" xr:uid="{F0442280-D298-4AB5-80B3-DF85D76613E1}"/>
    <cellStyle name="Vejica 2 3 4 2 2 4 2 6 2 2 2" xfId="29069" xr:uid="{30950EE3-0150-401D-B5D2-542A966C6763}"/>
    <cellStyle name="Vejica 2 3 4 2 2 4 2 6 2 3" xfId="29068" xr:uid="{20D42BCD-80A3-49C8-B75F-2B5149FC8324}"/>
    <cellStyle name="Vejica 2 3 4 2 2 4 2 6 3" xfId="15493" xr:uid="{6B4B9CE6-7DA0-4ED4-9394-AFC667649276}"/>
    <cellStyle name="Vejica 2 3 4 2 2 4 2 6 3 2" xfId="29070" xr:uid="{8BAC41DD-0630-4EF8-A9B7-326F2E4B1C14}"/>
    <cellStyle name="Vejica 2 3 4 2 2 4 2 6 4" xfId="29067" xr:uid="{C32D7C3B-DFFD-4145-94BF-BEB42F8BBFB6}"/>
    <cellStyle name="Vejica 2 3 4 2 2 4 2 7" xfId="9137" xr:uid="{37D19F7F-39E7-427C-AAD8-22C76EBBED86}"/>
    <cellStyle name="Vejica 2 3 4 2 2 4 2 7 2" xfId="16208" xr:uid="{C681C7DC-CCC7-4745-9517-AD01B068EEBD}"/>
    <cellStyle name="Vejica 2 3 4 2 2 4 2 7 2 2" xfId="29072" xr:uid="{DEA300D0-2F5C-4209-9E42-0A2E897604F2}"/>
    <cellStyle name="Vejica 2 3 4 2 2 4 2 7 3" xfId="29071" xr:uid="{6810BC2D-97C9-4F78-8707-7EF08D4ADE0D}"/>
    <cellStyle name="Vejica 2 3 4 2 2 4 2 8" xfId="13823" xr:uid="{F1BF0073-B2A3-492F-B47E-F2C4D06C25D9}"/>
    <cellStyle name="Vejica 2 3 4 2 2 4 2 8 2" xfId="29073" xr:uid="{D72BBA0D-5B20-49E5-BDCF-1751F3E1524C}"/>
    <cellStyle name="Vejica 2 3 4 2 2 4 2 9" xfId="29046" xr:uid="{83BD6E12-D8AD-4585-BCBE-83829697721A}"/>
    <cellStyle name="Vejica 2 3 4 2 2 4 3" xfId="5925" xr:uid="{A0D1D838-9AE3-4262-87A7-8406E3012386}"/>
    <cellStyle name="Vejica 2 3 4 2 2 4 3 2" xfId="6658" xr:uid="{FA9E4B39-0C56-443B-A7DE-C40CDA278B27}"/>
    <cellStyle name="Vejica 2 3 4 2 2 4 3 2 2" xfId="10900" xr:uid="{C6D1F755-6D47-410F-8078-53EAB62BB22B}"/>
    <cellStyle name="Vejica 2 3 4 2 2 4 3 2 2 2" xfId="17386" xr:uid="{38F96A3A-8941-456B-A36F-C2411A137F6B}"/>
    <cellStyle name="Vejica 2 3 4 2 2 4 3 2 2 2 2" xfId="29077" xr:uid="{9ACAC31F-D669-4A4A-BF00-6F7AB8E2AECA}"/>
    <cellStyle name="Vejica 2 3 4 2 2 4 3 2 2 3" xfId="29076" xr:uid="{24707E82-9D89-43CC-99F4-D2A871811CAD}"/>
    <cellStyle name="Vejica 2 3 4 2 2 4 3 2 3" xfId="14733" xr:uid="{AFC3A6FA-DF5E-4190-BCD7-52B03CC22CCE}"/>
    <cellStyle name="Vejica 2 3 4 2 2 4 3 2 3 2" xfId="29078" xr:uid="{51A98289-B47D-41C1-AA92-E5CEEB7DD524}"/>
    <cellStyle name="Vejica 2 3 4 2 2 4 3 2 4" xfId="29075" xr:uid="{7060B432-8159-4D75-88F9-DBF35D58F3E4}"/>
    <cellStyle name="Vejica 2 3 4 2 2 4 3 3" xfId="10177" xr:uid="{7FF521A4-DD73-4E6E-876B-30751F5311E4}"/>
    <cellStyle name="Vejica 2 3 4 2 2 4 3 3 2" xfId="16671" xr:uid="{463FDAC0-4B90-48CB-B189-8558F697A606}"/>
    <cellStyle name="Vejica 2 3 4 2 2 4 3 3 2 2" xfId="29080" xr:uid="{BB97D5D5-4D5E-4612-BDF8-636AB61F8C11}"/>
    <cellStyle name="Vejica 2 3 4 2 2 4 3 3 3" xfId="29079" xr:uid="{69F0F691-BEF3-43F0-8233-D85D2AE448F4}"/>
    <cellStyle name="Vejica 2 3 4 2 2 4 3 4" xfId="14022" xr:uid="{3B7842B7-4244-42F0-A628-B871DB1D2B26}"/>
    <cellStyle name="Vejica 2 3 4 2 2 4 3 4 2" xfId="29081" xr:uid="{9B1C7838-FDFA-402A-A2A2-0F54A4DE8C9E}"/>
    <cellStyle name="Vejica 2 3 4 2 2 4 3 5" xfId="29074" xr:uid="{A2E258BE-0E59-4A3D-BD94-6A6AF0EB1CB3}"/>
    <cellStyle name="Vejica 2 3 4 2 2 4 4" xfId="6358" xr:uid="{FF4D57B7-AA06-4A9A-BE09-6A296580065D}"/>
    <cellStyle name="Vejica 2 3 4 2 2 4 4 2" xfId="10600" xr:uid="{CDC7776F-A0B0-41E5-8D4E-AEDA96F3845A}"/>
    <cellStyle name="Vejica 2 3 4 2 2 4 4 2 2" xfId="17086" xr:uid="{B87C992F-D9DE-4AD1-8A38-A4378CD184D3}"/>
    <cellStyle name="Vejica 2 3 4 2 2 4 4 2 2 2" xfId="29084" xr:uid="{FCBD4F1D-76FE-4D47-AD41-2A2F2A6C65FA}"/>
    <cellStyle name="Vejica 2 3 4 2 2 4 4 2 3" xfId="29083" xr:uid="{F412F07B-36CD-4E44-B1FA-EE3727E89631}"/>
    <cellStyle name="Vejica 2 3 4 2 2 4 4 3" xfId="14433" xr:uid="{A3122AFC-0905-4CAA-8D1C-5344E4641660}"/>
    <cellStyle name="Vejica 2 3 4 2 2 4 4 3 2" xfId="29085" xr:uid="{E2EF3828-2FFD-4B67-ADA2-CDC3A72F3B57}"/>
    <cellStyle name="Vejica 2 3 4 2 2 4 4 4" xfId="29082" xr:uid="{603E32C1-9631-41C7-AE18-AF63B5409547}"/>
    <cellStyle name="Vejica 2 3 4 2 2 4 5" xfId="6967" xr:uid="{46551B7D-C1D5-4DE4-BF52-FE26A5402D91}"/>
    <cellStyle name="Vejica 2 3 4 2 2 4 5 2" xfId="11207" xr:uid="{6A7D4943-CA87-480B-9BC0-8623F87B8291}"/>
    <cellStyle name="Vejica 2 3 4 2 2 4 5 2 2" xfId="17691" xr:uid="{E3AD8C7C-0761-48A5-AC1E-9B5A1D7C8F3F}"/>
    <cellStyle name="Vejica 2 3 4 2 2 4 5 2 2 2" xfId="29088" xr:uid="{D28B3228-EE84-46B2-A1E0-CE4363B5823D}"/>
    <cellStyle name="Vejica 2 3 4 2 2 4 5 2 3" xfId="29087" xr:uid="{15F7FF1C-F01C-4E55-845F-23F896EFDE5C}"/>
    <cellStyle name="Vejica 2 3 4 2 2 4 5 3" xfId="15038" xr:uid="{B01B0834-07E1-4C43-ABEB-908483492703}"/>
    <cellStyle name="Vejica 2 3 4 2 2 4 5 3 2" xfId="29089" xr:uid="{46526913-47BE-494F-9E0C-8121BFD3B404}"/>
    <cellStyle name="Vejica 2 3 4 2 2 4 5 4" xfId="29086" xr:uid="{9A947EF0-E30A-4158-B493-56218140C9D3}"/>
    <cellStyle name="Vejica 2 3 4 2 2 4 6" xfId="7329" xr:uid="{27B657E9-97B5-4D9B-87DB-AB9524E17592}"/>
    <cellStyle name="Vejica 2 3 4 2 2 4 6 2" xfId="11571" xr:uid="{06E0AD9F-4190-44C4-AE0D-FED7BEF8A189}"/>
    <cellStyle name="Vejica 2 3 4 2 2 4 6 2 2" xfId="18048" xr:uid="{2F02A71D-7676-4E4F-A466-6DE54D153029}"/>
    <cellStyle name="Vejica 2 3 4 2 2 4 6 2 2 2" xfId="29092" xr:uid="{2FA3CD5E-FE7D-4902-B02F-234ED4D657EF}"/>
    <cellStyle name="Vejica 2 3 4 2 2 4 6 2 3" xfId="29091" xr:uid="{7E9AFD5A-530B-491B-A1AF-6FCB2A70AE09}"/>
    <cellStyle name="Vejica 2 3 4 2 2 4 6 3" xfId="15392" xr:uid="{F2C94F32-39D5-4E22-B7CA-5D5960BE7552}"/>
    <cellStyle name="Vejica 2 3 4 2 2 4 6 3 2" xfId="29093" xr:uid="{114BD745-A87B-45BD-BB30-5574684B890D}"/>
    <cellStyle name="Vejica 2 3 4 2 2 4 6 4" xfId="29090" xr:uid="{58549C1D-2A92-49E1-A4E3-53CF9A16273B}"/>
    <cellStyle name="Vejica 2 3 4 2 2 4 7" xfId="8320" xr:uid="{BAA5FBAC-4120-415D-924D-D78734448828}"/>
    <cellStyle name="Vejica 2 3 4 2 2 4 7 2" xfId="15879" xr:uid="{1F2313A5-B6F5-4B7A-B98D-7DAC177B81D9}"/>
    <cellStyle name="Vejica 2 3 4 2 2 4 7 2 2" xfId="29095" xr:uid="{12034ED1-70B2-4535-A56D-8AE76CB092C5}"/>
    <cellStyle name="Vejica 2 3 4 2 2 4 7 3" xfId="29094" xr:uid="{405957AF-3C43-4651-B1DE-EACDC6600376}"/>
    <cellStyle name="Vejica 2 3 4 2 2 4 8" xfId="12945" xr:uid="{93FE130E-4490-4233-9AA4-164658A25577}"/>
    <cellStyle name="Vejica 2 3 4 2 2 4 8 2" xfId="18882" xr:uid="{3E59C54B-473D-4EB0-8223-9C192AE3AA66}"/>
    <cellStyle name="Vejica 2 3 4 2 2 4 8 2 2" xfId="29097" xr:uid="{D2A9F3ED-8D73-41ED-8079-7EA0734DC209}"/>
    <cellStyle name="Vejica 2 3 4 2 2 4 8 3" xfId="29096" xr:uid="{C2EA16C1-FA46-4908-B1DC-D9DBFA87CD07}"/>
    <cellStyle name="Vejica 2 3 4 2 2 4 9" xfId="13722" xr:uid="{AAE6AB21-EF88-4126-8DFA-58282A970E46}"/>
    <cellStyle name="Vejica 2 3 4 2 2 4 9 2" xfId="29098" xr:uid="{E6168819-E0AB-49F5-859B-45A7E143FD9A}"/>
    <cellStyle name="Vejica 2 3 4 2 2 5" xfId="3958" xr:uid="{00000000-0005-0000-0000-0000E90C0000}"/>
    <cellStyle name="Vejica 2 3 4 2 2 5 2" xfId="3959" xr:uid="{00000000-0005-0000-0000-0000EA0C0000}"/>
    <cellStyle name="Vejica 2 3 4 2 2 5 2 2" xfId="29100" xr:uid="{6FCD07E5-815B-489C-82D9-CB4D3E38EF35}"/>
    <cellStyle name="Vejica 2 3 4 2 2 5 3" xfId="29099" xr:uid="{11614096-35BB-4E63-AC8F-3A4CBE34564D}"/>
    <cellStyle name="Vejica 2 3 4 2 2 6" xfId="3960" xr:uid="{00000000-0005-0000-0000-0000EB0C0000}"/>
    <cellStyle name="Vejica 2 3 4 2 2 6 2" xfId="29101" xr:uid="{4A8BE06F-760A-4021-B859-6C2365CBE808}"/>
    <cellStyle name="Vejica 2 3 4 2 2 7" xfId="3955" xr:uid="{00000000-0005-0000-0000-0000EC0C0000}"/>
    <cellStyle name="Vejica 2 3 4 2 2 7 2" xfId="29102" xr:uid="{9569C7FB-F98A-4412-8EDD-E54556105C19}"/>
    <cellStyle name="Vejica 2 3 4 2 2 8" xfId="5829" xr:uid="{2206A2AD-105C-4B89-A37A-4A3999CEB339}"/>
    <cellStyle name="Vejica 2 3 4 2 2 8 2" xfId="6564" xr:uid="{B9FFD4D3-954A-4C55-A6A8-59735572B152}"/>
    <cellStyle name="Vejica 2 3 4 2 2 8 2 2" xfId="10806" xr:uid="{BE2BD3ED-2BCC-4780-8013-20613FBAEBD5}"/>
    <cellStyle name="Vejica 2 3 4 2 2 8 2 2 2" xfId="17292" xr:uid="{2876E243-5555-472E-A019-78A084171333}"/>
    <cellStyle name="Vejica 2 3 4 2 2 8 2 2 2 2" xfId="29106" xr:uid="{73849163-9B18-4373-AA61-97B8AB9E256C}"/>
    <cellStyle name="Vejica 2 3 4 2 2 8 2 2 3" xfId="29105" xr:uid="{20D4548A-1257-412C-BCC3-E311E010A01D}"/>
    <cellStyle name="Vejica 2 3 4 2 2 8 2 3" xfId="14639" xr:uid="{8E3256EB-AC02-48E3-8658-32B753B0CBAC}"/>
    <cellStyle name="Vejica 2 3 4 2 2 8 2 3 2" xfId="29107" xr:uid="{E7CF2193-2692-42F8-A7F7-1A34938FF96C}"/>
    <cellStyle name="Vejica 2 3 4 2 2 8 2 4" xfId="29104" xr:uid="{86B0FC8E-DE75-4E3D-96BA-849C328BD430}"/>
    <cellStyle name="Vejica 2 3 4 2 2 8 3" xfId="10081" xr:uid="{F0773DEE-D268-482B-BFB3-1F475C82EDD4}"/>
    <cellStyle name="Vejica 2 3 4 2 2 8 3 2" xfId="16576" xr:uid="{948C2463-49AF-4805-923B-DC3A6E5C3EFA}"/>
    <cellStyle name="Vejica 2 3 4 2 2 8 3 2 2" xfId="29109" xr:uid="{23429426-E2CF-4E33-985C-749712BA083E}"/>
    <cellStyle name="Vejica 2 3 4 2 2 8 3 3" xfId="29108" xr:uid="{22A46B37-F72E-4D6F-98E3-574AC35B1955}"/>
    <cellStyle name="Vejica 2 3 4 2 2 8 4" xfId="13927" xr:uid="{ADEC3667-F7AA-46A4-A3C5-4D23C36E8C27}"/>
    <cellStyle name="Vejica 2 3 4 2 2 8 4 2" xfId="29110" xr:uid="{F23FA056-3168-4B5B-AA17-760C95949E03}"/>
    <cellStyle name="Vejica 2 3 4 2 2 8 5" xfId="29103" xr:uid="{C822DFF4-7879-4489-81DB-510CFE2AD242}"/>
    <cellStyle name="Vejica 2 3 4 2 2 9" xfId="6264" xr:uid="{919333B2-6E74-4C07-98AC-14F7DA933230}"/>
    <cellStyle name="Vejica 2 3 4 2 2 9 2" xfId="10506" xr:uid="{D8FDA02F-D589-43D4-B3B3-0E20818E8665}"/>
    <cellStyle name="Vejica 2 3 4 2 2 9 2 2" xfId="16992" xr:uid="{F46552A6-4B58-4D91-AEF8-28151349EEED}"/>
    <cellStyle name="Vejica 2 3 4 2 2 9 2 2 2" xfId="29113" xr:uid="{027AF796-FE12-4AC2-A6F7-63A084725642}"/>
    <cellStyle name="Vejica 2 3 4 2 2 9 2 3" xfId="29112" xr:uid="{477BF5C8-98E9-4A20-AA74-35B3FDCF632E}"/>
    <cellStyle name="Vejica 2 3 4 2 2 9 3" xfId="14339" xr:uid="{377F3FF6-6F28-41C8-8352-88ACAD19675B}"/>
    <cellStyle name="Vejica 2 3 4 2 2 9 3 2" xfId="29114" xr:uid="{5507D812-D1C8-43A8-8434-78F44EBE22F5}"/>
    <cellStyle name="Vejica 2 3 4 2 2 9 4" xfId="29111" xr:uid="{BEA2C3DE-A642-47E6-AD5C-CBE8A7D94D18}"/>
    <cellStyle name="Vejica 2 3 4 2 3" xfId="1910" xr:uid="{00000000-0005-0000-0000-0000ED0C0000}"/>
    <cellStyle name="Vejica 2 3 4 2 3 2" xfId="29115" xr:uid="{62D472F7-067B-4580-BC9F-7F627F510DD2}"/>
    <cellStyle name="Vejica 2 3 4 2 4" xfId="1911" xr:uid="{00000000-0005-0000-0000-0000EE0C0000}"/>
    <cellStyle name="Vejica 2 3 4 2 4 2" xfId="3961" xr:uid="{00000000-0005-0000-0000-0000EF0C0000}"/>
    <cellStyle name="Vejica 2 3 4 2 4 2 2" xfId="29117" xr:uid="{31764B85-7345-46FC-95C2-97F7303CECB8}"/>
    <cellStyle name="Vejica 2 3 4 2 4 3" xfId="29116" xr:uid="{748D0D1F-0905-4405-854A-B6723FD00024}"/>
    <cellStyle name="Vejica 2 3 4 2 5" xfId="1912" xr:uid="{00000000-0005-0000-0000-0000F00C0000}"/>
    <cellStyle name="Vejica 2 3 4 2 5 10" xfId="29118" xr:uid="{B871C2B1-43A4-48A9-8639-6A636AFC0C0E}"/>
    <cellStyle name="Vejica 2 3 4 2 5 2" xfId="3962" xr:uid="{00000000-0005-0000-0000-0000F10C0000}"/>
    <cellStyle name="Vejica 2 3 4 2 5 2 2" xfId="6143" xr:uid="{BE404717-26B7-4F54-AC80-1A73D4441012}"/>
    <cellStyle name="Vejica 2 3 4 2 5 2 2 2" xfId="6764" xr:uid="{1C32AD36-6ACE-47F7-BA4F-2A50A98FBD89}"/>
    <cellStyle name="Vejica 2 3 4 2 5 2 2 2 2" xfId="11006" xr:uid="{47BE897D-8F72-4146-99BE-42ACECA96BA2}"/>
    <cellStyle name="Vejica 2 3 4 2 5 2 2 2 2 2" xfId="17492" xr:uid="{73BE7A28-9363-44A1-B2A8-92E24F5BDB19}"/>
    <cellStyle name="Vejica 2 3 4 2 5 2 2 2 2 2 2" xfId="29123" xr:uid="{DA97D9B0-4DAA-413B-A479-02C1BFB554A1}"/>
    <cellStyle name="Vejica 2 3 4 2 5 2 2 2 2 3" xfId="29122" xr:uid="{A7BD0DF1-8AEE-4B84-878B-8826A97581B6}"/>
    <cellStyle name="Vejica 2 3 4 2 5 2 2 2 3" xfId="14839" xr:uid="{87829BC6-C9D6-426E-8236-D9754B6664F7}"/>
    <cellStyle name="Vejica 2 3 4 2 5 2 2 2 3 2" xfId="29124" xr:uid="{24C338ED-CCF5-495A-9422-90385E26F903}"/>
    <cellStyle name="Vejica 2 3 4 2 5 2 2 2 4" xfId="29121" xr:uid="{100B7975-B9E1-4BDD-BDE2-10215782D808}"/>
    <cellStyle name="Vejica 2 3 4 2 5 2 2 3" xfId="10398" xr:uid="{A9CB900D-0B3B-4B20-98AE-D173D08ABA20}"/>
    <cellStyle name="Vejica 2 3 4 2 5 2 2 3 2" xfId="16886" xr:uid="{AF687FD5-CDDC-462C-A006-A6E1C2353FA7}"/>
    <cellStyle name="Vejica 2 3 4 2 5 2 2 3 2 2" xfId="29126" xr:uid="{D84C6930-C9F3-40F2-9DD3-16B0C0E4C2A3}"/>
    <cellStyle name="Vejica 2 3 4 2 5 2 2 3 3" xfId="29125" xr:uid="{D4573B1B-4CC5-4579-97E2-394B5F4DED31}"/>
    <cellStyle name="Vejica 2 3 4 2 5 2 2 4" xfId="14234" xr:uid="{54623E4A-4B23-47AB-9125-D70D41312C91}"/>
    <cellStyle name="Vejica 2 3 4 2 5 2 2 4 2" xfId="29127" xr:uid="{445CDAD5-21DC-4EB2-8360-F4505AE47C0B}"/>
    <cellStyle name="Vejica 2 3 4 2 5 2 2 5" xfId="29120" xr:uid="{0367B6D9-4E4D-4E59-96E7-1EC384275758}"/>
    <cellStyle name="Vejica 2 3 4 2 5 2 3" xfId="6037" xr:uid="{ADFEA53D-8F3E-4526-97CB-A4C6034CFB2E}"/>
    <cellStyle name="Vejica 2 3 4 2 5 2 3 2" xfId="10292" xr:uid="{079E16C2-AF82-4A11-97F9-28D26DBE604C}"/>
    <cellStyle name="Vejica 2 3 4 2 5 2 3 2 2" xfId="16780" xr:uid="{A85F0D71-31B3-4D31-B9B6-54BEFD48FB87}"/>
    <cellStyle name="Vejica 2 3 4 2 5 2 3 2 2 2" xfId="29130" xr:uid="{6B5BF07D-FE2B-42EB-996B-9821D15256F1}"/>
    <cellStyle name="Vejica 2 3 4 2 5 2 3 2 3" xfId="29129" xr:uid="{A1BB94FB-45AF-4A48-8BF4-92643564336B}"/>
    <cellStyle name="Vejica 2 3 4 2 5 2 3 3" xfId="14128" xr:uid="{20BFF12B-5D54-4AE8-9138-D4C469F27DDD}"/>
    <cellStyle name="Vejica 2 3 4 2 5 2 3 3 2" xfId="29131" xr:uid="{397DCE0D-66D3-4C21-96F1-E54F20D7ACD8}"/>
    <cellStyle name="Vejica 2 3 4 2 5 2 3 4" xfId="29128" xr:uid="{3A5C0F21-C87E-4F3C-8390-636A08BF7139}"/>
    <cellStyle name="Vejica 2 3 4 2 5 2 4" xfId="6460" xr:uid="{5565213F-4019-4016-9633-20D8294530AC}"/>
    <cellStyle name="Vejica 2 3 4 2 5 2 4 2" xfId="10702" xr:uid="{A8414DC2-C41B-4BE3-8086-0E69B24C115C}"/>
    <cellStyle name="Vejica 2 3 4 2 5 2 4 2 2" xfId="17188" xr:uid="{829E8C4D-3E99-4377-BA1C-A669056129DD}"/>
    <cellStyle name="Vejica 2 3 4 2 5 2 4 2 2 2" xfId="29134" xr:uid="{850D78C1-7A3B-40F2-B134-29845343FDEE}"/>
    <cellStyle name="Vejica 2 3 4 2 5 2 4 2 3" xfId="29133" xr:uid="{19EE1E7D-9596-4674-974C-726E4132510E}"/>
    <cellStyle name="Vejica 2 3 4 2 5 2 4 3" xfId="14535" xr:uid="{A03621BD-9953-4E19-B4CE-8A5B3E9DC91D}"/>
    <cellStyle name="Vejica 2 3 4 2 5 2 4 3 2" xfId="29135" xr:uid="{54EA046E-80C4-4632-AAE8-1741CF990D08}"/>
    <cellStyle name="Vejica 2 3 4 2 5 2 4 4" xfId="29132" xr:uid="{BF067D9D-3837-4C8A-A9DC-B51556DDAE1F}"/>
    <cellStyle name="Vejica 2 3 4 2 5 2 5" xfId="7070" xr:uid="{027E7969-C3C6-4F8D-BA4B-DC982559C599}"/>
    <cellStyle name="Vejica 2 3 4 2 5 2 5 2" xfId="11310" xr:uid="{3769B6EA-CBEF-4904-BE9A-A2F08B49D138}"/>
    <cellStyle name="Vejica 2 3 4 2 5 2 5 2 2" xfId="17794" xr:uid="{5C353A52-7A26-4A8E-B00D-40B82547BB49}"/>
    <cellStyle name="Vejica 2 3 4 2 5 2 5 2 2 2" xfId="29138" xr:uid="{18F6EF99-197B-4D59-9132-81551C6C43DB}"/>
    <cellStyle name="Vejica 2 3 4 2 5 2 5 2 3" xfId="29137" xr:uid="{0466CC5E-1042-4C7A-B820-2D392DCD695B}"/>
    <cellStyle name="Vejica 2 3 4 2 5 2 5 3" xfId="15141" xr:uid="{0779F739-D5F1-4E90-B59D-1EEF0BBAA5BF}"/>
    <cellStyle name="Vejica 2 3 4 2 5 2 5 3 2" xfId="29139" xr:uid="{42A11AB8-308E-4267-AA0E-88AD84E00053}"/>
    <cellStyle name="Vejica 2 3 4 2 5 2 5 4" xfId="29136" xr:uid="{46815F53-3328-4B53-9493-B5491BBA2C41}"/>
    <cellStyle name="Vejica 2 3 4 2 5 2 6" xfId="7431" xr:uid="{3A8C9DA6-2A61-4740-A8B2-49D0FB66BF15}"/>
    <cellStyle name="Vejica 2 3 4 2 5 2 6 2" xfId="11673" xr:uid="{1B52FB0B-1869-4463-9534-64E26E9917D0}"/>
    <cellStyle name="Vejica 2 3 4 2 5 2 6 2 2" xfId="18150" xr:uid="{6B408AEC-3E99-4A98-8E48-668F0540961D}"/>
    <cellStyle name="Vejica 2 3 4 2 5 2 6 2 2 2" xfId="29142" xr:uid="{FA89AB53-F396-46DD-8C46-F78236B60A50}"/>
    <cellStyle name="Vejica 2 3 4 2 5 2 6 2 3" xfId="29141" xr:uid="{ABB6EA88-3381-45BE-B46F-FB1085AC3E45}"/>
    <cellStyle name="Vejica 2 3 4 2 5 2 6 3" xfId="15494" xr:uid="{43C0EDB7-D15E-4C25-8145-2603BE740BF9}"/>
    <cellStyle name="Vejica 2 3 4 2 5 2 6 3 2" xfId="29143" xr:uid="{BD586FE6-1281-4844-B6E0-A858EE3BD49E}"/>
    <cellStyle name="Vejica 2 3 4 2 5 2 6 4" xfId="29140" xr:uid="{A4D32500-94F1-423E-9204-988D3DAD4B87}"/>
    <cellStyle name="Vejica 2 3 4 2 5 2 7" xfId="9138" xr:uid="{BF3F5EE5-F69C-45BA-A492-CCB579413FAF}"/>
    <cellStyle name="Vejica 2 3 4 2 5 2 7 2" xfId="16209" xr:uid="{78A90305-3D8F-4B20-B15E-73D3DFF62DA1}"/>
    <cellStyle name="Vejica 2 3 4 2 5 2 7 2 2" xfId="29145" xr:uid="{B07CF6BF-C1E4-4138-9690-42135A87C373}"/>
    <cellStyle name="Vejica 2 3 4 2 5 2 7 3" xfId="29144" xr:uid="{3B064FFD-49C0-4C7E-838F-3A093092AB75}"/>
    <cellStyle name="Vejica 2 3 4 2 5 2 8" xfId="13824" xr:uid="{49E5846F-0D8A-4D9D-8B9F-DBB3E752CF0D}"/>
    <cellStyle name="Vejica 2 3 4 2 5 2 8 2" xfId="29146" xr:uid="{EAF13DE2-6EEC-4441-BA4E-13D4E42BADD3}"/>
    <cellStyle name="Vejica 2 3 4 2 5 2 9" xfId="29119" xr:uid="{AAEE6A23-3B91-4A63-87F3-6BC07D0E4B97}"/>
    <cellStyle name="Vejica 2 3 4 2 5 3" xfId="5926" xr:uid="{D5AA4E05-A732-4407-AA9E-A33545CD70B6}"/>
    <cellStyle name="Vejica 2 3 4 2 5 3 2" xfId="6659" xr:uid="{A412D79C-5FDD-4ADB-86CB-E3EC9B47AD21}"/>
    <cellStyle name="Vejica 2 3 4 2 5 3 2 2" xfId="10901" xr:uid="{F35EE657-B128-436D-ADA5-1F7E615A3744}"/>
    <cellStyle name="Vejica 2 3 4 2 5 3 2 2 2" xfId="17387" xr:uid="{5AE9E23E-33B7-47A0-A390-5AD21761DE8F}"/>
    <cellStyle name="Vejica 2 3 4 2 5 3 2 2 2 2" xfId="29150" xr:uid="{DF9F0B4E-5035-460A-BE33-1A97F165C116}"/>
    <cellStyle name="Vejica 2 3 4 2 5 3 2 2 3" xfId="29149" xr:uid="{3A0B3D3D-25CE-49D5-807B-ECAA55963939}"/>
    <cellStyle name="Vejica 2 3 4 2 5 3 2 3" xfId="14734" xr:uid="{1D72C1DD-DF4E-44F4-9504-8CD08F83F9FC}"/>
    <cellStyle name="Vejica 2 3 4 2 5 3 2 3 2" xfId="29151" xr:uid="{448D2BB7-B066-4B2F-9DDB-B334D6FB4F2A}"/>
    <cellStyle name="Vejica 2 3 4 2 5 3 2 4" xfId="29148" xr:uid="{73588798-1101-4BB5-B4D9-FD4E47934011}"/>
    <cellStyle name="Vejica 2 3 4 2 5 3 3" xfId="10178" xr:uid="{C215AAEA-468B-444F-AA0B-73E25E3933C4}"/>
    <cellStyle name="Vejica 2 3 4 2 5 3 3 2" xfId="16672" xr:uid="{46F664FA-A62A-4E0E-9353-61FC6542B1EA}"/>
    <cellStyle name="Vejica 2 3 4 2 5 3 3 2 2" xfId="29153" xr:uid="{FEE047C5-D961-4356-A05D-E27E0D00B9A0}"/>
    <cellStyle name="Vejica 2 3 4 2 5 3 3 3" xfId="29152" xr:uid="{CD1335EE-8FAA-4EFC-A202-01BA13465349}"/>
    <cellStyle name="Vejica 2 3 4 2 5 3 4" xfId="14023" xr:uid="{00CA6E6B-2078-419B-9232-0E6D67F8015D}"/>
    <cellStyle name="Vejica 2 3 4 2 5 3 4 2" xfId="29154" xr:uid="{5AA8D951-9315-46E3-B966-60660FF31C8F}"/>
    <cellStyle name="Vejica 2 3 4 2 5 3 5" xfId="29147" xr:uid="{33F55839-E942-4923-8840-7A9ACC395F2D}"/>
    <cellStyle name="Vejica 2 3 4 2 5 4" xfId="6359" xr:uid="{05F58927-A0D4-44E9-9416-9F310F8BE8E8}"/>
    <cellStyle name="Vejica 2 3 4 2 5 4 2" xfId="10601" xr:uid="{4AF8F9EC-7375-4DE2-A610-AEB3642FF790}"/>
    <cellStyle name="Vejica 2 3 4 2 5 4 2 2" xfId="17087" xr:uid="{0DEC51C1-6F9D-4347-8EF3-3742DC1FF458}"/>
    <cellStyle name="Vejica 2 3 4 2 5 4 2 2 2" xfId="29157" xr:uid="{B3E3A8D4-81C9-426D-B1DB-C61F7FAB2F8C}"/>
    <cellStyle name="Vejica 2 3 4 2 5 4 2 3" xfId="29156" xr:uid="{61AA5126-BFCF-43BB-815D-3795ABF9E32D}"/>
    <cellStyle name="Vejica 2 3 4 2 5 4 3" xfId="14434" xr:uid="{98D88AF2-C56D-4738-BFB1-16EB67868992}"/>
    <cellStyle name="Vejica 2 3 4 2 5 4 3 2" xfId="29158" xr:uid="{A8AD9FB9-E313-41C1-8970-4C61F3C7D206}"/>
    <cellStyle name="Vejica 2 3 4 2 5 4 4" xfId="29155" xr:uid="{B880431F-5F98-40E8-A195-441ADF7ED906}"/>
    <cellStyle name="Vejica 2 3 4 2 5 5" xfId="6968" xr:uid="{F0F63E84-2E14-4730-94D2-3C89DD49FE45}"/>
    <cellStyle name="Vejica 2 3 4 2 5 5 2" xfId="11208" xr:uid="{0B81395F-ADAA-4677-B55D-0F7A389087B5}"/>
    <cellStyle name="Vejica 2 3 4 2 5 5 2 2" xfId="17692" xr:uid="{14F63B5D-FFB9-4934-8125-79F0D8327548}"/>
    <cellStyle name="Vejica 2 3 4 2 5 5 2 2 2" xfId="29161" xr:uid="{32A1428E-CB54-4AA8-AD10-C89ACD5BA341}"/>
    <cellStyle name="Vejica 2 3 4 2 5 5 2 3" xfId="29160" xr:uid="{157C98DE-F8AB-4009-B62F-AC435BFA2F9F}"/>
    <cellStyle name="Vejica 2 3 4 2 5 5 3" xfId="15039" xr:uid="{B70504FF-4399-4237-90F6-4501E10449CD}"/>
    <cellStyle name="Vejica 2 3 4 2 5 5 3 2" xfId="29162" xr:uid="{DFF7A2E7-AD29-45B7-8708-755880A6778B}"/>
    <cellStyle name="Vejica 2 3 4 2 5 5 4" xfId="29159" xr:uid="{B3C189E7-A1DC-4901-960D-9EA668B5A5D1}"/>
    <cellStyle name="Vejica 2 3 4 2 5 6" xfId="7330" xr:uid="{D5D52C12-E6F5-41CF-B0EC-ED815C1C79EA}"/>
    <cellStyle name="Vejica 2 3 4 2 5 6 2" xfId="11572" xr:uid="{8A33EF2E-DC21-47C7-96E7-2370B3A89E53}"/>
    <cellStyle name="Vejica 2 3 4 2 5 6 2 2" xfId="18049" xr:uid="{A771DF5F-E48C-421E-8A12-FC1F7E8FAE20}"/>
    <cellStyle name="Vejica 2 3 4 2 5 6 2 2 2" xfId="29165" xr:uid="{92D217D8-F274-4FA4-ACFB-3E6D3DD0B757}"/>
    <cellStyle name="Vejica 2 3 4 2 5 6 2 3" xfId="29164" xr:uid="{8D555241-1228-4798-A326-73020849415D}"/>
    <cellStyle name="Vejica 2 3 4 2 5 6 3" xfId="15393" xr:uid="{FC949481-DA88-4843-8C6B-81F2DE2113C7}"/>
    <cellStyle name="Vejica 2 3 4 2 5 6 3 2" xfId="29166" xr:uid="{A20BF0D7-88BA-4FC1-8B97-4A00CECFA8B2}"/>
    <cellStyle name="Vejica 2 3 4 2 5 6 4" xfId="29163" xr:uid="{002383F0-E7EE-4CF6-AC13-D92862D01D13}"/>
    <cellStyle name="Vejica 2 3 4 2 5 7" xfId="8321" xr:uid="{2BE304EB-DB7B-4A1D-AC8E-D23FE8E442BB}"/>
    <cellStyle name="Vejica 2 3 4 2 5 7 2" xfId="15880" xr:uid="{A11923B2-AF37-4403-9B51-B3DC822C3490}"/>
    <cellStyle name="Vejica 2 3 4 2 5 7 2 2" xfId="29168" xr:uid="{0AE6BBAB-F115-44A2-97FC-3C335214EB09}"/>
    <cellStyle name="Vejica 2 3 4 2 5 7 3" xfId="29167" xr:uid="{2BE27A07-BE47-4D9B-8C12-DD07C28BBD1C}"/>
    <cellStyle name="Vejica 2 3 4 2 5 8" xfId="12946" xr:uid="{215BB99F-D826-47B2-9A5D-CFB1B9668F2C}"/>
    <cellStyle name="Vejica 2 3 4 2 5 8 2" xfId="18883" xr:uid="{2AD7A2E7-B250-4B53-93C3-141F89F05E39}"/>
    <cellStyle name="Vejica 2 3 4 2 5 8 2 2" xfId="29170" xr:uid="{74703749-B32C-431C-BEE0-7B1CE9B34DEB}"/>
    <cellStyle name="Vejica 2 3 4 2 5 8 3" xfId="29169" xr:uid="{9BBC22A0-B383-4164-940B-B9E9F56CC912}"/>
    <cellStyle name="Vejica 2 3 4 2 5 9" xfId="13723" xr:uid="{AD1BDA42-DE6B-423C-B79E-76D5403888D1}"/>
    <cellStyle name="Vejica 2 3 4 2 5 9 2" xfId="29171" xr:uid="{EE346AE9-A2D4-4718-99A0-E8084E7D48ED}"/>
    <cellStyle name="Vejica 2 3 4 2 6" xfId="3963" xr:uid="{00000000-0005-0000-0000-0000F20C0000}"/>
    <cellStyle name="Vejica 2 3 4 2 6 2" xfId="3964" xr:uid="{00000000-0005-0000-0000-0000F30C0000}"/>
    <cellStyle name="Vejica 2 3 4 2 6 2 2" xfId="29173" xr:uid="{38DF1135-D209-425F-BF6D-CCE134DFE38B}"/>
    <cellStyle name="Vejica 2 3 4 2 6 3" xfId="29172" xr:uid="{5DFDD89F-79FB-49EE-B049-AEFBAC1785FA}"/>
    <cellStyle name="Vejica 2 3 4 2 7" xfId="3965" xr:uid="{00000000-0005-0000-0000-0000F40C0000}"/>
    <cellStyle name="Vejica 2 3 4 2 7 2" xfId="29174" xr:uid="{9E23929D-A345-4FBC-99CA-DEA74B794A63}"/>
    <cellStyle name="Vejica 2 3 4 2 8" xfId="3954" xr:uid="{00000000-0005-0000-0000-0000F50C0000}"/>
    <cellStyle name="Vejica 2 3 4 2 8 2" xfId="29175" xr:uid="{B1D12D5B-3277-476A-B6C4-66F509CA18C6}"/>
    <cellStyle name="Vejica 2 3 4 2 9" xfId="5828" xr:uid="{B7E919A7-C361-43AE-BAC7-1C1C58100B4F}"/>
    <cellStyle name="Vejica 2 3 4 2 9 2" xfId="6563" xr:uid="{FE7FD803-17A6-4030-BBAD-59D1F0528FBD}"/>
    <cellStyle name="Vejica 2 3 4 2 9 2 2" xfId="10805" xr:uid="{22CA698A-58E8-4AE8-9EC2-DB02F1CB63FA}"/>
    <cellStyle name="Vejica 2 3 4 2 9 2 2 2" xfId="17291" xr:uid="{C4FE4851-C705-4848-9B3E-1D3B5357C184}"/>
    <cellStyle name="Vejica 2 3 4 2 9 2 2 2 2" xfId="29179" xr:uid="{8040F4CC-066B-44C2-88BA-5C5E87ED98A7}"/>
    <cellStyle name="Vejica 2 3 4 2 9 2 2 3" xfId="29178" xr:uid="{8B6ED68D-DEC5-4E3F-93E8-D0FBE50C3728}"/>
    <cellStyle name="Vejica 2 3 4 2 9 2 3" xfId="14638" xr:uid="{27508577-A7FF-4709-BBCB-A1B2A1F6EF30}"/>
    <cellStyle name="Vejica 2 3 4 2 9 2 3 2" xfId="29180" xr:uid="{9E1149C2-0543-4E2C-BDEF-E7A41A2B9742}"/>
    <cellStyle name="Vejica 2 3 4 2 9 2 4" xfId="29177" xr:uid="{262B6C25-5FFD-4347-9720-101CECA12A35}"/>
    <cellStyle name="Vejica 2 3 4 2 9 3" xfId="10080" xr:uid="{B912814C-5BEE-41E1-BE79-CC9B7E8C14A4}"/>
    <cellStyle name="Vejica 2 3 4 2 9 3 2" xfId="16575" xr:uid="{FDA35DEA-DCF9-4392-A0EE-B39F46591149}"/>
    <cellStyle name="Vejica 2 3 4 2 9 3 2 2" xfId="29182" xr:uid="{09727424-B3E6-46AC-99CA-8F314820F46B}"/>
    <cellStyle name="Vejica 2 3 4 2 9 3 3" xfId="29181" xr:uid="{0B782CF2-88BD-48E8-B174-22C34E0CBA30}"/>
    <cellStyle name="Vejica 2 3 4 2 9 4" xfId="13926" xr:uid="{13E5942A-E00F-4DE7-83EF-9798EFF22B2B}"/>
    <cellStyle name="Vejica 2 3 4 2 9 4 2" xfId="29183" xr:uid="{E2C51DC4-81DC-4AA8-9839-BB1F0D2C80CF}"/>
    <cellStyle name="Vejica 2 3 4 2 9 5" xfId="29176" xr:uid="{69BB106F-5613-468A-808A-EF684FB4A83E}"/>
    <cellStyle name="Vejica 2 3 4 3" xfId="650" xr:uid="{00000000-0005-0000-0000-0000F60C0000}"/>
    <cellStyle name="Vejica 2 3 4 3 10" xfId="6874" xr:uid="{E498FC19-A9AE-4B2C-847E-AED2F079E7C1}"/>
    <cellStyle name="Vejica 2 3 4 3 10 2" xfId="11114" xr:uid="{8E008CE5-70F4-4821-9457-70C0368E3D4B}"/>
    <cellStyle name="Vejica 2 3 4 3 10 2 2" xfId="17598" xr:uid="{F752E2F6-8A24-482F-8685-66BF75784289}"/>
    <cellStyle name="Vejica 2 3 4 3 10 2 2 2" xfId="29187" xr:uid="{8A3EBDF4-EB9A-46A6-94B6-F7CDA17FB40C}"/>
    <cellStyle name="Vejica 2 3 4 3 10 2 3" xfId="29186" xr:uid="{A3035F52-0DB0-4E68-B1FB-101C9DEAF31D}"/>
    <cellStyle name="Vejica 2 3 4 3 10 3" xfId="14945" xr:uid="{D57B048E-C3A3-41A4-8965-07DBF47A2A3C}"/>
    <cellStyle name="Vejica 2 3 4 3 10 3 2" xfId="29188" xr:uid="{F03DCEFB-2C66-4DAD-ADAC-3E958E466F02}"/>
    <cellStyle name="Vejica 2 3 4 3 10 4" xfId="29185" xr:uid="{12A123BA-6AF1-4791-BD75-A6826E00E23E}"/>
    <cellStyle name="Vejica 2 3 4 3 11" xfId="7236" xr:uid="{4A963EDA-E1A3-4BAC-88B2-EA24D6C8ECD3}"/>
    <cellStyle name="Vejica 2 3 4 3 11 2" xfId="11478" xr:uid="{67F5C7A6-4F04-407A-917F-E8623F4A3219}"/>
    <cellStyle name="Vejica 2 3 4 3 11 2 2" xfId="17955" xr:uid="{CAB46D2C-58E3-4256-9FBE-6697C4D9BA23}"/>
    <cellStyle name="Vejica 2 3 4 3 11 2 2 2" xfId="29191" xr:uid="{8BA94F55-6EEB-4B0E-B9D6-FF19D0AC6FB9}"/>
    <cellStyle name="Vejica 2 3 4 3 11 2 3" xfId="29190" xr:uid="{BB6B2ACC-A612-4C6B-91C6-CA7BC9C0BA00}"/>
    <cellStyle name="Vejica 2 3 4 3 11 3" xfId="15299" xr:uid="{EC492FF8-EEEF-4B35-A80B-F0202423D313}"/>
    <cellStyle name="Vejica 2 3 4 3 11 3 2" xfId="29192" xr:uid="{E7904996-14E0-4491-B443-25A210DAF009}"/>
    <cellStyle name="Vejica 2 3 4 3 11 4" xfId="29189" xr:uid="{378073F8-9545-46DE-BE20-DEAE39A5C1D7}"/>
    <cellStyle name="Vejica 2 3 4 3 12" xfId="7898" xr:uid="{B511D222-7941-4EE8-A2C1-02F7B2131E55}"/>
    <cellStyle name="Vejica 2 3 4 3 12 2" xfId="15666" xr:uid="{E39713A1-60E7-497D-81E7-3D79FA35AD72}"/>
    <cellStyle name="Vejica 2 3 4 3 12 2 2" xfId="29194" xr:uid="{8894B74A-F43E-47DF-9606-09994DF3A634}"/>
    <cellStyle name="Vejica 2 3 4 3 12 3" xfId="29193" xr:uid="{BD2182E2-2772-4DDA-9C69-BC8C3FB6523A}"/>
    <cellStyle name="Vejica 2 3 4 3 13" xfId="12705" xr:uid="{3A5813F4-8AA1-40B1-80B4-16C86A75D825}"/>
    <cellStyle name="Vejica 2 3 4 3 13 2" xfId="18643" xr:uid="{D4D3BD34-2596-4C99-B2B9-08E3A5845467}"/>
    <cellStyle name="Vejica 2 3 4 3 13 2 2" xfId="29196" xr:uid="{E25B5E8F-B0FE-4753-91D9-ABC313A5A2E9}"/>
    <cellStyle name="Vejica 2 3 4 3 13 3" xfId="29195" xr:uid="{3B05C152-311C-42B4-A1B0-32BB32AD35DB}"/>
    <cellStyle name="Vejica 2 3 4 3 14" xfId="13622" xr:uid="{B901BDC2-973F-4374-A5EC-77CB964E071B}"/>
    <cellStyle name="Vejica 2 3 4 3 14 2" xfId="29197" xr:uid="{8951BA84-89CD-438A-AE58-F0CA9874E27D}"/>
    <cellStyle name="Vejica 2 3 4 3 15" xfId="29184" xr:uid="{69B759B8-9E00-4ABD-846F-8DF6F1A65D6C}"/>
    <cellStyle name="Vejica 2 3 4 3 2" xfId="1913" xr:uid="{00000000-0005-0000-0000-0000F70C0000}"/>
    <cellStyle name="Vejica 2 3 4 3 2 2" xfId="29198" xr:uid="{1468EE76-490C-4A00-AA02-0617D77E09E2}"/>
    <cellStyle name="Vejica 2 3 4 3 3" xfId="1914" xr:uid="{00000000-0005-0000-0000-0000F80C0000}"/>
    <cellStyle name="Vejica 2 3 4 3 3 2" xfId="3967" xr:uid="{00000000-0005-0000-0000-0000F90C0000}"/>
    <cellStyle name="Vejica 2 3 4 3 3 2 2" xfId="29200" xr:uid="{73E4B02B-3A8E-40A8-BFC8-9639B8EB2D30}"/>
    <cellStyle name="Vejica 2 3 4 3 3 3" xfId="29199" xr:uid="{CDBDC888-43C0-4030-B3A4-3F446068709D}"/>
    <cellStyle name="Vejica 2 3 4 3 4" xfId="1915" xr:uid="{00000000-0005-0000-0000-0000FA0C0000}"/>
    <cellStyle name="Vejica 2 3 4 3 4 10" xfId="29201" xr:uid="{7B372E3C-F977-483D-89C3-427DAC454C2B}"/>
    <cellStyle name="Vejica 2 3 4 3 4 2" xfId="3968" xr:uid="{00000000-0005-0000-0000-0000FB0C0000}"/>
    <cellStyle name="Vejica 2 3 4 3 4 2 2" xfId="6144" xr:uid="{766ACBCD-1B70-44B6-94BF-174C7EB31807}"/>
    <cellStyle name="Vejica 2 3 4 3 4 2 2 2" xfId="6765" xr:uid="{847F66EC-EDBB-469F-8619-3F8B70D3FC51}"/>
    <cellStyle name="Vejica 2 3 4 3 4 2 2 2 2" xfId="11007" xr:uid="{21CEC7C9-6FF2-49AE-B5F5-D9E757B2DBEE}"/>
    <cellStyle name="Vejica 2 3 4 3 4 2 2 2 2 2" xfId="17493" xr:uid="{F0E44ADE-6D70-4D33-8A61-DEDB84772C4E}"/>
    <cellStyle name="Vejica 2 3 4 3 4 2 2 2 2 2 2" xfId="29206" xr:uid="{49C42557-6E83-4A9C-9961-FB1A1E00975D}"/>
    <cellStyle name="Vejica 2 3 4 3 4 2 2 2 2 3" xfId="29205" xr:uid="{0D3AD43C-3006-4E13-975A-2A9FF54C5BE2}"/>
    <cellStyle name="Vejica 2 3 4 3 4 2 2 2 3" xfId="14840" xr:uid="{10FED0F2-0007-4154-A396-F0C94AA3217B}"/>
    <cellStyle name="Vejica 2 3 4 3 4 2 2 2 3 2" xfId="29207" xr:uid="{B4EC5076-685D-4140-8613-4B2912530D8B}"/>
    <cellStyle name="Vejica 2 3 4 3 4 2 2 2 4" xfId="29204" xr:uid="{C7C8EBB5-70C1-415E-B5F6-5FDAAEE28483}"/>
    <cellStyle name="Vejica 2 3 4 3 4 2 2 3" xfId="10399" xr:uid="{370A80FC-8057-46EF-9946-D63C63502C48}"/>
    <cellStyle name="Vejica 2 3 4 3 4 2 2 3 2" xfId="16887" xr:uid="{900BB536-0184-4B5E-A7CF-A18AFBE22C19}"/>
    <cellStyle name="Vejica 2 3 4 3 4 2 2 3 2 2" xfId="29209" xr:uid="{4F6EB4DE-3E81-4FD2-871B-F43E2DC4D655}"/>
    <cellStyle name="Vejica 2 3 4 3 4 2 2 3 3" xfId="29208" xr:uid="{82078D2B-21B1-49CC-B664-9059F52B20CE}"/>
    <cellStyle name="Vejica 2 3 4 3 4 2 2 4" xfId="14235" xr:uid="{6F706657-506A-4C7A-8E42-122F408634C3}"/>
    <cellStyle name="Vejica 2 3 4 3 4 2 2 4 2" xfId="29210" xr:uid="{C778F110-AB21-45E1-85B5-FDDB1DC40E5D}"/>
    <cellStyle name="Vejica 2 3 4 3 4 2 2 5" xfId="29203" xr:uid="{7331D634-70EA-400C-9B81-3664DC8A1135}"/>
    <cellStyle name="Vejica 2 3 4 3 4 2 3" xfId="6038" xr:uid="{65607003-C8D1-4FAF-87D1-0B0FBFA6FD13}"/>
    <cellStyle name="Vejica 2 3 4 3 4 2 3 2" xfId="10293" xr:uid="{4F4CAF70-89FA-4946-B13F-4FB1BE02C12C}"/>
    <cellStyle name="Vejica 2 3 4 3 4 2 3 2 2" xfId="16781" xr:uid="{C952A8C2-7307-48F1-82E2-FCEA4203301B}"/>
    <cellStyle name="Vejica 2 3 4 3 4 2 3 2 2 2" xfId="29213" xr:uid="{868D074E-B753-413E-B31C-6ACC0CD236EA}"/>
    <cellStyle name="Vejica 2 3 4 3 4 2 3 2 3" xfId="29212" xr:uid="{D64F551A-41CA-4BDC-B453-3562F072D0F1}"/>
    <cellStyle name="Vejica 2 3 4 3 4 2 3 3" xfId="14129" xr:uid="{77C8CB83-EBA9-4458-8074-9010D2691A0D}"/>
    <cellStyle name="Vejica 2 3 4 3 4 2 3 3 2" xfId="29214" xr:uid="{E8BC3251-CCBB-47BC-BA42-CB1160DB26C6}"/>
    <cellStyle name="Vejica 2 3 4 3 4 2 3 4" xfId="29211" xr:uid="{BFA12BE3-A6FF-4A93-855C-BAE64BD9ED4A}"/>
    <cellStyle name="Vejica 2 3 4 3 4 2 4" xfId="6461" xr:uid="{A445B683-C480-4390-B001-6C3C7A5FC4EA}"/>
    <cellStyle name="Vejica 2 3 4 3 4 2 4 2" xfId="10703" xr:uid="{4B16DC83-FA80-456F-B317-D1BD4E745B1C}"/>
    <cellStyle name="Vejica 2 3 4 3 4 2 4 2 2" xfId="17189" xr:uid="{F270C3DF-A8FF-4F18-AB5D-25C55DAD6743}"/>
    <cellStyle name="Vejica 2 3 4 3 4 2 4 2 2 2" xfId="29217" xr:uid="{AE458454-35C7-4B23-87C7-ADEEDEE4E017}"/>
    <cellStyle name="Vejica 2 3 4 3 4 2 4 2 3" xfId="29216" xr:uid="{B7DD3AE5-9C06-45FD-9AD0-93030156F98E}"/>
    <cellStyle name="Vejica 2 3 4 3 4 2 4 3" xfId="14536" xr:uid="{915884DD-8923-40C7-9ABB-3DCB9D4A0022}"/>
    <cellStyle name="Vejica 2 3 4 3 4 2 4 3 2" xfId="29218" xr:uid="{FDCF9536-2EFD-4DF4-A547-D3A7D5840C50}"/>
    <cellStyle name="Vejica 2 3 4 3 4 2 4 4" xfId="29215" xr:uid="{8358C648-6B85-4A22-9536-D90284CDB039}"/>
    <cellStyle name="Vejica 2 3 4 3 4 2 5" xfId="7071" xr:uid="{D8D4B85A-EB81-4EA4-A1B8-C36A21E53224}"/>
    <cellStyle name="Vejica 2 3 4 3 4 2 5 2" xfId="11311" xr:uid="{E4A7CAE3-9918-4570-90EF-C23E38E46735}"/>
    <cellStyle name="Vejica 2 3 4 3 4 2 5 2 2" xfId="17795" xr:uid="{C9EDC901-6836-4640-83B9-1392C8410952}"/>
    <cellStyle name="Vejica 2 3 4 3 4 2 5 2 2 2" xfId="29221" xr:uid="{B3B256F0-6E8E-4B21-AC5C-BE0D544A7702}"/>
    <cellStyle name="Vejica 2 3 4 3 4 2 5 2 3" xfId="29220" xr:uid="{DFA2B9EC-EAA8-4901-B116-74D500E55285}"/>
    <cellStyle name="Vejica 2 3 4 3 4 2 5 3" xfId="15142" xr:uid="{808567D6-92C1-4A48-8891-816A3BF8EC8D}"/>
    <cellStyle name="Vejica 2 3 4 3 4 2 5 3 2" xfId="29222" xr:uid="{5BDEE805-9814-4612-83AC-4D07C469EB16}"/>
    <cellStyle name="Vejica 2 3 4 3 4 2 5 4" xfId="29219" xr:uid="{20A0128B-2E85-4EA2-AED1-E4FA6828930A}"/>
    <cellStyle name="Vejica 2 3 4 3 4 2 6" xfId="7432" xr:uid="{F6765BFC-FFE9-4AE4-A4A7-236B7CC600C9}"/>
    <cellStyle name="Vejica 2 3 4 3 4 2 6 2" xfId="11674" xr:uid="{FDF3BEF1-B5F8-4E07-82F3-00095284E82D}"/>
    <cellStyle name="Vejica 2 3 4 3 4 2 6 2 2" xfId="18151" xr:uid="{B5C4D1E3-A07C-4728-A7C7-6B3CE954D012}"/>
    <cellStyle name="Vejica 2 3 4 3 4 2 6 2 2 2" xfId="29225" xr:uid="{A9953F62-691C-4DD3-A1A3-1F9552444E28}"/>
    <cellStyle name="Vejica 2 3 4 3 4 2 6 2 3" xfId="29224" xr:uid="{9A726E59-BFA1-4FFB-983E-08E092F53337}"/>
    <cellStyle name="Vejica 2 3 4 3 4 2 6 3" xfId="15495" xr:uid="{49BAAE93-3FB1-474B-8430-0A609E89BC9F}"/>
    <cellStyle name="Vejica 2 3 4 3 4 2 6 3 2" xfId="29226" xr:uid="{F7AA6C6C-12D5-4DBA-9CD6-3A8E54CC5492}"/>
    <cellStyle name="Vejica 2 3 4 3 4 2 6 4" xfId="29223" xr:uid="{E43F9B69-9143-4EF4-BFD1-0796A04B0DBC}"/>
    <cellStyle name="Vejica 2 3 4 3 4 2 7" xfId="9139" xr:uid="{FDF920DB-07D4-4821-90A7-DE0534893A58}"/>
    <cellStyle name="Vejica 2 3 4 3 4 2 7 2" xfId="16210" xr:uid="{DFFC2394-12AC-43B5-AA3D-6C29E1DBD979}"/>
    <cellStyle name="Vejica 2 3 4 3 4 2 7 2 2" xfId="29228" xr:uid="{1DF10FDD-AB76-4007-8024-AD896CAFDD2D}"/>
    <cellStyle name="Vejica 2 3 4 3 4 2 7 3" xfId="29227" xr:uid="{FE15A610-2291-4B19-B0A6-661A359C5320}"/>
    <cellStyle name="Vejica 2 3 4 3 4 2 8" xfId="13825" xr:uid="{76AEEE80-BB2C-42C8-BBDC-F81CB1DE599D}"/>
    <cellStyle name="Vejica 2 3 4 3 4 2 8 2" xfId="29229" xr:uid="{167E730E-5BC1-45E7-BA19-5ED87971C4B4}"/>
    <cellStyle name="Vejica 2 3 4 3 4 2 9" xfId="29202" xr:uid="{BC4E13E5-0F9C-42C7-B3B0-6FA14080D475}"/>
    <cellStyle name="Vejica 2 3 4 3 4 3" xfId="5927" xr:uid="{B9BF9184-D2FD-461B-BF7D-64BD2F808FD6}"/>
    <cellStyle name="Vejica 2 3 4 3 4 3 2" xfId="6660" xr:uid="{43FC0906-5698-4326-83AB-9F0E3CEB5F33}"/>
    <cellStyle name="Vejica 2 3 4 3 4 3 2 2" xfId="10902" xr:uid="{135575F5-6C2F-4EED-BCE5-CC7383781BA9}"/>
    <cellStyle name="Vejica 2 3 4 3 4 3 2 2 2" xfId="17388" xr:uid="{7169E41E-9E92-4E38-B0ED-C5BBB701056F}"/>
    <cellStyle name="Vejica 2 3 4 3 4 3 2 2 2 2" xfId="29233" xr:uid="{E71C624A-35E1-42A6-A963-35E099C6B67E}"/>
    <cellStyle name="Vejica 2 3 4 3 4 3 2 2 3" xfId="29232" xr:uid="{CEC804FE-6B56-4CE5-BCC6-7D599E4E0406}"/>
    <cellStyle name="Vejica 2 3 4 3 4 3 2 3" xfId="14735" xr:uid="{B8D1EFE3-624E-4627-84E7-29F165259094}"/>
    <cellStyle name="Vejica 2 3 4 3 4 3 2 3 2" xfId="29234" xr:uid="{2AA69C75-BCCA-4276-B588-75D439D0688F}"/>
    <cellStyle name="Vejica 2 3 4 3 4 3 2 4" xfId="29231" xr:uid="{05648B71-F9E4-48A9-8543-FBE691146726}"/>
    <cellStyle name="Vejica 2 3 4 3 4 3 3" xfId="10179" xr:uid="{628C8D2A-5BB7-468A-93C1-ECBCAA0DC62A}"/>
    <cellStyle name="Vejica 2 3 4 3 4 3 3 2" xfId="16673" xr:uid="{1CE29E37-B0AE-44A6-B825-2DF144DFCB99}"/>
    <cellStyle name="Vejica 2 3 4 3 4 3 3 2 2" xfId="29236" xr:uid="{852D8D58-FB79-4255-B81E-48DF2D4887A7}"/>
    <cellStyle name="Vejica 2 3 4 3 4 3 3 3" xfId="29235" xr:uid="{EB2958C2-7648-407C-9F7E-567F57B33EFE}"/>
    <cellStyle name="Vejica 2 3 4 3 4 3 4" xfId="14024" xr:uid="{A956441A-5278-4A39-8CB6-24771E949137}"/>
    <cellStyle name="Vejica 2 3 4 3 4 3 4 2" xfId="29237" xr:uid="{2CA613A8-0774-45F7-8C1A-0DE49CE3A399}"/>
    <cellStyle name="Vejica 2 3 4 3 4 3 5" xfId="29230" xr:uid="{ABCF9536-6417-415C-A45D-0E190D292596}"/>
    <cellStyle name="Vejica 2 3 4 3 4 4" xfId="6360" xr:uid="{6C70DCA2-BF6D-4016-A130-0749A1AA78B2}"/>
    <cellStyle name="Vejica 2 3 4 3 4 4 2" xfId="10602" xr:uid="{93E71059-8149-4C01-B0D4-7885ACBF76C1}"/>
    <cellStyle name="Vejica 2 3 4 3 4 4 2 2" xfId="17088" xr:uid="{1540D686-3052-4870-9808-24A051571384}"/>
    <cellStyle name="Vejica 2 3 4 3 4 4 2 2 2" xfId="29240" xr:uid="{3A55941F-B0BE-4239-A2CA-52D71F13A174}"/>
    <cellStyle name="Vejica 2 3 4 3 4 4 2 3" xfId="29239" xr:uid="{713968E1-3C5D-49E5-88B0-DEFBEA768AE7}"/>
    <cellStyle name="Vejica 2 3 4 3 4 4 3" xfId="14435" xr:uid="{1AD20926-76D4-4E9B-B9D0-50ACC273C737}"/>
    <cellStyle name="Vejica 2 3 4 3 4 4 3 2" xfId="29241" xr:uid="{331CD212-5AB1-47CD-ACEB-C65685F6E178}"/>
    <cellStyle name="Vejica 2 3 4 3 4 4 4" xfId="29238" xr:uid="{5249B23F-FAE7-48C1-8DB8-64D0A86901F6}"/>
    <cellStyle name="Vejica 2 3 4 3 4 5" xfId="6969" xr:uid="{A4400377-B265-4E03-A28C-14559B854676}"/>
    <cellStyle name="Vejica 2 3 4 3 4 5 2" xfId="11209" xr:uid="{4B28EC08-CCB7-4979-A2A3-BB6F6F518432}"/>
    <cellStyle name="Vejica 2 3 4 3 4 5 2 2" xfId="17693" xr:uid="{C0F50B3D-5997-4596-973C-DA15DC2AB0D6}"/>
    <cellStyle name="Vejica 2 3 4 3 4 5 2 2 2" xfId="29244" xr:uid="{24FA6357-751D-446E-B2B9-F073E5309EF4}"/>
    <cellStyle name="Vejica 2 3 4 3 4 5 2 3" xfId="29243" xr:uid="{C2DD1AEA-4861-4BC6-BA8B-3FD4CE3772A4}"/>
    <cellStyle name="Vejica 2 3 4 3 4 5 3" xfId="15040" xr:uid="{AA7F7444-CAB7-43AC-92B5-931F0179EAB0}"/>
    <cellStyle name="Vejica 2 3 4 3 4 5 3 2" xfId="29245" xr:uid="{DFE42CA1-6262-4D97-B0B5-159B8588F475}"/>
    <cellStyle name="Vejica 2 3 4 3 4 5 4" xfId="29242" xr:uid="{902E0BB3-0263-4EAF-82BC-B1A5143F1689}"/>
    <cellStyle name="Vejica 2 3 4 3 4 6" xfId="7331" xr:uid="{DB049AB7-1A41-4F6A-9E89-7B78B06D31E8}"/>
    <cellStyle name="Vejica 2 3 4 3 4 6 2" xfId="11573" xr:uid="{5533A5B5-6E44-4813-9C51-4C14AEDFC277}"/>
    <cellStyle name="Vejica 2 3 4 3 4 6 2 2" xfId="18050" xr:uid="{7F97068A-B04B-485A-8007-E60C5363A0DD}"/>
    <cellStyle name="Vejica 2 3 4 3 4 6 2 2 2" xfId="29248" xr:uid="{FF2ED488-B28B-45A4-A11A-54750991B4B2}"/>
    <cellStyle name="Vejica 2 3 4 3 4 6 2 3" xfId="29247" xr:uid="{68126FEB-B204-456E-A11A-3FB0107FCB6B}"/>
    <cellStyle name="Vejica 2 3 4 3 4 6 3" xfId="15394" xr:uid="{A3DCB779-69E4-450D-85AD-F64A38E0E62E}"/>
    <cellStyle name="Vejica 2 3 4 3 4 6 3 2" xfId="29249" xr:uid="{4F76DE3D-D126-417B-A52B-AF1DD0F4CFFA}"/>
    <cellStyle name="Vejica 2 3 4 3 4 6 4" xfId="29246" xr:uid="{B747F29D-FCD1-4058-8A79-BEED11014D29}"/>
    <cellStyle name="Vejica 2 3 4 3 4 7" xfId="8322" xr:uid="{5294A5DD-0565-483E-9A2F-CD138EBA0D4F}"/>
    <cellStyle name="Vejica 2 3 4 3 4 7 2" xfId="15881" xr:uid="{B5EFC921-9BCD-470E-9559-C458A3F71FD5}"/>
    <cellStyle name="Vejica 2 3 4 3 4 7 2 2" xfId="29251" xr:uid="{DDE875F0-2DD2-4250-AD51-14A583092002}"/>
    <cellStyle name="Vejica 2 3 4 3 4 7 3" xfId="29250" xr:uid="{4F3CA417-19C0-4352-9319-7E71E9F61B4F}"/>
    <cellStyle name="Vejica 2 3 4 3 4 8" xfId="12947" xr:uid="{A4821BDF-7E22-4432-8980-F79C2A473C35}"/>
    <cellStyle name="Vejica 2 3 4 3 4 8 2" xfId="18884" xr:uid="{CC247A26-8EE3-424B-A220-7DDA3165CFEB}"/>
    <cellStyle name="Vejica 2 3 4 3 4 8 2 2" xfId="29253" xr:uid="{D8BE50A7-EE45-4439-923F-347D2A01B9C8}"/>
    <cellStyle name="Vejica 2 3 4 3 4 8 3" xfId="29252" xr:uid="{EB2F513C-5D72-4D78-B4E6-C9F941D2B24D}"/>
    <cellStyle name="Vejica 2 3 4 3 4 9" xfId="13724" xr:uid="{B7365598-772B-4946-B250-22C80DC49B08}"/>
    <cellStyle name="Vejica 2 3 4 3 4 9 2" xfId="29254" xr:uid="{ED356BB2-1A9E-4270-BB1C-96413ACF281A}"/>
    <cellStyle name="Vejica 2 3 4 3 5" xfId="3969" xr:uid="{00000000-0005-0000-0000-0000FC0C0000}"/>
    <cellStyle name="Vejica 2 3 4 3 5 2" xfId="3970" xr:uid="{00000000-0005-0000-0000-0000FD0C0000}"/>
    <cellStyle name="Vejica 2 3 4 3 5 2 2" xfId="29256" xr:uid="{0F684FA9-0C54-4C4A-8C6C-B48D96BDE82B}"/>
    <cellStyle name="Vejica 2 3 4 3 5 3" xfId="29255" xr:uid="{A3B1B306-BFF6-4E08-8B1A-8A7C7A046C12}"/>
    <cellStyle name="Vejica 2 3 4 3 6" xfId="3971" xr:uid="{00000000-0005-0000-0000-0000FE0C0000}"/>
    <cellStyle name="Vejica 2 3 4 3 6 2" xfId="29257" xr:uid="{020822E1-BC83-463A-90D9-9184BE65B14C}"/>
    <cellStyle name="Vejica 2 3 4 3 7" xfId="3966" xr:uid="{00000000-0005-0000-0000-0000FF0C0000}"/>
    <cellStyle name="Vejica 2 3 4 3 7 2" xfId="29258" xr:uid="{8CF96743-DDC0-4F5D-9B56-7B4717D49E8C}"/>
    <cellStyle name="Vejica 2 3 4 3 8" xfId="5830" xr:uid="{2F660898-C010-48A0-AF04-E840F2C1E970}"/>
    <cellStyle name="Vejica 2 3 4 3 8 2" xfId="6565" xr:uid="{7AD0E233-3BCE-43B3-841B-315FA20D739F}"/>
    <cellStyle name="Vejica 2 3 4 3 8 2 2" xfId="10807" xr:uid="{DF8CCC98-EFC5-47C3-98ED-D2E0CD379B54}"/>
    <cellStyle name="Vejica 2 3 4 3 8 2 2 2" xfId="17293" xr:uid="{FAACCB94-1A57-44DC-9CD8-CBC2F885B3FA}"/>
    <cellStyle name="Vejica 2 3 4 3 8 2 2 2 2" xfId="29262" xr:uid="{E6D58813-B716-4441-8BED-7B73950B4207}"/>
    <cellStyle name="Vejica 2 3 4 3 8 2 2 3" xfId="29261" xr:uid="{B7CF95AF-2E0E-4456-A519-EFEE8C3E5D56}"/>
    <cellStyle name="Vejica 2 3 4 3 8 2 3" xfId="14640" xr:uid="{66290047-0C29-4450-A5F2-A17778E8693A}"/>
    <cellStyle name="Vejica 2 3 4 3 8 2 3 2" xfId="29263" xr:uid="{4E357720-EE9A-4600-B2E1-49BC854453D4}"/>
    <cellStyle name="Vejica 2 3 4 3 8 2 4" xfId="29260" xr:uid="{DC6443AB-40B1-46B3-A0CA-3C519B77BFAF}"/>
    <cellStyle name="Vejica 2 3 4 3 8 3" xfId="10082" xr:uid="{2C966B9B-65FD-430E-A4BA-7991AE512C5A}"/>
    <cellStyle name="Vejica 2 3 4 3 8 3 2" xfId="16577" xr:uid="{5D0284DC-B575-497F-A636-3B927572796E}"/>
    <cellStyle name="Vejica 2 3 4 3 8 3 2 2" xfId="29265" xr:uid="{99B961A4-77FF-45CC-BE7D-0B023C7290C9}"/>
    <cellStyle name="Vejica 2 3 4 3 8 3 3" xfId="29264" xr:uid="{FA9E1665-1AD6-48E4-A441-D23EAE174178}"/>
    <cellStyle name="Vejica 2 3 4 3 8 4" xfId="13928" xr:uid="{4C8FFA1A-74AB-4E1A-997D-FA67BB6CD0F8}"/>
    <cellStyle name="Vejica 2 3 4 3 8 4 2" xfId="29266" xr:uid="{C735CFA0-8665-45AF-8931-3DE866E072A3}"/>
    <cellStyle name="Vejica 2 3 4 3 8 5" xfId="29259" xr:uid="{891B95A1-0029-44D6-9E3A-91869A3C94F5}"/>
    <cellStyle name="Vejica 2 3 4 3 9" xfId="6265" xr:uid="{3E852D3D-2119-4B4D-B69B-A88F4C7D4BFB}"/>
    <cellStyle name="Vejica 2 3 4 3 9 2" xfId="10507" xr:uid="{F197F1A5-3E0E-4F6B-862D-16E44D6D3967}"/>
    <cellStyle name="Vejica 2 3 4 3 9 2 2" xfId="16993" xr:uid="{6F8C4A5D-B2D0-45DC-BAF7-E7C16175955E}"/>
    <cellStyle name="Vejica 2 3 4 3 9 2 2 2" xfId="29269" xr:uid="{ECB990CA-C770-4246-94CF-B7CA469DECEC}"/>
    <cellStyle name="Vejica 2 3 4 3 9 2 3" xfId="29268" xr:uid="{A86E85DB-28DB-4634-8F8C-66395CC1AAC1}"/>
    <cellStyle name="Vejica 2 3 4 3 9 3" xfId="14340" xr:uid="{97164EA0-C6CD-4935-9CD2-035A7D475079}"/>
    <cellStyle name="Vejica 2 3 4 3 9 3 2" xfId="29270" xr:uid="{4F1C4A76-8D13-480D-97FF-FFE3001DEE53}"/>
    <cellStyle name="Vejica 2 3 4 3 9 4" xfId="29267" xr:uid="{E03E6A3A-485B-468E-A626-E57A6556640B}"/>
    <cellStyle name="Vejica 2 3 4 4" xfId="1916" xr:uid="{00000000-0005-0000-0000-0000000D0000}"/>
    <cellStyle name="Vejica 2 3 4 4 2" xfId="29271" xr:uid="{B6BD201C-2964-45D3-B207-9905A3934488}"/>
    <cellStyle name="Vejica 2 3 4 5" xfId="1917" xr:uid="{00000000-0005-0000-0000-0000010D0000}"/>
    <cellStyle name="Vejica 2 3 4 5 2" xfId="3972" xr:uid="{00000000-0005-0000-0000-0000020D0000}"/>
    <cellStyle name="Vejica 2 3 4 5 2 2" xfId="29273" xr:uid="{7CB46D46-FFC9-489E-8DEA-19A5FFFF689D}"/>
    <cellStyle name="Vejica 2 3 4 5 3" xfId="29272" xr:uid="{9A284699-CC5C-4756-B1E8-C83CDE48E7E5}"/>
    <cellStyle name="Vejica 2 3 4 6" xfId="1918" xr:uid="{00000000-0005-0000-0000-0000030D0000}"/>
    <cellStyle name="Vejica 2 3 4 6 10" xfId="29274" xr:uid="{BA4836D1-2935-48D3-A46D-6B428A21A8A7}"/>
    <cellStyle name="Vejica 2 3 4 6 2" xfId="3973" xr:uid="{00000000-0005-0000-0000-0000040D0000}"/>
    <cellStyle name="Vejica 2 3 4 6 2 2" xfId="6145" xr:uid="{B3F27895-F580-4B9D-9F21-2BFBCC3AA505}"/>
    <cellStyle name="Vejica 2 3 4 6 2 2 2" xfId="6766" xr:uid="{B245C33E-C3B9-42C5-8D92-6C67EC1A32D0}"/>
    <cellStyle name="Vejica 2 3 4 6 2 2 2 2" xfId="11008" xr:uid="{250D21BD-EF8A-4C62-883D-B16032390BB1}"/>
    <cellStyle name="Vejica 2 3 4 6 2 2 2 2 2" xfId="17494" xr:uid="{3C7B9156-BF53-46EB-B435-2A04D23F402D}"/>
    <cellStyle name="Vejica 2 3 4 6 2 2 2 2 2 2" xfId="29279" xr:uid="{4EDADDE8-6391-4504-B7AD-167FDB9E72B9}"/>
    <cellStyle name="Vejica 2 3 4 6 2 2 2 2 3" xfId="29278" xr:uid="{7B98510C-FB08-471C-A828-A1C2AFA29D95}"/>
    <cellStyle name="Vejica 2 3 4 6 2 2 2 3" xfId="14841" xr:uid="{78147B60-DE62-4184-BE95-596BF0936E23}"/>
    <cellStyle name="Vejica 2 3 4 6 2 2 2 3 2" xfId="29280" xr:uid="{765B4559-A26D-4EBA-9F07-C427449E01C4}"/>
    <cellStyle name="Vejica 2 3 4 6 2 2 2 4" xfId="29277" xr:uid="{F3613173-0417-4FED-BEDF-178EE4201525}"/>
    <cellStyle name="Vejica 2 3 4 6 2 2 3" xfId="10400" xr:uid="{D4EDEC57-1435-4EFF-8E34-2AAE2734780C}"/>
    <cellStyle name="Vejica 2 3 4 6 2 2 3 2" xfId="16888" xr:uid="{8ABD9053-B557-44FD-827F-E0C59AD06481}"/>
    <cellStyle name="Vejica 2 3 4 6 2 2 3 2 2" xfId="29282" xr:uid="{8275300C-55DD-45EC-8115-66CF59655C54}"/>
    <cellStyle name="Vejica 2 3 4 6 2 2 3 3" xfId="29281" xr:uid="{EB050E16-2786-4CA6-8619-969B3101350E}"/>
    <cellStyle name="Vejica 2 3 4 6 2 2 4" xfId="14236" xr:uid="{4ED79100-5256-47C3-86DC-CAA0C1E0CF63}"/>
    <cellStyle name="Vejica 2 3 4 6 2 2 4 2" xfId="29283" xr:uid="{0907DE36-0FD4-437D-A435-A4CB4E39513A}"/>
    <cellStyle name="Vejica 2 3 4 6 2 2 5" xfId="29276" xr:uid="{64F128B6-22F3-4859-8AF6-1625F7F58D89}"/>
    <cellStyle name="Vejica 2 3 4 6 2 3" xfId="6039" xr:uid="{1B9C6433-742C-4E3F-ADF0-9CF2374A04C8}"/>
    <cellStyle name="Vejica 2 3 4 6 2 3 2" xfId="10294" xr:uid="{D3964DA6-D7F6-4D68-B64D-9161A96F8A11}"/>
    <cellStyle name="Vejica 2 3 4 6 2 3 2 2" xfId="16782" xr:uid="{FAB29662-A4A9-4E92-B841-7ED7520A72BD}"/>
    <cellStyle name="Vejica 2 3 4 6 2 3 2 2 2" xfId="29286" xr:uid="{6AEEAB23-D7D3-4664-BC69-715A8071AA62}"/>
    <cellStyle name="Vejica 2 3 4 6 2 3 2 3" xfId="29285" xr:uid="{5555A411-08A3-4E48-95DF-FEDB1B98D8EF}"/>
    <cellStyle name="Vejica 2 3 4 6 2 3 3" xfId="14130" xr:uid="{A0CE882E-B132-4B2B-B690-889D59A41B78}"/>
    <cellStyle name="Vejica 2 3 4 6 2 3 3 2" xfId="29287" xr:uid="{7912DFD6-1F64-434A-8042-36AB393843DF}"/>
    <cellStyle name="Vejica 2 3 4 6 2 3 4" xfId="29284" xr:uid="{F20E3F18-A206-4632-BAEA-FF6A27FFE77D}"/>
    <cellStyle name="Vejica 2 3 4 6 2 4" xfId="6462" xr:uid="{A503A4BA-6394-4403-8499-A0FA5BE7838C}"/>
    <cellStyle name="Vejica 2 3 4 6 2 4 2" xfId="10704" xr:uid="{8EC6F002-C696-4A46-9D1F-9A670835B7B3}"/>
    <cellStyle name="Vejica 2 3 4 6 2 4 2 2" xfId="17190" xr:uid="{2CFD2FBE-F7BD-4BD8-A72C-5575499DF44B}"/>
    <cellStyle name="Vejica 2 3 4 6 2 4 2 2 2" xfId="29290" xr:uid="{815F058C-14E2-4F19-A94D-57D76E5ABBEF}"/>
    <cellStyle name="Vejica 2 3 4 6 2 4 2 3" xfId="29289" xr:uid="{48FB0F43-1492-4B88-AF1D-6CAEE3DF4EE4}"/>
    <cellStyle name="Vejica 2 3 4 6 2 4 3" xfId="14537" xr:uid="{2B2466CB-656A-4899-ACF7-EBC9ACCE0EA9}"/>
    <cellStyle name="Vejica 2 3 4 6 2 4 3 2" xfId="29291" xr:uid="{67AE723D-CB7C-43ED-B2B9-1D1BF6789C34}"/>
    <cellStyle name="Vejica 2 3 4 6 2 4 4" xfId="29288" xr:uid="{F98613C8-34A7-4570-81AB-0947116D3F2E}"/>
    <cellStyle name="Vejica 2 3 4 6 2 5" xfId="7072" xr:uid="{762D5D9A-A148-42B8-863B-4C927572ED17}"/>
    <cellStyle name="Vejica 2 3 4 6 2 5 2" xfId="11312" xr:uid="{A5FD4530-3882-45BD-966C-23ED67EBB90D}"/>
    <cellStyle name="Vejica 2 3 4 6 2 5 2 2" xfId="17796" xr:uid="{72E1062C-D05D-479D-BD46-0B2C2BB17664}"/>
    <cellStyle name="Vejica 2 3 4 6 2 5 2 2 2" xfId="29294" xr:uid="{1FF848E3-1194-4625-A6F4-1B615569E7B0}"/>
    <cellStyle name="Vejica 2 3 4 6 2 5 2 3" xfId="29293" xr:uid="{097C00A9-72B4-4606-97D9-6C8E1C3FC98D}"/>
    <cellStyle name="Vejica 2 3 4 6 2 5 3" xfId="15143" xr:uid="{DC050673-E487-4577-9A48-D511FEEF6A37}"/>
    <cellStyle name="Vejica 2 3 4 6 2 5 3 2" xfId="29295" xr:uid="{C8C2866C-557D-46C5-AF70-9E476DA1D7F9}"/>
    <cellStyle name="Vejica 2 3 4 6 2 5 4" xfId="29292" xr:uid="{9ACA943F-BF52-4F41-B37D-F7D9C15B56AE}"/>
    <cellStyle name="Vejica 2 3 4 6 2 6" xfId="7433" xr:uid="{730E2948-07E9-436A-A735-E936A6182B27}"/>
    <cellStyle name="Vejica 2 3 4 6 2 6 2" xfId="11675" xr:uid="{56AC2401-2666-49B7-92E1-6F34A7B4C55D}"/>
    <cellStyle name="Vejica 2 3 4 6 2 6 2 2" xfId="18152" xr:uid="{DE3DB3E0-3080-4372-8E2E-EAC2034765B7}"/>
    <cellStyle name="Vejica 2 3 4 6 2 6 2 2 2" xfId="29298" xr:uid="{2AA1A0BC-8DED-459D-901D-DA32097EB657}"/>
    <cellStyle name="Vejica 2 3 4 6 2 6 2 3" xfId="29297" xr:uid="{0BA1F564-3A63-4276-A2E6-5625769F4FDA}"/>
    <cellStyle name="Vejica 2 3 4 6 2 6 3" xfId="15496" xr:uid="{2B69AE40-B57C-4F37-9FB0-FE5801E7CDEF}"/>
    <cellStyle name="Vejica 2 3 4 6 2 6 3 2" xfId="29299" xr:uid="{91BA5856-461A-46BD-8C86-82C119395E95}"/>
    <cellStyle name="Vejica 2 3 4 6 2 6 4" xfId="29296" xr:uid="{A9E79B20-083C-4712-AFD1-F31D4DC004C6}"/>
    <cellStyle name="Vejica 2 3 4 6 2 7" xfId="9140" xr:uid="{FBC13BAB-861F-4382-86F0-7D6CD20BCEE2}"/>
    <cellStyle name="Vejica 2 3 4 6 2 7 2" xfId="16211" xr:uid="{8492DE2E-A972-4641-95D2-A35E5484A442}"/>
    <cellStyle name="Vejica 2 3 4 6 2 7 2 2" xfId="29301" xr:uid="{9CD586DA-CA9A-4D54-B6B9-7E20F39EF4C3}"/>
    <cellStyle name="Vejica 2 3 4 6 2 7 3" xfId="29300" xr:uid="{E0808B52-D3FE-419F-8C10-EB169690AE62}"/>
    <cellStyle name="Vejica 2 3 4 6 2 8" xfId="13826" xr:uid="{4EB7AD68-54D2-4EB7-8526-37904206660B}"/>
    <cellStyle name="Vejica 2 3 4 6 2 8 2" xfId="29302" xr:uid="{B0A9D4DA-A587-49EB-8B3E-A41412D53743}"/>
    <cellStyle name="Vejica 2 3 4 6 2 9" xfId="29275" xr:uid="{9C4945E3-EC5A-4805-BF6B-2DCC3C94BDE7}"/>
    <cellStyle name="Vejica 2 3 4 6 3" xfId="5928" xr:uid="{5DA087C9-C09D-47E4-8A2B-4CD3E6AE8119}"/>
    <cellStyle name="Vejica 2 3 4 6 3 2" xfId="6661" xr:uid="{DA698381-8141-4F2F-B456-CDAB60332E62}"/>
    <cellStyle name="Vejica 2 3 4 6 3 2 2" xfId="10903" xr:uid="{266CCB59-9751-4646-8930-75DC0C1F5044}"/>
    <cellStyle name="Vejica 2 3 4 6 3 2 2 2" xfId="17389" xr:uid="{83742FCD-10A0-4F75-9EBE-48A3D4651533}"/>
    <cellStyle name="Vejica 2 3 4 6 3 2 2 2 2" xfId="29306" xr:uid="{A4D6EB10-E7FB-4563-9CA9-208AA0A46EBE}"/>
    <cellStyle name="Vejica 2 3 4 6 3 2 2 3" xfId="29305" xr:uid="{9590270C-00EA-42E4-93EF-EB11189A2FEC}"/>
    <cellStyle name="Vejica 2 3 4 6 3 2 3" xfId="14736" xr:uid="{B1BF5620-928E-4AED-A042-9AB110AC43B2}"/>
    <cellStyle name="Vejica 2 3 4 6 3 2 3 2" xfId="29307" xr:uid="{7B73D54A-265D-4707-BEB4-B5A0D24D9B30}"/>
    <cellStyle name="Vejica 2 3 4 6 3 2 4" xfId="29304" xr:uid="{0D871942-5E92-46DC-AB9B-EC08EF4FBFCA}"/>
    <cellStyle name="Vejica 2 3 4 6 3 3" xfId="10180" xr:uid="{7A25532A-8CD1-44C5-A2E1-B64EF85694AD}"/>
    <cellStyle name="Vejica 2 3 4 6 3 3 2" xfId="16674" xr:uid="{75F8D84B-9A09-47A5-88A1-D6D539D847A5}"/>
    <cellStyle name="Vejica 2 3 4 6 3 3 2 2" xfId="29309" xr:uid="{1F6A28FC-0A71-4881-B7A7-DC3784B6D704}"/>
    <cellStyle name="Vejica 2 3 4 6 3 3 3" xfId="29308" xr:uid="{BA28D62B-4A9F-4304-8F8B-E1207F0A5DB1}"/>
    <cellStyle name="Vejica 2 3 4 6 3 4" xfId="14025" xr:uid="{DCEF76C9-AA34-40B2-B0EE-2F94F3E99318}"/>
    <cellStyle name="Vejica 2 3 4 6 3 4 2" xfId="29310" xr:uid="{55A3BD31-D5F8-4EEE-A856-A221B51BB6EF}"/>
    <cellStyle name="Vejica 2 3 4 6 3 5" xfId="29303" xr:uid="{9965189E-7C3C-4257-92CF-A136520C326A}"/>
    <cellStyle name="Vejica 2 3 4 6 4" xfId="6361" xr:uid="{7D1C5809-1B20-429C-B1FD-87DF3223F258}"/>
    <cellStyle name="Vejica 2 3 4 6 4 2" xfId="10603" xr:uid="{51EEABE0-DF27-4A78-85E8-3F3E063F74F5}"/>
    <cellStyle name="Vejica 2 3 4 6 4 2 2" xfId="17089" xr:uid="{C5CFAFE4-857B-412A-A4BE-AEDA1A06794D}"/>
    <cellStyle name="Vejica 2 3 4 6 4 2 2 2" xfId="29313" xr:uid="{E13FBB99-CC89-44DB-AE60-6923D8F2CBB5}"/>
    <cellStyle name="Vejica 2 3 4 6 4 2 3" xfId="29312" xr:uid="{569564CA-EFE2-4F2A-8E00-C271304BEA65}"/>
    <cellStyle name="Vejica 2 3 4 6 4 3" xfId="14436" xr:uid="{639D5511-9777-4C87-B681-CA9CA043F528}"/>
    <cellStyle name="Vejica 2 3 4 6 4 3 2" xfId="29314" xr:uid="{47D9D06B-47A1-40A7-A1FF-7ED3C8C10B57}"/>
    <cellStyle name="Vejica 2 3 4 6 4 4" xfId="29311" xr:uid="{6296F7D5-025A-4EFD-ADF0-59D795741671}"/>
    <cellStyle name="Vejica 2 3 4 6 5" xfId="6970" xr:uid="{58F4BA84-68F6-459F-A21A-2377D445341E}"/>
    <cellStyle name="Vejica 2 3 4 6 5 2" xfId="11210" xr:uid="{69AB7D2B-145E-481C-88FC-BB2DBCE843DB}"/>
    <cellStyle name="Vejica 2 3 4 6 5 2 2" xfId="17694" xr:uid="{FA11C8BD-2524-476C-AD76-92CA3FCD0071}"/>
    <cellStyle name="Vejica 2 3 4 6 5 2 2 2" xfId="29317" xr:uid="{46A4E913-BC53-4FF7-A4F9-42A4DF1758E5}"/>
    <cellStyle name="Vejica 2 3 4 6 5 2 3" xfId="29316" xr:uid="{A7912627-4A3C-40D2-B30F-E3FCA37F12C0}"/>
    <cellStyle name="Vejica 2 3 4 6 5 3" xfId="15041" xr:uid="{F89C4C4F-BDDF-4F1F-B9B1-D607B9CB720B}"/>
    <cellStyle name="Vejica 2 3 4 6 5 3 2" xfId="29318" xr:uid="{C3232D97-8DF7-44A0-B683-3C054ACD87A5}"/>
    <cellStyle name="Vejica 2 3 4 6 5 4" xfId="29315" xr:uid="{7A37F0F5-43AB-4B19-844D-E109DCF70389}"/>
    <cellStyle name="Vejica 2 3 4 6 6" xfId="7332" xr:uid="{4B625B24-CBC8-4DD8-8E82-2E8B133836CF}"/>
    <cellStyle name="Vejica 2 3 4 6 6 2" xfId="11574" xr:uid="{C607D7F3-005C-4F56-A6A4-A520DE62E50E}"/>
    <cellStyle name="Vejica 2 3 4 6 6 2 2" xfId="18051" xr:uid="{77457DE4-9402-451C-882D-8265399ACCCD}"/>
    <cellStyle name="Vejica 2 3 4 6 6 2 2 2" xfId="29321" xr:uid="{93D78C38-3B66-4E43-B66B-81F0228EBB1B}"/>
    <cellStyle name="Vejica 2 3 4 6 6 2 3" xfId="29320" xr:uid="{1D5E640E-F4C0-4B86-ACFF-273B653FE8F3}"/>
    <cellStyle name="Vejica 2 3 4 6 6 3" xfId="15395" xr:uid="{A29D1238-469F-4D5D-B9D3-72095DBC4043}"/>
    <cellStyle name="Vejica 2 3 4 6 6 3 2" xfId="29322" xr:uid="{E15094F4-6E58-4D31-8C7F-B313AC7BAD42}"/>
    <cellStyle name="Vejica 2 3 4 6 6 4" xfId="29319" xr:uid="{497FDF5F-1344-4553-9BCE-C693C77066B2}"/>
    <cellStyle name="Vejica 2 3 4 6 7" xfId="8323" xr:uid="{24E6F068-29CB-4CCA-BEC2-D659F9EC1943}"/>
    <cellStyle name="Vejica 2 3 4 6 7 2" xfId="15882" xr:uid="{D7BD4B80-B825-41F6-A763-937D3E87607B}"/>
    <cellStyle name="Vejica 2 3 4 6 7 2 2" xfId="29324" xr:uid="{774D87C1-453F-4E96-8F3F-3C6B14751050}"/>
    <cellStyle name="Vejica 2 3 4 6 7 3" xfId="29323" xr:uid="{67AACAC4-B935-4972-9E18-BE02BD489763}"/>
    <cellStyle name="Vejica 2 3 4 6 8" xfId="12948" xr:uid="{ABD39BFF-A0BE-4D5F-BA06-1A581EA3E8BA}"/>
    <cellStyle name="Vejica 2 3 4 6 8 2" xfId="18885" xr:uid="{5A88CE32-158D-437A-8124-9DC2F0D6514B}"/>
    <cellStyle name="Vejica 2 3 4 6 8 2 2" xfId="29326" xr:uid="{CDAF8233-0DEE-48A4-A868-3E0CF36D4A1D}"/>
    <cellStyle name="Vejica 2 3 4 6 8 3" xfId="29325" xr:uid="{BF2B137C-8249-4EB5-BA9A-08B740D0A9F1}"/>
    <cellStyle name="Vejica 2 3 4 6 9" xfId="13725" xr:uid="{CD5E708B-8797-4E70-B458-3B383CA1E51E}"/>
    <cellStyle name="Vejica 2 3 4 6 9 2" xfId="29327" xr:uid="{02820A00-96B4-4DE8-9A71-434878384D60}"/>
    <cellStyle name="Vejica 2 3 4 7" xfId="3974" xr:uid="{00000000-0005-0000-0000-0000050D0000}"/>
    <cellStyle name="Vejica 2 3 4 7 2" xfId="3975" xr:uid="{00000000-0005-0000-0000-0000060D0000}"/>
    <cellStyle name="Vejica 2 3 4 7 2 2" xfId="29329" xr:uid="{A0F782FA-72DF-424D-B417-1F34D9A54752}"/>
    <cellStyle name="Vejica 2 3 4 7 3" xfId="29328" xr:uid="{5FA1AF5E-B147-4DFA-ADBD-04EE0D9F71D0}"/>
    <cellStyle name="Vejica 2 3 4 8" xfId="3976" xr:uid="{00000000-0005-0000-0000-0000070D0000}"/>
    <cellStyle name="Vejica 2 3 4 8 2" xfId="29330" xr:uid="{E2D84F62-810D-4A3E-B369-B4B024570673}"/>
    <cellStyle name="Vejica 2 3 4 9" xfId="3953" xr:uid="{00000000-0005-0000-0000-0000080D0000}"/>
    <cellStyle name="Vejica 2 3 4 9 2" xfId="29331" xr:uid="{0243668A-3142-4F80-AAA9-5C043B58FFAB}"/>
    <cellStyle name="Vejica 2 3 5" xfId="651" xr:uid="{00000000-0005-0000-0000-0000090D0000}"/>
    <cellStyle name="Vejica 2 3 5 10" xfId="6266" xr:uid="{E9C72057-10C6-495F-8779-9A13F64D4E91}"/>
    <cellStyle name="Vejica 2 3 5 10 2" xfId="10508" xr:uid="{0C685843-6E7F-4757-8E42-3A6DD13AF893}"/>
    <cellStyle name="Vejica 2 3 5 10 2 2" xfId="16994" xr:uid="{62642C54-D6FF-43ED-BB14-6C959256EC97}"/>
    <cellStyle name="Vejica 2 3 5 10 2 2 2" xfId="29335" xr:uid="{55506FFF-B248-4C67-BBC2-9CDB0829E44F}"/>
    <cellStyle name="Vejica 2 3 5 10 2 3" xfId="29334" xr:uid="{5DD5996D-140A-4358-89CA-C1C5A3E50099}"/>
    <cellStyle name="Vejica 2 3 5 10 3" xfId="14341" xr:uid="{E59BA5CA-CA43-4484-B0F5-E01DFFA3CDDB}"/>
    <cellStyle name="Vejica 2 3 5 10 3 2" xfId="29336" xr:uid="{A130D3CB-D103-4DB0-BC33-B3EABE207EF9}"/>
    <cellStyle name="Vejica 2 3 5 10 4" xfId="29333" xr:uid="{091F8EBD-C509-4DE4-A32C-7D2D63554581}"/>
    <cellStyle name="Vejica 2 3 5 11" xfId="6875" xr:uid="{AB34B672-ABC5-4AD7-9E5D-42FC65C551E6}"/>
    <cellStyle name="Vejica 2 3 5 11 2" xfId="11115" xr:uid="{846194BE-72A5-46C8-A102-BB585EC978C3}"/>
    <cellStyle name="Vejica 2 3 5 11 2 2" xfId="17599" xr:uid="{8C6EF8FE-62F0-426E-87D4-E05C336B874B}"/>
    <cellStyle name="Vejica 2 3 5 11 2 2 2" xfId="29339" xr:uid="{559C73DA-C3A8-4F6F-8D92-15E6D81BFEB8}"/>
    <cellStyle name="Vejica 2 3 5 11 2 3" xfId="29338" xr:uid="{39B0861F-9CC9-47DF-9488-93F355DCDABF}"/>
    <cellStyle name="Vejica 2 3 5 11 3" xfId="14946" xr:uid="{6DF24FC0-B0ED-4BD6-B7A3-B06013FD6FEA}"/>
    <cellStyle name="Vejica 2 3 5 11 3 2" xfId="29340" xr:uid="{155089C0-310E-4107-AB6E-7C7EF5C02E63}"/>
    <cellStyle name="Vejica 2 3 5 11 4" xfId="29337" xr:uid="{93F8F159-A0CF-4C97-A02B-2823582BA40A}"/>
    <cellStyle name="Vejica 2 3 5 12" xfId="7170" xr:uid="{82DE5884-6F66-4A8C-BE66-26F5084D30D6}"/>
    <cellStyle name="Vejica 2 3 5 12 2" xfId="11412" xr:uid="{706C6B32-80C0-4191-AFA3-61A1E10F3A65}"/>
    <cellStyle name="Vejica 2 3 5 12 2 2" xfId="17889" xr:uid="{1A738B32-5E68-4EB5-8755-3330DC45D6C5}"/>
    <cellStyle name="Vejica 2 3 5 12 2 2 2" xfId="29343" xr:uid="{DAD56A99-CF26-4B2F-BE2E-01C957BC6DD6}"/>
    <cellStyle name="Vejica 2 3 5 12 2 3" xfId="29342" xr:uid="{D8CE062D-C7DD-466A-8154-49395CB35CE7}"/>
    <cellStyle name="Vejica 2 3 5 12 3" xfId="15233" xr:uid="{0F2AE6A2-9A54-4689-8C95-771BAAC54FDF}"/>
    <cellStyle name="Vejica 2 3 5 12 3 2" xfId="29344" xr:uid="{3635A14E-D0B3-45D0-9C00-8A77F81AD80D}"/>
    <cellStyle name="Vejica 2 3 5 12 4" xfId="29341" xr:uid="{3956E251-E644-49F8-88A3-7501811B8C7E}"/>
    <cellStyle name="Vejica 2 3 5 13" xfId="7237" xr:uid="{A84AAF28-525C-4501-8D28-34BC446CBA93}"/>
    <cellStyle name="Vejica 2 3 5 13 2" xfId="11479" xr:uid="{581D0D5C-2473-4CCF-8D0D-C5318818457F}"/>
    <cellStyle name="Vejica 2 3 5 13 2 2" xfId="17956" xr:uid="{B72B1753-FB6C-4867-9913-9C62BFBD0803}"/>
    <cellStyle name="Vejica 2 3 5 13 2 2 2" xfId="29347" xr:uid="{E33D786B-E1C9-4EF4-A814-F91920958D5E}"/>
    <cellStyle name="Vejica 2 3 5 13 2 3" xfId="29346" xr:uid="{C2BF6A74-B2AE-4142-B824-23522AD0AB3D}"/>
    <cellStyle name="Vejica 2 3 5 13 3" xfId="15300" xr:uid="{9583F066-C10B-4411-80C6-B101090A4856}"/>
    <cellStyle name="Vejica 2 3 5 13 3 2" xfId="29348" xr:uid="{77D3AA9A-0DA6-47E9-B6AA-535F2A07D6B3}"/>
    <cellStyle name="Vejica 2 3 5 13 4" xfId="29345" xr:uid="{96451085-F692-4FC1-8C7D-1B23843443BF}"/>
    <cellStyle name="Vejica 2 3 5 14" xfId="7899" xr:uid="{59530CAD-6478-48DA-A0FA-9BD17D77875F}"/>
    <cellStyle name="Vejica 2 3 5 14 2" xfId="15667" xr:uid="{7E63AFFA-FC10-488F-9102-085DA6A9DDA9}"/>
    <cellStyle name="Vejica 2 3 5 14 2 2" xfId="29350" xr:uid="{29F811CE-C6EB-4920-8DD7-F4B925AF317C}"/>
    <cellStyle name="Vejica 2 3 5 14 3" xfId="29349" xr:uid="{E01E3DEF-249B-4487-8457-0311A857E691}"/>
    <cellStyle name="Vejica 2 3 5 15" xfId="12706" xr:uid="{5E4C9ED6-A5F3-4085-A734-8693A6280188}"/>
    <cellStyle name="Vejica 2 3 5 15 2" xfId="18644" xr:uid="{8AED2EF3-661E-46D0-BCB9-ECE915D10FBE}"/>
    <cellStyle name="Vejica 2 3 5 15 2 2" xfId="29352" xr:uid="{80943BA6-EFFE-477E-9981-D57882E342F3}"/>
    <cellStyle name="Vejica 2 3 5 15 3" xfId="29351" xr:uid="{41A107CE-BB48-410B-8A5C-6357ACBBBB3F}"/>
    <cellStyle name="Vejica 2 3 5 16" xfId="13623" xr:uid="{CC28F85E-B01A-41F7-972D-B7288AB1FA99}"/>
    <cellStyle name="Vejica 2 3 5 16 2" xfId="29353" xr:uid="{FA6E1BEF-E260-4336-978A-A58726A3377F}"/>
    <cellStyle name="Vejica 2 3 5 17" xfId="29332" xr:uid="{9D6D421F-D7F3-4E68-942D-ECDD508A32E6}"/>
    <cellStyle name="Vejica 2 3 5 2" xfId="652" xr:uid="{00000000-0005-0000-0000-00000A0D0000}"/>
    <cellStyle name="Vejica 2 3 5 2 10" xfId="6876" xr:uid="{05935197-DCD1-448F-9DF6-2685779452AA}"/>
    <cellStyle name="Vejica 2 3 5 2 10 2" xfId="11116" xr:uid="{E715198E-87C0-4849-836C-B00984666B00}"/>
    <cellStyle name="Vejica 2 3 5 2 10 2 2" xfId="17600" xr:uid="{7757276F-114D-453E-9F89-17620955C4A7}"/>
    <cellStyle name="Vejica 2 3 5 2 10 2 2 2" xfId="29357" xr:uid="{AB460DB1-62BF-4D2C-9E93-0CAED5D7D526}"/>
    <cellStyle name="Vejica 2 3 5 2 10 2 3" xfId="29356" xr:uid="{821D50A8-292B-4B10-A8CE-5856776675B4}"/>
    <cellStyle name="Vejica 2 3 5 2 10 3" xfId="14947" xr:uid="{C15BF22A-756E-475F-B10A-2381030F00B8}"/>
    <cellStyle name="Vejica 2 3 5 2 10 3 2" xfId="29358" xr:uid="{4BE77AF9-B902-4CD2-B5FC-89E95AFA9807}"/>
    <cellStyle name="Vejica 2 3 5 2 10 4" xfId="29355" xr:uid="{01B8D6B0-164E-4651-9C27-265A474CD5DE}"/>
    <cellStyle name="Vejica 2 3 5 2 11" xfId="7238" xr:uid="{56FC047D-94D3-42DD-B96C-97CEE004099C}"/>
    <cellStyle name="Vejica 2 3 5 2 11 2" xfId="11480" xr:uid="{D92E8FAC-8974-494F-9356-D45287BC5CD1}"/>
    <cellStyle name="Vejica 2 3 5 2 11 2 2" xfId="17957" xr:uid="{6AF186C3-10BC-4B4D-B107-97F46AD07145}"/>
    <cellStyle name="Vejica 2 3 5 2 11 2 2 2" xfId="29361" xr:uid="{6E55A8E4-2E49-426F-9859-35FE4976889D}"/>
    <cellStyle name="Vejica 2 3 5 2 11 2 3" xfId="29360" xr:uid="{DC689478-E673-4C2B-95F8-0304F4F9A355}"/>
    <cellStyle name="Vejica 2 3 5 2 11 3" xfId="15301" xr:uid="{09066DD5-169E-4586-9357-456C8322EEFF}"/>
    <cellStyle name="Vejica 2 3 5 2 11 3 2" xfId="29362" xr:uid="{A3799270-ED01-44D0-96CE-7B511FC5BB67}"/>
    <cellStyle name="Vejica 2 3 5 2 11 4" xfId="29359" xr:uid="{47106783-5345-4CF5-B653-8111142FEF9B}"/>
    <cellStyle name="Vejica 2 3 5 2 12" xfId="7900" xr:uid="{FDF724D1-C2FD-4D25-B1B4-1323B95BB497}"/>
    <cellStyle name="Vejica 2 3 5 2 12 2" xfId="15668" xr:uid="{51A20384-069C-4861-AEBD-9B33F52327FC}"/>
    <cellStyle name="Vejica 2 3 5 2 12 2 2" xfId="29364" xr:uid="{933FC558-2C4C-4A37-B02E-AA62F33C341C}"/>
    <cellStyle name="Vejica 2 3 5 2 12 3" xfId="29363" xr:uid="{431FF535-A3BF-4C8B-8D20-063D33C63053}"/>
    <cellStyle name="Vejica 2 3 5 2 13" xfId="12707" xr:uid="{AAB2402B-3E27-4853-8E00-39C89D954CAD}"/>
    <cellStyle name="Vejica 2 3 5 2 13 2" xfId="18645" xr:uid="{F1BC7450-4FE3-4CCE-AEE6-4EEF25497059}"/>
    <cellStyle name="Vejica 2 3 5 2 13 2 2" xfId="29366" xr:uid="{066D8820-E41B-4129-83A5-445E6E925E98}"/>
    <cellStyle name="Vejica 2 3 5 2 13 3" xfId="29365" xr:uid="{259EF40F-2A8D-4815-A0E9-2E3408FDC3B8}"/>
    <cellStyle name="Vejica 2 3 5 2 14" xfId="13624" xr:uid="{8DD8284B-1DA0-43A0-BBE2-067137A030F8}"/>
    <cellStyle name="Vejica 2 3 5 2 14 2" xfId="29367" xr:uid="{B299232E-605B-4FC2-B29A-825EB1324F4B}"/>
    <cellStyle name="Vejica 2 3 5 2 15" xfId="29354" xr:uid="{7F5AF164-5B60-4E0E-87A2-4500F965F850}"/>
    <cellStyle name="Vejica 2 3 5 2 2" xfId="1919" xr:uid="{00000000-0005-0000-0000-00000B0D0000}"/>
    <cellStyle name="Vejica 2 3 5 2 2 2" xfId="29368" xr:uid="{B1DF0E16-5738-4BB3-B4FA-08BBC2B1E398}"/>
    <cellStyle name="Vejica 2 3 5 2 3" xfId="1920" xr:uid="{00000000-0005-0000-0000-00000C0D0000}"/>
    <cellStyle name="Vejica 2 3 5 2 3 2" xfId="3979" xr:uid="{00000000-0005-0000-0000-00000D0D0000}"/>
    <cellStyle name="Vejica 2 3 5 2 3 2 2" xfId="29370" xr:uid="{6D17F1F9-AE22-48A0-92E8-20B7A68AF1BA}"/>
    <cellStyle name="Vejica 2 3 5 2 3 3" xfId="29369" xr:uid="{3DFAF696-D558-4F92-BF47-45B940CCC468}"/>
    <cellStyle name="Vejica 2 3 5 2 4" xfId="1921" xr:uid="{00000000-0005-0000-0000-00000E0D0000}"/>
    <cellStyle name="Vejica 2 3 5 2 4 10" xfId="29371" xr:uid="{8E0A2C00-538D-433D-942A-F09E29A611D3}"/>
    <cellStyle name="Vejica 2 3 5 2 4 2" xfId="3980" xr:uid="{00000000-0005-0000-0000-00000F0D0000}"/>
    <cellStyle name="Vejica 2 3 5 2 4 2 2" xfId="6146" xr:uid="{42C70838-F4B4-4C53-987C-6795F380CCEC}"/>
    <cellStyle name="Vejica 2 3 5 2 4 2 2 2" xfId="6767" xr:uid="{8DD6E62D-1BB5-467E-8BDE-0A275CC4FAB7}"/>
    <cellStyle name="Vejica 2 3 5 2 4 2 2 2 2" xfId="11009" xr:uid="{23A61A59-A695-4137-9C4D-8C8160CE9D83}"/>
    <cellStyle name="Vejica 2 3 5 2 4 2 2 2 2 2" xfId="17495" xr:uid="{DAF36F9A-6B83-4459-94C6-CF79BC4F3C48}"/>
    <cellStyle name="Vejica 2 3 5 2 4 2 2 2 2 2 2" xfId="29376" xr:uid="{096EF52C-158D-4AD7-AAD3-A352E5E993E1}"/>
    <cellStyle name="Vejica 2 3 5 2 4 2 2 2 2 3" xfId="29375" xr:uid="{D04EB867-0E2E-43F9-BDE3-9D5E23BA22BA}"/>
    <cellStyle name="Vejica 2 3 5 2 4 2 2 2 3" xfId="14842" xr:uid="{448B41B3-E3BD-467B-8104-438EB3AEF524}"/>
    <cellStyle name="Vejica 2 3 5 2 4 2 2 2 3 2" xfId="29377" xr:uid="{E13380FB-8141-4D72-B84B-185C1045DAB4}"/>
    <cellStyle name="Vejica 2 3 5 2 4 2 2 2 4" xfId="29374" xr:uid="{4BBC9108-47A1-4F1D-B45A-A62C395F08F5}"/>
    <cellStyle name="Vejica 2 3 5 2 4 2 2 3" xfId="10401" xr:uid="{1512CA22-B3F2-47F6-92EB-054A32FC6DAF}"/>
    <cellStyle name="Vejica 2 3 5 2 4 2 2 3 2" xfId="16889" xr:uid="{8440A9FE-4E79-40DF-9049-6D7DF0504D19}"/>
    <cellStyle name="Vejica 2 3 5 2 4 2 2 3 2 2" xfId="29379" xr:uid="{0A984561-9F33-4B2B-B48B-185474924CA4}"/>
    <cellStyle name="Vejica 2 3 5 2 4 2 2 3 3" xfId="29378" xr:uid="{B1946337-CC3E-41B4-B5BF-54685A43E9CA}"/>
    <cellStyle name="Vejica 2 3 5 2 4 2 2 4" xfId="14237" xr:uid="{2D93EB8A-6C45-4FBA-BAB6-492077A735F7}"/>
    <cellStyle name="Vejica 2 3 5 2 4 2 2 4 2" xfId="29380" xr:uid="{E48F57CD-9F7B-4221-B37C-242001CD9AAB}"/>
    <cellStyle name="Vejica 2 3 5 2 4 2 2 5" xfId="29373" xr:uid="{136E50B0-0DAF-4F20-98D2-BF0D3CB1F886}"/>
    <cellStyle name="Vejica 2 3 5 2 4 2 3" xfId="6040" xr:uid="{74E14D8D-8145-4E3D-B446-B30E3788CFF3}"/>
    <cellStyle name="Vejica 2 3 5 2 4 2 3 2" xfId="10295" xr:uid="{C9D56FA8-5087-4B74-BE20-8A4703DB188E}"/>
    <cellStyle name="Vejica 2 3 5 2 4 2 3 2 2" xfId="16783" xr:uid="{CABD7587-446A-495D-B28A-F5A35CE968D9}"/>
    <cellStyle name="Vejica 2 3 5 2 4 2 3 2 2 2" xfId="29383" xr:uid="{747E8AF2-FFA6-49FF-817B-88637947C945}"/>
    <cellStyle name="Vejica 2 3 5 2 4 2 3 2 3" xfId="29382" xr:uid="{43C971D6-A3B9-4453-95B8-7E9E8B10658F}"/>
    <cellStyle name="Vejica 2 3 5 2 4 2 3 3" xfId="14131" xr:uid="{BF43D98F-9729-4DCD-B75D-7B681298CB5F}"/>
    <cellStyle name="Vejica 2 3 5 2 4 2 3 3 2" xfId="29384" xr:uid="{2B308B13-43FA-4481-BC4D-1C818F61E989}"/>
    <cellStyle name="Vejica 2 3 5 2 4 2 3 4" xfId="29381" xr:uid="{B837B9AC-D7F0-4F97-9635-429FD34303C8}"/>
    <cellStyle name="Vejica 2 3 5 2 4 2 4" xfId="6463" xr:uid="{4E544D2A-0013-4ABD-9FAC-28C6FB77D7E4}"/>
    <cellStyle name="Vejica 2 3 5 2 4 2 4 2" xfId="10705" xr:uid="{F88DCFB7-6DEC-40D8-80EB-1D3EA4D96A01}"/>
    <cellStyle name="Vejica 2 3 5 2 4 2 4 2 2" xfId="17191" xr:uid="{C8ADE94B-01C9-4F7B-B713-CA8839BB72F7}"/>
    <cellStyle name="Vejica 2 3 5 2 4 2 4 2 2 2" xfId="29387" xr:uid="{930EB476-682F-40B2-9DF7-0BF7CCAC681E}"/>
    <cellStyle name="Vejica 2 3 5 2 4 2 4 2 3" xfId="29386" xr:uid="{D4C4D65D-0F92-4AFD-871B-7B96077ACEC4}"/>
    <cellStyle name="Vejica 2 3 5 2 4 2 4 3" xfId="14538" xr:uid="{E32F77B9-B78E-45C2-8CFA-4555769E4F6B}"/>
    <cellStyle name="Vejica 2 3 5 2 4 2 4 3 2" xfId="29388" xr:uid="{A71357A2-10A4-4E4E-9440-D4A55DFF5F54}"/>
    <cellStyle name="Vejica 2 3 5 2 4 2 4 4" xfId="29385" xr:uid="{499A1DE5-C411-41F8-BB9E-E6F0BD204C02}"/>
    <cellStyle name="Vejica 2 3 5 2 4 2 5" xfId="7073" xr:uid="{81F31BF8-19D8-4BE9-8922-175937D5E3DC}"/>
    <cellStyle name="Vejica 2 3 5 2 4 2 5 2" xfId="11313" xr:uid="{04F2401D-AE09-4DF1-8C97-F95F53752E99}"/>
    <cellStyle name="Vejica 2 3 5 2 4 2 5 2 2" xfId="17797" xr:uid="{27D4C047-E76A-4F68-8B6E-833CD32940E2}"/>
    <cellStyle name="Vejica 2 3 5 2 4 2 5 2 2 2" xfId="29391" xr:uid="{D1197F05-69B5-4585-9AC3-4BC98A7C86C0}"/>
    <cellStyle name="Vejica 2 3 5 2 4 2 5 2 3" xfId="29390" xr:uid="{965399A8-13E7-4027-8FAA-39FCB8E705FF}"/>
    <cellStyle name="Vejica 2 3 5 2 4 2 5 3" xfId="15144" xr:uid="{1E021987-54F5-4346-A8FD-5D6D6709E03C}"/>
    <cellStyle name="Vejica 2 3 5 2 4 2 5 3 2" xfId="29392" xr:uid="{E0FA77EC-58B0-40E9-8733-0B47C456BDCC}"/>
    <cellStyle name="Vejica 2 3 5 2 4 2 5 4" xfId="29389" xr:uid="{1268C7F0-B635-475B-A799-949DE2C168A5}"/>
    <cellStyle name="Vejica 2 3 5 2 4 2 6" xfId="7434" xr:uid="{993B432E-438D-4AF1-84A4-54AD89D7E6CD}"/>
    <cellStyle name="Vejica 2 3 5 2 4 2 6 2" xfId="11676" xr:uid="{07647AEC-0CA1-4BB4-838A-F33E1877A95A}"/>
    <cellStyle name="Vejica 2 3 5 2 4 2 6 2 2" xfId="18153" xr:uid="{45BF2576-E90F-4D01-9002-A1133836F8AE}"/>
    <cellStyle name="Vejica 2 3 5 2 4 2 6 2 2 2" xfId="29395" xr:uid="{FFD1E1BF-AFC7-4338-9C60-7F5DF4EDF2E9}"/>
    <cellStyle name="Vejica 2 3 5 2 4 2 6 2 3" xfId="29394" xr:uid="{3B73C7BB-8F5B-4F03-8977-A96D2E6EB51E}"/>
    <cellStyle name="Vejica 2 3 5 2 4 2 6 3" xfId="15497" xr:uid="{7AA55F03-D4EC-4AD9-818A-762D31C7DB2F}"/>
    <cellStyle name="Vejica 2 3 5 2 4 2 6 3 2" xfId="29396" xr:uid="{7799BC22-4B78-462F-A314-A30B3FA76B0F}"/>
    <cellStyle name="Vejica 2 3 5 2 4 2 6 4" xfId="29393" xr:uid="{2F71BCAB-D6DF-45CC-8D31-8345F2B52D22}"/>
    <cellStyle name="Vejica 2 3 5 2 4 2 7" xfId="9141" xr:uid="{659298E7-DCD7-410F-80D6-D7E03CA45A8A}"/>
    <cellStyle name="Vejica 2 3 5 2 4 2 7 2" xfId="16212" xr:uid="{5F6E5C4E-C6DE-4E12-B8A3-FC3C833534EF}"/>
    <cellStyle name="Vejica 2 3 5 2 4 2 7 2 2" xfId="29398" xr:uid="{B3C5ED56-B7E1-4955-932D-2F28182C7A13}"/>
    <cellStyle name="Vejica 2 3 5 2 4 2 7 3" xfId="29397" xr:uid="{5A4AD8B8-2CBF-4D4C-9295-1B285F4D0E59}"/>
    <cellStyle name="Vejica 2 3 5 2 4 2 8" xfId="13827" xr:uid="{6701B417-D899-441C-ABF9-FE6241157ECC}"/>
    <cellStyle name="Vejica 2 3 5 2 4 2 8 2" xfId="29399" xr:uid="{0D7924CA-33CC-467F-86FF-DD1120715769}"/>
    <cellStyle name="Vejica 2 3 5 2 4 2 9" xfId="29372" xr:uid="{BE0D79C1-49B2-4D63-86BB-8892299460A4}"/>
    <cellStyle name="Vejica 2 3 5 2 4 3" xfId="5929" xr:uid="{7224446F-C9DC-4852-9532-9C18466C66C5}"/>
    <cellStyle name="Vejica 2 3 5 2 4 3 2" xfId="6662" xr:uid="{CD06D423-FCC8-4219-80D1-861CCDD8EC94}"/>
    <cellStyle name="Vejica 2 3 5 2 4 3 2 2" xfId="10904" xr:uid="{50228413-14F9-490B-A207-4DAB9FC417E4}"/>
    <cellStyle name="Vejica 2 3 5 2 4 3 2 2 2" xfId="17390" xr:uid="{F020289A-6818-440B-BC42-3FFB170ACD84}"/>
    <cellStyle name="Vejica 2 3 5 2 4 3 2 2 2 2" xfId="29403" xr:uid="{2E08EFA4-23A4-4CE3-9241-9B56498621C3}"/>
    <cellStyle name="Vejica 2 3 5 2 4 3 2 2 3" xfId="29402" xr:uid="{14CE41CE-AC59-4E98-8617-F9A0516934E6}"/>
    <cellStyle name="Vejica 2 3 5 2 4 3 2 3" xfId="14737" xr:uid="{53879E11-3AFE-4ED9-B8AF-957B83ADC26F}"/>
    <cellStyle name="Vejica 2 3 5 2 4 3 2 3 2" xfId="29404" xr:uid="{A1EA66AC-FA73-41E9-BDAF-8D038ECD2052}"/>
    <cellStyle name="Vejica 2 3 5 2 4 3 2 4" xfId="29401" xr:uid="{CC335AE4-4E4E-4658-A09C-C6463722BCA0}"/>
    <cellStyle name="Vejica 2 3 5 2 4 3 3" xfId="10181" xr:uid="{D75E44F9-0C2E-4DBC-8689-F4290B46B813}"/>
    <cellStyle name="Vejica 2 3 5 2 4 3 3 2" xfId="16675" xr:uid="{CC9BF368-8C8C-41CF-A4DB-2A956CE9B919}"/>
    <cellStyle name="Vejica 2 3 5 2 4 3 3 2 2" xfId="29406" xr:uid="{D877EAEC-748C-446C-BEF1-88EEB08A61D2}"/>
    <cellStyle name="Vejica 2 3 5 2 4 3 3 3" xfId="29405" xr:uid="{0019617E-AFD0-4B3C-ABD7-D4CA90540412}"/>
    <cellStyle name="Vejica 2 3 5 2 4 3 4" xfId="14026" xr:uid="{E8D47044-C0AE-46E3-87F8-B7E40036D6E8}"/>
    <cellStyle name="Vejica 2 3 5 2 4 3 4 2" xfId="29407" xr:uid="{73E33FBB-5BAA-441F-9F45-AAC092F11EC5}"/>
    <cellStyle name="Vejica 2 3 5 2 4 3 5" xfId="29400" xr:uid="{49891289-EB5E-45A7-B3B4-E41CC6F9EF04}"/>
    <cellStyle name="Vejica 2 3 5 2 4 4" xfId="6362" xr:uid="{5BD0C455-A558-4267-8511-A21A8739EB8C}"/>
    <cellStyle name="Vejica 2 3 5 2 4 4 2" xfId="10604" xr:uid="{BD01A80D-3279-4C20-B5A9-A120562E3B05}"/>
    <cellStyle name="Vejica 2 3 5 2 4 4 2 2" xfId="17090" xr:uid="{1182B89E-D39D-46DD-8BB6-7C65BB65A13F}"/>
    <cellStyle name="Vejica 2 3 5 2 4 4 2 2 2" xfId="29410" xr:uid="{55EF0E8B-CE90-42CF-8276-EC204AA6730E}"/>
    <cellStyle name="Vejica 2 3 5 2 4 4 2 3" xfId="29409" xr:uid="{656FEBA4-CD29-4372-BD8D-ADB353C84BBB}"/>
    <cellStyle name="Vejica 2 3 5 2 4 4 3" xfId="14437" xr:uid="{E5CA0165-689D-46C8-B4C2-7F6D921DF71E}"/>
    <cellStyle name="Vejica 2 3 5 2 4 4 3 2" xfId="29411" xr:uid="{47329686-3F87-4B8E-BF94-FBA9376050AB}"/>
    <cellStyle name="Vejica 2 3 5 2 4 4 4" xfId="29408" xr:uid="{910BB4DD-D99A-4052-B593-B35A81127F86}"/>
    <cellStyle name="Vejica 2 3 5 2 4 5" xfId="6971" xr:uid="{0B519E37-288E-42B3-9B60-5F90527632B9}"/>
    <cellStyle name="Vejica 2 3 5 2 4 5 2" xfId="11211" xr:uid="{4B3D77FD-1F36-4C51-B451-E756ED64CB68}"/>
    <cellStyle name="Vejica 2 3 5 2 4 5 2 2" xfId="17695" xr:uid="{CEE0D5EA-A30D-43AD-B63C-777C7BDD5EC9}"/>
    <cellStyle name="Vejica 2 3 5 2 4 5 2 2 2" xfId="29414" xr:uid="{6C71D499-43CC-4156-829A-622E2AA82F49}"/>
    <cellStyle name="Vejica 2 3 5 2 4 5 2 3" xfId="29413" xr:uid="{2EACF855-4565-4E5E-9167-68D0791850EA}"/>
    <cellStyle name="Vejica 2 3 5 2 4 5 3" xfId="15042" xr:uid="{2D12E9EE-3197-4B38-908C-25735C7D57FE}"/>
    <cellStyle name="Vejica 2 3 5 2 4 5 3 2" xfId="29415" xr:uid="{7842D3CB-B4A6-496A-9B49-32A4229E0034}"/>
    <cellStyle name="Vejica 2 3 5 2 4 5 4" xfId="29412" xr:uid="{4AE25DD9-C2F5-4865-ABBC-52AFFBB3F1C2}"/>
    <cellStyle name="Vejica 2 3 5 2 4 6" xfId="7333" xr:uid="{BF3EE5D5-89DB-4FF7-A6AE-F188A9D10A8A}"/>
    <cellStyle name="Vejica 2 3 5 2 4 6 2" xfId="11575" xr:uid="{249D649D-B952-43E8-9AC7-C49FE416A472}"/>
    <cellStyle name="Vejica 2 3 5 2 4 6 2 2" xfId="18052" xr:uid="{E7AFCD77-9957-45C0-B692-66FA3855195C}"/>
    <cellStyle name="Vejica 2 3 5 2 4 6 2 2 2" xfId="29418" xr:uid="{9BCD7E08-6F07-45B5-B685-B56794E9B156}"/>
    <cellStyle name="Vejica 2 3 5 2 4 6 2 3" xfId="29417" xr:uid="{DD2D7FAB-651F-407F-ACEA-4B41C793E364}"/>
    <cellStyle name="Vejica 2 3 5 2 4 6 3" xfId="15396" xr:uid="{FA81B3BF-0709-474E-BFA8-390057795798}"/>
    <cellStyle name="Vejica 2 3 5 2 4 6 3 2" xfId="29419" xr:uid="{F145DADA-4FB0-436B-9FA2-EAD6E8561088}"/>
    <cellStyle name="Vejica 2 3 5 2 4 6 4" xfId="29416" xr:uid="{CD1B945B-011D-465C-AC1C-FB0B47A680A0}"/>
    <cellStyle name="Vejica 2 3 5 2 4 7" xfId="8324" xr:uid="{B9F11F3A-8D34-4A54-9483-577AB75BFF00}"/>
    <cellStyle name="Vejica 2 3 5 2 4 7 2" xfId="15883" xr:uid="{823D1424-1144-4120-A7DD-D0867CE8D826}"/>
    <cellStyle name="Vejica 2 3 5 2 4 7 2 2" xfId="29421" xr:uid="{51A22008-5EBB-4A98-B314-B01147F6218F}"/>
    <cellStyle name="Vejica 2 3 5 2 4 7 3" xfId="29420" xr:uid="{0AE87F66-80AC-4DF9-8868-AA9FAA1F5D9E}"/>
    <cellStyle name="Vejica 2 3 5 2 4 8" xfId="12949" xr:uid="{07EF268D-E9B3-4435-8DB2-76CFB2F01712}"/>
    <cellStyle name="Vejica 2 3 5 2 4 8 2" xfId="18886" xr:uid="{9BC06655-B3B0-4A21-9164-597490AF7A55}"/>
    <cellStyle name="Vejica 2 3 5 2 4 8 2 2" xfId="29423" xr:uid="{2B2F4918-0D10-46D3-B725-D32854B8BAA1}"/>
    <cellStyle name="Vejica 2 3 5 2 4 8 3" xfId="29422" xr:uid="{4598D36D-289E-4EA3-AE22-4566F9CE584A}"/>
    <cellStyle name="Vejica 2 3 5 2 4 9" xfId="13726" xr:uid="{AF8D6126-96F5-421D-A81C-BC8A1CA63C43}"/>
    <cellStyle name="Vejica 2 3 5 2 4 9 2" xfId="29424" xr:uid="{F7338DD3-436B-41E8-B6FD-4C5921245289}"/>
    <cellStyle name="Vejica 2 3 5 2 5" xfId="3981" xr:uid="{00000000-0005-0000-0000-0000100D0000}"/>
    <cellStyle name="Vejica 2 3 5 2 5 2" xfId="3982" xr:uid="{00000000-0005-0000-0000-0000110D0000}"/>
    <cellStyle name="Vejica 2 3 5 2 5 2 2" xfId="29426" xr:uid="{8BAA6284-2058-4AD6-B98C-F2F76AF21451}"/>
    <cellStyle name="Vejica 2 3 5 2 5 3" xfId="29425" xr:uid="{33EE750C-1226-42AB-BF43-A397E1F13D31}"/>
    <cellStyle name="Vejica 2 3 5 2 6" xfId="3983" xr:uid="{00000000-0005-0000-0000-0000120D0000}"/>
    <cellStyle name="Vejica 2 3 5 2 6 2" xfId="29427" xr:uid="{06E89CFB-5ED5-40B3-8E18-3B2175FA5D1A}"/>
    <cellStyle name="Vejica 2 3 5 2 7" xfId="3978" xr:uid="{00000000-0005-0000-0000-0000130D0000}"/>
    <cellStyle name="Vejica 2 3 5 2 7 2" xfId="29428" xr:uid="{4D6B5ECB-16B2-47F5-80D6-C1EDFF240498}"/>
    <cellStyle name="Vejica 2 3 5 2 8" xfId="5832" xr:uid="{C4AAAA4A-7015-454B-9D94-F787A93D79E1}"/>
    <cellStyle name="Vejica 2 3 5 2 8 2" xfId="6567" xr:uid="{2E814DA0-74E8-4878-8D19-1321235A94DF}"/>
    <cellStyle name="Vejica 2 3 5 2 8 2 2" xfId="10809" xr:uid="{2FCF202C-83AC-4854-8F35-53FA05C7044F}"/>
    <cellStyle name="Vejica 2 3 5 2 8 2 2 2" xfId="17295" xr:uid="{CBB906D3-614B-4D13-9E11-D8DDBB15E8EB}"/>
    <cellStyle name="Vejica 2 3 5 2 8 2 2 2 2" xfId="29432" xr:uid="{FB276311-0EB8-4BBF-814F-ECFE2AFA713F}"/>
    <cellStyle name="Vejica 2 3 5 2 8 2 2 3" xfId="29431" xr:uid="{35511761-E94B-425A-BEC8-A13CA9528ACE}"/>
    <cellStyle name="Vejica 2 3 5 2 8 2 3" xfId="14642" xr:uid="{47D8FB47-1F59-4851-9E7D-C36FD63925C0}"/>
    <cellStyle name="Vejica 2 3 5 2 8 2 3 2" xfId="29433" xr:uid="{B6A02212-01EB-4127-8AE4-455C5FD2F9B8}"/>
    <cellStyle name="Vejica 2 3 5 2 8 2 4" xfId="29430" xr:uid="{8701CA7C-D959-4AC5-B29F-FEE6A1435A79}"/>
    <cellStyle name="Vejica 2 3 5 2 8 3" xfId="10084" xr:uid="{BBDE4E2B-0DBD-43F1-916A-F145358B86DD}"/>
    <cellStyle name="Vejica 2 3 5 2 8 3 2" xfId="16579" xr:uid="{29E70A42-3D8F-4A95-8F46-F97159C84F58}"/>
    <cellStyle name="Vejica 2 3 5 2 8 3 2 2" xfId="29435" xr:uid="{B23B11A1-87AD-492E-868B-391547EA6C48}"/>
    <cellStyle name="Vejica 2 3 5 2 8 3 3" xfId="29434" xr:uid="{6D202B3B-DBFA-453D-9089-1A642BCCD3AF}"/>
    <cellStyle name="Vejica 2 3 5 2 8 4" xfId="13930" xr:uid="{3AA66371-DD77-43F6-953E-E0A6CF47A2F1}"/>
    <cellStyle name="Vejica 2 3 5 2 8 4 2" xfId="29436" xr:uid="{D9887CD4-B61F-4985-B3B1-D26B0875A389}"/>
    <cellStyle name="Vejica 2 3 5 2 8 5" xfId="29429" xr:uid="{B7EF0F05-8350-4878-BD41-E109D50201FB}"/>
    <cellStyle name="Vejica 2 3 5 2 9" xfId="6267" xr:uid="{60CADB6E-B14E-4F35-98BC-E4AB7718C341}"/>
    <cellStyle name="Vejica 2 3 5 2 9 2" xfId="10509" xr:uid="{D25697E3-0B11-408D-B68D-CE8D9080197A}"/>
    <cellStyle name="Vejica 2 3 5 2 9 2 2" xfId="16995" xr:uid="{6D1AB121-C0F4-4A9B-B45A-2B85756F2101}"/>
    <cellStyle name="Vejica 2 3 5 2 9 2 2 2" xfId="29439" xr:uid="{E7A16E14-88CE-4FB1-A111-76AC2C6EE7BA}"/>
    <cellStyle name="Vejica 2 3 5 2 9 2 3" xfId="29438" xr:uid="{3A6197D1-1DF6-415E-BF1B-03164E458FF5}"/>
    <cellStyle name="Vejica 2 3 5 2 9 3" xfId="14342" xr:uid="{86DC4767-379F-488B-9E2D-79874485C5FD}"/>
    <cellStyle name="Vejica 2 3 5 2 9 3 2" xfId="29440" xr:uid="{8C8DEC62-7B46-4558-891F-7FC9ABA10530}"/>
    <cellStyle name="Vejica 2 3 5 2 9 4" xfId="29437" xr:uid="{EF661F79-343F-434E-9609-BB9D4524BBD8}"/>
    <cellStyle name="Vejica 2 3 5 3" xfId="1922" xr:uid="{00000000-0005-0000-0000-0000140D0000}"/>
    <cellStyle name="Vejica 2 3 5 3 2" xfId="29441" xr:uid="{E47987DA-2A5E-4865-A710-2489FDC3A066}"/>
    <cellStyle name="Vejica 2 3 5 4" xfId="1923" xr:uid="{00000000-0005-0000-0000-0000150D0000}"/>
    <cellStyle name="Vejica 2 3 5 4 2" xfId="3984" xr:uid="{00000000-0005-0000-0000-0000160D0000}"/>
    <cellStyle name="Vejica 2 3 5 4 2 2" xfId="29443" xr:uid="{D34BB909-E776-45EE-B628-73F64447DDE6}"/>
    <cellStyle name="Vejica 2 3 5 4 3" xfId="29442" xr:uid="{98A4D0B6-E7D7-4741-95A2-4F4C2F9857C6}"/>
    <cellStyle name="Vejica 2 3 5 5" xfId="1924" xr:uid="{00000000-0005-0000-0000-0000170D0000}"/>
    <cellStyle name="Vejica 2 3 5 5 10" xfId="29444" xr:uid="{22F5BB4E-26A5-40FC-B8E7-F7DD7133164F}"/>
    <cellStyle name="Vejica 2 3 5 5 2" xfId="3985" xr:uid="{00000000-0005-0000-0000-0000180D0000}"/>
    <cellStyle name="Vejica 2 3 5 5 2 2" xfId="6147" xr:uid="{5093BE75-7012-4DC1-BAE5-88C8C05AD197}"/>
    <cellStyle name="Vejica 2 3 5 5 2 2 2" xfId="6768" xr:uid="{32BB0ED5-97A8-4067-81B6-DB05915661B3}"/>
    <cellStyle name="Vejica 2 3 5 5 2 2 2 2" xfId="11010" xr:uid="{F5FE91AF-844E-402C-8166-16CE646D74EE}"/>
    <cellStyle name="Vejica 2 3 5 5 2 2 2 2 2" xfId="17496" xr:uid="{C4449FD5-BCD4-44D5-B080-24CB14D3B645}"/>
    <cellStyle name="Vejica 2 3 5 5 2 2 2 2 2 2" xfId="29449" xr:uid="{B001FC82-BC02-48BB-B0E2-AAC6CE383BE2}"/>
    <cellStyle name="Vejica 2 3 5 5 2 2 2 2 3" xfId="29448" xr:uid="{34011A3D-B6CC-48EE-AD53-D1AF63CFECCE}"/>
    <cellStyle name="Vejica 2 3 5 5 2 2 2 3" xfId="14843" xr:uid="{0F819274-775F-4415-B3D1-4DCF23D023F5}"/>
    <cellStyle name="Vejica 2 3 5 5 2 2 2 3 2" xfId="29450" xr:uid="{17F9E290-5473-4EE2-A4A8-8CA898D44833}"/>
    <cellStyle name="Vejica 2 3 5 5 2 2 2 4" xfId="29447" xr:uid="{B564C4B9-87D9-4EE7-A843-14E95140A59A}"/>
    <cellStyle name="Vejica 2 3 5 5 2 2 3" xfId="10402" xr:uid="{38A860E2-0826-4C6B-885A-AC17EB3DD403}"/>
    <cellStyle name="Vejica 2 3 5 5 2 2 3 2" xfId="16890" xr:uid="{3A51377B-FED7-45CB-B2E8-8C882DE7854C}"/>
    <cellStyle name="Vejica 2 3 5 5 2 2 3 2 2" xfId="29452" xr:uid="{FDB7D4A2-0959-427D-BE5C-E126AE7635EB}"/>
    <cellStyle name="Vejica 2 3 5 5 2 2 3 3" xfId="29451" xr:uid="{A04796EA-2731-4438-A352-A2EE86EB33EC}"/>
    <cellStyle name="Vejica 2 3 5 5 2 2 4" xfId="14238" xr:uid="{9F126F6E-1D5D-4F02-8587-C3F2621F0F34}"/>
    <cellStyle name="Vejica 2 3 5 5 2 2 4 2" xfId="29453" xr:uid="{68A4F1B0-7F0E-4590-8BD6-82CEFC96C0CD}"/>
    <cellStyle name="Vejica 2 3 5 5 2 2 5" xfId="29446" xr:uid="{0BCA3B9F-9235-4EB3-A5E2-143CA3180B08}"/>
    <cellStyle name="Vejica 2 3 5 5 2 3" xfId="6041" xr:uid="{E7AED878-83A2-4782-A3A2-05A8C1B10BED}"/>
    <cellStyle name="Vejica 2 3 5 5 2 3 2" xfId="10296" xr:uid="{8ADED96E-70FA-4BE2-9D59-2F9406D15A90}"/>
    <cellStyle name="Vejica 2 3 5 5 2 3 2 2" xfId="16784" xr:uid="{E642E0AF-723A-4DBF-8B54-73C8FAD8A633}"/>
    <cellStyle name="Vejica 2 3 5 5 2 3 2 2 2" xfId="29456" xr:uid="{D1D04139-105A-4956-B753-2B5ACAC30706}"/>
    <cellStyle name="Vejica 2 3 5 5 2 3 2 3" xfId="29455" xr:uid="{E62E3A1F-6D88-4020-8D22-348385081DFA}"/>
    <cellStyle name="Vejica 2 3 5 5 2 3 3" xfId="14132" xr:uid="{9604B946-44B3-4B0A-A573-19438DA4D0DE}"/>
    <cellStyle name="Vejica 2 3 5 5 2 3 3 2" xfId="29457" xr:uid="{29094AA6-E3FB-4880-A986-CED06A2A4CAB}"/>
    <cellStyle name="Vejica 2 3 5 5 2 3 4" xfId="29454" xr:uid="{7F5914A3-1BAF-4C04-8A51-8AAFB5F654B9}"/>
    <cellStyle name="Vejica 2 3 5 5 2 4" xfId="6464" xr:uid="{94C14040-5BCF-4A2D-ACF7-A882820FC8E4}"/>
    <cellStyle name="Vejica 2 3 5 5 2 4 2" xfId="10706" xr:uid="{2969A816-3283-441F-9A45-DB42B1793CC2}"/>
    <cellStyle name="Vejica 2 3 5 5 2 4 2 2" xfId="17192" xr:uid="{1BD6E3C9-A2F2-43FA-B0D2-419DE1A6A53A}"/>
    <cellStyle name="Vejica 2 3 5 5 2 4 2 2 2" xfId="29460" xr:uid="{7E3DEA92-4D1C-477E-8BF7-CB31EBA5AB23}"/>
    <cellStyle name="Vejica 2 3 5 5 2 4 2 3" xfId="29459" xr:uid="{474ADECE-A5DB-4F25-BFBA-5EDFFE514B5B}"/>
    <cellStyle name="Vejica 2 3 5 5 2 4 3" xfId="14539" xr:uid="{861A954C-ADDF-4966-81B2-86BAC7347B8C}"/>
    <cellStyle name="Vejica 2 3 5 5 2 4 3 2" xfId="29461" xr:uid="{3615A310-0B2B-4C99-8CA7-B16852B6323B}"/>
    <cellStyle name="Vejica 2 3 5 5 2 4 4" xfId="29458" xr:uid="{76ED90C8-BA50-4612-9E94-C51A2F68CFDC}"/>
    <cellStyle name="Vejica 2 3 5 5 2 5" xfId="7074" xr:uid="{13E2F3E1-7E9E-4FC1-85E2-DFE31C0C9C82}"/>
    <cellStyle name="Vejica 2 3 5 5 2 5 2" xfId="11314" xr:uid="{9D967445-62C7-4CED-A0CE-31204F343A4B}"/>
    <cellStyle name="Vejica 2 3 5 5 2 5 2 2" xfId="17798" xr:uid="{B4FB8265-491B-4588-BEF1-7B1DB35AE51F}"/>
    <cellStyle name="Vejica 2 3 5 5 2 5 2 2 2" xfId="29464" xr:uid="{544A7C03-7CBC-4840-B352-E4D05E46A270}"/>
    <cellStyle name="Vejica 2 3 5 5 2 5 2 3" xfId="29463" xr:uid="{22C04EDF-78FB-46DC-991C-41FD126C6643}"/>
    <cellStyle name="Vejica 2 3 5 5 2 5 3" xfId="15145" xr:uid="{F7671A0E-D75E-4B6B-BD81-EC15B5C2862C}"/>
    <cellStyle name="Vejica 2 3 5 5 2 5 3 2" xfId="29465" xr:uid="{0797BEC7-8748-4359-BA13-78A1312B315F}"/>
    <cellStyle name="Vejica 2 3 5 5 2 5 4" xfId="29462" xr:uid="{482BF584-71D7-47D1-B5FB-E47243FA80F0}"/>
    <cellStyle name="Vejica 2 3 5 5 2 6" xfId="7435" xr:uid="{E318B5B2-CEC8-4C7B-918D-A26C9D38C357}"/>
    <cellStyle name="Vejica 2 3 5 5 2 6 2" xfId="11677" xr:uid="{9A7259C4-A43A-4AC3-86D0-6A412129335E}"/>
    <cellStyle name="Vejica 2 3 5 5 2 6 2 2" xfId="18154" xr:uid="{D3BD620A-FC3D-40E1-9B85-818D3EDE0AC1}"/>
    <cellStyle name="Vejica 2 3 5 5 2 6 2 2 2" xfId="29468" xr:uid="{F6C703C5-1307-4FC8-9788-FB4E0692AC93}"/>
    <cellStyle name="Vejica 2 3 5 5 2 6 2 3" xfId="29467" xr:uid="{6457F7F0-DADD-4B59-9960-653AED10B89B}"/>
    <cellStyle name="Vejica 2 3 5 5 2 6 3" xfId="15498" xr:uid="{210EE07A-FA51-4926-A5BF-C37DA70D82FE}"/>
    <cellStyle name="Vejica 2 3 5 5 2 6 3 2" xfId="29469" xr:uid="{5BBE0D14-8549-48D0-9B8E-C24E51A18DBC}"/>
    <cellStyle name="Vejica 2 3 5 5 2 6 4" xfId="29466" xr:uid="{4E6C2066-96BE-4F22-B442-1BE5E836505E}"/>
    <cellStyle name="Vejica 2 3 5 5 2 7" xfId="9142" xr:uid="{83A7CAE6-B975-4884-B21B-04F8F87CC433}"/>
    <cellStyle name="Vejica 2 3 5 5 2 7 2" xfId="16213" xr:uid="{CB4FC08F-7431-4BB2-A219-1DE6EAFD6CE4}"/>
    <cellStyle name="Vejica 2 3 5 5 2 7 2 2" xfId="29471" xr:uid="{BE401EA0-5B5C-4E97-A957-3AC66857E4EE}"/>
    <cellStyle name="Vejica 2 3 5 5 2 7 3" xfId="29470" xr:uid="{14AABF81-7822-4F9F-A09A-FC0EF1785439}"/>
    <cellStyle name="Vejica 2 3 5 5 2 8" xfId="13828" xr:uid="{D5AE9983-C1D7-4514-941D-2EF6501C846B}"/>
    <cellStyle name="Vejica 2 3 5 5 2 8 2" xfId="29472" xr:uid="{31743A4B-F6C0-47B7-BB66-B89BAC3C3D78}"/>
    <cellStyle name="Vejica 2 3 5 5 2 9" xfId="29445" xr:uid="{F8CD512F-82D7-4364-8B07-B8375BF73CF4}"/>
    <cellStyle name="Vejica 2 3 5 5 3" xfId="5930" xr:uid="{75AD03BD-EB4A-42B7-9D6A-F849CA7543C1}"/>
    <cellStyle name="Vejica 2 3 5 5 3 2" xfId="6663" xr:uid="{1CFB4207-40AB-4BE4-9179-8DC82F8D01AB}"/>
    <cellStyle name="Vejica 2 3 5 5 3 2 2" xfId="10905" xr:uid="{4B4B3623-183C-49A9-8AEC-AF710E0DB340}"/>
    <cellStyle name="Vejica 2 3 5 5 3 2 2 2" xfId="17391" xr:uid="{EF515B34-567B-4AFD-BEC4-C60B03E84245}"/>
    <cellStyle name="Vejica 2 3 5 5 3 2 2 2 2" xfId="29476" xr:uid="{FC574452-D956-4786-813E-30D6188D39EE}"/>
    <cellStyle name="Vejica 2 3 5 5 3 2 2 3" xfId="29475" xr:uid="{46887CDF-FB09-4292-8365-FAA7CD5EEACA}"/>
    <cellStyle name="Vejica 2 3 5 5 3 2 3" xfId="14738" xr:uid="{16E6CFCE-E863-47F9-865B-3B61FC509F8B}"/>
    <cellStyle name="Vejica 2 3 5 5 3 2 3 2" xfId="29477" xr:uid="{5B55F5E0-0053-4A06-A307-CFF4AA684AB2}"/>
    <cellStyle name="Vejica 2 3 5 5 3 2 4" xfId="29474" xr:uid="{C73003A3-7354-4A20-AE3D-0B76BA436BDF}"/>
    <cellStyle name="Vejica 2 3 5 5 3 3" xfId="10182" xr:uid="{AE23C7A5-D0D0-4AD5-98C7-162D7EEA2FCA}"/>
    <cellStyle name="Vejica 2 3 5 5 3 3 2" xfId="16676" xr:uid="{600B4FA9-9C16-42B2-AA29-3E33C862665B}"/>
    <cellStyle name="Vejica 2 3 5 5 3 3 2 2" xfId="29479" xr:uid="{077EB3B1-DC4E-4372-BEAB-2F2220E8AB4D}"/>
    <cellStyle name="Vejica 2 3 5 5 3 3 3" xfId="29478" xr:uid="{C586E399-F91C-467F-B44D-5E6686375D58}"/>
    <cellStyle name="Vejica 2 3 5 5 3 4" xfId="14027" xr:uid="{B20B5CAE-4799-432D-8843-BF4EFA8C7DB6}"/>
    <cellStyle name="Vejica 2 3 5 5 3 4 2" xfId="29480" xr:uid="{7B181E4F-DF08-4800-9232-96F0F994DF53}"/>
    <cellStyle name="Vejica 2 3 5 5 3 5" xfId="29473" xr:uid="{3DAA265C-256D-411F-AF3D-6929158AE80E}"/>
    <cellStyle name="Vejica 2 3 5 5 4" xfId="6363" xr:uid="{C1616CFB-6D60-48B3-BBE3-9B04033A0507}"/>
    <cellStyle name="Vejica 2 3 5 5 4 2" xfId="10605" xr:uid="{810EB49E-0D9C-4155-BB54-5C4004E2353F}"/>
    <cellStyle name="Vejica 2 3 5 5 4 2 2" xfId="17091" xr:uid="{33B0B088-845A-45F7-B2EA-C629CD000570}"/>
    <cellStyle name="Vejica 2 3 5 5 4 2 2 2" xfId="29483" xr:uid="{42AB6613-042A-426B-A6A3-8EFC918832F9}"/>
    <cellStyle name="Vejica 2 3 5 5 4 2 3" xfId="29482" xr:uid="{DCCB7E24-AD2D-4794-B7EB-FC9CB9D1B51C}"/>
    <cellStyle name="Vejica 2 3 5 5 4 3" xfId="14438" xr:uid="{C9E30906-2F14-4213-ABAB-C3B6328EFC29}"/>
    <cellStyle name="Vejica 2 3 5 5 4 3 2" xfId="29484" xr:uid="{092EAC55-8C60-47B6-A006-ECA5F94046B2}"/>
    <cellStyle name="Vejica 2 3 5 5 4 4" xfId="29481" xr:uid="{890B363D-B256-4AF5-A254-8A0EF5176CCD}"/>
    <cellStyle name="Vejica 2 3 5 5 5" xfId="6972" xr:uid="{99C9733A-85C5-4888-B359-57650001C703}"/>
    <cellStyle name="Vejica 2 3 5 5 5 2" xfId="11212" xr:uid="{451A8D07-7AE5-440B-9FB3-4D6DC78273AA}"/>
    <cellStyle name="Vejica 2 3 5 5 5 2 2" xfId="17696" xr:uid="{16BFBFEE-B44D-4BCF-99BB-AF015D127046}"/>
    <cellStyle name="Vejica 2 3 5 5 5 2 2 2" xfId="29487" xr:uid="{51848521-14FB-4E7A-AFE9-C14EFADA21D1}"/>
    <cellStyle name="Vejica 2 3 5 5 5 2 3" xfId="29486" xr:uid="{B2024293-3FEA-4982-A330-3F35F8A25CBF}"/>
    <cellStyle name="Vejica 2 3 5 5 5 3" xfId="15043" xr:uid="{0E39C418-3B28-4313-9BC5-1A6E6EA015AB}"/>
    <cellStyle name="Vejica 2 3 5 5 5 3 2" xfId="29488" xr:uid="{6D38A2BF-12F3-4028-9770-BD0D4E2238D9}"/>
    <cellStyle name="Vejica 2 3 5 5 5 4" xfId="29485" xr:uid="{6EA6F074-D766-4A72-B05D-AFF12F14215D}"/>
    <cellStyle name="Vejica 2 3 5 5 6" xfId="7334" xr:uid="{42CAE4F8-6533-4384-A75D-2F1D4C76FAAE}"/>
    <cellStyle name="Vejica 2 3 5 5 6 2" xfId="11576" xr:uid="{16829853-EF04-4757-BF1F-A1543D7D5F0C}"/>
    <cellStyle name="Vejica 2 3 5 5 6 2 2" xfId="18053" xr:uid="{B4831C21-30D4-4305-97B6-48D4D921C3BB}"/>
    <cellStyle name="Vejica 2 3 5 5 6 2 2 2" xfId="29491" xr:uid="{C859CA35-9F57-4ED0-B991-E7346B0F887D}"/>
    <cellStyle name="Vejica 2 3 5 5 6 2 3" xfId="29490" xr:uid="{C76D75DA-FBA3-45C5-806F-82E249F8B0B3}"/>
    <cellStyle name="Vejica 2 3 5 5 6 3" xfId="15397" xr:uid="{26CD57F6-6956-44DC-9A0B-E0AE77D23F99}"/>
    <cellStyle name="Vejica 2 3 5 5 6 3 2" xfId="29492" xr:uid="{7F3DAF44-5786-4956-9EFD-39B66322FC9A}"/>
    <cellStyle name="Vejica 2 3 5 5 6 4" xfId="29489" xr:uid="{0919D745-8EEE-41A0-AB22-2E953D0D13BD}"/>
    <cellStyle name="Vejica 2 3 5 5 7" xfId="8325" xr:uid="{7FAC9DF4-9A2F-4195-BC07-CB78C35D7A7B}"/>
    <cellStyle name="Vejica 2 3 5 5 7 2" xfId="15884" xr:uid="{E32B1EC5-CA12-4687-BCB0-F585966D3977}"/>
    <cellStyle name="Vejica 2 3 5 5 7 2 2" xfId="29494" xr:uid="{6C69D48C-1910-458A-ABE0-E980BD3ADAB1}"/>
    <cellStyle name="Vejica 2 3 5 5 7 3" xfId="29493" xr:uid="{B05E1EFD-B581-48FE-B7E0-E5A16613A3F9}"/>
    <cellStyle name="Vejica 2 3 5 5 8" xfId="12950" xr:uid="{C93818FC-3028-48A7-8E34-7302128F1A07}"/>
    <cellStyle name="Vejica 2 3 5 5 8 2" xfId="18887" xr:uid="{3B1CB10A-B99B-48DB-9B01-577B3EED0736}"/>
    <cellStyle name="Vejica 2 3 5 5 8 2 2" xfId="29496" xr:uid="{C1AF3A44-C5C4-4FDD-B31F-C19B92655958}"/>
    <cellStyle name="Vejica 2 3 5 5 8 3" xfId="29495" xr:uid="{8188B525-C894-4E6A-A072-93E494D5FD42}"/>
    <cellStyle name="Vejica 2 3 5 5 9" xfId="13727" xr:uid="{EDA315CD-236C-4D78-996B-A9B12A91188A}"/>
    <cellStyle name="Vejica 2 3 5 5 9 2" xfId="29497" xr:uid="{5E228358-1C64-41E8-8FC6-EDBC4DFE855E}"/>
    <cellStyle name="Vejica 2 3 5 6" xfId="3986" xr:uid="{00000000-0005-0000-0000-0000190D0000}"/>
    <cellStyle name="Vejica 2 3 5 6 2" xfId="3987" xr:uid="{00000000-0005-0000-0000-00001A0D0000}"/>
    <cellStyle name="Vejica 2 3 5 6 2 2" xfId="29499" xr:uid="{B62346CB-D4BD-4B77-98F1-9DA8AB90F21B}"/>
    <cellStyle name="Vejica 2 3 5 6 3" xfId="29498" xr:uid="{2D32C6D5-75B5-4855-9608-AE5483E411F7}"/>
    <cellStyle name="Vejica 2 3 5 7" xfId="3988" xr:uid="{00000000-0005-0000-0000-00001B0D0000}"/>
    <cellStyle name="Vejica 2 3 5 7 2" xfId="29500" xr:uid="{0ACC6FD8-9E66-4DD9-8C57-590E253D5146}"/>
    <cellStyle name="Vejica 2 3 5 8" xfId="3977" xr:uid="{00000000-0005-0000-0000-00001C0D0000}"/>
    <cellStyle name="Vejica 2 3 5 8 2" xfId="29501" xr:uid="{BE05D139-172F-45AA-B078-B3AF748A9E1D}"/>
    <cellStyle name="Vejica 2 3 5 9" xfId="5831" xr:uid="{04BECFC8-24D5-49B7-83A0-3D5B4EBC28A5}"/>
    <cellStyle name="Vejica 2 3 5 9 2" xfId="6566" xr:uid="{1E5B6720-ECFC-4418-8035-76B68B1532F0}"/>
    <cellStyle name="Vejica 2 3 5 9 2 2" xfId="10808" xr:uid="{7D4C8E6C-B1EC-419A-9269-C20FFAF5690F}"/>
    <cellStyle name="Vejica 2 3 5 9 2 2 2" xfId="17294" xr:uid="{F80EDD8B-9068-49DA-9E67-8BD11AF60A1C}"/>
    <cellStyle name="Vejica 2 3 5 9 2 2 2 2" xfId="29505" xr:uid="{AA4F8697-F8C6-42B1-BD16-912E9A0EB0B9}"/>
    <cellStyle name="Vejica 2 3 5 9 2 2 3" xfId="29504" xr:uid="{7E523D4F-3900-464E-A523-D565BFA91E26}"/>
    <cellStyle name="Vejica 2 3 5 9 2 3" xfId="14641" xr:uid="{3C8C0705-14E8-4F06-98D8-0284D2171C53}"/>
    <cellStyle name="Vejica 2 3 5 9 2 3 2" xfId="29506" xr:uid="{E50A6904-E2EB-4C43-9F71-63F5E7B24DDD}"/>
    <cellStyle name="Vejica 2 3 5 9 2 4" xfId="29503" xr:uid="{08EFCC0E-5A70-4FDA-A136-57EE2FF8BA3B}"/>
    <cellStyle name="Vejica 2 3 5 9 3" xfId="10083" xr:uid="{31784B84-2585-4340-92B0-E53D5D73066A}"/>
    <cellStyle name="Vejica 2 3 5 9 3 2" xfId="16578" xr:uid="{96B03C8F-7928-49A4-8915-8479146B1EA4}"/>
    <cellStyle name="Vejica 2 3 5 9 3 2 2" xfId="29508" xr:uid="{AA7AF220-530B-4A4D-BAA2-2AF854E2383B}"/>
    <cellStyle name="Vejica 2 3 5 9 3 3" xfId="29507" xr:uid="{1E4670C9-A571-4709-914F-DA88D351BCA2}"/>
    <cellStyle name="Vejica 2 3 5 9 4" xfId="13929" xr:uid="{707A4DEB-D07D-4D00-9651-9844EF42790E}"/>
    <cellStyle name="Vejica 2 3 5 9 4 2" xfId="29509" xr:uid="{26FF60CD-6B3E-4644-BE1E-50FF02B9D2E8}"/>
    <cellStyle name="Vejica 2 3 5 9 5" xfId="29502" xr:uid="{53B4D7EC-979F-43B1-9ADC-54B2731C9E21}"/>
    <cellStyle name="Vejica 2 3 6" xfId="653" xr:uid="{00000000-0005-0000-0000-00001D0D0000}"/>
    <cellStyle name="Vejica 2 3 6 10" xfId="6877" xr:uid="{8BA7D17C-CA2C-44FD-BE12-39CE037E63C5}"/>
    <cellStyle name="Vejica 2 3 6 10 2" xfId="11117" xr:uid="{247731EC-F71D-410B-A351-3D0ACA5F0011}"/>
    <cellStyle name="Vejica 2 3 6 10 2 2" xfId="17601" xr:uid="{8253952B-EBBB-4931-B850-10DECEA48B87}"/>
    <cellStyle name="Vejica 2 3 6 10 2 2 2" xfId="29513" xr:uid="{1F34A16B-A131-4207-A6C1-70291E433A7B}"/>
    <cellStyle name="Vejica 2 3 6 10 2 3" xfId="29512" xr:uid="{3C5491ED-33B3-418D-9FAF-B9C0CC377EE0}"/>
    <cellStyle name="Vejica 2 3 6 10 3" xfId="14948" xr:uid="{9F04C4D8-DF65-4001-8996-1DA1F51E4561}"/>
    <cellStyle name="Vejica 2 3 6 10 3 2" xfId="29514" xr:uid="{4A571315-AB6A-42B3-917C-25EC6C27A55F}"/>
    <cellStyle name="Vejica 2 3 6 10 4" xfId="29511" xr:uid="{4DB15029-F95D-4B46-9591-A33D71E03CB8}"/>
    <cellStyle name="Vejica 2 3 6 11" xfId="7239" xr:uid="{E632035B-7016-4A2A-8B08-E8CF366FC914}"/>
    <cellStyle name="Vejica 2 3 6 11 2" xfId="11481" xr:uid="{16CF0A90-62FD-44EC-AE8F-8CE68055A821}"/>
    <cellStyle name="Vejica 2 3 6 11 2 2" xfId="17958" xr:uid="{3941516E-7D9B-4DA7-91F4-85FA5B6E92DE}"/>
    <cellStyle name="Vejica 2 3 6 11 2 2 2" xfId="29517" xr:uid="{61BE0024-2F57-429D-BB5C-4716916E5BB9}"/>
    <cellStyle name="Vejica 2 3 6 11 2 3" xfId="29516" xr:uid="{E5B27CB0-F360-4C0B-B1B6-1B37CA42F24B}"/>
    <cellStyle name="Vejica 2 3 6 11 3" xfId="15302" xr:uid="{D57DD9DB-57C6-471E-B8BE-E40C0BC91FB0}"/>
    <cellStyle name="Vejica 2 3 6 11 3 2" xfId="29518" xr:uid="{08534900-F8BB-4BE6-BBAB-D4DEAC224D44}"/>
    <cellStyle name="Vejica 2 3 6 11 4" xfId="29515" xr:uid="{0B5766E4-B2C9-4645-A117-BEB8F546B43D}"/>
    <cellStyle name="Vejica 2 3 6 12" xfId="7901" xr:uid="{688EC3F4-6566-4F3B-915E-DE140BDFD098}"/>
    <cellStyle name="Vejica 2 3 6 12 2" xfId="15669" xr:uid="{5F8D91C3-EFBA-4E1A-8D00-8C771D5001D1}"/>
    <cellStyle name="Vejica 2 3 6 12 2 2" xfId="29520" xr:uid="{64DCE6A2-BA8A-4188-BB83-21794FA80875}"/>
    <cellStyle name="Vejica 2 3 6 12 3" xfId="29519" xr:uid="{CA8941DA-B50E-47B5-A610-1CD2FD096266}"/>
    <cellStyle name="Vejica 2 3 6 13" xfId="12708" xr:uid="{028AADA6-A5A7-4C0B-B815-7410A4873183}"/>
    <cellStyle name="Vejica 2 3 6 13 2" xfId="18646" xr:uid="{56AA572D-9C46-4D72-ABA6-AF8E49705049}"/>
    <cellStyle name="Vejica 2 3 6 13 2 2" xfId="29522" xr:uid="{F4A56300-1948-427D-96EC-767299DAFF6A}"/>
    <cellStyle name="Vejica 2 3 6 13 3" xfId="29521" xr:uid="{3FA8AA51-1212-43FE-947B-F2DC3D53A405}"/>
    <cellStyle name="Vejica 2 3 6 14" xfId="13625" xr:uid="{8A3D903F-6A26-4FC4-892D-038C2596BAFD}"/>
    <cellStyle name="Vejica 2 3 6 14 2" xfId="29523" xr:uid="{3D9EA0F4-8954-467A-9CA9-E1091FD62DF5}"/>
    <cellStyle name="Vejica 2 3 6 15" xfId="29510" xr:uid="{DFF757EB-EEEB-4533-90E3-E2AB2701987D}"/>
    <cellStyle name="Vejica 2 3 6 2" xfId="1925" xr:uid="{00000000-0005-0000-0000-00001E0D0000}"/>
    <cellStyle name="Vejica 2 3 6 2 2" xfId="29524" xr:uid="{2F512576-92BE-46A4-A60F-CDE5F40F1821}"/>
    <cellStyle name="Vejica 2 3 6 3" xfId="1926" xr:uid="{00000000-0005-0000-0000-00001F0D0000}"/>
    <cellStyle name="Vejica 2 3 6 3 2" xfId="3990" xr:uid="{00000000-0005-0000-0000-0000200D0000}"/>
    <cellStyle name="Vejica 2 3 6 3 2 2" xfId="29526" xr:uid="{98AADE31-7FA0-4922-ACA7-C85C40B93378}"/>
    <cellStyle name="Vejica 2 3 6 3 3" xfId="29525" xr:uid="{CA6D5171-6352-4EF9-94A4-A75318018A18}"/>
    <cellStyle name="Vejica 2 3 6 4" xfId="1927" xr:uid="{00000000-0005-0000-0000-0000210D0000}"/>
    <cellStyle name="Vejica 2 3 6 4 10" xfId="29527" xr:uid="{5B7CF0BD-7B87-4C55-9198-348BD26F3084}"/>
    <cellStyle name="Vejica 2 3 6 4 2" xfId="3991" xr:uid="{00000000-0005-0000-0000-0000220D0000}"/>
    <cellStyle name="Vejica 2 3 6 4 2 2" xfId="6148" xr:uid="{C6F9269A-91B4-4DE2-8C6F-B6A191FF6903}"/>
    <cellStyle name="Vejica 2 3 6 4 2 2 2" xfId="6769" xr:uid="{F34AAF39-360B-4BE4-93AA-FB0211F66601}"/>
    <cellStyle name="Vejica 2 3 6 4 2 2 2 2" xfId="11011" xr:uid="{EB1CAD8B-930C-427F-842F-88A05D479DE9}"/>
    <cellStyle name="Vejica 2 3 6 4 2 2 2 2 2" xfId="17497" xr:uid="{4CFDE434-4B4A-43A1-A0BE-F8A6EC6FA30F}"/>
    <cellStyle name="Vejica 2 3 6 4 2 2 2 2 2 2" xfId="29532" xr:uid="{959A1480-E649-4DC0-B419-A97519E30414}"/>
    <cellStyle name="Vejica 2 3 6 4 2 2 2 2 3" xfId="29531" xr:uid="{E446AB39-00D1-4167-85D8-8E86BDFE42ED}"/>
    <cellStyle name="Vejica 2 3 6 4 2 2 2 3" xfId="14844" xr:uid="{E5808475-94F0-414E-9600-031C6FE9D7FA}"/>
    <cellStyle name="Vejica 2 3 6 4 2 2 2 3 2" xfId="29533" xr:uid="{1F5D3471-F404-4212-8EDF-6F3AE30CE063}"/>
    <cellStyle name="Vejica 2 3 6 4 2 2 2 4" xfId="29530" xr:uid="{397B4451-6908-494C-A7AD-782046DFFE2C}"/>
    <cellStyle name="Vejica 2 3 6 4 2 2 3" xfId="10403" xr:uid="{8673B6DC-A43F-43DB-A030-182F99717000}"/>
    <cellStyle name="Vejica 2 3 6 4 2 2 3 2" xfId="16891" xr:uid="{857D7AB8-A2AD-460C-AE16-158F6C7DE9D0}"/>
    <cellStyle name="Vejica 2 3 6 4 2 2 3 2 2" xfId="29535" xr:uid="{CE71C223-7007-45D5-A862-B9319682C201}"/>
    <cellStyle name="Vejica 2 3 6 4 2 2 3 3" xfId="29534" xr:uid="{4B46253A-0E4A-43AE-BE39-C3182F23AD49}"/>
    <cellStyle name="Vejica 2 3 6 4 2 2 4" xfId="14239" xr:uid="{7D5BDED3-DD89-47B0-AB9A-28EDA3D9711F}"/>
    <cellStyle name="Vejica 2 3 6 4 2 2 4 2" xfId="29536" xr:uid="{F7529D4C-1B24-41A0-99D1-76C8C0303C6A}"/>
    <cellStyle name="Vejica 2 3 6 4 2 2 5" xfId="29529" xr:uid="{0C62C640-1D2A-402C-8CC8-3B2528165FDB}"/>
    <cellStyle name="Vejica 2 3 6 4 2 3" xfId="6042" xr:uid="{C5F390CD-DC18-426E-980F-B50636AC6805}"/>
    <cellStyle name="Vejica 2 3 6 4 2 3 2" xfId="10297" xr:uid="{B5333E1C-5E56-49BB-A8D8-DF6326EF5B00}"/>
    <cellStyle name="Vejica 2 3 6 4 2 3 2 2" xfId="16785" xr:uid="{72BA6D74-C8E5-4DCF-B0F8-2191A75C1DF8}"/>
    <cellStyle name="Vejica 2 3 6 4 2 3 2 2 2" xfId="29539" xr:uid="{8F44FEB1-D9AE-4AEA-9CBA-5AD20C78E162}"/>
    <cellStyle name="Vejica 2 3 6 4 2 3 2 3" xfId="29538" xr:uid="{6874BF4A-ADFB-4F3C-90E5-3CCB3C5DF96B}"/>
    <cellStyle name="Vejica 2 3 6 4 2 3 3" xfId="14133" xr:uid="{0C8161CF-7F5C-4655-9C30-64F4B94D497F}"/>
    <cellStyle name="Vejica 2 3 6 4 2 3 3 2" xfId="29540" xr:uid="{1D42F955-D744-4B41-80A2-500EDB145976}"/>
    <cellStyle name="Vejica 2 3 6 4 2 3 4" xfId="29537" xr:uid="{5F932A54-F212-451F-BFDA-FE9986C67577}"/>
    <cellStyle name="Vejica 2 3 6 4 2 4" xfId="6465" xr:uid="{86E30630-726C-49BB-93BE-5AE63EFCC525}"/>
    <cellStyle name="Vejica 2 3 6 4 2 4 2" xfId="10707" xr:uid="{870B4232-9573-4279-98E5-53230F489327}"/>
    <cellStyle name="Vejica 2 3 6 4 2 4 2 2" xfId="17193" xr:uid="{AFC25937-79C7-4AC9-8172-162632E36A85}"/>
    <cellStyle name="Vejica 2 3 6 4 2 4 2 2 2" xfId="29543" xr:uid="{B2C1AAC0-678F-4465-9DEA-9F8340777B0A}"/>
    <cellStyle name="Vejica 2 3 6 4 2 4 2 3" xfId="29542" xr:uid="{D742F62F-F4BD-45A6-8D4C-184F7A98C427}"/>
    <cellStyle name="Vejica 2 3 6 4 2 4 3" xfId="14540" xr:uid="{7E532918-3CEE-4A0B-A03A-445EB0F633CA}"/>
    <cellStyle name="Vejica 2 3 6 4 2 4 3 2" xfId="29544" xr:uid="{A591793D-6A32-4106-BEA2-AFF7650DF3C9}"/>
    <cellStyle name="Vejica 2 3 6 4 2 4 4" xfId="29541" xr:uid="{87FD3D94-C12B-4AB0-82B0-07FB6942840D}"/>
    <cellStyle name="Vejica 2 3 6 4 2 5" xfId="7075" xr:uid="{01345916-7A21-4FC6-9A67-9D4DDE1D81B7}"/>
    <cellStyle name="Vejica 2 3 6 4 2 5 2" xfId="11315" xr:uid="{8C656E0D-0087-47A0-A867-AF2BBD31AAE6}"/>
    <cellStyle name="Vejica 2 3 6 4 2 5 2 2" xfId="17799" xr:uid="{FD8A3CF5-254B-4296-9C77-FFD64CC580A1}"/>
    <cellStyle name="Vejica 2 3 6 4 2 5 2 2 2" xfId="29547" xr:uid="{62B3DEE4-8016-464C-A482-DC5241AFBDAC}"/>
    <cellStyle name="Vejica 2 3 6 4 2 5 2 3" xfId="29546" xr:uid="{1C7D7AB2-CF18-4537-995D-162902B26F4C}"/>
    <cellStyle name="Vejica 2 3 6 4 2 5 3" xfId="15146" xr:uid="{AFA2F73D-ADE6-4513-B818-EF5CD3C057C0}"/>
    <cellStyle name="Vejica 2 3 6 4 2 5 3 2" xfId="29548" xr:uid="{10ABC6E3-1814-49F8-B462-AAFE3C21B43E}"/>
    <cellStyle name="Vejica 2 3 6 4 2 5 4" xfId="29545" xr:uid="{3E0AC138-664D-4719-BA89-7B03C2D8D158}"/>
    <cellStyle name="Vejica 2 3 6 4 2 6" xfId="7436" xr:uid="{0FDE91DB-EBF1-4887-AFC0-CE3564E3DF5A}"/>
    <cellStyle name="Vejica 2 3 6 4 2 6 2" xfId="11678" xr:uid="{B4100052-A286-48AB-99A7-1F3E756F1056}"/>
    <cellStyle name="Vejica 2 3 6 4 2 6 2 2" xfId="18155" xr:uid="{A66AB458-65F2-4244-A2C7-F5A2D32236AD}"/>
    <cellStyle name="Vejica 2 3 6 4 2 6 2 2 2" xfId="29551" xr:uid="{6661DAF5-CC6E-4937-B330-095BD327DE79}"/>
    <cellStyle name="Vejica 2 3 6 4 2 6 2 3" xfId="29550" xr:uid="{F04409B6-BBA1-4F50-9D29-76D7E290499E}"/>
    <cellStyle name="Vejica 2 3 6 4 2 6 3" xfId="15499" xr:uid="{31019BA7-1CC0-4288-A0E7-1342D531F2BC}"/>
    <cellStyle name="Vejica 2 3 6 4 2 6 3 2" xfId="29552" xr:uid="{758F9E6B-B7F6-45E1-BD99-DBB8F01665BB}"/>
    <cellStyle name="Vejica 2 3 6 4 2 6 4" xfId="29549" xr:uid="{F7185BBA-BBDE-4C5D-98F3-D3C17C2344C3}"/>
    <cellStyle name="Vejica 2 3 6 4 2 7" xfId="9143" xr:uid="{C2AF9A48-76E9-463F-BD3C-B126D7B7114D}"/>
    <cellStyle name="Vejica 2 3 6 4 2 7 2" xfId="16214" xr:uid="{137BFBF3-2844-4E8F-87EE-202E907F54DC}"/>
    <cellStyle name="Vejica 2 3 6 4 2 7 2 2" xfId="29554" xr:uid="{C7EB1BF2-8E08-4007-AF86-801BBE5842CD}"/>
    <cellStyle name="Vejica 2 3 6 4 2 7 3" xfId="29553" xr:uid="{813A811E-B420-4088-BC20-146A6303826F}"/>
    <cellStyle name="Vejica 2 3 6 4 2 8" xfId="13829" xr:uid="{0810D894-2DDB-4934-85C2-DC559DB53C89}"/>
    <cellStyle name="Vejica 2 3 6 4 2 8 2" xfId="29555" xr:uid="{9614FD8E-C358-4AAD-881A-B890C3D0A0F2}"/>
    <cellStyle name="Vejica 2 3 6 4 2 9" xfId="29528" xr:uid="{2AFCF348-DC5D-4314-9F04-23BC0C095598}"/>
    <cellStyle name="Vejica 2 3 6 4 3" xfId="5931" xr:uid="{FDB21F42-50B1-41FB-AFF2-C99C0AC8A18B}"/>
    <cellStyle name="Vejica 2 3 6 4 3 2" xfId="6664" xr:uid="{3E70034D-DB0B-4B29-A058-E00D699444EB}"/>
    <cellStyle name="Vejica 2 3 6 4 3 2 2" xfId="10906" xr:uid="{CFAE7F27-6658-4E1B-8354-ABB79242391F}"/>
    <cellStyle name="Vejica 2 3 6 4 3 2 2 2" xfId="17392" xr:uid="{A481673C-57AC-45D4-B5FB-79332CBF6B19}"/>
    <cellStyle name="Vejica 2 3 6 4 3 2 2 2 2" xfId="29559" xr:uid="{26AA4599-A24D-4F2B-81E4-1F94D3810A3F}"/>
    <cellStyle name="Vejica 2 3 6 4 3 2 2 3" xfId="29558" xr:uid="{F2912C40-31A3-4C9F-A9BA-44A4DB5EA7F4}"/>
    <cellStyle name="Vejica 2 3 6 4 3 2 3" xfId="14739" xr:uid="{D223DD54-5E56-49B1-B531-03B7B5D7E7D7}"/>
    <cellStyle name="Vejica 2 3 6 4 3 2 3 2" xfId="29560" xr:uid="{4D408182-CF1C-45D4-8F09-76B54121746B}"/>
    <cellStyle name="Vejica 2 3 6 4 3 2 4" xfId="29557" xr:uid="{8646DF88-BF5F-4571-9FB7-3E92F6763512}"/>
    <cellStyle name="Vejica 2 3 6 4 3 3" xfId="10183" xr:uid="{11F3FF21-8A9C-4B6F-AB6A-FFB6480CA7C1}"/>
    <cellStyle name="Vejica 2 3 6 4 3 3 2" xfId="16677" xr:uid="{6C97DD92-6423-474A-9F72-75BCDF87E063}"/>
    <cellStyle name="Vejica 2 3 6 4 3 3 2 2" xfId="29562" xr:uid="{98FE27CD-6E41-474A-AD94-8016B5A7BDDE}"/>
    <cellStyle name="Vejica 2 3 6 4 3 3 3" xfId="29561" xr:uid="{CF80BAAF-A63F-46A3-8907-B3533A3158BA}"/>
    <cellStyle name="Vejica 2 3 6 4 3 4" xfId="14028" xr:uid="{7878AD8B-903B-4634-8B1B-730A4A632D16}"/>
    <cellStyle name="Vejica 2 3 6 4 3 4 2" xfId="29563" xr:uid="{32390A9E-A7F0-4CE5-84D0-B038E382C04C}"/>
    <cellStyle name="Vejica 2 3 6 4 3 5" xfId="29556" xr:uid="{70F9BB82-3033-4BD3-B493-83798EE0BB5D}"/>
    <cellStyle name="Vejica 2 3 6 4 4" xfId="6364" xr:uid="{3505304C-3831-47AB-9412-BE957C92D9FA}"/>
    <cellStyle name="Vejica 2 3 6 4 4 2" xfId="10606" xr:uid="{EAB4C5EB-5E89-4FD9-B36E-5CE31CBEA4D8}"/>
    <cellStyle name="Vejica 2 3 6 4 4 2 2" xfId="17092" xr:uid="{2B5BDB62-6D3C-42BE-94E0-16C6243F6318}"/>
    <cellStyle name="Vejica 2 3 6 4 4 2 2 2" xfId="29566" xr:uid="{8C4D0FE2-58D3-4A57-89D1-CCB9783C87C9}"/>
    <cellStyle name="Vejica 2 3 6 4 4 2 3" xfId="29565" xr:uid="{58F44A7F-13F9-4F6B-983E-02B21C1A6A13}"/>
    <cellStyle name="Vejica 2 3 6 4 4 3" xfId="14439" xr:uid="{0C50859A-DB1B-4E14-97B8-BF327E7CE876}"/>
    <cellStyle name="Vejica 2 3 6 4 4 3 2" xfId="29567" xr:uid="{DB4DFB09-6A15-418F-B868-B01FF10D5994}"/>
    <cellStyle name="Vejica 2 3 6 4 4 4" xfId="29564" xr:uid="{8B25C0B9-827C-4869-8AD6-8ECFC55D7668}"/>
    <cellStyle name="Vejica 2 3 6 4 5" xfId="6973" xr:uid="{0C9F0583-4D1A-4BFE-B24E-CCBDEF359BAF}"/>
    <cellStyle name="Vejica 2 3 6 4 5 2" xfId="11213" xr:uid="{9DF8C245-F273-4EF2-9BEA-4121DC1A9365}"/>
    <cellStyle name="Vejica 2 3 6 4 5 2 2" xfId="17697" xr:uid="{955B7DF5-D246-4C3D-87F7-C2A993866F70}"/>
    <cellStyle name="Vejica 2 3 6 4 5 2 2 2" xfId="29570" xr:uid="{5DFBEF3D-8491-4D7E-940C-C6B9D15117C8}"/>
    <cellStyle name="Vejica 2 3 6 4 5 2 3" xfId="29569" xr:uid="{671750D6-17C3-4D74-9D60-E4C7E496F381}"/>
    <cellStyle name="Vejica 2 3 6 4 5 3" xfId="15044" xr:uid="{BFBC8E79-2A9D-4D6A-A463-5995553AAF89}"/>
    <cellStyle name="Vejica 2 3 6 4 5 3 2" xfId="29571" xr:uid="{0F6D75F3-E894-450F-BB14-1FAF9D99F7C7}"/>
    <cellStyle name="Vejica 2 3 6 4 5 4" xfId="29568" xr:uid="{3EDD3333-A544-4275-9A54-DA5854F4DC09}"/>
    <cellStyle name="Vejica 2 3 6 4 6" xfId="7335" xr:uid="{F4386965-6A1F-47F9-816C-FB6B82015DA7}"/>
    <cellStyle name="Vejica 2 3 6 4 6 2" xfId="11577" xr:uid="{F6B018D1-7113-4B1A-AB21-8245FC7BC66F}"/>
    <cellStyle name="Vejica 2 3 6 4 6 2 2" xfId="18054" xr:uid="{AE559885-2FFD-43BE-A5B1-D764EEC194A9}"/>
    <cellStyle name="Vejica 2 3 6 4 6 2 2 2" xfId="29574" xr:uid="{51D3998C-641B-4FC8-9109-67E8954B86C9}"/>
    <cellStyle name="Vejica 2 3 6 4 6 2 3" xfId="29573" xr:uid="{063356A6-7B35-476F-B081-60C78C96F901}"/>
    <cellStyle name="Vejica 2 3 6 4 6 3" xfId="15398" xr:uid="{D4608A25-26B1-4952-A072-F8DF00A9846B}"/>
    <cellStyle name="Vejica 2 3 6 4 6 3 2" xfId="29575" xr:uid="{DEA64D66-D32E-4B17-BCD6-EB524049AB46}"/>
    <cellStyle name="Vejica 2 3 6 4 6 4" xfId="29572" xr:uid="{288DEA17-41AF-4792-9617-BA7009F1D774}"/>
    <cellStyle name="Vejica 2 3 6 4 7" xfId="8326" xr:uid="{839E3CB8-D692-4973-B0BE-9F9A20DEFDBA}"/>
    <cellStyle name="Vejica 2 3 6 4 7 2" xfId="15885" xr:uid="{D4744920-184D-4B2F-B9DE-991F228229C1}"/>
    <cellStyle name="Vejica 2 3 6 4 7 2 2" xfId="29577" xr:uid="{D0C020D2-E088-4A1A-8D6C-71328AB18D9A}"/>
    <cellStyle name="Vejica 2 3 6 4 7 3" xfId="29576" xr:uid="{6207B48C-C625-4E85-AD45-74B97BAE0A19}"/>
    <cellStyle name="Vejica 2 3 6 4 8" xfId="12951" xr:uid="{50483E1F-4861-4BE9-A1C9-3514EFF67C12}"/>
    <cellStyle name="Vejica 2 3 6 4 8 2" xfId="18888" xr:uid="{56D4C56D-56D7-4216-977A-3F92DCB88985}"/>
    <cellStyle name="Vejica 2 3 6 4 8 2 2" xfId="29579" xr:uid="{CE22D647-F73B-482B-9642-CEA4E0A836B4}"/>
    <cellStyle name="Vejica 2 3 6 4 8 3" xfId="29578" xr:uid="{F18690D7-39A1-4587-8301-D99D59CF04CB}"/>
    <cellStyle name="Vejica 2 3 6 4 9" xfId="13728" xr:uid="{F6F1B89E-AC93-48A7-A020-A45C9D3A9675}"/>
    <cellStyle name="Vejica 2 3 6 4 9 2" xfId="29580" xr:uid="{5EAC9B65-DF84-47E9-9A54-46381D135033}"/>
    <cellStyle name="Vejica 2 3 6 5" xfId="3992" xr:uid="{00000000-0005-0000-0000-0000230D0000}"/>
    <cellStyle name="Vejica 2 3 6 5 2" xfId="3993" xr:uid="{00000000-0005-0000-0000-0000240D0000}"/>
    <cellStyle name="Vejica 2 3 6 5 2 2" xfId="29582" xr:uid="{6E5143A2-73EA-463D-906D-7913F21D13AA}"/>
    <cellStyle name="Vejica 2 3 6 5 3" xfId="29581" xr:uid="{884D5361-67FF-4666-B463-2798410DF073}"/>
    <cellStyle name="Vejica 2 3 6 6" xfId="3994" xr:uid="{00000000-0005-0000-0000-0000250D0000}"/>
    <cellStyle name="Vejica 2 3 6 6 2" xfId="29583" xr:uid="{CF3FDCA8-60E1-42D9-8C10-01DC33FEED71}"/>
    <cellStyle name="Vejica 2 3 6 7" xfId="3989" xr:uid="{00000000-0005-0000-0000-0000260D0000}"/>
    <cellStyle name="Vejica 2 3 6 7 2" xfId="29584" xr:uid="{4CDCE495-335B-47E8-B319-E538EF3F4D38}"/>
    <cellStyle name="Vejica 2 3 6 8" xfId="5833" xr:uid="{A00558F0-C8E4-47EE-8D6D-AFEDA5F7143C}"/>
    <cellStyle name="Vejica 2 3 6 8 2" xfId="6568" xr:uid="{D6F51105-9167-4EDE-86CA-DEE658148C4B}"/>
    <cellStyle name="Vejica 2 3 6 8 2 2" xfId="10810" xr:uid="{735A2BD2-6F33-41A3-B278-AB21E32EF8EA}"/>
    <cellStyle name="Vejica 2 3 6 8 2 2 2" xfId="17296" xr:uid="{808FE8F1-E0FA-4FB5-BC62-780EEC7DC589}"/>
    <cellStyle name="Vejica 2 3 6 8 2 2 2 2" xfId="29588" xr:uid="{BFC9E1CA-322C-46F2-B11C-2684C2600A21}"/>
    <cellStyle name="Vejica 2 3 6 8 2 2 3" xfId="29587" xr:uid="{3FD28932-4430-4C23-BCAF-6EAA701E472D}"/>
    <cellStyle name="Vejica 2 3 6 8 2 3" xfId="14643" xr:uid="{5E3142ED-F9BE-4E4F-BE7E-26EC6734A84F}"/>
    <cellStyle name="Vejica 2 3 6 8 2 3 2" xfId="29589" xr:uid="{D536FFEC-08CF-4FBD-810F-1F589DCE6866}"/>
    <cellStyle name="Vejica 2 3 6 8 2 4" xfId="29586" xr:uid="{883F7C8E-7EE4-475A-BCB7-80B84BE6AF68}"/>
    <cellStyle name="Vejica 2 3 6 8 3" xfId="10085" xr:uid="{966288FC-12A2-4E25-BE4D-1B98EEC275DC}"/>
    <cellStyle name="Vejica 2 3 6 8 3 2" xfId="16580" xr:uid="{1BCD4835-2FC9-4A91-8E15-1D801CF25B2F}"/>
    <cellStyle name="Vejica 2 3 6 8 3 2 2" xfId="29591" xr:uid="{44C727A6-0B91-48DE-9F4C-F8959003FF9E}"/>
    <cellStyle name="Vejica 2 3 6 8 3 3" xfId="29590" xr:uid="{6F75C131-325F-4A01-A645-ADC54CD1472B}"/>
    <cellStyle name="Vejica 2 3 6 8 4" xfId="13931" xr:uid="{C4F6DDC8-CCFA-432D-95E5-EC809FD1148A}"/>
    <cellStyle name="Vejica 2 3 6 8 4 2" xfId="29592" xr:uid="{9DDE5560-F9BA-426C-83C0-11B00A9E8247}"/>
    <cellStyle name="Vejica 2 3 6 8 5" xfId="29585" xr:uid="{A34F3076-AFD6-4A7B-B740-D96601BDE849}"/>
    <cellStyle name="Vejica 2 3 6 9" xfId="6268" xr:uid="{8B06BA41-4508-41A1-9CD3-E02CE37314AC}"/>
    <cellStyle name="Vejica 2 3 6 9 2" xfId="10510" xr:uid="{D688D90D-3E02-4B94-9316-94D3E893C07D}"/>
    <cellStyle name="Vejica 2 3 6 9 2 2" xfId="16996" xr:uid="{EE8B01B7-E26C-455A-AC7A-B21D6C1AFCD8}"/>
    <cellStyle name="Vejica 2 3 6 9 2 2 2" xfId="29595" xr:uid="{1CE92E58-090D-4143-9590-5649AC1E5800}"/>
    <cellStyle name="Vejica 2 3 6 9 2 3" xfId="29594" xr:uid="{81C265C8-7ABF-4E7A-B01B-9F8FA9E16E1A}"/>
    <cellStyle name="Vejica 2 3 6 9 3" xfId="14343" xr:uid="{6A778340-50B7-4DE7-9626-082DB2805D2F}"/>
    <cellStyle name="Vejica 2 3 6 9 3 2" xfId="29596" xr:uid="{D6E6C46D-AEFD-4AD0-8B2E-B4F1D1D95A96}"/>
    <cellStyle name="Vejica 2 3 6 9 4" xfId="29593" xr:uid="{EB953E5E-547C-464C-B395-A021B1F80103}"/>
    <cellStyle name="Vejica 2 3 7" xfId="1928" xr:uid="{00000000-0005-0000-0000-0000270D0000}"/>
    <cellStyle name="Vejica 2 3 7 2" xfId="29597" xr:uid="{D97FFBAA-7E5A-49AA-A1BE-B5888BD8501F}"/>
    <cellStyle name="Vejica 2 3 8" xfId="1929" xr:uid="{00000000-0005-0000-0000-0000280D0000}"/>
    <cellStyle name="Vejica 2 3 8 2" xfId="3995" xr:uid="{00000000-0005-0000-0000-0000290D0000}"/>
    <cellStyle name="Vejica 2 3 8 2 2" xfId="29599" xr:uid="{E18AD030-5475-468B-A454-1CEA2573AA2C}"/>
    <cellStyle name="Vejica 2 3 8 3" xfId="29598" xr:uid="{1651659F-F7AD-4538-B355-7F8F8CBAAB3B}"/>
    <cellStyle name="Vejica 2 3 9" xfId="1930" xr:uid="{00000000-0005-0000-0000-00002A0D0000}"/>
    <cellStyle name="Vejica 2 3 9 10" xfId="29600" xr:uid="{7E12BCC3-09CA-46A7-801C-D652FE4130DF}"/>
    <cellStyle name="Vejica 2 3 9 2" xfId="3996" xr:uid="{00000000-0005-0000-0000-00002B0D0000}"/>
    <cellStyle name="Vejica 2 3 9 2 2" xfId="6149" xr:uid="{C1CEF8D1-F559-40C1-920F-149A24DE4B4F}"/>
    <cellStyle name="Vejica 2 3 9 2 2 2" xfId="6770" xr:uid="{61580315-4FBE-412A-8907-40ABC5CCE7DA}"/>
    <cellStyle name="Vejica 2 3 9 2 2 2 2" xfId="11012" xr:uid="{E7F962B4-E0F9-4F25-9BE0-72A3FEFDE4BA}"/>
    <cellStyle name="Vejica 2 3 9 2 2 2 2 2" xfId="17498" xr:uid="{D12F82AF-78B0-432E-A804-DB2579487D3C}"/>
    <cellStyle name="Vejica 2 3 9 2 2 2 2 2 2" xfId="29605" xr:uid="{E2365E29-6673-41DD-B52D-B99648CD264B}"/>
    <cellStyle name="Vejica 2 3 9 2 2 2 2 3" xfId="29604" xr:uid="{D46E9883-2F1E-4B31-A0BE-3025120B737E}"/>
    <cellStyle name="Vejica 2 3 9 2 2 2 3" xfId="14845" xr:uid="{E14199BB-31D6-43F7-A22D-AEDDA52295B1}"/>
    <cellStyle name="Vejica 2 3 9 2 2 2 3 2" xfId="29606" xr:uid="{CAA339E9-473A-44F1-BEFB-30E0DF105EEC}"/>
    <cellStyle name="Vejica 2 3 9 2 2 2 4" xfId="29603" xr:uid="{55430A9B-8A89-49DC-BB45-CCEB59DF6291}"/>
    <cellStyle name="Vejica 2 3 9 2 2 3" xfId="10404" xr:uid="{0D19CEA0-0C6E-4E9F-B9A2-2FCC80F63E4A}"/>
    <cellStyle name="Vejica 2 3 9 2 2 3 2" xfId="16892" xr:uid="{CCAEB632-4750-4E38-BAB1-A818EE093177}"/>
    <cellStyle name="Vejica 2 3 9 2 2 3 2 2" xfId="29608" xr:uid="{F35BBBA2-93E4-4223-A3F5-583FBC7CAD58}"/>
    <cellStyle name="Vejica 2 3 9 2 2 3 3" xfId="29607" xr:uid="{7CBD5749-F963-4F0B-845A-46C0510A80A1}"/>
    <cellStyle name="Vejica 2 3 9 2 2 4" xfId="14240" xr:uid="{D57D83B5-C33C-4FD1-813F-7A8354FE2565}"/>
    <cellStyle name="Vejica 2 3 9 2 2 4 2" xfId="29609" xr:uid="{430CE122-272D-4ED2-A665-D3A309FBE49F}"/>
    <cellStyle name="Vejica 2 3 9 2 2 5" xfId="29602" xr:uid="{BEE13E96-4E7E-4882-888F-F5FB3BEC9E2D}"/>
    <cellStyle name="Vejica 2 3 9 2 3" xfId="6043" xr:uid="{CA638591-A4B1-43F4-9659-2F7597F756A8}"/>
    <cellStyle name="Vejica 2 3 9 2 3 2" xfId="10298" xr:uid="{CEA1CE08-33B0-46EF-894F-12B84951B9D8}"/>
    <cellStyle name="Vejica 2 3 9 2 3 2 2" xfId="16786" xr:uid="{C38F92B0-C375-432A-956D-AB33D30EF6E9}"/>
    <cellStyle name="Vejica 2 3 9 2 3 2 2 2" xfId="29612" xr:uid="{E0D6F249-AAA0-4AFC-ACD0-B040AFA851D2}"/>
    <cellStyle name="Vejica 2 3 9 2 3 2 3" xfId="29611" xr:uid="{5D3E288F-8063-414A-8097-6C87CCF5AC59}"/>
    <cellStyle name="Vejica 2 3 9 2 3 3" xfId="14134" xr:uid="{3754CF03-0114-40F0-9D12-BB4CE1BE6DF7}"/>
    <cellStyle name="Vejica 2 3 9 2 3 3 2" xfId="29613" xr:uid="{FE6FC7D9-AFAC-4EE2-90E3-7CEEC94BCB75}"/>
    <cellStyle name="Vejica 2 3 9 2 3 4" xfId="29610" xr:uid="{7DFAA033-6357-43A4-92BF-13FC5021B141}"/>
    <cellStyle name="Vejica 2 3 9 2 4" xfId="6466" xr:uid="{14D41AAC-12C1-4C96-BB8C-71D6DF108A98}"/>
    <cellStyle name="Vejica 2 3 9 2 4 2" xfId="10708" xr:uid="{9550C448-8AC2-4B99-BE8F-BF2924954975}"/>
    <cellStyle name="Vejica 2 3 9 2 4 2 2" xfId="17194" xr:uid="{FD67CE34-DF1D-4912-B49C-1EB736F6C81E}"/>
    <cellStyle name="Vejica 2 3 9 2 4 2 2 2" xfId="29616" xr:uid="{6F59260D-9996-4400-9406-9E8D673E1D83}"/>
    <cellStyle name="Vejica 2 3 9 2 4 2 3" xfId="29615" xr:uid="{D07C2EC3-654E-48BE-A644-94EDD81EAEEA}"/>
    <cellStyle name="Vejica 2 3 9 2 4 3" xfId="14541" xr:uid="{912611DD-2968-4DA1-9DBF-A1958066D397}"/>
    <cellStyle name="Vejica 2 3 9 2 4 3 2" xfId="29617" xr:uid="{032642E4-3134-4480-9AD8-A2C92AA78D94}"/>
    <cellStyle name="Vejica 2 3 9 2 4 4" xfId="29614" xr:uid="{35F9BBC8-1C5C-40F7-90B9-152AF942542F}"/>
    <cellStyle name="Vejica 2 3 9 2 5" xfId="7076" xr:uid="{E75CBF2E-2500-46E8-B492-F0EB07836595}"/>
    <cellStyle name="Vejica 2 3 9 2 5 2" xfId="11316" xr:uid="{9314A76E-FE82-47B7-A621-C949475D671E}"/>
    <cellStyle name="Vejica 2 3 9 2 5 2 2" xfId="17800" xr:uid="{82155BC4-9001-4555-96C6-492F6CB239A7}"/>
    <cellStyle name="Vejica 2 3 9 2 5 2 2 2" xfId="29620" xr:uid="{BEB1B25A-C7D6-4736-B651-7F1E021DC935}"/>
    <cellStyle name="Vejica 2 3 9 2 5 2 3" xfId="29619" xr:uid="{0ED32713-E363-481C-89AA-37E748C3FE6B}"/>
    <cellStyle name="Vejica 2 3 9 2 5 3" xfId="15147" xr:uid="{F7D63927-7A5B-40C4-9B64-F05495BBFEF0}"/>
    <cellStyle name="Vejica 2 3 9 2 5 3 2" xfId="29621" xr:uid="{AD0A11DB-E934-4652-BEF3-C4B8686CA8FE}"/>
    <cellStyle name="Vejica 2 3 9 2 5 4" xfId="29618" xr:uid="{7B5E2477-156D-4CCD-8696-665D84D2D87F}"/>
    <cellStyle name="Vejica 2 3 9 2 6" xfId="7437" xr:uid="{71B907FC-0EAB-43A8-BBF2-67DA18134EC2}"/>
    <cellStyle name="Vejica 2 3 9 2 6 2" xfId="11679" xr:uid="{1BBA09A5-E424-4412-9863-A780A51D8B28}"/>
    <cellStyle name="Vejica 2 3 9 2 6 2 2" xfId="18156" xr:uid="{14C0F63B-8E3C-402B-B13F-49806B0B8477}"/>
    <cellStyle name="Vejica 2 3 9 2 6 2 2 2" xfId="29624" xr:uid="{F0B73575-D4C4-44B5-A41C-13B738E6CCEB}"/>
    <cellStyle name="Vejica 2 3 9 2 6 2 3" xfId="29623" xr:uid="{1896B55D-2118-4B8C-9BD5-4F6722ADBA8E}"/>
    <cellStyle name="Vejica 2 3 9 2 6 3" xfId="15500" xr:uid="{4BE41DD5-BF6B-4631-AC34-815CD6250F85}"/>
    <cellStyle name="Vejica 2 3 9 2 6 3 2" xfId="29625" xr:uid="{675C4D39-D24B-4FF2-9565-2787360C7A4B}"/>
    <cellStyle name="Vejica 2 3 9 2 6 4" xfId="29622" xr:uid="{4EF18F93-0ED0-40A7-A696-840405E55CAB}"/>
    <cellStyle name="Vejica 2 3 9 2 7" xfId="9144" xr:uid="{73AC9E31-616F-4E96-BB66-64981C26F910}"/>
    <cellStyle name="Vejica 2 3 9 2 7 2" xfId="16215" xr:uid="{2E33653D-A36C-42B8-8D9F-AC8BAD5B6B04}"/>
    <cellStyle name="Vejica 2 3 9 2 7 2 2" xfId="29627" xr:uid="{4CD8D6CE-0581-4E05-90DC-D831363B3874}"/>
    <cellStyle name="Vejica 2 3 9 2 7 3" xfId="29626" xr:uid="{22921BE0-9937-4C65-973A-F57B7B64B950}"/>
    <cellStyle name="Vejica 2 3 9 2 8" xfId="13830" xr:uid="{D5402F6A-4A25-4E72-BBAA-D9985EA33F82}"/>
    <cellStyle name="Vejica 2 3 9 2 8 2" xfId="29628" xr:uid="{A33EE702-202E-492D-86DB-26E109242C7F}"/>
    <cellStyle name="Vejica 2 3 9 2 9" xfId="29601" xr:uid="{37155F56-73BB-4EAE-A4DD-98C6A128A897}"/>
    <cellStyle name="Vejica 2 3 9 3" xfId="5932" xr:uid="{C69DD3A6-5C32-4514-9B6B-CAAACC7FB308}"/>
    <cellStyle name="Vejica 2 3 9 3 2" xfId="6665" xr:uid="{B0D9F064-5313-4EEA-AAA8-1B84EFFDFBDE}"/>
    <cellStyle name="Vejica 2 3 9 3 2 2" xfId="10907" xr:uid="{41448C97-2F93-497C-B518-3878F0AAA81B}"/>
    <cellStyle name="Vejica 2 3 9 3 2 2 2" xfId="17393" xr:uid="{152B5BBC-8A55-400E-A285-9195AA615D93}"/>
    <cellStyle name="Vejica 2 3 9 3 2 2 2 2" xfId="29632" xr:uid="{7BFDC9B9-FB69-46BC-BD71-0C14F3D6F70E}"/>
    <cellStyle name="Vejica 2 3 9 3 2 2 3" xfId="29631" xr:uid="{FF1EC6E5-5FA2-4E4F-9D96-40118A9ECF36}"/>
    <cellStyle name="Vejica 2 3 9 3 2 3" xfId="14740" xr:uid="{D4F8C69B-1216-4296-9304-1C6BF3C24A00}"/>
    <cellStyle name="Vejica 2 3 9 3 2 3 2" xfId="29633" xr:uid="{74175A4F-F9E3-4507-A618-A2632D7D0470}"/>
    <cellStyle name="Vejica 2 3 9 3 2 4" xfId="29630" xr:uid="{31F82A04-1EDE-4817-834F-270617AF769C}"/>
    <cellStyle name="Vejica 2 3 9 3 3" xfId="10184" xr:uid="{B01E449B-DF58-4FA2-8F93-7C8A7B7603F2}"/>
    <cellStyle name="Vejica 2 3 9 3 3 2" xfId="16678" xr:uid="{94B58A37-05C4-4676-9FC4-C5D7A0A567CB}"/>
    <cellStyle name="Vejica 2 3 9 3 3 2 2" xfId="29635" xr:uid="{171F7BC9-5B22-4E2C-88FC-6CB4E6491E42}"/>
    <cellStyle name="Vejica 2 3 9 3 3 3" xfId="29634" xr:uid="{EE56A3BA-ED65-4516-A046-61D0DB37CB43}"/>
    <cellStyle name="Vejica 2 3 9 3 4" xfId="14029" xr:uid="{8DB29441-7325-49A1-83A6-6209EB046196}"/>
    <cellStyle name="Vejica 2 3 9 3 4 2" xfId="29636" xr:uid="{A6FBE0F9-1E0F-4708-8408-BFBEC0FD663E}"/>
    <cellStyle name="Vejica 2 3 9 3 5" xfId="29629" xr:uid="{857456B9-BAD1-4E4E-A690-E67C5ECB8819}"/>
    <cellStyle name="Vejica 2 3 9 4" xfId="6365" xr:uid="{359F2FA4-F1B4-498C-9D73-3B59C31C212D}"/>
    <cellStyle name="Vejica 2 3 9 4 2" xfId="10607" xr:uid="{58D9D1B9-81BF-4601-A7AA-41DD347C44C1}"/>
    <cellStyle name="Vejica 2 3 9 4 2 2" xfId="17093" xr:uid="{3C21232E-CCD3-4745-8854-6339857B65C7}"/>
    <cellStyle name="Vejica 2 3 9 4 2 2 2" xfId="29639" xr:uid="{FC004895-EA49-4A16-8AF3-0AE380FD0A2B}"/>
    <cellStyle name="Vejica 2 3 9 4 2 3" xfId="29638" xr:uid="{AC838A22-6339-4E53-A721-2E055A92C560}"/>
    <cellStyle name="Vejica 2 3 9 4 3" xfId="14440" xr:uid="{80CB692A-9E17-4EB2-9DA6-2380DD847172}"/>
    <cellStyle name="Vejica 2 3 9 4 3 2" xfId="29640" xr:uid="{F6C721A1-15D3-4768-8F87-73663EDC7816}"/>
    <cellStyle name="Vejica 2 3 9 4 4" xfId="29637" xr:uid="{B373D714-927B-4283-ADCD-6B0839A61E49}"/>
    <cellStyle name="Vejica 2 3 9 5" xfId="6974" xr:uid="{2671FDAC-0174-4889-92F6-E7EF5FF1363B}"/>
    <cellStyle name="Vejica 2 3 9 5 2" xfId="11214" xr:uid="{85440ED3-E341-4A60-B05D-CA0E7FC13377}"/>
    <cellStyle name="Vejica 2 3 9 5 2 2" xfId="17698" xr:uid="{2F7FC01F-2DE9-412A-9030-7F74923C7496}"/>
    <cellStyle name="Vejica 2 3 9 5 2 2 2" xfId="29643" xr:uid="{0A50BF5F-8CB8-4F00-8D5C-08CF350309FE}"/>
    <cellStyle name="Vejica 2 3 9 5 2 3" xfId="29642" xr:uid="{BF65BA29-7CE6-4F39-9E7F-BE62B7ECE6F7}"/>
    <cellStyle name="Vejica 2 3 9 5 3" xfId="15045" xr:uid="{0F653BB9-5746-4E36-AE39-D846E39503CC}"/>
    <cellStyle name="Vejica 2 3 9 5 3 2" xfId="29644" xr:uid="{A37017B8-5BD7-4980-A124-531C8BAFFBD4}"/>
    <cellStyle name="Vejica 2 3 9 5 4" xfId="29641" xr:uid="{D3458555-20C4-4E94-B14C-98FE813C40BC}"/>
    <cellStyle name="Vejica 2 3 9 6" xfId="7336" xr:uid="{8F89F2E2-E5D3-4F62-BDE8-0EAF88FDC947}"/>
    <cellStyle name="Vejica 2 3 9 6 2" xfId="11578" xr:uid="{2509EF98-9A93-4704-96A4-80F018D656A3}"/>
    <cellStyle name="Vejica 2 3 9 6 2 2" xfId="18055" xr:uid="{3AB09D7D-51A0-48B5-95AF-894578152535}"/>
    <cellStyle name="Vejica 2 3 9 6 2 2 2" xfId="29647" xr:uid="{2501D34C-4B05-40FC-8FFF-E0F82D235602}"/>
    <cellStyle name="Vejica 2 3 9 6 2 3" xfId="29646" xr:uid="{1029D74A-6C1E-4B6D-A0B9-9DC63BF1D00E}"/>
    <cellStyle name="Vejica 2 3 9 6 3" xfId="15399" xr:uid="{DB61313D-5245-4BA5-9FFE-05419B0F06CE}"/>
    <cellStyle name="Vejica 2 3 9 6 3 2" xfId="29648" xr:uid="{389485FB-531C-4C7D-AE7E-A8D56F20013A}"/>
    <cellStyle name="Vejica 2 3 9 6 4" xfId="29645" xr:uid="{3E57E855-3006-4827-8906-40BE70E4B3D7}"/>
    <cellStyle name="Vejica 2 3 9 7" xfId="8327" xr:uid="{DC0DF41B-F144-481A-80EE-781AA3F70892}"/>
    <cellStyle name="Vejica 2 3 9 7 2" xfId="15886" xr:uid="{881D7E83-6779-49BC-8F3E-BB6D0EE95581}"/>
    <cellStyle name="Vejica 2 3 9 7 2 2" xfId="29650" xr:uid="{F466BA8C-CC89-4F5A-B10D-C00BD141C013}"/>
    <cellStyle name="Vejica 2 3 9 7 3" xfId="29649" xr:uid="{A46B87C4-8D9B-4F0D-94DA-A5195E60AC38}"/>
    <cellStyle name="Vejica 2 3 9 8" xfId="12952" xr:uid="{52CB8355-3E42-4B23-B6C9-6403BCBAB76C}"/>
    <cellStyle name="Vejica 2 3 9 8 2" xfId="18889" xr:uid="{958E60A5-9558-4B9A-8895-BBF41FFEBED0}"/>
    <cellStyle name="Vejica 2 3 9 8 2 2" xfId="29652" xr:uid="{8EA26107-BED1-4BA1-9CE6-0664F2222FBE}"/>
    <cellStyle name="Vejica 2 3 9 8 3" xfId="29651" xr:uid="{207A6416-E4F7-4CD8-9EC8-E7F33EE2FD38}"/>
    <cellStyle name="Vejica 2 3 9 9" xfId="13729" xr:uid="{FE613D88-1D69-4E3A-A9C7-25EA761DBDAE}"/>
    <cellStyle name="Vejica 2 3 9 9 2" xfId="29653" xr:uid="{04E3ED9E-2D6D-448D-AFDF-81119E1A39AF}"/>
    <cellStyle name="Vejica 2 30" xfId="12678" xr:uid="{76C9E42F-7889-46BB-94CD-796D65A6D631}"/>
    <cellStyle name="Vejica 2 30 2" xfId="18616" xr:uid="{D9546DE1-35D5-430A-B734-49872C0A5F38}"/>
    <cellStyle name="Vejica 2 30 2 2" xfId="29655" xr:uid="{B568EF21-80E3-4309-BC30-94755E710559}"/>
    <cellStyle name="Vejica 2 30 3" xfId="29654" xr:uid="{628AC0AE-50E2-441B-B702-B94F636832BA}"/>
    <cellStyle name="Vejica 2 31" xfId="13075" xr:uid="{B1ED2FAA-9764-43A0-846A-A78334F6047B}"/>
    <cellStyle name="Vejica 2 31 2" xfId="19012" xr:uid="{C4BB4C43-AF62-4FF0-AF22-9E2EC23BA03E}"/>
    <cellStyle name="Vejica 2 31 2 2" xfId="29657" xr:uid="{8A1099FC-D835-49F8-B57C-EBE83714A754}"/>
    <cellStyle name="Vejica 2 31 3" xfId="29656" xr:uid="{7176B11C-8464-4004-ABA4-E5781CEE5D00}"/>
    <cellStyle name="Vejica 2 32" xfId="13595" xr:uid="{F9A24F57-104A-4A08-9EAC-E14CBF938071}"/>
    <cellStyle name="Vejica 2 32 2" xfId="29658" xr:uid="{0221A1D5-E209-424D-A750-B75BFBEEB0B1}"/>
    <cellStyle name="Vejica 2 33" xfId="26575" xr:uid="{1C9648B7-A601-4326-89F5-70386191E25D}"/>
    <cellStyle name="Vejica 2 4" xfId="654" xr:uid="{00000000-0005-0000-0000-00002C0D0000}"/>
    <cellStyle name="Vejica 2 4 10" xfId="3998" xr:uid="{00000000-0005-0000-0000-00002D0D0000}"/>
    <cellStyle name="Vejica 2 4 10 2" xfId="29660" xr:uid="{1BFB6821-EDE4-43E9-A932-E022C5CC042A}"/>
    <cellStyle name="Vejica 2 4 11" xfId="3997" xr:uid="{00000000-0005-0000-0000-00002E0D0000}"/>
    <cellStyle name="Vejica 2 4 11 2" xfId="29661" xr:uid="{149CF96E-4C07-4A13-9AF7-67258E195F94}"/>
    <cellStyle name="Vejica 2 4 12" xfId="5834" xr:uid="{CA796F74-93D2-4A44-A902-0B9DA5B96B77}"/>
    <cellStyle name="Vejica 2 4 12 2" xfId="6569" xr:uid="{360050E4-91F0-452B-9D30-CEC96AC87EBA}"/>
    <cellStyle name="Vejica 2 4 12 2 2" xfId="10811" xr:uid="{24F5EE98-8516-4CDF-8135-CB68B9E9BC3E}"/>
    <cellStyle name="Vejica 2 4 12 2 2 2" xfId="17297" xr:uid="{9771A812-05B4-4A27-946F-EF34F54D6B3B}"/>
    <cellStyle name="Vejica 2 4 12 2 2 2 2" xfId="29665" xr:uid="{C3020A3F-24C1-42E5-A01B-8E9A1E846760}"/>
    <cellStyle name="Vejica 2 4 12 2 2 3" xfId="29664" xr:uid="{6A1AB305-8B27-42DB-9035-E71EA91A0E38}"/>
    <cellStyle name="Vejica 2 4 12 2 3" xfId="14644" xr:uid="{B0F036D5-115E-4065-9709-4E89935821BB}"/>
    <cellStyle name="Vejica 2 4 12 2 3 2" xfId="29666" xr:uid="{119A7F77-AD87-4534-B930-FBF352D12C21}"/>
    <cellStyle name="Vejica 2 4 12 2 4" xfId="29663" xr:uid="{6D5F3EC6-4E30-4799-BF3B-BA076A09ABDC}"/>
    <cellStyle name="Vejica 2 4 12 3" xfId="10086" xr:uid="{E4CD09CC-323B-40A9-9435-8590358A58FE}"/>
    <cellStyle name="Vejica 2 4 12 3 2" xfId="16581" xr:uid="{65D9407B-AA05-4941-B3DB-D0BF3C035C78}"/>
    <cellStyle name="Vejica 2 4 12 3 2 2" xfId="29668" xr:uid="{EA50FD27-27E4-482F-923B-D29240478032}"/>
    <cellStyle name="Vejica 2 4 12 3 3" xfId="29667" xr:uid="{5B283446-F0B3-4418-BA24-85F91CB65DE7}"/>
    <cellStyle name="Vejica 2 4 12 4" xfId="13932" xr:uid="{B362D712-0319-4000-B4B6-1E82992833B2}"/>
    <cellStyle name="Vejica 2 4 12 4 2" xfId="29669" xr:uid="{457428BE-4C7C-4832-BE7E-F7D6A569A41D}"/>
    <cellStyle name="Vejica 2 4 12 5" xfId="29662" xr:uid="{82B6DAC4-B56A-4C82-B157-6943EA76D051}"/>
    <cellStyle name="Vejica 2 4 13" xfId="6269" xr:uid="{97C50B57-94EB-4D83-B115-73BFD6574FF8}"/>
    <cellStyle name="Vejica 2 4 13 2" xfId="10511" xr:uid="{7B38AD75-4726-494B-B43E-B9FC12529494}"/>
    <cellStyle name="Vejica 2 4 13 2 2" xfId="16997" xr:uid="{93A5FD56-DE2E-47D1-9494-F4C441817818}"/>
    <cellStyle name="Vejica 2 4 13 2 2 2" xfId="29672" xr:uid="{589542E8-608F-4D87-81F4-4A73F1D6473F}"/>
    <cellStyle name="Vejica 2 4 13 2 3" xfId="29671" xr:uid="{CAED633E-878A-4173-8122-E718EC9AB183}"/>
    <cellStyle name="Vejica 2 4 13 3" xfId="14344" xr:uid="{BBA5BDB5-DF88-40CC-816B-52F29C682CA1}"/>
    <cellStyle name="Vejica 2 4 13 3 2" xfId="29673" xr:uid="{E373A68D-1BA5-4CBD-AD61-5C113D7C3FF6}"/>
    <cellStyle name="Vejica 2 4 13 4" xfId="29670" xr:uid="{FB08D95F-3D21-4FB6-B83D-106232D6BF18}"/>
    <cellStyle name="Vejica 2 4 14" xfId="6878" xr:uid="{707B44AD-C4F6-467F-9E23-D6171CEFD37B}"/>
    <cellStyle name="Vejica 2 4 14 2" xfId="11118" xr:uid="{D296A673-7354-4C76-9404-0FCE5EA6E82D}"/>
    <cellStyle name="Vejica 2 4 14 2 2" xfId="17602" xr:uid="{6B65CEE8-0B29-4A90-8EB5-0446C6812A52}"/>
    <cellStyle name="Vejica 2 4 14 2 2 2" xfId="29676" xr:uid="{E793FBD6-450F-4372-B24D-E6713A45D4A3}"/>
    <cellStyle name="Vejica 2 4 14 2 3" xfId="29675" xr:uid="{76AFF777-7563-4C37-B057-662D6033141D}"/>
    <cellStyle name="Vejica 2 4 14 3" xfId="14949" xr:uid="{0C80951A-2043-45C4-A55C-59CE5807F4BB}"/>
    <cellStyle name="Vejica 2 4 14 3 2" xfId="29677" xr:uid="{34BA65AA-CB76-4D25-9B3D-372E50701718}"/>
    <cellStyle name="Vejica 2 4 14 4" xfId="29674" xr:uid="{C34AC04E-68D2-45EE-9B90-23A2FCDB0C69}"/>
    <cellStyle name="Vejica 2 4 15" xfId="7171" xr:uid="{B0C8CB0A-FCB4-4C83-B8D8-D6B24E0B9A2F}"/>
    <cellStyle name="Vejica 2 4 15 2" xfId="11413" xr:uid="{60C5CDF2-BAF7-40CA-8943-571A7D5FA696}"/>
    <cellStyle name="Vejica 2 4 15 2 2" xfId="17890" xr:uid="{555625E8-26E7-41B0-BAA3-E73C76552791}"/>
    <cellStyle name="Vejica 2 4 15 2 2 2" xfId="29680" xr:uid="{E927154A-1287-422B-8051-B3782097F1C0}"/>
    <cellStyle name="Vejica 2 4 15 2 3" xfId="29679" xr:uid="{F2E83277-D5A1-4A03-8622-484A85CA1AB5}"/>
    <cellStyle name="Vejica 2 4 15 3" xfId="15234" xr:uid="{2761F1A0-F2F7-4442-9194-FCBF526A76C2}"/>
    <cellStyle name="Vejica 2 4 15 3 2" xfId="29681" xr:uid="{2961A060-D682-4EF9-B675-3A83DD23308A}"/>
    <cellStyle name="Vejica 2 4 15 4" xfId="29678" xr:uid="{718524C3-9984-4341-A84A-40F7A024C4F9}"/>
    <cellStyle name="Vejica 2 4 16" xfId="7240" xr:uid="{C9995889-60FE-4AD8-8AD5-5ABCF2E5EC66}"/>
    <cellStyle name="Vejica 2 4 16 2" xfId="11482" xr:uid="{EDAD1A45-F482-477B-96A4-78386F5D7D0B}"/>
    <cellStyle name="Vejica 2 4 16 2 2" xfId="17959" xr:uid="{0D9E55A2-AA13-4D38-B1CB-0A5B226030DC}"/>
    <cellStyle name="Vejica 2 4 16 2 2 2" xfId="29684" xr:uid="{5109713A-2747-4207-AABB-E0C408E33811}"/>
    <cellStyle name="Vejica 2 4 16 2 3" xfId="29683" xr:uid="{8F9D9C25-6AF4-45CB-AB33-292DE3B45561}"/>
    <cellStyle name="Vejica 2 4 16 3" xfId="15303" xr:uid="{18EBB193-5CC3-4A07-8458-E9226ACA5088}"/>
    <cellStyle name="Vejica 2 4 16 3 2" xfId="29685" xr:uid="{5FE353C4-A1EB-4AA8-9266-EB01323FF5CF}"/>
    <cellStyle name="Vejica 2 4 16 4" xfId="29682" xr:uid="{581498BC-FBF4-47AF-9704-70C67309E8F0}"/>
    <cellStyle name="Vejica 2 4 17" xfId="7902" xr:uid="{495DC759-1C11-4D72-A6FE-401CC84D1354}"/>
    <cellStyle name="Vejica 2 4 17 2" xfId="15670" xr:uid="{DC3055C0-36AB-4329-9AB1-2D00BDD37D9B}"/>
    <cellStyle name="Vejica 2 4 17 2 2" xfId="29687" xr:uid="{23D212B8-6928-43CA-BC36-616461AC7A25}"/>
    <cellStyle name="Vejica 2 4 17 3" xfId="29686" xr:uid="{83F5E7CF-98A4-4668-9C0A-D2ECF9E38B29}"/>
    <cellStyle name="Vejica 2 4 18" xfId="8709" xr:uid="{2D151C94-0F3F-4B0A-BEAB-F889C7F82F5A}"/>
    <cellStyle name="Vejica 2 4 18 2" xfId="16054" xr:uid="{A79BE65F-6F20-4730-883B-7CF4DF806938}"/>
    <cellStyle name="Vejica 2 4 18 2 2" xfId="29689" xr:uid="{40DC0309-D61B-4DBD-9427-FDDD28BC4CDB}"/>
    <cellStyle name="Vejica 2 4 18 3" xfId="29688" xr:uid="{5E736EAE-12D5-4D54-8DAD-625D50053304}"/>
    <cellStyle name="Vejica 2 4 19" xfId="12709" xr:uid="{87044B25-25D7-4ED8-A4A6-5AAA869DD5C2}"/>
    <cellStyle name="Vejica 2 4 19 2" xfId="18647" xr:uid="{B90B19C7-0E5F-4C5E-8042-03872FA743B6}"/>
    <cellStyle name="Vejica 2 4 19 2 2" xfId="29691" xr:uid="{679FF11C-3037-4D61-9649-827DB7CFC752}"/>
    <cellStyle name="Vejica 2 4 19 3" xfId="29690" xr:uid="{23E75120-027D-435F-B750-F9BFE4C46447}"/>
    <cellStyle name="Vejica 2 4 2" xfId="655" xr:uid="{00000000-0005-0000-0000-00002F0D0000}"/>
    <cellStyle name="Vejica 2 4 2 10" xfId="5835" xr:uid="{C2BB4ED2-C066-40F9-8311-B4060C2DB9DA}"/>
    <cellStyle name="Vejica 2 4 2 10 2" xfId="6570" xr:uid="{E3A5A034-0A71-40E3-8888-8C56E9443FD9}"/>
    <cellStyle name="Vejica 2 4 2 10 2 2" xfId="10812" xr:uid="{BBF33745-B9C6-421D-8520-16FFEEF5F3C2}"/>
    <cellStyle name="Vejica 2 4 2 10 2 2 2" xfId="17298" xr:uid="{050CFF15-6D6D-40AC-93D6-FAD9802E17EA}"/>
    <cellStyle name="Vejica 2 4 2 10 2 2 2 2" xfId="29696" xr:uid="{D7ACF8A8-12F5-43B5-8DBF-CBC25A15A5C4}"/>
    <cellStyle name="Vejica 2 4 2 10 2 2 3" xfId="29695" xr:uid="{52D6A22F-201E-4A16-B08B-028EB6C192F2}"/>
    <cellStyle name="Vejica 2 4 2 10 2 3" xfId="14645" xr:uid="{52F4A7F8-5D4B-4D57-8DD7-B0B708020DA8}"/>
    <cellStyle name="Vejica 2 4 2 10 2 3 2" xfId="29697" xr:uid="{AEE9D9D1-F863-4495-9E66-ECA429EECED7}"/>
    <cellStyle name="Vejica 2 4 2 10 2 4" xfId="29694" xr:uid="{491A8DDE-FAA3-4340-8714-6617C979CE44}"/>
    <cellStyle name="Vejica 2 4 2 10 3" xfId="10087" xr:uid="{0056A6BF-BB49-472C-8199-C05A3484F2EB}"/>
    <cellStyle name="Vejica 2 4 2 10 3 2" xfId="16582" xr:uid="{E5A7A87D-E78B-46A3-8865-8AED1EE162A5}"/>
    <cellStyle name="Vejica 2 4 2 10 3 2 2" xfId="29699" xr:uid="{AE92BB25-E010-4760-8EB3-DDE3B5A90D19}"/>
    <cellStyle name="Vejica 2 4 2 10 3 3" xfId="29698" xr:uid="{3117441F-2A69-4449-A18C-4E7AF9B274C6}"/>
    <cellStyle name="Vejica 2 4 2 10 4" xfId="13933" xr:uid="{C4DF8D42-E638-4029-90C3-723EF096BA8A}"/>
    <cellStyle name="Vejica 2 4 2 10 4 2" xfId="29700" xr:uid="{810198A9-BB1A-401E-A4F0-21E0CFC0D581}"/>
    <cellStyle name="Vejica 2 4 2 10 5" xfId="29693" xr:uid="{EB0049CA-C922-4AE4-96CB-F5FC4D5ECBB3}"/>
    <cellStyle name="Vejica 2 4 2 11" xfId="6270" xr:uid="{07D471E9-9C3F-400E-90D9-626046173D5A}"/>
    <cellStyle name="Vejica 2 4 2 11 2" xfId="10512" xr:uid="{63703F37-C7D5-40C9-A1B0-EB07DF683BFB}"/>
    <cellStyle name="Vejica 2 4 2 11 2 2" xfId="16998" xr:uid="{B4D8F739-8121-4380-8053-159815A1AB58}"/>
    <cellStyle name="Vejica 2 4 2 11 2 2 2" xfId="29703" xr:uid="{702D5305-46EB-4B37-96C7-D8AA1EBF9C8F}"/>
    <cellStyle name="Vejica 2 4 2 11 2 3" xfId="29702" xr:uid="{A7372987-BB43-4DDC-A717-34BC3629936E}"/>
    <cellStyle name="Vejica 2 4 2 11 3" xfId="14345" xr:uid="{FDE1C188-4C7C-4295-AD4F-EE896682D81A}"/>
    <cellStyle name="Vejica 2 4 2 11 3 2" xfId="29704" xr:uid="{FB93304F-9250-4D84-8BF5-FEBB837D086A}"/>
    <cellStyle name="Vejica 2 4 2 11 4" xfId="29701" xr:uid="{1843E032-31DF-4378-AEDF-33DDF37F8290}"/>
    <cellStyle name="Vejica 2 4 2 12" xfId="6879" xr:uid="{F469CFCE-9761-483D-BC1E-A8DBB4D2C527}"/>
    <cellStyle name="Vejica 2 4 2 12 2" xfId="11119" xr:uid="{8E4D4B5C-669F-4317-BA06-1C61C28E3FF8}"/>
    <cellStyle name="Vejica 2 4 2 12 2 2" xfId="17603" xr:uid="{9E0570F0-7E22-4D2E-88D4-94EDB3E25C42}"/>
    <cellStyle name="Vejica 2 4 2 12 2 2 2" xfId="29707" xr:uid="{B03E4C84-0960-46D4-B671-1149C563F0B5}"/>
    <cellStyle name="Vejica 2 4 2 12 2 3" xfId="29706" xr:uid="{B8F32DD5-32E8-41FA-AAFE-8E4DB956AAEB}"/>
    <cellStyle name="Vejica 2 4 2 12 3" xfId="14950" xr:uid="{0A2BC2EE-8D1C-4393-9E0B-814DE4BE4843}"/>
    <cellStyle name="Vejica 2 4 2 12 3 2" xfId="29708" xr:uid="{42163CA6-2E48-4D89-AE95-5427D3F7D587}"/>
    <cellStyle name="Vejica 2 4 2 12 4" xfId="29705" xr:uid="{B2E2A95B-7796-4FB5-9F6E-D369660127C5}"/>
    <cellStyle name="Vejica 2 4 2 13" xfId="7172" xr:uid="{7F177962-0030-4C10-A0B9-6AB2B97F6A75}"/>
    <cellStyle name="Vejica 2 4 2 13 2" xfId="11414" xr:uid="{3B3D0198-EB23-4DCA-8075-68685AC7685E}"/>
    <cellStyle name="Vejica 2 4 2 13 2 2" xfId="17891" xr:uid="{D5036660-FA6D-46FB-89E7-15258822BD1C}"/>
    <cellStyle name="Vejica 2 4 2 13 2 2 2" xfId="29711" xr:uid="{9BB52A64-F744-47EF-A0FF-E99BE7354C31}"/>
    <cellStyle name="Vejica 2 4 2 13 2 3" xfId="29710" xr:uid="{0B3FB67C-ABEE-496C-A9A8-DDE994FDE694}"/>
    <cellStyle name="Vejica 2 4 2 13 3" xfId="15235" xr:uid="{CC759769-56D7-472A-BA9F-206B86D91356}"/>
    <cellStyle name="Vejica 2 4 2 13 3 2" xfId="29712" xr:uid="{5E7E7BD8-1BC6-4B00-A50D-AD1A237918B6}"/>
    <cellStyle name="Vejica 2 4 2 13 4" xfId="29709" xr:uid="{28CDDA9A-F52E-45AC-AFE2-63A54C73E0D1}"/>
    <cellStyle name="Vejica 2 4 2 14" xfId="7241" xr:uid="{5658D7C5-97AA-442A-8619-DF978F3D721D}"/>
    <cellStyle name="Vejica 2 4 2 14 2" xfId="11483" xr:uid="{67F29304-1B5B-48F9-8AB2-0007CF58003C}"/>
    <cellStyle name="Vejica 2 4 2 14 2 2" xfId="17960" xr:uid="{8D612437-7D66-4B85-ACB2-696A9704EA19}"/>
    <cellStyle name="Vejica 2 4 2 14 2 2 2" xfId="29715" xr:uid="{043EB2E6-DDF3-4BB0-BDDA-7B802862C5D7}"/>
    <cellStyle name="Vejica 2 4 2 14 2 3" xfId="29714" xr:uid="{6C59157F-0848-414C-905A-6467309F37AA}"/>
    <cellStyle name="Vejica 2 4 2 14 3" xfId="15304" xr:uid="{38709AD2-3BAE-4BAB-9CF2-6358F88BF826}"/>
    <cellStyle name="Vejica 2 4 2 14 3 2" xfId="29716" xr:uid="{14D04845-0F68-4EA9-806E-94C07D166003}"/>
    <cellStyle name="Vejica 2 4 2 14 4" xfId="29713" xr:uid="{2975FFED-922A-45BD-BDB2-B9E885EEBF4D}"/>
    <cellStyle name="Vejica 2 4 2 15" xfId="7903" xr:uid="{F0A50F75-64AF-4DEF-8B41-0F3CF0ACA37D}"/>
    <cellStyle name="Vejica 2 4 2 15 2" xfId="15671" xr:uid="{27C74F6B-4B66-4B5A-9BF7-FEC46A5745EF}"/>
    <cellStyle name="Vejica 2 4 2 15 2 2" xfId="29718" xr:uid="{F856AA25-5005-44E1-B1DA-C1E7C418F8AC}"/>
    <cellStyle name="Vejica 2 4 2 15 3" xfId="29717" xr:uid="{9D5626CA-758F-447C-9C8D-9C9A198736B8}"/>
    <cellStyle name="Vejica 2 4 2 16" xfId="12710" xr:uid="{44AF7B80-9F77-4072-9141-81E96EA4EAF0}"/>
    <cellStyle name="Vejica 2 4 2 16 2" xfId="18648" xr:uid="{F9892DC2-6125-4560-9BFB-4DE4A519F49B}"/>
    <cellStyle name="Vejica 2 4 2 16 2 2" xfId="29720" xr:uid="{24C2C641-BE27-4348-8CA4-4C44F48CC3AC}"/>
    <cellStyle name="Vejica 2 4 2 16 3" xfId="29719" xr:uid="{B5601001-46DE-4B25-A984-05833110FEB4}"/>
    <cellStyle name="Vejica 2 4 2 17" xfId="13627" xr:uid="{2D12F645-7ED2-451E-9811-FB5B1A075081}"/>
    <cellStyle name="Vejica 2 4 2 17 2" xfId="29721" xr:uid="{B36CF65C-F287-4D21-971D-1BDD7FBFCA28}"/>
    <cellStyle name="Vejica 2 4 2 18" xfId="29692" xr:uid="{002E2DD6-6536-4435-BA64-B2AFF2AC6555}"/>
    <cellStyle name="Vejica 2 4 2 2" xfId="656" xr:uid="{00000000-0005-0000-0000-0000300D0000}"/>
    <cellStyle name="Vejica 2 4 2 2 10" xfId="6271" xr:uid="{B78AB628-3493-45F1-9136-11D458545AB3}"/>
    <cellStyle name="Vejica 2 4 2 2 10 2" xfId="10513" xr:uid="{E5687B5B-CE50-4320-8CC7-00E11A3DF9B6}"/>
    <cellStyle name="Vejica 2 4 2 2 10 2 2" xfId="16999" xr:uid="{F1186120-C0E7-4606-BB7B-29FDBE1465F6}"/>
    <cellStyle name="Vejica 2 4 2 2 10 2 2 2" xfId="29725" xr:uid="{39571C1A-4DC4-46B1-8150-845075250EBB}"/>
    <cellStyle name="Vejica 2 4 2 2 10 2 3" xfId="29724" xr:uid="{BCC13B62-B0F4-4B41-8A3E-566E990A3286}"/>
    <cellStyle name="Vejica 2 4 2 2 10 3" xfId="14346" xr:uid="{AD7F0858-F762-4628-8D47-FE271CD729EB}"/>
    <cellStyle name="Vejica 2 4 2 2 10 3 2" xfId="29726" xr:uid="{E4B23D61-0C0E-490B-B1A2-AD76EB7214B3}"/>
    <cellStyle name="Vejica 2 4 2 2 10 4" xfId="29723" xr:uid="{326193E9-7B8B-4054-B214-092D49CC81CE}"/>
    <cellStyle name="Vejica 2 4 2 2 11" xfId="6880" xr:uid="{36F8E437-16B7-4E12-A0AE-BA257237BDF0}"/>
    <cellStyle name="Vejica 2 4 2 2 11 2" xfId="11120" xr:uid="{DF9B4C5D-D8CD-475A-8CCC-C76836C042B3}"/>
    <cellStyle name="Vejica 2 4 2 2 11 2 2" xfId="17604" xr:uid="{FC90767D-C90D-41DD-9990-179A6EABEC1F}"/>
    <cellStyle name="Vejica 2 4 2 2 11 2 2 2" xfId="29729" xr:uid="{FC2AD6A7-8A17-42CD-86D7-1E42C9C65659}"/>
    <cellStyle name="Vejica 2 4 2 2 11 2 3" xfId="29728" xr:uid="{00A701C9-8282-4F70-8994-383689DFD95C}"/>
    <cellStyle name="Vejica 2 4 2 2 11 3" xfId="14951" xr:uid="{5E3D9F8A-B08D-41D4-8532-460B1B7260CF}"/>
    <cellStyle name="Vejica 2 4 2 2 11 3 2" xfId="29730" xr:uid="{96E02808-7457-4539-94C3-1092620D05C1}"/>
    <cellStyle name="Vejica 2 4 2 2 11 4" xfId="29727" xr:uid="{ED71B627-8D92-4BFC-89EF-09035F7922CB}"/>
    <cellStyle name="Vejica 2 4 2 2 12" xfId="7173" xr:uid="{B73E62A5-49A7-4975-AB62-D9114FD90C89}"/>
    <cellStyle name="Vejica 2 4 2 2 12 2" xfId="11415" xr:uid="{7531603F-576B-49D7-B04F-AEBC32D3A14E}"/>
    <cellStyle name="Vejica 2 4 2 2 12 2 2" xfId="17892" xr:uid="{2DFB5B9C-DB24-4D4B-BC1E-43335388FD7C}"/>
    <cellStyle name="Vejica 2 4 2 2 12 2 2 2" xfId="29733" xr:uid="{3AEBC5D2-A348-4355-A080-47311D954ABF}"/>
    <cellStyle name="Vejica 2 4 2 2 12 2 3" xfId="29732" xr:uid="{3486CE7E-5DA6-419C-9035-1DEEED05BDB8}"/>
    <cellStyle name="Vejica 2 4 2 2 12 3" xfId="15236" xr:uid="{27DB6214-CDB6-4BAB-AFFC-CD2ACF93BC58}"/>
    <cellStyle name="Vejica 2 4 2 2 12 3 2" xfId="29734" xr:uid="{67FF88D9-57F6-490D-A871-64D8B294382D}"/>
    <cellStyle name="Vejica 2 4 2 2 12 4" xfId="29731" xr:uid="{5F6BB1A8-7816-40F8-B85E-CCC1B56A8C26}"/>
    <cellStyle name="Vejica 2 4 2 2 13" xfId="7242" xr:uid="{7E1E0EA2-0410-4549-ADA5-792A85B5C16E}"/>
    <cellStyle name="Vejica 2 4 2 2 13 2" xfId="11484" xr:uid="{41D1899E-2078-4080-AF51-CA913455532F}"/>
    <cellStyle name="Vejica 2 4 2 2 13 2 2" xfId="17961" xr:uid="{3F4FE229-C9C0-4E9A-9687-50A27040CAF9}"/>
    <cellStyle name="Vejica 2 4 2 2 13 2 2 2" xfId="29737" xr:uid="{8D98AB98-824F-48D4-AF08-212622A2F56E}"/>
    <cellStyle name="Vejica 2 4 2 2 13 2 3" xfId="29736" xr:uid="{E0266485-970B-41FA-B14B-BC0EEA934CCC}"/>
    <cellStyle name="Vejica 2 4 2 2 13 3" xfId="15305" xr:uid="{C63D923B-E059-4516-A2E8-5C035DEB8A5B}"/>
    <cellStyle name="Vejica 2 4 2 2 13 3 2" xfId="29738" xr:uid="{F00A1B02-D5F1-4ECB-AE96-4922E6730604}"/>
    <cellStyle name="Vejica 2 4 2 2 13 4" xfId="29735" xr:uid="{859E3806-2C5F-4076-B460-94313AEFBEDA}"/>
    <cellStyle name="Vejica 2 4 2 2 14" xfId="7904" xr:uid="{79B343BF-ED60-4396-A65F-688261A470D1}"/>
    <cellStyle name="Vejica 2 4 2 2 14 2" xfId="15672" xr:uid="{FB7655CB-2189-456C-920E-89F3B38FC6FA}"/>
    <cellStyle name="Vejica 2 4 2 2 14 2 2" xfId="29740" xr:uid="{CDD07BC9-0176-47DB-B7FF-84A2C784022B}"/>
    <cellStyle name="Vejica 2 4 2 2 14 3" xfId="29739" xr:uid="{87768958-611D-4BA4-9726-4BFF3EDD93ED}"/>
    <cellStyle name="Vejica 2 4 2 2 15" xfId="12711" xr:uid="{A53DC515-9E5A-477A-9650-DED56EBBB771}"/>
    <cellStyle name="Vejica 2 4 2 2 15 2" xfId="18649" xr:uid="{ED7BFA11-1E79-433F-9483-4F0AFFA372D5}"/>
    <cellStyle name="Vejica 2 4 2 2 15 2 2" xfId="29742" xr:uid="{A5C267D9-0BD8-44F8-AC56-98EE1A604686}"/>
    <cellStyle name="Vejica 2 4 2 2 15 3" xfId="29741" xr:uid="{CC2F3B3F-F573-48D6-B09D-8A0EB22C48D1}"/>
    <cellStyle name="Vejica 2 4 2 2 16" xfId="13628" xr:uid="{08AAC932-F7EC-4E22-8ABA-79EF0781903C}"/>
    <cellStyle name="Vejica 2 4 2 2 16 2" xfId="29743" xr:uid="{A401F139-DB7C-4FF0-876F-A834EC277A65}"/>
    <cellStyle name="Vejica 2 4 2 2 17" xfId="29722" xr:uid="{3CFBF32D-7E58-479D-92E9-F2ECC6B7A1B0}"/>
    <cellStyle name="Vejica 2 4 2 2 2" xfId="657" xr:uid="{00000000-0005-0000-0000-0000310D0000}"/>
    <cellStyle name="Vejica 2 4 2 2 2 10" xfId="6881" xr:uid="{7E872831-A8C9-457D-8EA0-B5899F22EB01}"/>
    <cellStyle name="Vejica 2 4 2 2 2 10 2" xfId="11121" xr:uid="{B30D6C5A-3EE4-4C66-A579-C5ECFE3D9779}"/>
    <cellStyle name="Vejica 2 4 2 2 2 10 2 2" xfId="17605" xr:uid="{45BC9A98-A787-4189-BE83-D5673C924377}"/>
    <cellStyle name="Vejica 2 4 2 2 2 10 2 2 2" xfId="29747" xr:uid="{F4524071-2F70-4391-913E-7D4F8E88436F}"/>
    <cellStyle name="Vejica 2 4 2 2 2 10 2 3" xfId="29746" xr:uid="{67FF0E94-1B12-464F-BF75-77BCDB47DC26}"/>
    <cellStyle name="Vejica 2 4 2 2 2 10 3" xfId="14952" xr:uid="{DD325020-7B13-4BB1-9886-DB9B114F1308}"/>
    <cellStyle name="Vejica 2 4 2 2 2 10 3 2" xfId="29748" xr:uid="{AD535149-C149-4DD7-BF18-B667DA2479E9}"/>
    <cellStyle name="Vejica 2 4 2 2 2 10 4" xfId="29745" xr:uid="{47E9772D-2EDF-457F-B7C7-317EB488769C}"/>
    <cellStyle name="Vejica 2 4 2 2 2 11" xfId="7243" xr:uid="{4AF89539-08D1-4357-9A65-CB2966B3A896}"/>
    <cellStyle name="Vejica 2 4 2 2 2 11 2" xfId="11485" xr:uid="{017261A9-7DF8-4E72-A64D-0FE1423C93BE}"/>
    <cellStyle name="Vejica 2 4 2 2 2 11 2 2" xfId="17962" xr:uid="{59D2D7DD-45C1-4893-ABE1-36D1C64F703F}"/>
    <cellStyle name="Vejica 2 4 2 2 2 11 2 2 2" xfId="29751" xr:uid="{A33A90D9-2167-402F-9CD7-FC7843E11453}"/>
    <cellStyle name="Vejica 2 4 2 2 2 11 2 3" xfId="29750" xr:uid="{E3D92FA8-7EA9-4EA0-97E9-BC992C2DF472}"/>
    <cellStyle name="Vejica 2 4 2 2 2 11 3" xfId="15306" xr:uid="{4F45E335-3F5F-4DA8-9292-85C6AA01E71B}"/>
    <cellStyle name="Vejica 2 4 2 2 2 11 3 2" xfId="29752" xr:uid="{1D9C8A25-25F7-46CB-9F1A-A302119ABAC1}"/>
    <cellStyle name="Vejica 2 4 2 2 2 11 4" xfId="29749" xr:uid="{42057B04-4DFC-4360-8043-811DF409505C}"/>
    <cellStyle name="Vejica 2 4 2 2 2 12" xfId="7905" xr:uid="{201C8FC7-22F8-417E-9D37-148327A7133E}"/>
    <cellStyle name="Vejica 2 4 2 2 2 12 2" xfId="15673" xr:uid="{FE586F25-5713-4337-B39D-F4DDB95A3FA9}"/>
    <cellStyle name="Vejica 2 4 2 2 2 12 2 2" xfId="29754" xr:uid="{28379414-F9D0-4405-B1F4-E8BB470CBAE5}"/>
    <cellStyle name="Vejica 2 4 2 2 2 12 3" xfId="29753" xr:uid="{89FA699B-B10C-4205-9C77-6F6A97F5B17B}"/>
    <cellStyle name="Vejica 2 4 2 2 2 13" xfId="12712" xr:uid="{E68F14C8-8F27-432A-9539-3444FBD868BC}"/>
    <cellStyle name="Vejica 2 4 2 2 2 13 2" xfId="18650" xr:uid="{B53A63FB-3300-4469-92FA-2AFBAED30BAE}"/>
    <cellStyle name="Vejica 2 4 2 2 2 13 2 2" xfId="29756" xr:uid="{2190B194-0EEE-44DF-B0B5-5981D9D2B881}"/>
    <cellStyle name="Vejica 2 4 2 2 2 13 3" xfId="29755" xr:uid="{11622FBD-AEC4-4DD8-B381-D9CB6A069580}"/>
    <cellStyle name="Vejica 2 4 2 2 2 14" xfId="13629" xr:uid="{DA72909F-A614-4800-BA74-C06AB5CFCFE9}"/>
    <cellStyle name="Vejica 2 4 2 2 2 14 2" xfId="29757" xr:uid="{BD0FBF68-255F-409B-B032-A8FF449C68C3}"/>
    <cellStyle name="Vejica 2 4 2 2 2 15" xfId="29744" xr:uid="{0DA81568-FBDE-429B-BAA2-602EDABBAC5E}"/>
    <cellStyle name="Vejica 2 4 2 2 2 2" xfId="1931" xr:uid="{00000000-0005-0000-0000-0000320D0000}"/>
    <cellStyle name="Vejica 2 4 2 2 2 2 2" xfId="29758" xr:uid="{AF51D9E8-B165-4187-B5A5-85000FE41CD2}"/>
    <cellStyle name="Vejica 2 4 2 2 2 3" xfId="1932" xr:uid="{00000000-0005-0000-0000-0000330D0000}"/>
    <cellStyle name="Vejica 2 4 2 2 2 3 2" xfId="4002" xr:uid="{00000000-0005-0000-0000-0000340D0000}"/>
    <cellStyle name="Vejica 2 4 2 2 2 3 2 2" xfId="29760" xr:uid="{F8052EBB-557C-4F37-B6A1-1802BDDA6EDF}"/>
    <cellStyle name="Vejica 2 4 2 2 2 3 3" xfId="29759" xr:uid="{FA2B53E3-0808-4237-B760-EA731459B08E}"/>
    <cellStyle name="Vejica 2 4 2 2 2 4" xfId="1933" xr:uid="{00000000-0005-0000-0000-0000350D0000}"/>
    <cellStyle name="Vejica 2 4 2 2 2 4 10" xfId="29761" xr:uid="{1AB16790-8F38-47EF-B0CB-F9472DCD300F}"/>
    <cellStyle name="Vejica 2 4 2 2 2 4 2" xfId="4003" xr:uid="{00000000-0005-0000-0000-0000360D0000}"/>
    <cellStyle name="Vejica 2 4 2 2 2 4 2 2" xfId="6150" xr:uid="{B8630905-53AA-496B-AD36-D0FD3EAA98A2}"/>
    <cellStyle name="Vejica 2 4 2 2 2 4 2 2 2" xfId="6771" xr:uid="{3599F2D6-D434-4B8D-9287-6ACFEB41224B}"/>
    <cellStyle name="Vejica 2 4 2 2 2 4 2 2 2 2" xfId="11013" xr:uid="{CA88BDB2-7617-4D99-9E89-C45D076CC427}"/>
    <cellStyle name="Vejica 2 4 2 2 2 4 2 2 2 2 2" xfId="17499" xr:uid="{0F314041-18D6-44D7-877C-C4EA39706DE4}"/>
    <cellStyle name="Vejica 2 4 2 2 2 4 2 2 2 2 2 2" xfId="29766" xr:uid="{B607825A-A53C-40F5-A28B-395F9B9F959D}"/>
    <cellStyle name="Vejica 2 4 2 2 2 4 2 2 2 2 3" xfId="29765" xr:uid="{E3F97EA0-52A9-4C6F-8FD9-165F2E99516D}"/>
    <cellStyle name="Vejica 2 4 2 2 2 4 2 2 2 3" xfId="14846" xr:uid="{77017603-0BB2-483E-AC19-21085FDDBA8E}"/>
    <cellStyle name="Vejica 2 4 2 2 2 4 2 2 2 3 2" xfId="29767" xr:uid="{EB02265B-FF17-4DB9-B928-7C66CF4440CF}"/>
    <cellStyle name="Vejica 2 4 2 2 2 4 2 2 2 4" xfId="29764" xr:uid="{6EE83BEC-4835-49E7-8A51-8101A531E815}"/>
    <cellStyle name="Vejica 2 4 2 2 2 4 2 2 3" xfId="10405" xr:uid="{62A7899F-6C70-459A-AFA7-28163A659D55}"/>
    <cellStyle name="Vejica 2 4 2 2 2 4 2 2 3 2" xfId="16893" xr:uid="{DA232E9A-F20F-4DF0-9AD9-6C18194EFD33}"/>
    <cellStyle name="Vejica 2 4 2 2 2 4 2 2 3 2 2" xfId="29769" xr:uid="{F5C3FA0C-1EB6-4230-9DA9-BB447CFFD2D0}"/>
    <cellStyle name="Vejica 2 4 2 2 2 4 2 2 3 3" xfId="29768" xr:uid="{8DA23587-5A07-4757-94CC-ED64B4534B46}"/>
    <cellStyle name="Vejica 2 4 2 2 2 4 2 2 4" xfId="14241" xr:uid="{CA3A8D35-C5F1-4631-9637-DC731AB3F994}"/>
    <cellStyle name="Vejica 2 4 2 2 2 4 2 2 4 2" xfId="29770" xr:uid="{FB98A144-DB15-4C81-B3CB-1336C080073E}"/>
    <cellStyle name="Vejica 2 4 2 2 2 4 2 2 5" xfId="29763" xr:uid="{5245AF5A-5C3D-4746-91B4-324895F2F345}"/>
    <cellStyle name="Vejica 2 4 2 2 2 4 2 3" xfId="6044" xr:uid="{1F419CF3-53D1-49BD-8CC4-B451AA39C3B8}"/>
    <cellStyle name="Vejica 2 4 2 2 2 4 2 3 2" xfId="10299" xr:uid="{C70A0CA2-A9A9-40A4-A94E-84DC70876EB7}"/>
    <cellStyle name="Vejica 2 4 2 2 2 4 2 3 2 2" xfId="16787" xr:uid="{EBB10F75-1150-4B97-95D6-6D583EF649FD}"/>
    <cellStyle name="Vejica 2 4 2 2 2 4 2 3 2 2 2" xfId="29773" xr:uid="{49177BAE-7344-4924-8913-6D1313CE8BE3}"/>
    <cellStyle name="Vejica 2 4 2 2 2 4 2 3 2 3" xfId="29772" xr:uid="{1D7AFA63-6891-428D-BAF8-1624B7F42006}"/>
    <cellStyle name="Vejica 2 4 2 2 2 4 2 3 3" xfId="14135" xr:uid="{7F744231-323C-4204-898F-505520AC94BB}"/>
    <cellStyle name="Vejica 2 4 2 2 2 4 2 3 3 2" xfId="29774" xr:uid="{78D05233-2687-4562-8784-5FB07B5761A6}"/>
    <cellStyle name="Vejica 2 4 2 2 2 4 2 3 4" xfId="29771" xr:uid="{4FDD4B79-73A7-4B3A-A55A-7A434467985A}"/>
    <cellStyle name="Vejica 2 4 2 2 2 4 2 4" xfId="6467" xr:uid="{CE6A83B4-D3E8-41AE-B435-0BC8F56B1C5B}"/>
    <cellStyle name="Vejica 2 4 2 2 2 4 2 4 2" xfId="10709" xr:uid="{7B9E1890-B2B9-449A-BC85-A34E3F7BD240}"/>
    <cellStyle name="Vejica 2 4 2 2 2 4 2 4 2 2" xfId="17195" xr:uid="{75374419-A1BC-461A-95D7-A76FFAE8C201}"/>
    <cellStyle name="Vejica 2 4 2 2 2 4 2 4 2 2 2" xfId="29777" xr:uid="{95F097BE-10D7-41AC-9183-090745278E4F}"/>
    <cellStyle name="Vejica 2 4 2 2 2 4 2 4 2 3" xfId="29776" xr:uid="{D18BB33E-3F3E-41A8-AB94-A07036AE9B6D}"/>
    <cellStyle name="Vejica 2 4 2 2 2 4 2 4 3" xfId="14542" xr:uid="{811FF612-94E0-415D-9D93-2E3CE21EBF48}"/>
    <cellStyle name="Vejica 2 4 2 2 2 4 2 4 3 2" xfId="29778" xr:uid="{86953A84-8E28-4FCA-B270-D78A9BB05BF4}"/>
    <cellStyle name="Vejica 2 4 2 2 2 4 2 4 4" xfId="29775" xr:uid="{65D80083-3886-4C53-A565-7E18EBA16288}"/>
    <cellStyle name="Vejica 2 4 2 2 2 4 2 5" xfId="7077" xr:uid="{9A3D963A-E293-433F-A1D7-A5BFFB4D1FD8}"/>
    <cellStyle name="Vejica 2 4 2 2 2 4 2 5 2" xfId="11317" xr:uid="{15C28025-69BE-4E41-91A4-D0929EB0F6D0}"/>
    <cellStyle name="Vejica 2 4 2 2 2 4 2 5 2 2" xfId="17801" xr:uid="{8DF17565-01EB-4EC5-9FBB-984ADD704195}"/>
    <cellStyle name="Vejica 2 4 2 2 2 4 2 5 2 2 2" xfId="29781" xr:uid="{0EE2D5F2-0FE5-4BB0-8528-9E83F6D459CF}"/>
    <cellStyle name="Vejica 2 4 2 2 2 4 2 5 2 3" xfId="29780" xr:uid="{3933FB6A-DE5E-4DBD-A144-2B3F333FB9DF}"/>
    <cellStyle name="Vejica 2 4 2 2 2 4 2 5 3" xfId="15148" xr:uid="{E24A5560-4E78-443F-8CB2-93F9329D0706}"/>
    <cellStyle name="Vejica 2 4 2 2 2 4 2 5 3 2" xfId="29782" xr:uid="{59DFCB59-8158-4091-963A-FB2A84A2F0D8}"/>
    <cellStyle name="Vejica 2 4 2 2 2 4 2 5 4" xfId="29779" xr:uid="{A74B329F-21D6-4D09-9812-BC5C42A0B25E}"/>
    <cellStyle name="Vejica 2 4 2 2 2 4 2 6" xfId="7438" xr:uid="{BBBC174B-377C-4174-9F7D-FEE61E40D1D2}"/>
    <cellStyle name="Vejica 2 4 2 2 2 4 2 6 2" xfId="11680" xr:uid="{A4C3277C-5DE5-45E1-B7F7-052549367527}"/>
    <cellStyle name="Vejica 2 4 2 2 2 4 2 6 2 2" xfId="18157" xr:uid="{22E4FFFC-FC1C-4010-80F2-5024EDC75D0E}"/>
    <cellStyle name="Vejica 2 4 2 2 2 4 2 6 2 2 2" xfId="29785" xr:uid="{E76BC8E1-691A-42BB-B1D9-0B58941A9602}"/>
    <cellStyle name="Vejica 2 4 2 2 2 4 2 6 2 3" xfId="29784" xr:uid="{BAE488A5-D7FA-4A54-B215-4D465357E750}"/>
    <cellStyle name="Vejica 2 4 2 2 2 4 2 6 3" xfId="15501" xr:uid="{B2A7F25F-23EB-4500-BEA3-6BF97C200636}"/>
    <cellStyle name="Vejica 2 4 2 2 2 4 2 6 3 2" xfId="29786" xr:uid="{0C9460DF-4EBC-47A9-8BF5-009F15E74770}"/>
    <cellStyle name="Vejica 2 4 2 2 2 4 2 6 4" xfId="29783" xr:uid="{BB6193DE-0FBB-451C-B45C-E48A437FE396}"/>
    <cellStyle name="Vejica 2 4 2 2 2 4 2 7" xfId="9145" xr:uid="{032C438A-A328-4738-9729-1CC23DD35C68}"/>
    <cellStyle name="Vejica 2 4 2 2 2 4 2 7 2" xfId="16216" xr:uid="{873608DC-EABA-4809-907F-CDC7B7B169F2}"/>
    <cellStyle name="Vejica 2 4 2 2 2 4 2 7 2 2" xfId="29788" xr:uid="{194A384D-3FA2-4CBE-B26B-7F5CF5F30184}"/>
    <cellStyle name="Vejica 2 4 2 2 2 4 2 7 3" xfId="29787" xr:uid="{1F011588-B66D-4822-9827-6206D4D6EB5D}"/>
    <cellStyle name="Vejica 2 4 2 2 2 4 2 8" xfId="13831" xr:uid="{6BC5D6EA-793B-4E96-8721-C7EBF053C115}"/>
    <cellStyle name="Vejica 2 4 2 2 2 4 2 8 2" xfId="29789" xr:uid="{5BA0FAA1-0CC9-4ADC-83A5-F335A14D7F6B}"/>
    <cellStyle name="Vejica 2 4 2 2 2 4 2 9" xfId="29762" xr:uid="{D9253AE4-7900-4CE1-B9BB-9F369A6CD405}"/>
    <cellStyle name="Vejica 2 4 2 2 2 4 3" xfId="5933" xr:uid="{12D2CB48-B6DE-4054-9AA4-03775AFF308C}"/>
    <cellStyle name="Vejica 2 4 2 2 2 4 3 2" xfId="6666" xr:uid="{587A42AA-1F14-463D-BA35-42110851DDC3}"/>
    <cellStyle name="Vejica 2 4 2 2 2 4 3 2 2" xfId="10908" xr:uid="{8F5FCD29-EF3C-4692-AB36-65059BD58C9B}"/>
    <cellStyle name="Vejica 2 4 2 2 2 4 3 2 2 2" xfId="17394" xr:uid="{4C8BC42E-8129-4107-BFD8-62CD81CFA7AE}"/>
    <cellStyle name="Vejica 2 4 2 2 2 4 3 2 2 2 2" xfId="29793" xr:uid="{B05AD3BB-9AAD-4925-8B46-53F95AB9DC59}"/>
    <cellStyle name="Vejica 2 4 2 2 2 4 3 2 2 3" xfId="29792" xr:uid="{8A1C4342-F77F-412A-96E7-3BEB52BB1ED2}"/>
    <cellStyle name="Vejica 2 4 2 2 2 4 3 2 3" xfId="14741" xr:uid="{C05317F2-3E44-4CC1-8976-685E4640B85A}"/>
    <cellStyle name="Vejica 2 4 2 2 2 4 3 2 3 2" xfId="29794" xr:uid="{B06B0823-FAAE-4753-86FE-B330D83F1B7E}"/>
    <cellStyle name="Vejica 2 4 2 2 2 4 3 2 4" xfId="29791" xr:uid="{A4F0AEDE-BE24-4940-8022-F43B2AFC0A9F}"/>
    <cellStyle name="Vejica 2 4 2 2 2 4 3 3" xfId="10185" xr:uid="{F4D3E425-C81E-447A-8A41-42723504795D}"/>
    <cellStyle name="Vejica 2 4 2 2 2 4 3 3 2" xfId="16679" xr:uid="{4AAABEFF-1BBA-4A46-8AED-CDA0AB6DEBDB}"/>
    <cellStyle name="Vejica 2 4 2 2 2 4 3 3 2 2" xfId="29796" xr:uid="{4856C7A4-F012-4490-BDE5-AD9A3FCECFEF}"/>
    <cellStyle name="Vejica 2 4 2 2 2 4 3 3 3" xfId="29795" xr:uid="{D01B802A-6D61-4663-A7A7-C7E840AD4CE7}"/>
    <cellStyle name="Vejica 2 4 2 2 2 4 3 4" xfId="14030" xr:uid="{173557C9-EE49-4C99-9D6A-B90D86B3A8F9}"/>
    <cellStyle name="Vejica 2 4 2 2 2 4 3 4 2" xfId="29797" xr:uid="{AEB879BF-F814-4355-84BE-DD23EE6B0143}"/>
    <cellStyle name="Vejica 2 4 2 2 2 4 3 5" xfId="29790" xr:uid="{18BF2820-4A3C-4078-9418-18269D776DA9}"/>
    <cellStyle name="Vejica 2 4 2 2 2 4 4" xfId="6366" xr:uid="{9F8977BA-AAC6-416A-B9E3-613E9D55DAF8}"/>
    <cellStyle name="Vejica 2 4 2 2 2 4 4 2" xfId="10608" xr:uid="{55ED590D-A52D-494D-A244-D07E68F8AFBD}"/>
    <cellStyle name="Vejica 2 4 2 2 2 4 4 2 2" xfId="17094" xr:uid="{C0C3BCD6-3358-4D74-837A-529B92FA905B}"/>
    <cellStyle name="Vejica 2 4 2 2 2 4 4 2 2 2" xfId="29800" xr:uid="{D7AB1AE6-F251-473F-B8C5-12226252A131}"/>
    <cellStyle name="Vejica 2 4 2 2 2 4 4 2 3" xfId="29799" xr:uid="{3A44106E-86A0-4BE2-9C11-D86E02DA3F7C}"/>
    <cellStyle name="Vejica 2 4 2 2 2 4 4 3" xfId="14441" xr:uid="{C3067EBB-E875-4BDC-BBE9-DEB92A241174}"/>
    <cellStyle name="Vejica 2 4 2 2 2 4 4 3 2" xfId="29801" xr:uid="{6C2C5CA8-36BC-47A1-B304-C86FDCE36740}"/>
    <cellStyle name="Vejica 2 4 2 2 2 4 4 4" xfId="29798" xr:uid="{61850232-35A6-47E4-AD09-CFB0C2DF9EF4}"/>
    <cellStyle name="Vejica 2 4 2 2 2 4 5" xfId="6975" xr:uid="{81E35C21-0D65-452E-972F-0163CB4C17DE}"/>
    <cellStyle name="Vejica 2 4 2 2 2 4 5 2" xfId="11215" xr:uid="{78083F23-CCB5-4FB3-8C14-31BD6F1CA0B0}"/>
    <cellStyle name="Vejica 2 4 2 2 2 4 5 2 2" xfId="17699" xr:uid="{1B51C2A3-CF23-4D1E-BC09-6DE7697A0356}"/>
    <cellStyle name="Vejica 2 4 2 2 2 4 5 2 2 2" xfId="29804" xr:uid="{26BCEEEE-13A9-4DF8-A47A-A8DEB51DA551}"/>
    <cellStyle name="Vejica 2 4 2 2 2 4 5 2 3" xfId="29803" xr:uid="{67F40526-41AB-4C0B-9334-011F009FDF5A}"/>
    <cellStyle name="Vejica 2 4 2 2 2 4 5 3" xfId="15046" xr:uid="{74FD8399-47E8-4663-B900-D7A8A9FA3968}"/>
    <cellStyle name="Vejica 2 4 2 2 2 4 5 3 2" xfId="29805" xr:uid="{33FB8F6D-7563-4A61-8D3E-704B5B309B97}"/>
    <cellStyle name="Vejica 2 4 2 2 2 4 5 4" xfId="29802" xr:uid="{992BF90D-7289-4AF3-B92A-3FEA1BFFC1E7}"/>
    <cellStyle name="Vejica 2 4 2 2 2 4 6" xfId="7337" xr:uid="{667B1365-5853-46F1-BABF-F09A758B799D}"/>
    <cellStyle name="Vejica 2 4 2 2 2 4 6 2" xfId="11579" xr:uid="{CE0F896E-ED72-411F-B7EA-F4B6765447AA}"/>
    <cellStyle name="Vejica 2 4 2 2 2 4 6 2 2" xfId="18056" xr:uid="{0A47E675-F9F4-470F-ACEA-80306928100A}"/>
    <cellStyle name="Vejica 2 4 2 2 2 4 6 2 2 2" xfId="29808" xr:uid="{08197322-181F-482E-A8EC-EE21593B6248}"/>
    <cellStyle name="Vejica 2 4 2 2 2 4 6 2 3" xfId="29807" xr:uid="{E8B4AC70-18E2-4D26-A224-A65A6340B1D6}"/>
    <cellStyle name="Vejica 2 4 2 2 2 4 6 3" xfId="15400" xr:uid="{6EEECCAE-E527-4DAE-91CD-7C4AB0839F3E}"/>
    <cellStyle name="Vejica 2 4 2 2 2 4 6 3 2" xfId="29809" xr:uid="{2739C8D8-3605-4D26-A4AC-5D05571F5A6D}"/>
    <cellStyle name="Vejica 2 4 2 2 2 4 6 4" xfId="29806" xr:uid="{4DD49BAA-2598-4BB5-9123-96F342B79092}"/>
    <cellStyle name="Vejica 2 4 2 2 2 4 7" xfId="8328" xr:uid="{B1B9AF4C-3FA3-4AF8-8F75-7E384BB5FD02}"/>
    <cellStyle name="Vejica 2 4 2 2 2 4 7 2" xfId="15887" xr:uid="{D94FF3D8-404B-4D9C-8C88-A1B692186D21}"/>
    <cellStyle name="Vejica 2 4 2 2 2 4 7 2 2" xfId="29811" xr:uid="{FF207B6A-EEA6-422E-9018-6975E86E679B}"/>
    <cellStyle name="Vejica 2 4 2 2 2 4 7 3" xfId="29810" xr:uid="{D91A4855-84C2-47DB-9A52-E2EA7C471FA7}"/>
    <cellStyle name="Vejica 2 4 2 2 2 4 8" xfId="12953" xr:uid="{4383FE1B-D09F-47F4-A9D2-95ED1F652B83}"/>
    <cellStyle name="Vejica 2 4 2 2 2 4 8 2" xfId="18890" xr:uid="{524EEBA7-C220-4C94-91FE-AAB8DC7EACD6}"/>
    <cellStyle name="Vejica 2 4 2 2 2 4 8 2 2" xfId="29813" xr:uid="{1B5709D4-EE34-4BB1-9C22-99913E087757}"/>
    <cellStyle name="Vejica 2 4 2 2 2 4 8 3" xfId="29812" xr:uid="{603FD9BB-76E6-41F6-97C0-8FE1810918E4}"/>
    <cellStyle name="Vejica 2 4 2 2 2 4 9" xfId="13730" xr:uid="{2CE90C60-8614-4A97-AC79-3E15199ACBA3}"/>
    <cellStyle name="Vejica 2 4 2 2 2 4 9 2" xfId="29814" xr:uid="{56E5F326-DFF4-4408-BFA8-C9CB7BDBA777}"/>
    <cellStyle name="Vejica 2 4 2 2 2 5" xfId="4004" xr:uid="{00000000-0005-0000-0000-0000370D0000}"/>
    <cellStyle name="Vejica 2 4 2 2 2 5 2" xfId="4005" xr:uid="{00000000-0005-0000-0000-0000380D0000}"/>
    <cellStyle name="Vejica 2 4 2 2 2 5 2 2" xfId="29816" xr:uid="{527491CB-1EB5-4A2C-9C9C-3BD65816089E}"/>
    <cellStyle name="Vejica 2 4 2 2 2 5 3" xfId="29815" xr:uid="{1C066B42-E339-483F-94DE-4719AC16C3FF}"/>
    <cellStyle name="Vejica 2 4 2 2 2 6" xfId="4006" xr:uid="{00000000-0005-0000-0000-0000390D0000}"/>
    <cellStyle name="Vejica 2 4 2 2 2 6 2" xfId="29817" xr:uid="{F52F5297-AD6D-476F-A869-648CD86E3B4A}"/>
    <cellStyle name="Vejica 2 4 2 2 2 7" xfId="4001" xr:uid="{00000000-0005-0000-0000-00003A0D0000}"/>
    <cellStyle name="Vejica 2 4 2 2 2 7 2" xfId="29818" xr:uid="{22EE8917-E0B9-4E0A-8F45-ABD619AE3460}"/>
    <cellStyle name="Vejica 2 4 2 2 2 8" xfId="5837" xr:uid="{55D83238-3142-4912-8A30-64D0D3942AAA}"/>
    <cellStyle name="Vejica 2 4 2 2 2 8 2" xfId="6572" xr:uid="{2B57E9D1-2EE5-446E-A663-C7BD55669773}"/>
    <cellStyle name="Vejica 2 4 2 2 2 8 2 2" xfId="10814" xr:uid="{54AB8F4E-8B76-4A77-9FAD-4FF84F63F492}"/>
    <cellStyle name="Vejica 2 4 2 2 2 8 2 2 2" xfId="17300" xr:uid="{1A38A0B6-370B-41CC-B3E8-DC001D8EEB58}"/>
    <cellStyle name="Vejica 2 4 2 2 2 8 2 2 2 2" xfId="29822" xr:uid="{044DE4F6-DAFA-4E45-A6FA-951D2329C29A}"/>
    <cellStyle name="Vejica 2 4 2 2 2 8 2 2 3" xfId="29821" xr:uid="{C00A78F3-0728-4006-8B9B-886BEF155BD0}"/>
    <cellStyle name="Vejica 2 4 2 2 2 8 2 3" xfId="14647" xr:uid="{907F90F4-15FD-4D73-A93B-549DC7812BCD}"/>
    <cellStyle name="Vejica 2 4 2 2 2 8 2 3 2" xfId="29823" xr:uid="{0F214784-D574-460A-A1F4-89DD1C62AA8A}"/>
    <cellStyle name="Vejica 2 4 2 2 2 8 2 4" xfId="29820" xr:uid="{C1E78B60-6CAC-4090-A3DD-F05D4BF28024}"/>
    <cellStyle name="Vejica 2 4 2 2 2 8 3" xfId="10089" xr:uid="{EECDAFE3-847D-430C-9C95-D3C3DC8B5CDB}"/>
    <cellStyle name="Vejica 2 4 2 2 2 8 3 2" xfId="16584" xr:uid="{1E67529B-8F84-4951-9C7E-8E46EABF68B2}"/>
    <cellStyle name="Vejica 2 4 2 2 2 8 3 2 2" xfId="29825" xr:uid="{811A98A5-AFF6-4DC1-8E26-36B8BB255FF2}"/>
    <cellStyle name="Vejica 2 4 2 2 2 8 3 3" xfId="29824" xr:uid="{38204749-521C-49C4-91CC-AE2145BA394C}"/>
    <cellStyle name="Vejica 2 4 2 2 2 8 4" xfId="13935" xr:uid="{CC1E7BFC-3585-4ECC-A442-A5E8A879F632}"/>
    <cellStyle name="Vejica 2 4 2 2 2 8 4 2" xfId="29826" xr:uid="{8A909037-0CFA-468F-BC9B-CEF23F46C0FD}"/>
    <cellStyle name="Vejica 2 4 2 2 2 8 5" xfId="29819" xr:uid="{9489D638-E553-47E8-972B-4AE5A829A91F}"/>
    <cellStyle name="Vejica 2 4 2 2 2 9" xfId="6272" xr:uid="{BA1D4B46-A3A6-4EFA-AF33-ACD06BB74E1E}"/>
    <cellStyle name="Vejica 2 4 2 2 2 9 2" xfId="10514" xr:uid="{67B3082A-482A-4D7F-AF61-82E6892C85E5}"/>
    <cellStyle name="Vejica 2 4 2 2 2 9 2 2" xfId="17000" xr:uid="{047CD4E4-FF8F-4C08-A2BF-70E84065B3F8}"/>
    <cellStyle name="Vejica 2 4 2 2 2 9 2 2 2" xfId="29829" xr:uid="{34687339-03DC-4D9A-8F25-849BF704FC3D}"/>
    <cellStyle name="Vejica 2 4 2 2 2 9 2 3" xfId="29828" xr:uid="{83C86AF3-3ABA-42D2-A33F-816C1EFABED5}"/>
    <cellStyle name="Vejica 2 4 2 2 2 9 3" xfId="14347" xr:uid="{91DEE24C-DC30-4DE5-948D-458CAA41D422}"/>
    <cellStyle name="Vejica 2 4 2 2 2 9 3 2" xfId="29830" xr:uid="{908C61EC-711F-40B5-B87F-7539D160AF48}"/>
    <cellStyle name="Vejica 2 4 2 2 2 9 4" xfId="29827" xr:uid="{0D7194B9-D889-45D2-B8E2-336ADDAF09A6}"/>
    <cellStyle name="Vejica 2 4 2 2 3" xfId="1934" xr:uid="{00000000-0005-0000-0000-00003B0D0000}"/>
    <cellStyle name="Vejica 2 4 2 2 3 2" xfId="29831" xr:uid="{CACB7F11-0657-42CD-B46F-243FFA0E220A}"/>
    <cellStyle name="Vejica 2 4 2 2 4" xfId="1935" xr:uid="{00000000-0005-0000-0000-00003C0D0000}"/>
    <cellStyle name="Vejica 2 4 2 2 4 2" xfId="4007" xr:uid="{00000000-0005-0000-0000-00003D0D0000}"/>
    <cellStyle name="Vejica 2 4 2 2 4 2 2" xfId="29833" xr:uid="{997D1151-B23D-426C-A785-C204F5342794}"/>
    <cellStyle name="Vejica 2 4 2 2 4 3" xfId="29832" xr:uid="{2BF4E35D-24E6-439C-BEFA-6208CDF7D8BB}"/>
    <cellStyle name="Vejica 2 4 2 2 5" xfId="1936" xr:uid="{00000000-0005-0000-0000-00003E0D0000}"/>
    <cellStyle name="Vejica 2 4 2 2 5 10" xfId="29834" xr:uid="{8A9B99E7-9B56-4BBB-B714-3DC35D715534}"/>
    <cellStyle name="Vejica 2 4 2 2 5 2" xfId="4008" xr:uid="{00000000-0005-0000-0000-00003F0D0000}"/>
    <cellStyle name="Vejica 2 4 2 2 5 2 2" xfId="6151" xr:uid="{DAAAF0DB-3747-4DF7-ADDC-9814FBD6CA2D}"/>
    <cellStyle name="Vejica 2 4 2 2 5 2 2 2" xfId="6772" xr:uid="{C66FB79C-F044-4D0B-8834-4F23CFDDE196}"/>
    <cellStyle name="Vejica 2 4 2 2 5 2 2 2 2" xfId="11014" xr:uid="{0FC18136-F6F5-49C0-A981-C681615DEBC9}"/>
    <cellStyle name="Vejica 2 4 2 2 5 2 2 2 2 2" xfId="17500" xr:uid="{D8DC3712-B3CA-4C8E-8361-BE18C797DF14}"/>
    <cellStyle name="Vejica 2 4 2 2 5 2 2 2 2 2 2" xfId="29839" xr:uid="{B0015E52-DDAD-4E08-AE06-65C0DD7B38A2}"/>
    <cellStyle name="Vejica 2 4 2 2 5 2 2 2 2 3" xfId="29838" xr:uid="{F1C5213B-9BDB-4D26-BA8A-04C478B6B9B3}"/>
    <cellStyle name="Vejica 2 4 2 2 5 2 2 2 3" xfId="14847" xr:uid="{DE3A7900-4579-4264-AE6B-F57128DC54A2}"/>
    <cellStyle name="Vejica 2 4 2 2 5 2 2 2 3 2" xfId="29840" xr:uid="{77A59811-0B25-4D00-8F02-7C362D48F3EE}"/>
    <cellStyle name="Vejica 2 4 2 2 5 2 2 2 4" xfId="29837" xr:uid="{A4132385-901B-43C0-9925-50D759D5AD9A}"/>
    <cellStyle name="Vejica 2 4 2 2 5 2 2 3" xfId="10406" xr:uid="{EB074411-13EB-438F-BF22-6CFC1E60E951}"/>
    <cellStyle name="Vejica 2 4 2 2 5 2 2 3 2" xfId="16894" xr:uid="{20642BA7-E045-457E-AD36-DD965E056619}"/>
    <cellStyle name="Vejica 2 4 2 2 5 2 2 3 2 2" xfId="29842" xr:uid="{97CEA516-2E72-45EE-9F38-CE69F80C8A63}"/>
    <cellStyle name="Vejica 2 4 2 2 5 2 2 3 3" xfId="29841" xr:uid="{ECE75390-501B-40CC-B4BE-4BD34DB4450C}"/>
    <cellStyle name="Vejica 2 4 2 2 5 2 2 4" xfId="14242" xr:uid="{F23492DD-0D96-471C-B2DC-F3FACCC60231}"/>
    <cellStyle name="Vejica 2 4 2 2 5 2 2 4 2" xfId="29843" xr:uid="{6AAA0057-49F5-4560-86A7-E228531D4DC4}"/>
    <cellStyle name="Vejica 2 4 2 2 5 2 2 5" xfId="29836" xr:uid="{EF27E400-6CD0-4EB3-A9EA-21709BD038C8}"/>
    <cellStyle name="Vejica 2 4 2 2 5 2 3" xfId="6045" xr:uid="{6BC06353-F6FD-4D6D-A742-B5BC6BEE57DE}"/>
    <cellStyle name="Vejica 2 4 2 2 5 2 3 2" xfId="10300" xr:uid="{B15027B1-FD53-4E50-8D43-CE4E44542147}"/>
    <cellStyle name="Vejica 2 4 2 2 5 2 3 2 2" xfId="16788" xr:uid="{E6EA080E-FE23-46C0-AE03-2BF7105B0AC7}"/>
    <cellStyle name="Vejica 2 4 2 2 5 2 3 2 2 2" xfId="29846" xr:uid="{240CC97E-CBAF-4094-87E9-7FA822881817}"/>
    <cellStyle name="Vejica 2 4 2 2 5 2 3 2 3" xfId="29845" xr:uid="{41F03B31-2EA6-4CD3-8227-9B2FCBE05A75}"/>
    <cellStyle name="Vejica 2 4 2 2 5 2 3 3" xfId="14136" xr:uid="{E26B96D5-A2FC-4D58-A39D-8ACCB874A820}"/>
    <cellStyle name="Vejica 2 4 2 2 5 2 3 3 2" xfId="29847" xr:uid="{6EA323B3-6E6D-4120-9FD5-25913E45F668}"/>
    <cellStyle name="Vejica 2 4 2 2 5 2 3 4" xfId="29844" xr:uid="{0AB0071D-EC4D-4066-90CF-0A90E4644318}"/>
    <cellStyle name="Vejica 2 4 2 2 5 2 4" xfId="6468" xr:uid="{05E8598B-9778-4A1D-8E37-9E7B412AE422}"/>
    <cellStyle name="Vejica 2 4 2 2 5 2 4 2" xfId="10710" xr:uid="{DD9FC8F5-678B-4177-9FC1-1622A90A5F7C}"/>
    <cellStyle name="Vejica 2 4 2 2 5 2 4 2 2" xfId="17196" xr:uid="{A627C6B6-E36E-49D2-915D-A475F76F0C31}"/>
    <cellStyle name="Vejica 2 4 2 2 5 2 4 2 2 2" xfId="29850" xr:uid="{783D400B-6570-40F3-A662-7ADF0C590984}"/>
    <cellStyle name="Vejica 2 4 2 2 5 2 4 2 3" xfId="29849" xr:uid="{D12AE815-2F16-42ED-9707-8335B59BA51B}"/>
    <cellStyle name="Vejica 2 4 2 2 5 2 4 3" xfId="14543" xr:uid="{24F8B40E-B9C9-404B-BC3A-408F3940AC70}"/>
    <cellStyle name="Vejica 2 4 2 2 5 2 4 3 2" xfId="29851" xr:uid="{436AF870-F456-4445-875D-40FF2A609E09}"/>
    <cellStyle name="Vejica 2 4 2 2 5 2 4 4" xfId="29848" xr:uid="{FEB71881-DD66-4EC1-835B-7C48B8785105}"/>
    <cellStyle name="Vejica 2 4 2 2 5 2 5" xfId="7078" xr:uid="{241D4687-60C9-4AC5-B9B8-7C6C4B6828E4}"/>
    <cellStyle name="Vejica 2 4 2 2 5 2 5 2" xfId="11318" xr:uid="{CC342E78-D018-4F61-AEA0-C0EA6B7183F7}"/>
    <cellStyle name="Vejica 2 4 2 2 5 2 5 2 2" xfId="17802" xr:uid="{AC8FBBCE-7E07-4E0E-8398-E9710DC6612B}"/>
    <cellStyle name="Vejica 2 4 2 2 5 2 5 2 2 2" xfId="29854" xr:uid="{7CAE5BF7-6A21-4476-90ED-F954A39A02E2}"/>
    <cellStyle name="Vejica 2 4 2 2 5 2 5 2 3" xfId="29853" xr:uid="{1F7E2B4B-3E96-410F-ADEA-DA545233F477}"/>
    <cellStyle name="Vejica 2 4 2 2 5 2 5 3" xfId="15149" xr:uid="{6BC1DB06-3158-417F-9205-46FBBA9B47EF}"/>
    <cellStyle name="Vejica 2 4 2 2 5 2 5 3 2" xfId="29855" xr:uid="{02C04188-1151-4F6C-92AF-B6F263C39F94}"/>
    <cellStyle name="Vejica 2 4 2 2 5 2 5 4" xfId="29852" xr:uid="{14AF5206-28E3-4B84-8087-A8D601BCC214}"/>
    <cellStyle name="Vejica 2 4 2 2 5 2 6" xfId="7439" xr:uid="{19ADD076-27E6-443F-A63E-8A2CE3243FDC}"/>
    <cellStyle name="Vejica 2 4 2 2 5 2 6 2" xfId="11681" xr:uid="{068673EB-2220-48BF-94DA-B2DEB96459D1}"/>
    <cellStyle name="Vejica 2 4 2 2 5 2 6 2 2" xfId="18158" xr:uid="{371F4C7A-2447-4651-9774-40068FA4D2D9}"/>
    <cellStyle name="Vejica 2 4 2 2 5 2 6 2 2 2" xfId="29858" xr:uid="{B04147A8-159C-4C73-B134-1543192550BB}"/>
    <cellStyle name="Vejica 2 4 2 2 5 2 6 2 3" xfId="29857" xr:uid="{A7130365-B249-4952-B7B0-A5B50EC8CB66}"/>
    <cellStyle name="Vejica 2 4 2 2 5 2 6 3" xfId="15502" xr:uid="{96DEB030-3448-4AAB-AFBE-7F1C0B8D4374}"/>
    <cellStyle name="Vejica 2 4 2 2 5 2 6 3 2" xfId="29859" xr:uid="{4D52C9F6-5B26-4FE3-9BA7-11E92BF39307}"/>
    <cellStyle name="Vejica 2 4 2 2 5 2 6 4" xfId="29856" xr:uid="{F4D7EBFC-B0B7-44CF-8406-CED17F26285F}"/>
    <cellStyle name="Vejica 2 4 2 2 5 2 7" xfId="9146" xr:uid="{F2BC6546-E17E-45EE-BED8-2DD8678CF622}"/>
    <cellStyle name="Vejica 2 4 2 2 5 2 7 2" xfId="16217" xr:uid="{495AC9C6-B723-4B78-959C-72048B4B8193}"/>
    <cellStyle name="Vejica 2 4 2 2 5 2 7 2 2" xfId="29861" xr:uid="{5EC8B25A-967C-473D-9583-6EA2CC3C07DE}"/>
    <cellStyle name="Vejica 2 4 2 2 5 2 7 3" xfId="29860" xr:uid="{187C7719-2113-43D3-848A-55E80C494B0C}"/>
    <cellStyle name="Vejica 2 4 2 2 5 2 8" xfId="13832" xr:uid="{85AC4DC8-FE00-432A-BE27-974EABE6F809}"/>
    <cellStyle name="Vejica 2 4 2 2 5 2 8 2" xfId="29862" xr:uid="{04F119D5-9156-4A42-B59C-AAB6D22FF5F3}"/>
    <cellStyle name="Vejica 2 4 2 2 5 2 9" xfId="29835" xr:uid="{8F02C514-5430-489D-AC60-1DFFB77D37A5}"/>
    <cellStyle name="Vejica 2 4 2 2 5 3" xfId="5934" xr:uid="{92CE2234-3C63-4A00-9578-4DFC72D0C496}"/>
    <cellStyle name="Vejica 2 4 2 2 5 3 2" xfId="6667" xr:uid="{D0B41FF1-0F61-4835-BEDF-D56DDD1130AF}"/>
    <cellStyle name="Vejica 2 4 2 2 5 3 2 2" xfId="10909" xr:uid="{A9002053-4E41-4645-B32E-88E699C31FEA}"/>
    <cellStyle name="Vejica 2 4 2 2 5 3 2 2 2" xfId="17395" xr:uid="{FCCE43E8-7A1F-4A85-B7B1-62BBB1102DAA}"/>
    <cellStyle name="Vejica 2 4 2 2 5 3 2 2 2 2" xfId="29866" xr:uid="{65EAD467-70A4-46C6-9111-8A4B499150B4}"/>
    <cellStyle name="Vejica 2 4 2 2 5 3 2 2 3" xfId="29865" xr:uid="{57C75CAE-4403-4465-9BA2-48DAA2CBF139}"/>
    <cellStyle name="Vejica 2 4 2 2 5 3 2 3" xfId="14742" xr:uid="{03E9CE3F-EB69-49D0-98FD-2307AAFB8796}"/>
    <cellStyle name="Vejica 2 4 2 2 5 3 2 3 2" xfId="29867" xr:uid="{A15DD93C-3A4F-4ED5-9549-7D7825598665}"/>
    <cellStyle name="Vejica 2 4 2 2 5 3 2 4" xfId="29864" xr:uid="{7BC4EF01-3451-4CCB-A0C4-980A7005D31E}"/>
    <cellStyle name="Vejica 2 4 2 2 5 3 3" xfId="10186" xr:uid="{7DC32DEF-4AF2-419A-AB3F-736D411822A4}"/>
    <cellStyle name="Vejica 2 4 2 2 5 3 3 2" xfId="16680" xr:uid="{76930349-D3CD-4CC6-9F51-4F8FAD1CC697}"/>
    <cellStyle name="Vejica 2 4 2 2 5 3 3 2 2" xfId="29869" xr:uid="{5FF04967-9A2E-4B38-AAE0-A601E33E1F91}"/>
    <cellStyle name="Vejica 2 4 2 2 5 3 3 3" xfId="29868" xr:uid="{3AADDC02-4ED5-4CD9-8B9C-D5623AFD8942}"/>
    <cellStyle name="Vejica 2 4 2 2 5 3 4" xfId="14031" xr:uid="{65DF9868-B50D-4B1B-A367-AB64F7C85EFA}"/>
    <cellStyle name="Vejica 2 4 2 2 5 3 4 2" xfId="29870" xr:uid="{374B6D36-D842-4294-BB9C-77E8A56F1BE3}"/>
    <cellStyle name="Vejica 2 4 2 2 5 3 5" xfId="29863" xr:uid="{8D3F8F6A-C7ED-446A-A59D-A6AA836B2D56}"/>
    <cellStyle name="Vejica 2 4 2 2 5 4" xfId="6367" xr:uid="{5B598F53-1E18-4B0D-9FED-BE1E4C514DC6}"/>
    <cellStyle name="Vejica 2 4 2 2 5 4 2" xfId="10609" xr:uid="{DCA74955-C8E8-46F4-8368-17AB1386C220}"/>
    <cellStyle name="Vejica 2 4 2 2 5 4 2 2" xfId="17095" xr:uid="{413EAE27-7FC9-4321-B37D-61BDC671F385}"/>
    <cellStyle name="Vejica 2 4 2 2 5 4 2 2 2" xfId="29873" xr:uid="{D8DFFBD2-C082-4E54-9094-63874E8C6FE6}"/>
    <cellStyle name="Vejica 2 4 2 2 5 4 2 3" xfId="29872" xr:uid="{DD71B70D-964A-4EAA-A379-998701356B11}"/>
    <cellStyle name="Vejica 2 4 2 2 5 4 3" xfId="14442" xr:uid="{CB53E091-AB95-427E-88A7-922D22268611}"/>
    <cellStyle name="Vejica 2 4 2 2 5 4 3 2" xfId="29874" xr:uid="{7DEEC5DB-4864-4ADF-9209-183AC42ABEC8}"/>
    <cellStyle name="Vejica 2 4 2 2 5 4 4" xfId="29871" xr:uid="{742B8805-C93F-48D3-9AC6-C8B18766519E}"/>
    <cellStyle name="Vejica 2 4 2 2 5 5" xfId="6976" xr:uid="{1E5A272C-37DD-4B7D-88A5-20F7BCDF12C4}"/>
    <cellStyle name="Vejica 2 4 2 2 5 5 2" xfId="11216" xr:uid="{5AF533ED-71E5-4D30-99EE-915D5820F91B}"/>
    <cellStyle name="Vejica 2 4 2 2 5 5 2 2" xfId="17700" xr:uid="{ECF2E36F-7786-480D-AFE8-D2438364FE08}"/>
    <cellStyle name="Vejica 2 4 2 2 5 5 2 2 2" xfId="29877" xr:uid="{34335C2F-9C4B-42C6-A970-58B478725871}"/>
    <cellStyle name="Vejica 2 4 2 2 5 5 2 3" xfId="29876" xr:uid="{F95391B2-1C28-456E-BB34-8E21CB8A16A8}"/>
    <cellStyle name="Vejica 2 4 2 2 5 5 3" xfId="15047" xr:uid="{61ADDBAE-2087-4C75-8237-2492B9DBED9F}"/>
    <cellStyle name="Vejica 2 4 2 2 5 5 3 2" xfId="29878" xr:uid="{3C53A8BC-12FC-47A1-A23A-90AB6A43AD7A}"/>
    <cellStyle name="Vejica 2 4 2 2 5 5 4" xfId="29875" xr:uid="{9191909C-D95D-4F12-B011-4C9B8C17485A}"/>
    <cellStyle name="Vejica 2 4 2 2 5 6" xfId="7338" xr:uid="{8DB6C628-B886-46E4-85F3-2F844DCC7ECC}"/>
    <cellStyle name="Vejica 2 4 2 2 5 6 2" xfId="11580" xr:uid="{A379562A-E6EF-48CD-A55F-D0D0605214CB}"/>
    <cellStyle name="Vejica 2 4 2 2 5 6 2 2" xfId="18057" xr:uid="{C2C003B1-357D-4C94-B18F-DC50993BB6A1}"/>
    <cellStyle name="Vejica 2 4 2 2 5 6 2 2 2" xfId="29881" xr:uid="{1CF219FA-B263-47CC-8CDC-C839B3917F6F}"/>
    <cellStyle name="Vejica 2 4 2 2 5 6 2 3" xfId="29880" xr:uid="{8534162E-EBFB-4DE6-8C3A-5248C856AE21}"/>
    <cellStyle name="Vejica 2 4 2 2 5 6 3" xfId="15401" xr:uid="{2D879BB3-7E94-4C33-85B4-647BD9AF7E8E}"/>
    <cellStyle name="Vejica 2 4 2 2 5 6 3 2" xfId="29882" xr:uid="{DFA430EE-6B33-4B27-85C5-1734D97EA4A0}"/>
    <cellStyle name="Vejica 2 4 2 2 5 6 4" xfId="29879" xr:uid="{6CA34D96-CE16-419D-AC80-6E41F2780BF4}"/>
    <cellStyle name="Vejica 2 4 2 2 5 7" xfId="8329" xr:uid="{FEC75159-1712-48B0-8918-D3F06629A40A}"/>
    <cellStyle name="Vejica 2 4 2 2 5 7 2" xfId="15888" xr:uid="{665D1DD4-593A-4761-9999-4BC040A149D9}"/>
    <cellStyle name="Vejica 2 4 2 2 5 7 2 2" xfId="29884" xr:uid="{F4910B62-A846-4B18-9994-8753C4C27944}"/>
    <cellStyle name="Vejica 2 4 2 2 5 7 3" xfId="29883" xr:uid="{8AA059CC-63C5-4F2D-A018-3E3648862EDA}"/>
    <cellStyle name="Vejica 2 4 2 2 5 8" xfId="12954" xr:uid="{5B7163E4-FCA9-4B08-8B38-09AA1891894B}"/>
    <cellStyle name="Vejica 2 4 2 2 5 8 2" xfId="18891" xr:uid="{7CE8D1B1-10A7-4D66-A596-10A250BC5FF4}"/>
    <cellStyle name="Vejica 2 4 2 2 5 8 2 2" xfId="29886" xr:uid="{62BC10CF-0D57-4000-BB32-E31A37F60A7C}"/>
    <cellStyle name="Vejica 2 4 2 2 5 8 3" xfId="29885" xr:uid="{510D1568-FC8B-4D72-9EE6-6E72B0DCC65E}"/>
    <cellStyle name="Vejica 2 4 2 2 5 9" xfId="13731" xr:uid="{ADF10142-F6A4-44C0-A29D-F44D35675EFA}"/>
    <cellStyle name="Vejica 2 4 2 2 5 9 2" xfId="29887" xr:uid="{86C04049-7A6F-4EB6-90F5-759A16108462}"/>
    <cellStyle name="Vejica 2 4 2 2 6" xfId="4009" xr:uid="{00000000-0005-0000-0000-0000400D0000}"/>
    <cellStyle name="Vejica 2 4 2 2 6 2" xfId="4010" xr:uid="{00000000-0005-0000-0000-0000410D0000}"/>
    <cellStyle name="Vejica 2 4 2 2 6 2 2" xfId="29889" xr:uid="{73DC9EBB-6D94-45F3-9108-19C44020C319}"/>
    <cellStyle name="Vejica 2 4 2 2 6 3" xfId="29888" xr:uid="{C7B48314-B7E6-4C73-95D7-0A699D4F3E70}"/>
    <cellStyle name="Vejica 2 4 2 2 7" xfId="4011" xr:uid="{00000000-0005-0000-0000-0000420D0000}"/>
    <cellStyle name="Vejica 2 4 2 2 7 2" xfId="29890" xr:uid="{2823FA16-7BD0-4AD4-9156-1A8E25D3FC9C}"/>
    <cellStyle name="Vejica 2 4 2 2 8" xfId="4000" xr:uid="{00000000-0005-0000-0000-0000430D0000}"/>
    <cellStyle name="Vejica 2 4 2 2 8 2" xfId="29891" xr:uid="{170C483F-5CA9-4580-BECC-EECC39A1AC82}"/>
    <cellStyle name="Vejica 2 4 2 2 9" xfId="5836" xr:uid="{E2E17D7F-A511-4CB3-965A-53731166DEC7}"/>
    <cellStyle name="Vejica 2 4 2 2 9 2" xfId="6571" xr:uid="{3012086F-607B-46BD-9087-073D4997C0CC}"/>
    <cellStyle name="Vejica 2 4 2 2 9 2 2" xfId="10813" xr:uid="{9B756720-73E1-4AF0-8D65-EA36E2FD6DE2}"/>
    <cellStyle name="Vejica 2 4 2 2 9 2 2 2" xfId="17299" xr:uid="{719CCE43-6C07-4B44-B9EF-D0960D5B7D0F}"/>
    <cellStyle name="Vejica 2 4 2 2 9 2 2 2 2" xfId="29895" xr:uid="{1FFDB566-4DBC-4E8C-9E2B-D1BC217848A7}"/>
    <cellStyle name="Vejica 2 4 2 2 9 2 2 3" xfId="29894" xr:uid="{2EBC055C-24E6-44B5-A0AF-B83D6B42BDC9}"/>
    <cellStyle name="Vejica 2 4 2 2 9 2 3" xfId="14646" xr:uid="{E6EF381F-8065-438E-AB57-59CA66EB17B0}"/>
    <cellStyle name="Vejica 2 4 2 2 9 2 3 2" xfId="29896" xr:uid="{E6D1ECA1-E436-48B0-85E2-F0F63E03DFA5}"/>
    <cellStyle name="Vejica 2 4 2 2 9 2 4" xfId="29893" xr:uid="{17603719-12F2-4984-9A80-B35F396DB817}"/>
    <cellStyle name="Vejica 2 4 2 2 9 3" xfId="10088" xr:uid="{93C53953-62AC-44F8-89C2-3CA8B6E03FCD}"/>
    <cellStyle name="Vejica 2 4 2 2 9 3 2" xfId="16583" xr:uid="{28A8B49A-8091-4878-83AA-039A10CD9AA9}"/>
    <cellStyle name="Vejica 2 4 2 2 9 3 2 2" xfId="29898" xr:uid="{0BE05F41-D767-46B3-9CAF-61185214E4F4}"/>
    <cellStyle name="Vejica 2 4 2 2 9 3 3" xfId="29897" xr:uid="{B820F0CE-8C70-48F1-B8A0-EFC96D3A3594}"/>
    <cellStyle name="Vejica 2 4 2 2 9 4" xfId="13934" xr:uid="{012DC045-D60E-436C-BFA8-A8371D82028C}"/>
    <cellStyle name="Vejica 2 4 2 2 9 4 2" xfId="29899" xr:uid="{2C8CA95F-0208-473D-87EA-8DB7BD76A866}"/>
    <cellStyle name="Vejica 2 4 2 2 9 5" xfId="29892" xr:uid="{18DEE714-CDED-4247-BEB8-893EAC52C6A4}"/>
    <cellStyle name="Vejica 2 4 2 3" xfId="658" xr:uid="{00000000-0005-0000-0000-0000440D0000}"/>
    <cellStyle name="Vejica 2 4 2 3 10" xfId="6882" xr:uid="{3A5B7152-A5FC-4316-B9F4-AA68C0E877A3}"/>
    <cellStyle name="Vejica 2 4 2 3 10 2" xfId="11122" xr:uid="{C567AD74-1E34-4260-940B-307BCC20AC51}"/>
    <cellStyle name="Vejica 2 4 2 3 10 2 2" xfId="17606" xr:uid="{CB8D18FF-5010-4F31-96AA-F8F67A3DAE05}"/>
    <cellStyle name="Vejica 2 4 2 3 10 2 2 2" xfId="29903" xr:uid="{BFA43DFF-BD7A-4ECE-B463-0E913C3F8017}"/>
    <cellStyle name="Vejica 2 4 2 3 10 2 3" xfId="29902" xr:uid="{51532810-E354-4F86-9F9E-2B86CD181BDA}"/>
    <cellStyle name="Vejica 2 4 2 3 10 3" xfId="14953" xr:uid="{3C873EA6-AE3D-4FCB-9C01-8A3A8340B20C}"/>
    <cellStyle name="Vejica 2 4 2 3 10 3 2" xfId="29904" xr:uid="{381DAD9E-D93D-4B5E-BA70-80928A9CC5B4}"/>
    <cellStyle name="Vejica 2 4 2 3 10 4" xfId="29901" xr:uid="{7011BA8A-6578-4109-8D1F-001CC7678C55}"/>
    <cellStyle name="Vejica 2 4 2 3 11" xfId="7244" xr:uid="{564F26C1-E3EA-4022-B304-8D6DA9F04F82}"/>
    <cellStyle name="Vejica 2 4 2 3 11 2" xfId="11486" xr:uid="{E9DA3B0F-C175-4EEF-BDF9-5FF60F3E3B5C}"/>
    <cellStyle name="Vejica 2 4 2 3 11 2 2" xfId="17963" xr:uid="{D037A68E-A7F0-4F33-A510-7BF223BD3F1A}"/>
    <cellStyle name="Vejica 2 4 2 3 11 2 2 2" xfId="29907" xr:uid="{41266080-7958-4B11-ACBB-224EF7BD2343}"/>
    <cellStyle name="Vejica 2 4 2 3 11 2 3" xfId="29906" xr:uid="{61C5E14C-9AC4-43EE-A58B-B988422D4B23}"/>
    <cellStyle name="Vejica 2 4 2 3 11 3" xfId="15307" xr:uid="{43B3BD6D-DF34-40E8-BEBA-66246D780C7F}"/>
    <cellStyle name="Vejica 2 4 2 3 11 3 2" xfId="29908" xr:uid="{A79D99AA-C482-4FB2-937F-55653CB32BA3}"/>
    <cellStyle name="Vejica 2 4 2 3 11 4" xfId="29905" xr:uid="{102099EF-AC37-459E-9391-772C7F74CDA4}"/>
    <cellStyle name="Vejica 2 4 2 3 12" xfId="7906" xr:uid="{3C29851D-2C88-48C0-9D47-F303F06C6972}"/>
    <cellStyle name="Vejica 2 4 2 3 12 2" xfId="15674" xr:uid="{7B0C505E-DB42-4403-84FE-10DE24ACDFF2}"/>
    <cellStyle name="Vejica 2 4 2 3 12 2 2" xfId="29910" xr:uid="{4DB057BF-6DE3-45B1-9FB4-792CBDB95970}"/>
    <cellStyle name="Vejica 2 4 2 3 12 3" xfId="29909" xr:uid="{BCB25E6E-5AAD-48CB-9296-2858FB89FAAB}"/>
    <cellStyle name="Vejica 2 4 2 3 13" xfId="12713" xr:uid="{BE07A209-CA6C-498E-9DAF-15CD3C3000D9}"/>
    <cellStyle name="Vejica 2 4 2 3 13 2" xfId="18651" xr:uid="{116AC56C-6E91-4BBC-9A0E-643D1EAB2225}"/>
    <cellStyle name="Vejica 2 4 2 3 13 2 2" xfId="29912" xr:uid="{01323503-BD1D-4D45-A21B-C4B1B6FE0BD5}"/>
    <cellStyle name="Vejica 2 4 2 3 13 3" xfId="29911" xr:uid="{D9925570-F0B5-4C8C-9D93-DA07DF75119A}"/>
    <cellStyle name="Vejica 2 4 2 3 14" xfId="13630" xr:uid="{5DD692AE-8534-423B-9D56-6842F5280460}"/>
    <cellStyle name="Vejica 2 4 2 3 14 2" xfId="29913" xr:uid="{2E74588F-B863-4854-9C54-815AED59485E}"/>
    <cellStyle name="Vejica 2 4 2 3 15" xfId="29900" xr:uid="{F1709B28-1527-40A8-8978-819EAE6F471E}"/>
    <cellStyle name="Vejica 2 4 2 3 2" xfId="1937" xr:uid="{00000000-0005-0000-0000-0000450D0000}"/>
    <cellStyle name="Vejica 2 4 2 3 2 2" xfId="29914" xr:uid="{80CAF6B8-7847-40B9-9E74-EA4CB6363CFB}"/>
    <cellStyle name="Vejica 2 4 2 3 3" xfId="1938" xr:uid="{00000000-0005-0000-0000-0000460D0000}"/>
    <cellStyle name="Vejica 2 4 2 3 3 2" xfId="4013" xr:uid="{00000000-0005-0000-0000-0000470D0000}"/>
    <cellStyle name="Vejica 2 4 2 3 3 2 2" xfId="29916" xr:uid="{572ABE29-B6FB-44D3-91CE-EFC120C255D9}"/>
    <cellStyle name="Vejica 2 4 2 3 3 3" xfId="29915" xr:uid="{93C8786B-35B5-47F1-951E-E11492056300}"/>
    <cellStyle name="Vejica 2 4 2 3 4" xfId="1939" xr:uid="{00000000-0005-0000-0000-0000480D0000}"/>
    <cellStyle name="Vejica 2 4 2 3 4 10" xfId="29917" xr:uid="{C495955B-E8D5-4B13-9084-7AEEA955795C}"/>
    <cellStyle name="Vejica 2 4 2 3 4 2" xfId="4014" xr:uid="{00000000-0005-0000-0000-0000490D0000}"/>
    <cellStyle name="Vejica 2 4 2 3 4 2 2" xfId="6152" xr:uid="{01642B47-4A07-46ED-A869-04AA7BC256F4}"/>
    <cellStyle name="Vejica 2 4 2 3 4 2 2 2" xfId="6773" xr:uid="{7B5AA7C2-4222-4114-98AE-5A49426D6E5E}"/>
    <cellStyle name="Vejica 2 4 2 3 4 2 2 2 2" xfId="11015" xr:uid="{946BEC84-6AF1-4559-A7B6-947CFAFCCBB7}"/>
    <cellStyle name="Vejica 2 4 2 3 4 2 2 2 2 2" xfId="17501" xr:uid="{6DB0F337-CEE3-4ABC-8ABD-32F52B59E854}"/>
    <cellStyle name="Vejica 2 4 2 3 4 2 2 2 2 2 2" xfId="29922" xr:uid="{4C319667-9AC5-48B9-A468-863639C65DEE}"/>
    <cellStyle name="Vejica 2 4 2 3 4 2 2 2 2 3" xfId="29921" xr:uid="{2EFF27EB-93D9-48EE-91F8-AC8C3C5A19A5}"/>
    <cellStyle name="Vejica 2 4 2 3 4 2 2 2 3" xfId="14848" xr:uid="{C8FBD5F7-81FB-4E72-8F71-4545CA53A114}"/>
    <cellStyle name="Vejica 2 4 2 3 4 2 2 2 3 2" xfId="29923" xr:uid="{159B2B85-2A79-429F-A56F-2123C09BC666}"/>
    <cellStyle name="Vejica 2 4 2 3 4 2 2 2 4" xfId="29920" xr:uid="{3582DF3D-0C60-4FD5-AAD4-6DAAFEA17228}"/>
    <cellStyle name="Vejica 2 4 2 3 4 2 2 3" xfId="10407" xr:uid="{82E8CC50-A867-40F7-B2CE-173A58C55983}"/>
    <cellStyle name="Vejica 2 4 2 3 4 2 2 3 2" xfId="16895" xr:uid="{ABA69D16-0809-455A-9BC3-0FC93BEAD14B}"/>
    <cellStyle name="Vejica 2 4 2 3 4 2 2 3 2 2" xfId="29925" xr:uid="{0B765580-B49D-4ABA-92A8-533E4EA53627}"/>
    <cellStyle name="Vejica 2 4 2 3 4 2 2 3 3" xfId="29924" xr:uid="{6B6D2F67-DF5B-460C-8898-364E9D351EB7}"/>
    <cellStyle name="Vejica 2 4 2 3 4 2 2 4" xfId="14243" xr:uid="{67940D2E-D4EC-4D25-BC4D-7BA25FAB1B40}"/>
    <cellStyle name="Vejica 2 4 2 3 4 2 2 4 2" xfId="29926" xr:uid="{5684EACD-9226-45B0-A119-3208F8DC68AA}"/>
    <cellStyle name="Vejica 2 4 2 3 4 2 2 5" xfId="29919" xr:uid="{FA0340EF-BA69-4651-AF3D-068FAFDCDDDC}"/>
    <cellStyle name="Vejica 2 4 2 3 4 2 3" xfId="6046" xr:uid="{27147ED1-A210-41C1-B4D7-4DFE0DA18FFF}"/>
    <cellStyle name="Vejica 2 4 2 3 4 2 3 2" xfId="10301" xr:uid="{54EB9E03-FBC8-4AD0-8605-982CE2CB6F30}"/>
    <cellStyle name="Vejica 2 4 2 3 4 2 3 2 2" xfId="16789" xr:uid="{899864C7-E25A-4677-8CEE-784155D70038}"/>
    <cellStyle name="Vejica 2 4 2 3 4 2 3 2 2 2" xfId="29929" xr:uid="{1FD5ECDE-AA13-44E8-8EA3-4EC316B4A5B6}"/>
    <cellStyle name="Vejica 2 4 2 3 4 2 3 2 3" xfId="29928" xr:uid="{7BD58764-0716-47C1-BD12-8339F00F054D}"/>
    <cellStyle name="Vejica 2 4 2 3 4 2 3 3" xfId="14137" xr:uid="{40AAA378-AE91-4ACA-864D-D991D95A52DB}"/>
    <cellStyle name="Vejica 2 4 2 3 4 2 3 3 2" xfId="29930" xr:uid="{30B4B955-13C0-4B2C-99B5-6B69622012CA}"/>
    <cellStyle name="Vejica 2 4 2 3 4 2 3 4" xfId="29927" xr:uid="{03731A81-CE6E-4819-8140-FBE5FEE19E46}"/>
    <cellStyle name="Vejica 2 4 2 3 4 2 4" xfId="6469" xr:uid="{DEA6D2E8-4129-4640-B673-E9B14E4F0ADC}"/>
    <cellStyle name="Vejica 2 4 2 3 4 2 4 2" xfId="10711" xr:uid="{D23EDFC8-5601-4B48-B1E5-13026B588967}"/>
    <cellStyle name="Vejica 2 4 2 3 4 2 4 2 2" xfId="17197" xr:uid="{29D62D8E-1218-479D-8315-398937143B42}"/>
    <cellStyle name="Vejica 2 4 2 3 4 2 4 2 2 2" xfId="29933" xr:uid="{3879EE79-0669-42DD-BA4B-EC52F1D52BC2}"/>
    <cellStyle name="Vejica 2 4 2 3 4 2 4 2 3" xfId="29932" xr:uid="{E458C268-C2F0-47DF-929A-021E34603D2B}"/>
    <cellStyle name="Vejica 2 4 2 3 4 2 4 3" xfId="14544" xr:uid="{EA655AE1-C1EB-498A-9BFC-C252E51DF138}"/>
    <cellStyle name="Vejica 2 4 2 3 4 2 4 3 2" xfId="29934" xr:uid="{E8D785E9-1C41-437D-836C-56E55CF41A19}"/>
    <cellStyle name="Vejica 2 4 2 3 4 2 4 4" xfId="29931" xr:uid="{69156576-6541-44F6-B446-9C21BCE3D312}"/>
    <cellStyle name="Vejica 2 4 2 3 4 2 5" xfId="7079" xr:uid="{ED0EC3CC-7728-4727-B5B1-4081BF63CBE3}"/>
    <cellStyle name="Vejica 2 4 2 3 4 2 5 2" xfId="11319" xr:uid="{1F1B7357-D19A-4E1E-AFCA-36E5A6A168A0}"/>
    <cellStyle name="Vejica 2 4 2 3 4 2 5 2 2" xfId="17803" xr:uid="{79FCFF2D-AD85-4400-ACFB-56F4F2390DF4}"/>
    <cellStyle name="Vejica 2 4 2 3 4 2 5 2 2 2" xfId="29937" xr:uid="{1A7D55D1-6070-4788-B1E6-327D8A0771B0}"/>
    <cellStyle name="Vejica 2 4 2 3 4 2 5 2 3" xfId="29936" xr:uid="{03B19F82-114D-4E5E-95A3-4DC78C3CFD2B}"/>
    <cellStyle name="Vejica 2 4 2 3 4 2 5 3" xfId="15150" xr:uid="{41361590-49E2-4B7E-8F69-EB8AFEB9B6DE}"/>
    <cellStyle name="Vejica 2 4 2 3 4 2 5 3 2" xfId="29938" xr:uid="{71EB2464-83B8-43DB-A13E-49FFEA90C177}"/>
    <cellStyle name="Vejica 2 4 2 3 4 2 5 4" xfId="29935" xr:uid="{29A09051-063A-4169-A305-E637E10D1722}"/>
    <cellStyle name="Vejica 2 4 2 3 4 2 6" xfId="7440" xr:uid="{66F485E0-B916-4197-BA18-4EA059A058D1}"/>
    <cellStyle name="Vejica 2 4 2 3 4 2 6 2" xfId="11682" xr:uid="{DAF084C7-7432-437D-A6B8-F9E5AEEE492A}"/>
    <cellStyle name="Vejica 2 4 2 3 4 2 6 2 2" xfId="18159" xr:uid="{B84FF39C-322D-4D2E-A397-BB312B92B325}"/>
    <cellStyle name="Vejica 2 4 2 3 4 2 6 2 2 2" xfId="29941" xr:uid="{089C6C36-882A-4FE4-9DEA-215653A2622C}"/>
    <cellStyle name="Vejica 2 4 2 3 4 2 6 2 3" xfId="29940" xr:uid="{084281EF-4F4B-478D-9FF1-2C5626702266}"/>
    <cellStyle name="Vejica 2 4 2 3 4 2 6 3" xfId="15503" xr:uid="{4CD37BDB-4607-4B05-9731-9CCDF9FE658C}"/>
    <cellStyle name="Vejica 2 4 2 3 4 2 6 3 2" xfId="29942" xr:uid="{01146D42-8413-482B-9735-31CBAF4B8A6D}"/>
    <cellStyle name="Vejica 2 4 2 3 4 2 6 4" xfId="29939" xr:uid="{55E88E14-CCFB-473E-89D7-9F236A5FDBB2}"/>
    <cellStyle name="Vejica 2 4 2 3 4 2 7" xfId="9147" xr:uid="{E21D0709-F9B9-4435-BE46-6B2F08A0866D}"/>
    <cellStyle name="Vejica 2 4 2 3 4 2 7 2" xfId="16218" xr:uid="{7AA358DD-9A79-440A-882A-53E5D11440F6}"/>
    <cellStyle name="Vejica 2 4 2 3 4 2 7 2 2" xfId="29944" xr:uid="{D39C2835-9991-4252-88FC-E6EF5299F561}"/>
    <cellStyle name="Vejica 2 4 2 3 4 2 7 3" xfId="29943" xr:uid="{AFE05B18-89DE-4297-AC92-6C78C9FD39DF}"/>
    <cellStyle name="Vejica 2 4 2 3 4 2 8" xfId="13833" xr:uid="{BFB15FAC-F10F-42CD-9DBA-4A4BEBB170A4}"/>
    <cellStyle name="Vejica 2 4 2 3 4 2 8 2" xfId="29945" xr:uid="{A3F33E70-37B7-4997-A8B7-FED5B4853320}"/>
    <cellStyle name="Vejica 2 4 2 3 4 2 9" xfId="29918" xr:uid="{5D83BD59-B3CD-4565-AFB8-B59BBEF46F9E}"/>
    <cellStyle name="Vejica 2 4 2 3 4 3" xfId="5935" xr:uid="{3FA8F0C3-BC92-4DC7-81F0-BDA52AC5A0C3}"/>
    <cellStyle name="Vejica 2 4 2 3 4 3 2" xfId="6668" xr:uid="{4E9C260B-A19F-457D-88FB-375D36930468}"/>
    <cellStyle name="Vejica 2 4 2 3 4 3 2 2" xfId="10910" xr:uid="{8C7A6930-10F4-4DA6-87A3-6AD3B9B9D1A8}"/>
    <cellStyle name="Vejica 2 4 2 3 4 3 2 2 2" xfId="17396" xr:uid="{4171AC04-903C-4D3D-AD3E-B97A0796309E}"/>
    <cellStyle name="Vejica 2 4 2 3 4 3 2 2 2 2" xfId="29949" xr:uid="{60551291-7F74-426D-9F5E-53B999C2AB1B}"/>
    <cellStyle name="Vejica 2 4 2 3 4 3 2 2 3" xfId="29948" xr:uid="{5A434C35-2191-4165-9CCC-E66740091D63}"/>
    <cellStyle name="Vejica 2 4 2 3 4 3 2 3" xfId="14743" xr:uid="{DFE4A3F1-89EF-4F6D-981E-73E6E44A1592}"/>
    <cellStyle name="Vejica 2 4 2 3 4 3 2 3 2" xfId="29950" xr:uid="{E8B3BFAD-F4DE-40E1-8349-3ACC1B2972B2}"/>
    <cellStyle name="Vejica 2 4 2 3 4 3 2 4" xfId="29947" xr:uid="{6B360018-32B4-4BBE-98C5-A0AD7874A511}"/>
    <cellStyle name="Vejica 2 4 2 3 4 3 3" xfId="10187" xr:uid="{F4FECD8C-1C1D-4CF8-B2CF-3D6FC93CAEC8}"/>
    <cellStyle name="Vejica 2 4 2 3 4 3 3 2" xfId="16681" xr:uid="{A98FEDEA-8243-4285-84F8-7E21B3F9DF58}"/>
    <cellStyle name="Vejica 2 4 2 3 4 3 3 2 2" xfId="29952" xr:uid="{74BEB902-02B9-4DCD-AE56-7E7E259EE8BC}"/>
    <cellStyle name="Vejica 2 4 2 3 4 3 3 3" xfId="29951" xr:uid="{83422738-B758-4E05-AF08-45E75DA836D1}"/>
    <cellStyle name="Vejica 2 4 2 3 4 3 4" xfId="14032" xr:uid="{F6D1B37F-7C94-4B89-A420-DA33007692BB}"/>
    <cellStyle name="Vejica 2 4 2 3 4 3 4 2" xfId="29953" xr:uid="{FD79A4A0-DD27-4CBF-8A60-9C4ED2BAEDDA}"/>
    <cellStyle name="Vejica 2 4 2 3 4 3 5" xfId="29946" xr:uid="{3A932F4A-0A5E-4F08-9B83-E0C7FAF09085}"/>
    <cellStyle name="Vejica 2 4 2 3 4 4" xfId="6368" xr:uid="{993C45D7-3AB0-4230-8E9A-70C1606E65C5}"/>
    <cellStyle name="Vejica 2 4 2 3 4 4 2" xfId="10610" xr:uid="{1189CFCC-82D6-435E-84EC-BECA3C6A4829}"/>
    <cellStyle name="Vejica 2 4 2 3 4 4 2 2" xfId="17096" xr:uid="{56230B56-36E1-4C4A-BE51-6281E3B6C572}"/>
    <cellStyle name="Vejica 2 4 2 3 4 4 2 2 2" xfId="29956" xr:uid="{CB090BEC-1A85-42B6-A0F0-9E08C74A282B}"/>
    <cellStyle name="Vejica 2 4 2 3 4 4 2 3" xfId="29955" xr:uid="{5631D4F4-96A8-4614-A2A6-CAEA5CEE92D1}"/>
    <cellStyle name="Vejica 2 4 2 3 4 4 3" xfId="14443" xr:uid="{D2C0B17C-EB5B-4679-9265-3E8DF1A866A1}"/>
    <cellStyle name="Vejica 2 4 2 3 4 4 3 2" xfId="29957" xr:uid="{283BBC18-5563-4877-9030-BAD147B5FE0B}"/>
    <cellStyle name="Vejica 2 4 2 3 4 4 4" xfId="29954" xr:uid="{9F381163-EF9B-4FD1-A621-5D1DD7AC0D80}"/>
    <cellStyle name="Vejica 2 4 2 3 4 5" xfId="6977" xr:uid="{35C5E6AA-7C65-444D-98EA-A541275E5202}"/>
    <cellStyle name="Vejica 2 4 2 3 4 5 2" xfId="11217" xr:uid="{55750012-74CD-4252-9D56-ADB162BA8520}"/>
    <cellStyle name="Vejica 2 4 2 3 4 5 2 2" xfId="17701" xr:uid="{782E2307-16BB-4CE0-9E0C-533D8DEF2596}"/>
    <cellStyle name="Vejica 2 4 2 3 4 5 2 2 2" xfId="29960" xr:uid="{79F63626-2687-41FE-9DDD-85AAC45C10B5}"/>
    <cellStyle name="Vejica 2 4 2 3 4 5 2 3" xfId="29959" xr:uid="{4791E88A-E5D3-4F70-BBE7-2A11DEDD53E2}"/>
    <cellStyle name="Vejica 2 4 2 3 4 5 3" xfId="15048" xr:uid="{5BC93350-C323-4A9B-BD92-7BDF0111F133}"/>
    <cellStyle name="Vejica 2 4 2 3 4 5 3 2" xfId="29961" xr:uid="{DCFACA99-B7A1-40C0-91C7-D04820875D52}"/>
    <cellStyle name="Vejica 2 4 2 3 4 5 4" xfId="29958" xr:uid="{ACE289F1-BE31-4B46-AC64-9A00B3567A7B}"/>
    <cellStyle name="Vejica 2 4 2 3 4 6" xfId="7339" xr:uid="{F9F612F0-BD49-4D3A-B17B-3CE21B119099}"/>
    <cellStyle name="Vejica 2 4 2 3 4 6 2" xfId="11581" xr:uid="{A12C7D08-28FA-4AF5-AF2D-DA92581DB763}"/>
    <cellStyle name="Vejica 2 4 2 3 4 6 2 2" xfId="18058" xr:uid="{B8837BC3-B258-47D2-B450-5216A5B6A1DC}"/>
    <cellStyle name="Vejica 2 4 2 3 4 6 2 2 2" xfId="29964" xr:uid="{3619B0CC-1030-4FC5-A4D1-77D633A83C07}"/>
    <cellStyle name="Vejica 2 4 2 3 4 6 2 3" xfId="29963" xr:uid="{61AAA2DB-729D-4CD1-A6B4-C1AE1545B40B}"/>
    <cellStyle name="Vejica 2 4 2 3 4 6 3" xfId="15402" xr:uid="{A2E14CEB-F071-4521-A8AE-7D66BD096393}"/>
    <cellStyle name="Vejica 2 4 2 3 4 6 3 2" xfId="29965" xr:uid="{B53C2696-B0A3-4469-B03D-1806B8B2E290}"/>
    <cellStyle name="Vejica 2 4 2 3 4 6 4" xfId="29962" xr:uid="{C8A27772-6089-4463-A31B-A7B44532E83E}"/>
    <cellStyle name="Vejica 2 4 2 3 4 7" xfId="8330" xr:uid="{8C3342A1-F8A1-45B9-A3CB-0C2B0C770247}"/>
    <cellStyle name="Vejica 2 4 2 3 4 7 2" xfId="15889" xr:uid="{DDC45512-8897-4419-A3B5-BD52ADA2F9AF}"/>
    <cellStyle name="Vejica 2 4 2 3 4 7 2 2" xfId="29967" xr:uid="{BB2E55AB-4FAE-4777-B229-CC7DCAB1F036}"/>
    <cellStyle name="Vejica 2 4 2 3 4 7 3" xfId="29966" xr:uid="{5E111489-9079-45E1-AB19-883CDD642BA5}"/>
    <cellStyle name="Vejica 2 4 2 3 4 8" xfId="12955" xr:uid="{47B72144-F8B0-4DB3-B705-D5DCA6E20E80}"/>
    <cellStyle name="Vejica 2 4 2 3 4 8 2" xfId="18892" xr:uid="{0F37DB82-2F0E-4C83-A926-34AFB6052CE0}"/>
    <cellStyle name="Vejica 2 4 2 3 4 8 2 2" xfId="29969" xr:uid="{14CAA45C-EB9C-4398-80F2-D687F0CEACBB}"/>
    <cellStyle name="Vejica 2 4 2 3 4 8 3" xfId="29968" xr:uid="{B59353A8-B4FE-4268-9C43-F9BF808A0DFA}"/>
    <cellStyle name="Vejica 2 4 2 3 4 9" xfId="13732" xr:uid="{E55CE7A6-2D5B-433A-BD22-273EC29DB41A}"/>
    <cellStyle name="Vejica 2 4 2 3 4 9 2" xfId="29970" xr:uid="{3A946A85-C111-431E-A897-B194FFF9C6B4}"/>
    <cellStyle name="Vejica 2 4 2 3 5" xfId="4015" xr:uid="{00000000-0005-0000-0000-00004A0D0000}"/>
    <cellStyle name="Vejica 2 4 2 3 5 2" xfId="4016" xr:uid="{00000000-0005-0000-0000-00004B0D0000}"/>
    <cellStyle name="Vejica 2 4 2 3 5 2 2" xfId="29972" xr:uid="{79B0518A-30EE-44C6-8F85-691980D7F08B}"/>
    <cellStyle name="Vejica 2 4 2 3 5 3" xfId="29971" xr:uid="{05EC5B5B-0784-4950-9501-08D0E30BD71A}"/>
    <cellStyle name="Vejica 2 4 2 3 6" xfId="4017" xr:uid="{00000000-0005-0000-0000-00004C0D0000}"/>
    <cellStyle name="Vejica 2 4 2 3 6 2" xfId="29973" xr:uid="{2860032D-C5D0-43D4-A1D2-719F4B9AA9D4}"/>
    <cellStyle name="Vejica 2 4 2 3 7" xfId="4012" xr:uid="{00000000-0005-0000-0000-00004D0D0000}"/>
    <cellStyle name="Vejica 2 4 2 3 7 2" xfId="29974" xr:uid="{6AC79950-FCBA-4E13-AB78-7A9A2BEA5AF0}"/>
    <cellStyle name="Vejica 2 4 2 3 8" xfId="5838" xr:uid="{ECDD3B68-E8C8-40D3-A337-B7522B16FEA2}"/>
    <cellStyle name="Vejica 2 4 2 3 8 2" xfId="6573" xr:uid="{2F8A3FC2-6967-49B0-92A7-F9AE7F3F00D1}"/>
    <cellStyle name="Vejica 2 4 2 3 8 2 2" xfId="10815" xr:uid="{CCD8F706-9929-4D14-BD68-E56833394A9E}"/>
    <cellStyle name="Vejica 2 4 2 3 8 2 2 2" xfId="17301" xr:uid="{D2834F3C-A776-4024-936D-931965149B75}"/>
    <cellStyle name="Vejica 2 4 2 3 8 2 2 2 2" xfId="29978" xr:uid="{54BB9027-3C77-459F-92E5-D4DAD189C12F}"/>
    <cellStyle name="Vejica 2 4 2 3 8 2 2 3" xfId="29977" xr:uid="{A40BE35A-9F56-4DEC-8B80-A03D1B6E47E0}"/>
    <cellStyle name="Vejica 2 4 2 3 8 2 3" xfId="14648" xr:uid="{624F4E3B-14AD-4E96-BB26-3BB4392A7383}"/>
    <cellStyle name="Vejica 2 4 2 3 8 2 3 2" xfId="29979" xr:uid="{B27FCBEF-528F-4F73-9212-6BDE3FC40EB5}"/>
    <cellStyle name="Vejica 2 4 2 3 8 2 4" xfId="29976" xr:uid="{4313666F-7A47-46F2-A812-16AF303A90C4}"/>
    <cellStyle name="Vejica 2 4 2 3 8 3" xfId="10090" xr:uid="{F2E03867-044C-4F97-B67B-84109BA01867}"/>
    <cellStyle name="Vejica 2 4 2 3 8 3 2" xfId="16585" xr:uid="{39D617CF-058D-48F5-BD51-C037C8473468}"/>
    <cellStyle name="Vejica 2 4 2 3 8 3 2 2" xfId="29981" xr:uid="{65DAE308-A50F-4BA0-873F-27DC6E8EE7A4}"/>
    <cellStyle name="Vejica 2 4 2 3 8 3 3" xfId="29980" xr:uid="{65C6AB7E-C9B3-4DFD-AAD8-9A39CDFBE792}"/>
    <cellStyle name="Vejica 2 4 2 3 8 4" xfId="13936" xr:uid="{B5EB0337-CFC8-4205-BDA9-D099B83A0BA6}"/>
    <cellStyle name="Vejica 2 4 2 3 8 4 2" xfId="29982" xr:uid="{8F5EB032-FF14-43BC-9341-633645CA09A2}"/>
    <cellStyle name="Vejica 2 4 2 3 8 5" xfId="29975" xr:uid="{1C1C6EE7-E3AB-4FAE-A13A-F8939BEC5FFC}"/>
    <cellStyle name="Vejica 2 4 2 3 9" xfId="6273" xr:uid="{376C279D-24C3-47E0-B9A2-10E51E9E43B3}"/>
    <cellStyle name="Vejica 2 4 2 3 9 2" xfId="10515" xr:uid="{215860E5-3FF3-4C13-9E7A-627785951E74}"/>
    <cellStyle name="Vejica 2 4 2 3 9 2 2" xfId="17001" xr:uid="{BFA57A7B-A14C-493C-8D82-2D1BADEC7B86}"/>
    <cellStyle name="Vejica 2 4 2 3 9 2 2 2" xfId="29985" xr:uid="{DBD74439-BC44-41EF-9ABF-C4F9EEC2993C}"/>
    <cellStyle name="Vejica 2 4 2 3 9 2 3" xfId="29984" xr:uid="{5D79E57D-4D8D-4698-9E6F-150B95261460}"/>
    <cellStyle name="Vejica 2 4 2 3 9 3" xfId="14348" xr:uid="{A4720595-B6DF-4628-BF85-6D56B511B175}"/>
    <cellStyle name="Vejica 2 4 2 3 9 3 2" xfId="29986" xr:uid="{406E01C4-0CD3-4A71-9515-E05C43FBBDCC}"/>
    <cellStyle name="Vejica 2 4 2 3 9 4" xfId="29983" xr:uid="{E4A58669-4930-4541-ADF0-B5105BA303B7}"/>
    <cellStyle name="Vejica 2 4 2 4" xfId="1940" xr:uid="{00000000-0005-0000-0000-00004E0D0000}"/>
    <cellStyle name="Vejica 2 4 2 4 2" xfId="29987" xr:uid="{2FDA090F-0622-460F-85A5-F1FFA58FE341}"/>
    <cellStyle name="Vejica 2 4 2 5" xfId="1941" xr:uid="{00000000-0005-0000-0000-00004F0D0000}"/>
    <cellStyle name="Vejica 2 4 2 5 2" xfId="4018" xr:uid="{00000000-0005-0000-0000-0000500D0000}"/>
    <cellStyle name="Vejica 2 4 2 5 2 2" xfId="29989" xr:uid="{9FAC1A99-F3CF-44A9-BCC9-64AF34B6B242}"/>
    <cellStyle name="Vejica 2 4 2 5 3" xfId="29988" xr:uid="{D889E1FD-F8DF-4F04-8722-E4232A0B95D6}"/>
    <cellStyle name="Vejica 2 4 2 6" xfId="1942" xr:uid="{00000000-0005-0000-0000-0000510D0000}"/>
    <cellStyle name="Vejica 2 4 2 6 10" xfId="29990" xr:uid="{E87DC2A0-DD64-43F1-8914-E81F7402EBCA}"/>
    <cellStyle name="Vejica 2 4 2 6 2" xfId="4019" xr:uid="{00000000-0005-0000-0000-0000520D0000}"/>
    <cellStyle name="Vejica 2 4 2 6 2 2" xfId="6153" xr:uid="{A9AAF745-C4C0-4F9D-AD2B-ECEDE13D6325}"/>
    <cellStyle name="Vejica 2 4 2 6 2 2 2" xfId="6774" xr:uid="{80DE9C8E-5317-4728-82A4-6AB6D5C377F0}"/>
    <cellStyle name="Vejica 2 4 2 6 2 2 2 2" xfId="11016" xr:uid="{522689FD-9D12-4F71-A83E-D6037F2B2260}"/>
    <cellStyle name="Vejica 2 4 2 6 2 2 2 2 2" xfId="17502" xr:uid="{DC1414D3-DFF7-440D-8D5C-031B4337C5FD}"/>
    <cellStyle name="Vejica 2 4 2 6 2 2 2 2 2 2" xfId="29995" xr:uid="{0A6FE1CD-37E1-4129-A8FD-D3B6FBAAA73F}"/>
    <cellStyle name="Vejica 2 4 2 6 2 2 2 2 3" xfId="29994" xr:uid="{923B38A9-C587-4B88-9DD7-14DB6CB5C2A8}"/>
    <cellStyle name="Vejica 2 4 2 6 2 2 2 3" xfId="14849" xr:uid="{69147C33-41DE-49B3-A957-A89045C60544}"/>
    <cellStyle name="Vejica 2 4 2 6 2 2 2 3 2" xfId="29996" xr:uid="{5058E587-CCB3-4EDC-95AF-635042B9C48F}"/>
    <cellStyle name="Vejica 2 4 2 6 2 2 2 4" xfId="29993" xr:uid="{15EA0027-6ECA-4AAA-8827-A3DCFF3DC93A}"/>
    <cellStyle name="Vejica 2 4 2 6 2 2 3" xfId="10408" xr:uid="{CA7FB00C-1FA7-4E18-BCB1-9E3F48786D3C}"/>
    <cellStyle name="Vejica 2 4 2 6 2 2 3 2" xfId="16896" xr:uid="{06470F52-779A-4AEC-B665-61ECD0B1FD4A}"/>
    <cellStyle name="Vejica 2 4 2 6 2 2 3 2 2" xfId="29998" xr:uid="{A37F5BD7-8C44-46A8-B73A-9CB9DE426FE6}"/>
    <cellStyle name="Vejica 2 4 2 6 2 2 3 3" xfId="29997" xr:uid="{70E561E7-33AE-4FD2-85F9-EAF7BE75B805}"/>
    <cellStyle name="Vejica 2 4 2 6 2 2 4" xfId="14244" xr:uid="{05565900-F9D0-442E-907C-97D947286789}"/>
    <cellStyle name="Vejica 2 4 2 6 2 2 4 2" xfId="29999" xr:uid="{D175C437-50A3-478B-B9E3-2B4F08A98ACD}"/>
    <cellStyle name="Vejica 2 4 2 6 2 2 5" xfId="29992" xr:uid="{9D04A4FA-975F-433C-AD1C-8C5D27D28175}"/>
    <cellStyle name="Vejica 2 4 2 6 2 3" xfId="6047" xr:uid="{9AFF13A6-F09C-4F86-9ACD-D05C445DBA53}"/>
    <cellStyle name="Vejica 2 4 2 6 2 3 2" xfId="10302" xr:uid="{BA87877A-33D9-42D2-8322-853A098356C8}"/>
    <cellStyle name="Vejica 2 4 2 6 2 3 2 2" xfId="16790" xr:uid="{8844C962-FB7F-4A57-830C-3A29F10FEFD2}"/>
    <cellStyle name="Vejica 2 4 2 6 2 3 2 2 2" xfId="30002" xr:uid="{10F5E6CD-3550-4777-9044-03CF3038CDF1}"/>
    <cellStyle name="Vejica 2 4 2 6 2 3 2 3" xfId="30001" xr:uid="{22AA69E8-CD26-4FAC-B52D-619AC99BF1E3}"/>
    <cellStyle name="Vejica 2 4 2 6 2 3 3" xfId="14138" xr:uid="{26B04948-2D9E-4D8A-81D0-215AEB01BFC7}"/>
    <cellStyle name="Vejica 2 4 2 6 2 3 3 2" xfId="30003" xr:uid="{CF0B1640-5692-40DC-84C5-50E2675A2C0F}"/>
    <cellStyle name="Vejica 2 4 2 6 2 3 4" xfId="30000" xr:uid="{469DF3AC-FEC6-4057-BCEC-C4B1BC1DBF2F}"/>
    <cellStyle name="Vejica 2 4 2 6 2 4" xfId="6470" xr:uid="{E3A1C94A-B74F-4DF1-8C22-9F070196870C}"/>
    <cellStyle name="Vejica 2 4 2 6 2 4 2" xfId="10712" xr:uid="{4DB101BE-1888-4619-8F74-B342FF2B7468}"/>
    <cellStyle name="Vejica 2 4 2 6 2 4 2 2" xfId="17198" xr:uid="{4F2F79EE-E6A0-4ABE-A601-8D2332D6C381}"/>
    <cellStyle name="Vejica 2 4 2 6 2 4 2 2 2" xfId="30006" xr:uid="{255C6854-DE2B-4B91-92E7-9BE8DC16532C}"/>
    <cellStyle name="Vejica 2 4 2 6 2 4 2 3" xfId="30005" xr:uid="{EB7904FC-7280-4570-A338-D81C6AFD4550}"/>
    <cellStyle name="Vejica 2 4 2 6 2 4 3" xfId="14545" xr:uid="{6AE4BB71-B384-40C7-BCCB-3AE0318919B4}"/>
    <cellStyle name="Vejica 2 4 2 6 2 4 3 2" xfId="30007" xr:uid="{192FEA49-EE71-417F-8290-4F528ABD6E27}"/>
    <cellStyle name="Vejica 2 4 2 6 2 4 4" xfId="30004" xr:uid="{F6B2153C-2563-46BF-8F6C-552A10869FB2}"/>
    <cellStyle name="Vejica 2 4 2 6 2 5" xfId="7080" xr:uid="{BD10BD36-9F7C-43BD-B872-755B1C28C8FB}"/>
    <cellStyle name="Vejica 2 4 2 6 2 5 2" xfId="11320" xr:uid="{21B57898-205E-42BD-9F45-89D7E35A01AA}"/>
    <cellStyle name="Vejica 2 4 2 6 2 5 2 2" xfId="17804" xr:uid="{380CE297-ED8F-4D86-AD29-2E398F4A9E69}"/>
    <cellStyle name="Vejica 2 4 2 6 2 5 2 2 2" xfId="30010" xr:uid="{F37871AD-5C65-43EB-A6B5-229AE875A935}"/>
    <cellStyle name="Vejica 2 4 2 6 2 5 2 3" xfId="30009" xr:uid="{B8947BB6-51EB-4398-B0AD-5497BCDF921E}"/>
    <cellStyle name="Vejica 2 4 2 6 2 5 3" xfId="15151" xr:uid="{04A0B2CF-D45C-4359-B7CC-09A4BB2FB4AE}"/>
    <cellStyle name="Vejica 2 4 2 6 2 5 3 2" xfId="30011" xr:uid="{C672AE57-14B4-4419-9AE5-2A263123FE67}"/>
    <cellStyle name="Vejica 2 4 2 6 2 5 4" xfId="30008" xr:uid="{E0881F86-1F39-429B-8DCB-0DBF4C92AD17}"/>
    <cellStyle name="Vejica 2 4 2 6 2 6" xfId="7441" xr:uid="{7C39053E-609E-41B7-8B78-2FBF3A28CF10}"/>
    <cellStyle name="Vejica 2 4 2 6 2 6 2" xfId="11683" xr:uid="{EA9D49DF-9ED9-43C4-AC25-C306D8EA7B81}"/>
    <cellStyle name="Vejica 2 4 2 6 2 6 2 2" xfId="18160" xr:uid="{DE29D295-4A67-4FC3-95DB-BF8B92628F91}"/>
    <cellStyle name="Vejica 2 4 2 6 2 6 2 2 2" xfId="30014" xr:uid="{061C2494-4443-4D29-B279-55BC8F951F45}"/>
    <cellStyle name="Vejica 2 4 2 6 2 6 2 3" xfId="30013" xr:uid="{3A7773DE-7182-424D-8ED7-93D0AE6AF1AF}"/>
    <cellStyle name="Vejica 2 4 2 6 2 6 3" xfId="15504" xr:uid="{8E2FA5F6-078B-4B01-B3C9-A7D67248F508}"/>
    <cellStyle name="Vejica 2 4 2 6 2 6 3 2" xfId="30015" xr:uid="{42BE628D-7AAC-40D4-B3A4-F69E9013923F}"/>
    <cellStyle name="Vejica 2 4 2 6 2 6 4" xfId="30012" xr:uid="{E6CFC69B-9739-4F00-B183-2CDA88CE8768}"/>
    <cellStyle name="Vejica 2 4 2 6 2 7" xfId="9148" xr:uid="{A2E5AEF6-A3CE-4F61-85FC-A5C12C996C0F}"/>
    <cellStyle name="Vejica 2 4 2 6 2 7 2" xfId="16219" xr:uid="{BBA220BE-F22F-48A1-AF74-542F483D3929}"/>
    <cellStyle name="Vejica 2 4 2 6 2 7 2 2" xfId="30017" xr:uid="{8A679497-7BFC-4879-8E4C-2DEDE29169CE}"/>
    <cellStyle name="Vejica 2 4 2 6 2 7 3" xfId="30016" xr:uid="{7D0DEFFA-E97E-44EE-971D-8B252CB7A619}"/>
    <cellStyle name="Vejica 2 4 2 6 2 8" xfId="13834" xr:uid="{9D613EFE-FD13-4E44-90C5-A8A5F40894F5}"/>
    <cellStyle name="Vejica 2 4 2 6 2 8 2" xfId="30018" xr:uid="{00FC4C50-3756-4C1F-9040-B15608E92B90}"/>
    <cellStyle name="Vejica 2 4 2 6 2 9" xfId="29991" xr:uid="{F780BF16-119B-4B4F-963C-54648D81D1DE}"/>
    <cellStyle name="Vejica 2 4 2 6 3" xfId="5936" xr:uid="{950E0079-82ED-4444-8F77-AC63795ECFDC}"/>
    <cellStyle name="Vejica 2 4 2 6 3 2" xfId="6669" xr:uid="{6E3BCBE6-5DA6-4368-A66E-EDE9C478EE9B}"/>
    <cellStyle name="Vejica 2 4 2 6 3 2 2" xfId="10911" xr:uid="{E81720FA-E26D-4FCF-8FB2-464D8837865D}"/>
    <cellStyle name="Vejica 2 4 2 6 3 2 2 2" xfId="17397" xr:uid="{A43BB868-AA31-4AEF-B620-2BB0007C6117}"/>
    <cellStyle name="Vejica 2 4 2 6 3 2 2 2 2" xfId="30022" xr:uid="{634D52FE-3D06-4B36-8CF4-C31DDD7CD53C}"/>
    <cellStyle name="Vejica 2 4 2 6 3 2 2 3" xfId="30021" xr:uid="{19339412-9352-4A2A-A164-C31183F10B00}"/>
    <cellStyle name="Vejica 2 4 2 6 3 2 3" xfId="14744" xr:uid="{A32C3ED3-C170-4902-872B-B818DD18099F}"/>
    <cellStyle name="Vejica 2 4 2 6 3 2 3 2" xfId="30023" xr:uid="{782AED55-3919-48C1-AD7B-55267AD332A3}"/>
    <cellStyle name="Vejica 2 4 2 6 3 2 4" xfId="30020" xr:uid="{4629CEF0-62B7-41C4-B9A1-ADDA575F87A5}"/>
    <cellStyle name="Vejica 2 4 2 6 3 3" xfId="10188" xr:uid="{676435D3-C219-4687-93F8-B2049E7CEF02}"/>
    <cellStyle name="Vejica 2 4 2 6 3 3 2" xfId="16682" xr:uid="{C1C69625-2F0D-4D04-A0CE-7C0B9F2D23A6}"/>
    <cellStyle name="Vejica 2 4 2 6 3 3 2 2" xfId="30025" xr:uid="{737DA64F-E5D8-43F2-B25D-BD22D7E3D88E}"/>
    <cellStyle name="Vejica 2 4 2 6 3 3 3" xfId="30024" xr:uid="{740B79D3-1CEB-45DA-B4DF-12103975A7E6}"/>
    <cellStyle name="Vejica 2 4 2 6 3 4" xfId="14033" xr:uid="{19B0FB8D-08CF-42C3-B9AE-9A99144CEAEE}"/>
    <cellStyle name="Vejica 2 4 2 6 3 4 2" xfId="30026" xr:uid="{12DA4A97-446A-42E3-86EA-A626C9683A9B}"/>
    <cellStyle name="Vejica 2 4 2 6 3 5" xfId="30019" xr:uid="{B838C0B6-4D18-436E-AA46-43DA9C5B1151}"/>
    <cellStyle name="Vejica 2 4 2 6 4" xfId="6369" xr:uid="{31274C02-AEFD-48FF-8460-BA21BB431543}"/>
    <cellStyle name="Vejica 2 4 2 6 4 2" xfId="10611" xr:uid="{F15051E9-7AEB-41FE-84AB-21B8ECE90F13}"/>
    <cellStyle name="Vejica 2 4 2 6 4 2 2" xfId="17097" xr:uid="{A2DA073F-1008-4AD9-8711-2FB474B71B1C}"/>
    <cellStyle name="Vejica 2 4 2 6 4 2 2 2" xfId="30029" xr:uid="{B3D2C61C-EBC8-4286-9EAC-F5B8262382AD}"/>
    <cellStyle name="Vejica 2 4 2 6 4 2 3" xfId="30028" xr:uid="{99187B2A-36E7-4198-B6DE-C40A131CE122}"/>
    <cellStyle name="Vejica 2 4 2 6 4 3" xfId="14444" xr:uid="{0884F059-2CA9-48C0-A08C-8B4248FC079A}"/>
    <cellStyle name="Vejica 2 4 2 6 4 3 2" xfId="30030" xr:uid="{679465C7-31CD-4E0A-A4D6-182F1AEFC10E}"/>
    <cellStyle name="Vejica 2 4 2 6 4 4" xfId="30027" xr:uid="{12153A1C-58FE-49F1-B49D-949CF0B3AE19}"/>
    <cellStyle name="Vejica 2 4 2 6 5" xfId="6978" xr:uid="{CE57149F-106F-40D8-8509-F141D55272EE}"/>
    <cellStyle name="Vejica 2 4 2 6 5 2" xfId="11218" xr:uid="{9AF5B9AA-9DF7-43B4-BE71-4FC917E18F3D}"/>
    <cellStyle name="Vejica 2 4 2 6 5 2 2" xfId="17702" xr:uid="{563518AD-084F-4AB5-93FF-8378D3C8E849}"/>
    <cellStyle name="Vejica 2 4 2 6 5 2 2 2" xfId="30033" xr:uid="{2A4AD299-80E2-4FDA-B949-53798AFA38E9}"/>
    <cellStyle name="Vejica 2 4 2 6 5 2 3" xfId="30032" xr:uid="{B6A95E06-7CFA-4404-A56D-620615225999}"/>
    <cellStyle name="Vejica 2 4 2 6 5 3" xfId="15049" xr:uid="{662F0C98-A869-49E6-8FC7-2FE911F82F2D}"/>
    <cellStyle name="Vejica 2 4 2 6 5 3 2" xfId="30034" xr:uid="{726C07E3-72C2-4C1D-A628-910217F2EDB5}"/>
    <cellStyle name="Vejica 2 4 2 6 5 4" xfId="30031" xr:uid="{B2701D49-C6C2-42D7-AED5-623BC2C17847}"/>
    <cellStyle name="Vejica 2 4 2 6 6" xfId="7340" xr:uid="{5BBBD421-431F-4F6A-82B5-44BD284AA60A}"/>
    <cellStyle name="Vejica 2 4 2 6 6 2" xfId="11582" xr:uid="{B60BA6AA-8BDF-4BE3-9F8C-AE7FF2AA451E}"/>
    <cellStyle name="Vejica 2 4 2 6 6 2 2" xfId="18059" xr:uid="{43A5DEE0-E8D7-44D6-AD86-925DE2BB4A93}"/>
    <cellStyle name="Vejica 2 4 2 6 6 2 2 2" xfId="30037" xr:uid="{25EB09B2-242A-4DBE-B6B8-A92130741AE0}"/>
    <cellStyle name="Vejica 2 4 2 6 6 2 3" xfId="30036" xr:uid="{CB82F3DB-1E42-4C63-BC07-6AF8420C7AF4}"/>
    <cellStyle name="Vejica 2 4 2 6 6 3" xfId="15403" xr:uid="{12BB7ADF-B286-4721-A47C-F78B7D28EA8A}"/>
    <cellStyle name="Vejica 2 4 2 6 6 3 2" xfId="30038" xr:uid="{2C8F31D5-FD03-4294-940D-55B9DD75DE44}"/>
    <cellStyle name="Vejica 2 4 2 6 6 4" xfId="30035" xr:uid="{CFD3D51E-4D57-4BD4-8BE3-6A7B9B686E34}"/>
    <cellStyle name="Vejica 2 4 2 6 7" xfId="8331" xr:uid="{B47509CF-3967-4C46-912D-867E057EEA07}"/>
    <cellStyle name="Vejica 2 4 2 6 7 2" xfId="15890" xr:uid="{74FB8B57-8CDC-4069-81BB-587CBB207F07}"/>
    <cellStyle name="Vejica 2 4 2 6 7 2 2" xfId="30040" xr:uid="{8C375C63-968A-4017-A31E-DE53140808B2}"/>
    <cellStyle name="Vejica 2 4 2 6 7 3" xfId="30039" xr:uid="{89ABB800-6531-4002-B5F8-F1DA7C148242}"/>
    <cellStyle name="Vejica 2 4 2 6 8" xfId="12956" xr:uid="{7CCB63F4-BF07-4C5D-A97E-9E1602842EA7}"/>
    <cellStyle name="Vejica 2 4 2 6 8 2" xfId="18893" xr:uid="{26548D01-A17F-41BD-9B8E-945EC76CE868}"/>
    <cellStyle name="Vejica 2 4 2 6 8 2 2" xfId="30042" xr:uid="{D727626D-6166-40A5-9214-0DDD256FF1F0}"/>
    <cellStyle name="Vejica 2 4 2 6 8 3" xfId="30041" xr:uid="{1B6BB90D-4641-4ABE-8671-9DFFAE463CC9}"/>
    <cellStyle name="Vejica 2 4 2 6 9" xfId="13733" xr:uid="{73E7F0A8-592C-4D22-A235-F109A8F6482A}"/>
    <cellStyle name="Vejica 2 4 2 6 9 2" xfId="30043" xr:uid="{CDAF726B-0F7A-4C9F-9261-35F092BD1257}"/>
    <cellStyle name="Vejica 2 4 2 7" xfId="4020" xr:uid="{00000000-0005-0000-0000-0000530D0000}"/>
    <cellStyle name="Vejica 2 4 2 7 2" xfId="4021" xr:uid="{00000000-0005-0000-0000-0000540D0000}"/>
    <cellStyle name="Vejica 2 4 2 7 2 2" xfId="30045" xr:uid="{D43FC980-2B71-4B56-8CAC-00C07CCC1A0D}"/>
    <cellStyle name="Vejica 2 4 2 7 3" xfId="30044" xr:uid="{AC04EAA7-358C-4A5C-9DC5-283BC4EF5113}"/>
    <cellStyle name="Vejica 2 4 2 8" xfId="4022" xr:uid="{00000000-0005-0000-0000-0000550D0000}"/>
    <cellStyle name="Vejica 2 4 2 8 2" xfId="30046" xr:uid="{4ECC6C13-4CC5-46B5-A9C5-DE9CBAA80AC2}"/>
    <cellStyle name="Vejica 2 4 2 9" xfId="3999" xr:uid="{00000000-0005-0000-0000-0000560D0000}"/>
    <cellStyle name="Vejica 2 4 2 9 2" xfId="30047" xr:uid="{C8209B2C-76CB-45F8-8560-05866017A5C5}"/>
    <cellStyle name="Vejica 2 4 20" xfId="13498" xr:uid="{AAA39B34-CA6D-443F-8113-A48E2C030714}"/>
    <cellStyle name="Vejica 2 4 20 2" xfId="19432" xr:uid="{7ED4FFB3-162B-4022-B0DB-134DC0E9A554}"/>
    <cellStyle name="Vejica 2 4 20 2 2" xfId="30049" xr:uid="{0F1545D0-3424-4293-BC72-9B1EBF008F5D}"/>
    <cellStyle name="Vejica 2 4 20 3" xfId="30048" xr:uid="{F46EFBE1-8864-4389-B3D3-C0E09DFF8E98}"/>
    <cellStyle name="Vejica 2 4 21" xfId="13626" xr:uid="{B6432AA2-3B6D-452D-BB05-D4D092E7B67E}"/>
    <cellStyle name="Vejica 2 4 21 2" xfId="30050" xr:uid="{CB242E1B-01AD-40BE-8F48-83B8EE90B78C}"/>
    <cellStyle name="Vejica 2 4 22" xfId="29659" xr:uid="{A27EEDED-A9C4-45A6-9355-FE1BB91F0AB1}"/>
    <cellStyle name="Vejica 2 4 3" xfId="659" xr:uid="{00000000-0005-0000-0000-0000570D0000}"/>
    <cellStyle name="Vejica 2 4 3 10" xfId="5839" xr:uid="{082DC589-3747-47D4-AEE8-51EDB2D1AF16}"/>
    <cellStyle name="Vejica 2 4 3 10 2" xfId="6574" xr:uid="{D2E8646D-EB0C-451B-8888-04D7CF56C559}"/>
    <cellStyle name="Vejica 2 4 3 10 2 2" xfId="10816" xr:uid="{A28E0CCB-5730-4D18-BA8D-E451492B403F}"/>
    <cellStyle name="Vejica 2 4 3 10 2 2 2" xfId="17302" xr:uid="{104B60FA-7E33-457D-AF11-B5C671981A6D}"/>
    <cellStyle name="Vejica 2 4 3 10 2 2 2 2" xfId="30055" xr:uid="{9D0807C6-BFED-4CBC-B409-8406418313C1}"/>
    <cellStyle name="Vejica 2 4 3 10 2 2 3" xfId="30054" xr:uid="{72DE98F2-E985-4B22-8C52-FD708AC1A6F0}"/>
    <cellStyle name="Vejica 2 4 3 10 2 3" xfId="14649" xr:uid="{98BB2F44-C024-4FD3-89D7-1A72D2605461}"/>
    <cellStyle name="Vejica 2 4 3 10 2 3 2" xfId="30056" xr:uid="{048028BE-47C0-447C-80BD-F9078B888D4A}"/>
    <cellStyle name="Vejica 2 4 3 10 2 4" xfId="30053" xr:uid="{46E3A3D4-6E40-487C-B0A7-4B780CC0F5D6}"/>
    <cellStyle name="Vejica 2 4 3 10 3" xfId="10091" xr:uid="{2448EDBA-B3FF-48DB-B900-3A520979CD03}"/>
    <cellStyle name="Vejica 2 4 3 10 3 2" xfId="16586" xr:uid="{4B93079A-BFF5-462D-BA5E-F7F33CD42188}"/>
    <cellStyle name="Vejica 2 4 3 10 3 2 2" xfId="30058" xr:uid="{D445C299-A41F-43DA-B727-220B845BD927}"/>
    <cellStyle name="Vejica 2 4 3 10 3 3" xfId="30057" xr:uid="{4F683802-A254-40A9-8B3C-28F5C1F403B4}"/>
    <cellStyle name="Vejica 2 4 3 10 4" xfId="13937" xr:uid="{F6C1C213-1BBB-4D51-BE78-0F6C8504FB34}"/>
    <cellStyle name="Vejica 2 4 3 10 4 2" xfId="30059" xr:uid="{C296E899-A912-4E85-AC82-FC636FB58903}"/>
    <cellStyle name="Vejica 2 4 3 10 5" xfId="30052" xr:uid="{B6365892-CDD4-4184-A439-DC5CA9477873}"/>
    <cellStyle name="Vejica 2 4 3 11" xfId="6274" xr:uid="{B4AC8455-6E56-4797-9C70-3EB4502D09AF}"/>
    <cellStyle name="Vejica 2 4 3 11 2" xfId="10516" xr:uid="{024BEB50-7493-4DEE-A563-017E7B18E955}"/>
    <cellStyle name="Vejica 2 4 3 11 2 2" xfId="17002" xr:uid="{C91F18D9-2474-47F4-9F13-0069AF8BE021}"/>
    <cellStyle name="Vejica 2 4 3 11 2 2 2" xfId="30062" xr:uid="{24C2EAD2-DE48-4031-9798-F64F2B5A3FA1}"/>
    <cellStyle name="Vejica 2 4 3 11 2 3" xfId="30061" xr:uid="{0FEBC4E4-77A7-4CD5-A0C4-D71887ED2C31}"/>
    <cellStyle name="Vejica 2 4 3 11 3" xfId="14349" xr:uid="{01836C67-5B83-49FB-B641-9B1A27A9C9AF}"/>
    <cellStyle name="Vejica 2 4 3 11 3 2" xfId="30063" xr:uid="{DF4036DA-2AD5-494A-A3CC-002BD12437AF}"/>
    <cellStyle name="Vejica 2 4 3 11 4" xfId="30060" xr:uid="{9EBDEDB5-87C8-4C29-8F82-948C6F369B1A}"/>
    <cellStyle name="Vejica 2 4 3 12" xfId="6883" xr:uid="{6FCE9B86-4DCE-460F-8EAC-515E1C17C978}"/>
    <cellStyle name="Vejica 2 4 3 12 2" xfId="11123" xr:uid="{83BD84DB-9D18-4BB7-9C3A-35F951EC3097}"/>
    <cellStyle name="Vejica 2 4 3 12 2 2" xfId="17607" xr:uid="{1C5618DD-3B61-4F25-8141-D992A3DA1798}"/>
    <cellStyle name="Vejica 2 4 3 12 2 2 2" xfId="30066" xr:uid="{756713F4-3226-474F-95E0-F2FA9F855D35}"/>
    <cellStyle name="Vejica 2 4 3 12 2 3" xfId="30065" xr:uid="{1B9D739D-A933-4452-9BCA-60236942ED53}"/>
    <cellStyle name="Vejica 2 4 3 12 3" xfId="14954" xr:uid="{6E881D59-8A41-4381-B37F-A9ED222D85DF}"/>
    <cellStyle name="Vejica 2 4 3 12 3 2" xfId="30067" xr:uid="{65BA6167-D456-40E7-AC18-A2F14498A347}"/>
    <cellStyle name="Vejica 2 4 3 12 4" xfId="30064" xr:uid="{C75AB950-3ABB-482C-A3AF-FC5391DC3874}"/>
    <cellStyle name="Vejica 2 4 3 13" xfId="7174" xr:uid="{B49F2757-19F3-4272-8276-D5988ED6C5EC}"/>
    <cellStyle name="Vejica 2 4 3 13 2" xfId="11416" xr:uid="{775F690F-EE64-4D8D-A1BA-875C1CA0B9E2}"/>
    <cellStyle name="Vejica 2 4 3 13 2 2" xfId="17893" xr:uid="{7F2EBCD8-0CEA-4CF9-8E57-58F0268494CC}"/>
    <cellStyle name="Vejica 2 4 3 13 2 2 2" xfId="30070" xr:uid="{5DD799AE-104F-471F-848A-DE0311F65B58}"/>
    <cellStyle name="Vejica 2 4 3 13 2 3" xfId="30069" xr:uid="{FCB41B70-AD00-48ED-A1D1-AA4021857C09}"/>
    <cellStyle name="Vejica 2 4 3 13 3" xfId="15237" xr:uid="{B9B57F34-8CC1-416C-A02A-5C95B2AB4C67}"/>
    <cellStyle name="Vejica 2 4 3 13 3 2" xfId="30071" xr:uid="{C9162806-1D15-43D3-8C2F-E4EB92456D69}"/>
    <cellStyle name="Vejica 2 4 3 13 4" xfId="30068" xr:uid="{AF128807-1A48-4D4C-A6C5-2E5656364B25}"/>
    <cellStyle name="Vejica 2 4 3 14" xfId="7245" xr:uid="{9AC12A63-C843-4E4C-82C8-97A4CEACD18E}"/>
    <cellStyle name="Vejica 2 4 3 14 2" xfId="11487" xr:uid="{5861D495-62CA-4D8D-9B65-AEAAA6A8645A}"/>
    <cellStyle name="Vejica 2 4 3 14 2 2" xfId="17964" xr:uid="{A58897FF-80FB-49A5-9EB8-45AE6936C92A}"/>
    <cellStyle name="Vejica 2 4 3 14 2 2 2" xfId="30074" xr:uid="{E6B6EEAE-DA16-485A-8AEC-540BF73F4C87}"/>
    <cellStyle name="Vejica 2 4 3 14 2 3" xfId="30073" xr:uid="{387069EF-FB56-4654-9B01-32C379FC2196}"/>
    <cellStyle name="Vejica 2 4 3 14 3" xfId="15308" xr:uid="{A14FD77D-105F-4EA9-ABD9-0B2D2E35A546}"/>
    <cellStyle name="Vejica 2 4 3 14 3 2" xfId="30075" xr:uid="{85FF2B0C-106D-494D-82C5-892BB8B57993}"/>
    <cellStyle name="Vejica 2 4 3 14 4" xfId="30072" xr:uid="{453B015B-DE3C-43A7-BD51-4D55F979BF76}"/>
    <cellStyle name="Vejica 2 4 3 15" xfId="7907" xr:uid="{E4AD183A-B41D-4415-9145-DF329364769F}"/>
    <cellStyle name="Vejica 2 4 3 15 2" xfId="15675" xr:uid="{377C787C-5A78-44AC-B47F-1BD2DEC3C0B5}"/>
    <cellStyle name="Vejica 2 4 3 15 2 2" xfId="30077" xr:uid="{3B285296-3F15-4ADC-AE50-BF0BB538F3D1}"/>
    <cellStyle name="Vejica 2 4 3 15 3" xfId="30076" xr:uid="{91F67C6F-6DBA-4258-A17B-9DFA5D0B00F4}"/>
    <cellStyle name="Vejica 2 4 3 16" xfId="12714" xr:uid="{4DEC73A5-2C32-4BD6-AA39-49643C646E5D}"/>
    <cellStyle name="Vejica 2 4 3 16 2" xfId="18652" xr:uid="{36B5797D-78BB-4356-AB2D-920A5CFD0CCC}"/>
    <cellStyle name="Vejica 2 4 3 16 2 2" xfId="30079" xr:uid="{D226009F-1A26-47B9-A7C1-C0122FD9694A}"/>
    <cellStyle name="Vejica 2 4 3 16 3" xfId="30078" xr:uid="{5F68F778-26B5-4FA4-826A-23608082CED7}"/>
    <cellStyle name="Vejica 2 4 3 17" xfId="13631" xr:uid="{B85783D0-DCEA-4C5A-B184-D73D52BC23E7}"/>
    <cellStyle name="Vejica 2 4 3 17 2" xfId="30080" xr:uid="{C263AAEB-76D2-4B42-9F10-F896973FE2C2}"/>
    <cellStyle name="Vejica 2 4 3 18" xfId="30051" xr:uid="{8B0FD1D0-E526-4FE6-BE6A-5AF6D0EC4220}"/>
    <cellStyle name="Vejica 2 4 3 2" xfId="660" xr:uid="{00000000-0005-0000-0000-0000580D0000}"/>
    <cellStyle name="Vejica 2 4 3 2 10" xfId="6275" xr:uid="{A608042B-5709-417C-B391-ACE16E790747}"/>
    <cellStyle name="Vejica 2 4 3 2 10 2" xfId="10517" xr:uid="{30606897-7759-4AD6-9848-20A48F49D360}"/>
    <cellStyle name="Vejica 2 4 3 2 10 2 2" xfId="17003" xr:uid="{9F0EECB0-4C52-458B-A2A5-1047B94F5060}"/>
    <cellStyle name="Vejica 2 4 3 2 10 2 2 2" xfId="30084" xr:uid="{6CF5919F-AC0E-4096-950E-938E8B9FE1C6}"/>
    <cellStyle name="Vejica 2 4 3 2 10 2 3" xfId="30083" xr:uid="{5952EBD9-0EB9-4AB7-A550-53F1720DE019}"/>
    <cellStyle name="Vejica 2 4 3 2 10 3" xfId="14350" xr:uid="{A875932C-23B2-45C2-BDC9-7444117EF225}"/>
    <cellStyle name="Vejica 2 4 3 2 10 3 2" xfId="30085" xr:uid="{B0707C4A-018C-4610-AFC3-9B64BB77B725}"/>
    <cellStyle name="Vejica 2 4 3 2 10 4" xfId="30082" xr:uid="{5DBA1881-7587-4A05-8959-C8F0462F9BAF}"/>
    <cellStyle name="Vejica 2 4 3 2 11" xfId="6884" xr:uid="{BA639D1E-F967-4F5C-A5D9-7B0132CDA1AA}"/>
    <cellStyle name="Vejica 2 4 3 2 11 2" xfId="11124" xr:uid="{FAA1E93F-3970-4480-9507-9D504B113195}"/>
    <cellStyle name="Vejica 2 4 3 2 11 2 2" xfId="17608" xr:uid="{ACE5913E-ADFC-4ACB-A575-D1EB5D63A2F9}"/>
    <cellStyle name="Vejica 2 4 3 2 11 2 2 2" xfId="30088" xr:uid="{692AB656-A018-4052-949A-D9D63406F9B3}"/>
    <cellStyle name="Vejica 2 4 3 2 11 2 3" xfId="30087" xr:uid="{A6F28917-C93D-4E5D-BB24-66092425E9CB}"/>
    <cellStyle name="Vejica 2 4 3 2 11 3" xfId="14955" xr:uid="{B323F1EF-7989-448C-A4ED-85163392F77E}"/>
    <cellStyle name="Vejica 2 4 3 2 11 3 2" xfId="30089" xr:uid="{E6E65ED5-B3A7-412A-858A-0887E7F73012}"/>
    <cellStyle name="Vejica 2 4 3 2 11 4" xfId="30086" xr:uid="{86646E4D-1048-448E-85E1-852712800850}"/>
    <cellStyle name="Vejica 2 4 3 2 12" xfId="7175" xr:uid="{442CCC2C-9AE7-4AA2-A7E7-21454AE4925F}"/>
    <cellStyle name="Vejica 2 4 3 2 12 2" xfId="11417" xr:uid="{85ECF653-B321-4E2D-BF48-C47BAABBAA98}"/>
    <cellStyle name="Vejica 2 4 3 2 12 2 2" xfId="17894" xr:uid="{3BCE8F35-B5D6-4F83-A96C-95E834462973}"/>
    <cellStyle name="Vejica 2 4 3 2 12 2 2 2" xfId="30092" xr:uid="{88C2436C-B834-45CD-A5B9-D6E7D6B2729B}"/>
    <cellStyle name="Vejica 2 4 3 2 12 2 3" xfId="30091" xr:uid="{499E111F-4234-48BF-8C35-F0009B85FF3B}"/>
    <cellStyle name="Vejica 2 4 3 2 12 3" xfId="15238" xr:uid="{ED37427E-1BFD-4AD6-9B3C-1EEC91C8D7DD}"/>
    <cellStyle name="Vejica 2 4 3 2 12 3 2" xfId="30093" xr:uid="{351DA830-766A-42B1-837A-BD83BF6F9A76}"/>
    <cellStyle name="Vejica 2 4 3 2 12 4" xfId="30090" xr:uid="{0DCDF14F-DDD5-4C87-9811-C0B7E6CA5B4D}"/>
    <cellStyle name="Vejica 2 4 3 2 13" xfId="7246" xr:uid="{9B6E1FE6-1F85-4FBA-9655-6D5EAA639219}"/>
    <cellStyle name="Vejica 2 4 3 2 13 2" xfId="11488" xr:uid="{388D2862-CE16-44CC-B6B4-623E318C0156}"/>
    <cellStyle name="Vejica 2 4 3 2 13 2 2" xfId="17965" xr:uid="{E5CD7C5E-B3DD-493E-A645-87CF55D7A043}"/>
    <cellStyle name="Vejica 2 4 3 2 13 2 2 2" xfId="30096" xr:uid="{6EBFF59A-CDB3-4758-85AA-C7715150133B}"/>
    <cellStyle name="Vejica 2 4 3 2 13 2 3" xfId="30095" xr:uid="{1553BFC5-4CAE-4CEF-B386-273179F53468}"/>
    <cellStyle name="Vejica 2 4 3 2 13 3" xfId="15309" xr:uid="{A3771F30-15AB-46C2-B254-27BFDCA722B4}"/>
    <cellStyle name="Vejica 2 4 3 2 13 3 2" xfId="30097" xr:uid="{C7C20AEC-88CF-42C4-B58A-B55206E02811}"/>
    <cellStyle name="Vejica 2 4 3 2 13 4" xfId="30094" xr:uid="{463FA02B-7D7E-491D-9210-0CD28BE08D81}"/>
    <cellStyle name="Vejica 2 4 3 2 14" xfId="7908" xr:uid="{0E7A4C22-1D92-435F-99AC-AB0654611065}"/>
    <cellStyle name="Vejica 2 4 3 2 14 2" xfId="15676" xr:uid="{C00475D4-20E0-4BDF-8343-643D410E9F17}"/>
    <cellStyle name="Vejica 2 4 3 2 14 2 2" xfId="30099" xr:uid="{73A38D7A-EDE5-4A9E-9DE5-102CCF5C3C01}"/>
    <cellStyle name="Vejica 2 4 3 2 14 3" xfId="30098" xr:uid="{135C7975-3077-4C24-A7E2-78D1C076AC16}"/>
    <cellStyle name="Vejica 2 4 3 2 15" xfId="12715" xr:uid="{966B0F43-5603-47A8-BABA-448B5B5E2315}"/>
    <cellStyle name="Vejica 2 4 3 2 15 2" xfId="18653" xr:uid="{74D49824-1786-4E5F-AFA7-2E055672412E}"/>
    <cellStyle name="Vejica 2 4 3 2 15 2 2" xfId="30101" xr:uid="{4AA6F0D4-C412-4493-AB38-50CD2355DF42}"/>
    <cellStyle name="Vejica 2 4 3 2 15 3" xfId="30100" xr:uid="{A29FB079-9643-468B-9DA6-406453CBE905}"/>
    <cellStyle name="Vejica 2 4 3 2 16" xfId="13632" xr:uid="{B285FC9A-2FF4-4EA5-9737-994ACFA7A9A1}"/>
    <cellStyle name="Vejica 2 4 3 2 16 2" xfId="30102" xr:uid="{F9607305-C2E5-4030-865E-48E0AED87C4D}"/>
    <cellStyle name="Vejica 2 4 3 2 17" xfId="30081" xr:uid="{C0F5B734-AC6B-44DE-9D43-5119C81B5ED3}"/>
    <cellStyle name="Vejica 2 4 3 2 2" xfId="661" xr:uid="{00000000-0005-0000-0000-0000590D0000}"/>
    <cellStyle name="Vejica 2 4 3 2 2 10" xfId="6885" xr:uid="{F92C95E0-9517-4C91-B3A5-C81598BFF4C7}"/>
    <cellStyle name="Vejica 2 4 3 2 2 10 2" xfId="11125" xr:uid="{D9186140-52AE-4651-824C-E73ACFC6EB38}"/>
    <cellStyle name="Vejica 2 4 3 2 2 10 2 2" xfId="17609" xr:uid="{677460D3-D99E-441E-BA98-7601B00DC424}"/>
    <cellStyle name="Vejica 2 4 3 2 2 10 2 2 2" xfId="30106" xr:uid="{C45008AA-13C5-4924-835C-DD2B37ECB099}"/>
    <cellStyle name="Vejica 2 4 3 2 2 10 2 3" xfId="30105" xr:uid="{7786D6C8-C77C-45F0-B711-D468C163C068}"/>
    <cellStyle name="Vejica 2 4 3 2 2 10 3" xfId="14956" xr:uid="{74F483E3-0F96-4DDB-8DC3-DA351645C140}"/>
    <cellStyle name="Vejica 2 4 3 2 2 10 3 2" xfId="30107" xr:uid="{6BA8D6B3-4018-49C2-9CEB-2C218F0E253A}"/>
    <cellStyle name="Vejica 2 4 3 2 2 10 4" xfId="30104" xr:uid="{C72CBF5A-86BB-42FC-8739-300058CB135A}"/>
    <cellStyle name="Vejica 2 4 3 2 2 11" xfId="7247" xr:uid="{75E941FE-5AC8-4E6C-9CEA-07974191EE0D}"/>
    <cellStyle name="Vejica 2 4 3 2 2 11 2" xfId="11489" xr:uid="{83EC6B54-1AE7-4ECF-BE33-A6063F4918E9}"/>
    <cellStyle name="Vejica 2 4 3 2 2 11 2 2" xfId="17966" xr:uid="{783676E4-AF95-44B0-9CF7-5AC4C1766303}"/>
    <cellStyle name="Vejica 2 4 3 2 2 11 2 2 2" xfId="30110" xr:uid="{A7D66C51-67CF-4CB4-AA5B-38A38A7C8F73}"/>
    <cellStyle name="Vejica 2 4 3 2 2 11 2 3" xfId="30109" xr:uid="{0821FD7B-EA90-4DAF-8E02-CAA5EE848D3F}"/>
    <cellStyle name="Vejica 2 4 3 2 2 11 3" xfId="15310" xr:uid="{ABF8531C-1F70-48E0-8048-F00DD969015E}"/>
    <cellStyle name="Vejica 2 4 3 2 2 11 3 2" xfId="30111" xr:uid="{B05D4F6A-86A6-495C-A542-32CB5DD25E33}"/>
    <cellStyle name="Vejica 2 4 3 2 2 11 4" xfId="30108" xr:uid="{9AD285AB-527B-42E8-B00D-C0C09540C363}"/>
    <cellStyle name="Vejica 2 4 3 2 2 12" xfId="7909" xr:uid="{72763959-4794-4955-AA64-4DF578A4AD0B}"/>
    <cellStyle name="Vejica 2 4 3 2 2 12 2" xfId="15677" xr:uid="{1E16786E-7FC3-4F0E-916A-7FD44C704F02}"/>
    <cellStyle name="Vejica 2 4 3 2 2 12 2 2" xfId="30113" xr:uid="{6D7CD2A6-EBB3-4D4A-984B-5009CC9B5BDD}"/>
    <cellStyle name="Vejica 2 4 3 2 2 12 3" xfId="30112" xr:uid="{800CF546-F4F6-4C19-8FDC-83CB5DC21371}"/>
    <cellStyle name="Vejica 2 4 3 2 2 13" xfId="12716" xr:uid="{31761E58-C4CB-406D-BE37-0A627EE38502}"/>
    <cellStyle name="Vejica 2 4 3 2 2 13 2" xfId="18654" xr:uid="{680CC471-828E-4D52-8AC8-0E124B8B4628}"/>
    <cellStyle name="Vejica 2 4 3 2 2 13 2 2" xfId="30115" xr:uid="{5035007E-2433-4051-8FC7-834578737FC4}"/>
    <cellStyle name="Vejica 2 4 3 2 2 13 3" xfId="30114" xr:uid="{2809FBEC-1A43-406D-80B3-A1DAB4BE9690}"/>
    <cellStyle name="Vejica 2 4 3 2 2 14" xfId="13633" xr:uid="{A956D586-F8BA-4A40-B3CB-EFD1CC9EBB10}"/>
    <cellStyle name="Vejica 2 4 3 2 2 14 2" xfId="30116" xr:uid="{F2B0AF4F-3988-4A1C-A1BA-37986601E13B}"/>
    <cellStyle name="Vejica 2 4 3 2 2 15" xfId="30103" xr:uid="{18FEDF3F-8D37-4FC9-9E6C-55F970FA5F52}"/>
    <cellStyle name="Vejica 2 4 3 2 2 2" xfId="1943" xr:uid="{00000000-0005-0000-0000-00005A0D0000}"/>
    <cellStyle name="Vejica 2 4 3 2 2 2 2" xfId="30117" xr:uid="{E70E570D-A95B-4FD4-B936-067AB7E04A71}"/>
    <cellStyle name="Vejica 2 4 3 2 2 3" xfId="1944" xr:uid="{00000000-0005-0000-0000-00005B0D0000}"/>
    <cellStyle name="Vejica 2 4 3 2 2 3 2" xfId="4026" xr:uid="{00000000-0005-0000-0000-00005C0D0000}"/>
    <cellStyle name="Vejica 2 4 3 2 2 3 2 2" xfId="30119" xr:uid="{E0DCE0F9-193E-4F04-8CD3-507FEAE5AD55}"/>
    <cellStyle name="Vejica 2 4 3 2 2 3 3" xfId="30118" xr:uid="{AC392F7B-73AD-4D92-87E3-1D0FCFE0D9E8}"/>
    <cellStyle name="Vejica 2 4 3 2 2 4" xfId="1945" xr:uid="{00000000-0005-0000-0000-00005D0D0000}"/>
    <cellStyle name="Vejica 2 4 3 2 2 4 10" xfId="30120" xr:uid="{11C66584-67F9-4C68-9F11-C5063996691E}"/>
    <cellStyle name="Vejica 2 4 3 2 2 4 2" xfId="4027" xr:uid="{00000000-0005-0000-0000-00005E0D0000}"/>
    <cellStyle name="Vejica 2 4 3 2 2 4 2 2" xfId="6154" xr:uid="{5A6B6998-8CEF-4FA6-BAD5-6DD7C1D4BC03}"/>
    <cellStyle name="Vejica 2 4 3 2 2 4 2 2 2" xfId="6775" xr:uid="{66AA2933-1D82-4F02-A57D-67021AC0E783}"/>
    <cellStyle name="Vejica 2 4 3 2 2 4 2 2 2 2" xfId="11017" xr:uid="{06B88379-5D52-4455-A366-7F9508E6CB2E}"/>
    <cellStyle name="Vejica 2 4 3 2 2 4 2 2 2 2 2" xfId="17503" xr:uid="{4B146560-AE07-420A-90B0-E0A8E1B3FA04}"/>
    <cellStyle name="Vejica 2 4 3 2 2 4 2 2 2 2 2 2" xfId="30125" xr:uid="{5609A51D-16AB-421D-8F45-DCC298261264}"/>
    <cellStyle name="Vejica 2 4 3 2 2 4 2 2 2 2 3" xfId="30124" xr:uid="{7C34C0ED-14A1-4E8A-B9E1-CB34431A701F}"/>
    <cellStyle name="Vejica 2 4 3 2 2 4 2 2 2 3" xfId="14850" xr:uid="{7A3C28F2-36B4-45E3-AC63-233C3F4F1639}"/>
    <cellStyle name="Vejica 2 4 3 2 2 4 2 2 2 3 2" xfId="30126" xr:uid="{5DDB199A-2FD6-4CF7-9A8B-C803AA429F04}"/>
    <cellStyle name="Vejica 2 4 3 2 2 4 2 2 2 4" xfId="30123" xr:uid="{67EDEDB1-674B-4D1A-AF7D-0C7D15856479}"/>
    <cellStyle name="Vejica 2 4 3 2 2 4 2 2 3" xfId="10409" xr:uid="{1173901D-F2C5-46E3-8B27-A87F7CAE9B5C}"/>
    <cellStyle name="Vejica 2 4 3 2 2 4 2 2 3 2" xfId="16897" xr:uid="{75A9E509-C7D1-4779-92F1-4D4BC6EC5F32}"/>
    <cellStyle name="Vejica 2 4 3 2 2 4 2 2 3 2 2" xfId="30128" xr:uid="{0C4A2C1E-B6E6-4166-B3AE-A9D02B4901BB}"/>
    <cellStyle name="Vejica 2 4 3 2 2 4 2 2 3 3" xfId="30127" xr:uid="{4B00369B-E65E-4987-8FB2-37AD3015837E}"/>
    <cellStyle name="Vejica 2 4 3 2 2 4 2 2 4" xfId="14245" xr:uid="{6494B216-ECBC-4CC7-92F6-959E48762FF6}"/>
    <cellStyle name="Vejica 2 4 3 2 2 4 2 2 4 2" xfId="30129" xr:uid="{43B8932B-01AB-4745-B3CF-6F06892004D3}"/>
    <cellStyle name="Vejica 2 4 3 2 2 4 2 2 5" xfId="30122" xr:uid="{2FADF2AB-1390-48CE-9D25-4F04282770AA}"/>
    <cellStyle name="Vejica 2 4 3 2 2 4 2 3" xfId="6048" xr:uid="{165824DA-E28B-42D2-81F5-8A02C0758A86}"/>
    <cellStyle name="Vejica 2 4 3 2 2 4 2 3 2" xfId="10303" xr:uid="{C008E098-9525-430B-9E83-C14C3AA403C7}"/>
    <cellStyle name="Vejica 2 4 3 2 2 4 2 3 2 2" xfId="16791" xr:uid="{E2CA1B1A-1A99-4D1A-96B2-B886B64EB754}"/>
    <cellStyle name="Vejica 2 4 3 2 2 4 2 3 2 2 2" xfId="30132" xr:uid="{0F098D71-9B41-4624-B293-A53391DD38D8}"/>
    <cellStyle name="Vejica 2 4 3 2 2 4 2 3 2 3" xfId="30131" xr:uid="{08143CCD-F7B4-4132-AE63-87BB09304BC7}"/>
    <cellStyle name="Vejica 2 4 3 2 2 4 2 3 3" xfId="14139" xr:uid="{F127D8CC-6E2F-42F5-8D55-C0FA182F2F6B}"/>
    <cellStyle name="Vejica 2 4 3 2 2 4 2 3 3 2" xfId="30133" xr:uid="{C764EA6D-BDE5-42D8-AE87-7E4641ACDD9F}"/>
    <cellStyle name="Vejica 2 4 3 2 2 4 2 3 4" xfId="30130" xr:uid="{D2F23DD1-BCEC-40EB-89CB-1C2589313670}"/>
    <cellStyle name="Vejica 2 4 3 2 2 4 2 4" xfId="6471" xr:uid="{6D23C4AF-7CF0-44DC-9FCF-0065014D7C39}"/>
    <cellStyle name="Vejica 2 4 3 2 2 4 2 4 2" xfId="10713" xr:uid="{5FEEB012-8227-48B7-A6B3-DCAF2C2D3495}"/>
    <cellStyle name="Vejica 2 4 3 2 2 4 2 4 2 2" xfId="17199" xr:uid="{33323949-BC0B-47D4-A520-82CA0B8397F7}"/>
    <cellStyle name="Vejica 2 4 3 2 2 4 2 4 2 2 2" xfId="30136" xr:uid="{F6F87F2D-D109-4FBA-8496-9169563CA352}"/>
    <cellStyle name="Vejica 2 4 3 2 2 4 2 4 2 3" xfId="30135" xr:uid="{6FA09289-60AC-47E1-A7C8-51C3C79598E1}"/>
    <cellStyle name="Vejica 2 4 3 2 2 4 2 4 3" xfId="14546" xr:uid="{21C54424-0F63-4575-8FD7-AA0F362B33FE}"/>
    <cellStyle name="Vejica 2 4 3 2 2 4 2 4 3 2" xfId="30137" xr:uid="{DFF84642-1ADE-4880-98E7-2F5D4B2646FA}"/>
    <cellStyle name="Vejica 2 4 3 2 2 4 2 4 4" xfId="30134" xr:uid="{C337DD73-C728-4E3D-A7CF-81CA8D051803}"/>
    <cellStyle name="Vejica 2 4 3 2 2 4 2 5" xfId="7081" xr:uid="{B225359D-3EAE-4DC3-A26D-EE63C564B370}"/>
    <cellStyle name="Vejica 2 4 3 2 2 4 2 5 2" xfId="11321" xr:uid="{3A915405-D2C0-4EE6-91C6-92E7A4AA467C}"/>
    <cellStyle name="Vejica 2 4 3 2 2 4 2 5 2 2" xfId="17805" xr:uid="{15F8E446-91A1-4269-8CC8-B8B87220C14F}"/>
    <cellStyle name="Vejica 2 4 3 2 2 4 2 5 2 2 2" xfId="30140" xr:uid="{3E8B72F2-0A05-40B7-81FA-E80B774A26DD}"/>
    <cellStyle name="Vejica 2 4 3 2 2 4 2 5 2 3" xfId="30139" xr:uid="{8AC90049-D41B-4FC4-8015-47103345D147}"/>
    <cellStyle name="Vejica 2 4 3 2 2 4 2 5 3" xfId="15152" xr:uid="{8467F384-3EF9-461F-B9F0-620DB93AE99A}"/>
    <cellStyle name="Vejica 2 4 3 2 2 4 2 5 3 2" xfId="30141" xr:uid="{26F0CD6D-173F-4DAA-AA22-CF55D603989D}"/>
    <cellStyle name="Vejica 2 4 3 2 2 4 2 5 4" xfId="30138" xr:uid="{1514DBF2-24A8-4592-81B8-FEAA450FF70F}"/>
    <cellStyle name="Vejica 2 4 3 2 2 4 2 6" xfId="7442" xr:uid="{28D1A261-D39F-4F27-8F97-2460688D7F04}"/>
    <cellStyle name="Vejica 2 4 3 2 2 4 2 6 2" xfId="11684" xr:uid="{BFD0DA9D-9F88-4959-B930-F3FE78A5F3CB}"/>
    <cellStyle name="Vejica 2 4 3 2 2 4 2 6 2 2" xfId="18161" xr:uid="{57E8900C-001F-4889-B9BA-F67AC39524AF}"/>
    <cellStyle name="Vejica 2 4 3 2 2 4 2 6 2 2 2" xfId="30144" xr:uid="{9839B401-CFD2-4A62-8429-F23A04B7DFD4}"/>
    <cellStyle name="Vejica 2 4 3 2 2 4 2 6 2 3" xfId="30143" xr:uid="{02048E57-2309-48C9-A544-10260B16B5B5}"/>
    <cellStyle name="Vejica 2 4 3 2 2 4 2 6 3" xfId="15505" xr:uid="{8738E69E-96D5-4577-B9D2-80C6F0248910}"/>
    <cellStyle name="Vejica 2 4 3 2 2 4 2 6 3 2" xfId="30145" xr:uid="{F6D585B2-9384-486A-B8EE-AF41947D2D8B}"/>
    <cellStyle name="Vejica 2 4 3 2 2 4 2 6 4" xfId="30142" xr:uid="{331D8A5C-2EFE-422A-97D8-3B5187C38749}"/>
    <cellStyle name="Vejica 2 4 3 2 2 4 2 7" xfId="9151" xr:uid="{BAB5283A-4EA4-44A0-B508-D30BCDBF5AA0}"/>
    <cellStyle name="Vejica 2 4 3 2 2 4 2 7 2" xfId="16221" xr:uid="{1D885907-8582-47C3-8DC7-D66642FAFF95}"/>
    <cellStyle name="Vejica 2 4 3 2 2 4 2 7 2 2" xfId="30147" xr:uid="{B34D7229-177F-4916-B3F0-33F744FB8BC1}"/>
    <cellStyle name="Vejica 2 4 3 2 2 4 2 7 3" xfId="30146" xr:uid="{D7C6423D-343A-4FF4-A5FA-6E8299C4C2E5}"/>
    <cellStyle name="Vejica 2 4 3 2 2 4 2 8" xfId="13835" xr:uid="{5551D779-4C54-47C2-97F3-E6AC6DE20AF6}"/>
    <cellStyle name="Vejica 2 4 3 2 2 4 2 8 2" xfId="30148" xr:uid="{A1FABE76-1C9D-4ADA-BE8E-C1FCE110DF65}"/>
    <cellStyle name="Vejica 2 4 3 2 2 4 2 9" xfId="30121" xr:uid="{F68A987E-A866-4DF1-8836-0A3CEC5057E7}"/>
    <cellStyle name="Vejica 2 4 3 2 2 4 3" xfId="5937" xr:uid="{4EF1A3C8-DAD2-44BE-A1AD-D3D379DFA0D8}"/>
    <cellStyle name="Vejica 2 4 3 2 2 4 3 2" xfId="6670" xr:uid="{2DCE11E7-A2D3-411A-9FD4-5F0488A12369}"/>
    <cellStyle name="Vejica 2 4 3 2 2 4 3 2 2" xfId="10912" xr:uid="{00FF1F05-64D8-4881-B2D0-8AFFB1FF8D0B}"/>
    <cellStyle name="Vejica 2 4 3 2 2 4 3 2 2 2" xfId="17398" xr:uid="{18F184A2-7C94-48D1-9FAF-794CA839163E}"/>
    <cellStyle name="Vejica 2 4 3 2 2 4 3 2 2 2 2" xfId="30152" xr:uid="{E44632FD-ED70-4E99-B942-9DA6B987EF51}"/>
    <cellStyle name="Vejica 2 4 3 2 2 4 3 2 2 3" xfId="30151" xr:uid="{057E273F-9F1C-4758-9FC4-616D883D3A86}"/>
    <cellStyle name="Vejica 2 4 3 2 2 4 3 2 3" xfId="14745" xr:uid="{24C9C6C1-D84D-4002-B44A-FEC87AFA5E43}"/>
    <cellStyle name="Vejica 2 4 3 2 2 4 3 2 3 2" xfId="30153" xr:uid="{E4F5347C-AE80-4382-BB0C-3B26FA0E1E7F}"/>
    <cellStyle name="Vejica 2 4 3 2 2 4 3 2 4" xfId="30150" xr:uid="{8F96B98A-64BA-4EA7-93E0-8436EFE188E8}"/>
    <cellStyle name="Vejica 2 4 3 2 2 4 3 3" xfId="10189" xr:uid="{D0FA34A1-5763-48B1-81C6-4806919333EE}"/>
    <cellStyle name="Vejica 2 4 3 2 2 4 3 3 2" xfId="16683" xr:uid="{89ECF7DB-5527-4791-9F29-DDBCFA579830}"/>
    <cellStyle name="Vejica 2 4 3 2 2 4 3 3 2 2" xfId="30155" xr:uid="{DE97E9CF-4029-4D1D-8421-E20232A2C42B}"/>
    <cellStyle name="Vejica 2 4 3 2 2 4 3 3 3" xfId="30154" xr:uid="{8EA69ED6-DF52-4379-9CEF-7269C96558F7}"/>
    <cellStyle name="Vejica 2 4 3 2 2 4 3 4" xfId="14034" xr:uid="{F8C04736-3B5A-45D3-AFBA-0CFCF9101C0C}"/>
    <cellStyle name="Vejica 2 4 3 2 2 4 3 4 2" xfId="30156" xr:uid="{B3ABB1D7-6F61-434F-B3E6-19358A77C185}"/>
    <cellStyle name="Vejica 2 4 3 2 2 4 3 5" xfId="30149" xr:uid="{0ADEE741-88AA-4E0D-B1D5-FCE29FECA1AF}"/>
    <cellStyle name="Vejica 2 4 3 2 2 4 4" xfId="6370" xr:uid="{2EB80D1F-79F9-43C2-AE99-B6FD9F863BD9}"/>
    <cellStyle name="Vejica 2 4 3 2 2 4 4 2" xfId="10612" xr:uid="{FF8C469A-AE5E-4BC7-93D5-E5FD6F54C786}"/>
    <cellStyle name="Vejica 2 4 3 2 2 4 4 2 2" xfId="17098" xr:uid="{AF4F3A2C-9361-4159-B69E-7DD5C3C383A9}"/>
    <cellStyle name="Vejica 2 4 3 2 2 4 4 2 2 2" xfId="30159" xr:uid="{3419C980-4B90-4BDF-A993-28D9F0F257E8}"/>
    <cellStyle name="Vejica 2 4 3 2 2 4 4 2 3" xfId="30158" xr:uid="{53C676F3-93BD-4C62-B7FF-EA3EBE0F6967}"/>
    <cellStyle name="Vejica 2 4 3 2 2 4 4 3" xfId="14445" xr:uid="{C0799CB2-A298-494D-9583-E159D2F81856}"/>
    <cellStyle name="Vejica 2 4 3 2 2 4 4 3 2" xfId="30160" xr:uid="{7197C833-4DDA-4C67-9007-DC5DBB954A23}"/>
    <cellStyle name="Vejica 2 4 3 2 2 4 4 4" xfId="30157" xr:uid="{EB5134AC-6A85-43D6-B474-4AED5AEE9998}"/>
    <cellStyle name="Vejica 2 4 3 2 2 4 5" xfId="6979" xr:uid="{47A4FFF2-5E66-4FFD-820F-0149A600AC25}"/>
    <cellStyle name="Vejica 2 4 3 2 2 4 5 2" xfId="11219" xr:uid="{950546AC-A2F6-4EF7-933B-EF2270DB0CD1}"/>
    <cellStyle name="Vejica 2 4 3 2 2 4 5 2 2" xfId="17703" xr:uid="{71DD9D37-1D1A-4C7F-8DD6-E74E7BF1B420}"/>
    <cellStyle name="Vejica 2 4 3 2 2 4 5 2 2 2" xfId="30163" xr:uid="{45E6B943-4A2C-47CB-81E1-60646B85ABD5}"/>
    <cellStyle name="Vejica 2 4 3 2 2 4 5 2 3" xfId="30162" xr:uid="{56951221-4F54-4DED-A847-E49B050F19E2}"/>
    <cellStyle name="Vejica 2 4 3 2 2 4 5 3" xfId="15050" xr:uid="{5D70A9E7-9104-402E-B3D3-4121CA616F38}"/>
    <cellStyle name="Vejica 2 4 3 2 2 4 5 3 2" xfId="30164" xr:uid="{B9D1B56C-7714-4927-B29D-4ED174BF9DBF}"/>
    <cellStyle name="Vejica 2 4 3 2 2 4 5 4" xfId="30161" xr:uid="{2E2E90CF-B151-4206-A9F2-898B63463642}"/>
    <cellStyle name="Vejica 2 4 3 2 2 4 6" xfId="7341" xr:uid="{A40491F8-9B89-4EA4-A6E2-FCB8DD396535}"/>
    <cellStyle name="Vejica 2 4 3 2 2 4 6 2" xfId="11583" xr:uid="{069966FC-FFF9-4E25-A612-6132916FAF45}"/>
    <cellStyle name="Vejica 2 4 3 2 2 4 6 2 2" xfId="18060" xr:uid="{0DD620EA-6754-4EFD-8C29-D6E7826B26A0}"/>
    <cellStyle name="Vejica 2 4 3 2 2 4 6 2 2 2" xfId="30167" xr:uid="{B9FBC21F-48D0-428F-9D21-8992C315AFA2}"/>
    <cellStyle name="Vejica 2 4 3 2 2 4 6 2 3" xfId="30166" xr:uid="{B93C152D-A98E-48FE-A704-FDCB4A3176F4}"/>
    <cellStyle name="Vejica 2 4 3 2 2 4 6 3" xfId="15404" xr:uid="{1D4E05C4-53FD-4345-987F-27D37504BB7D}"/>
    <cellStyle name="Vejica 2 4 3 2 2 4 6 3 2" xfId="30168" xr:uid="{A9280B12-CA02-499F-B8F0-040A2AD8D73B}"/>
    <cellStyle name="Vejica 2 4 3 2 2 4 6 4" xfId="30165" xr:uid="{2A378115-8533-49D0-AAA8-8B763A805F13}"/>
    <cellStyle name="Vejica 2 4 3 2 2 4 7" xfId="8332" xr:uid="{66530F67-59BD-4AEF-8C32-D6B4A39CD7EB}"/>
    <cellStyle name="Vejica 2 4 3 2 2 4 7 2" xfId="15891" xr:uid="{19C7B74B-5F7D-4FB4-BCBB-1F4327ED0AC2}"/>
    <cellStyle name="Vejica 2 4 3 2 2 4 7 2 2" xfId="30170" xr:uid="{DBB8F655-AD42-48D5-9F9C-6502E64933E2}"/>
    <cellStyle name="Vejica 2 4 3 2 2 4 7 3" xfId="30169" xr:uid="{DFD96291-6583-4B0E-B368-0644BFFDB2DD}"/>
    <cellStyle name="Vejica 2 4 3 2 2 4 8" xfId="12957" xr:uid="{982388CE-9A17-425B-9D74-ED852E03389A}"/>
    <cellStyle name="Vejica 2 4 3 2 2 4 8 2" xfId="18894" xr:uid="{F0B96375-D8DD-4EB5-9E60-EDEB6D61777C}"/>
    <cellStyle name="Vejica 2 4 3 2 2 4 8 2 2" xfId="30172" xr:uid="{7DEF0E74-E32F-471F-AF85-8D0212876440}"/>
    <cellStyle name="Vejica 2 4 3 2 2 4 8 3" xfId="30171" xr:uid="{95B49FA9-8267-4F3D-8735-A951DA6B4CD0}"/>
    <cellStyle name="Vejica 2 4 3 2 2 4 9" xfId="13734" xr:uid="{67ED5467-B64E-4679-8EF4-81A0B2F514A6}"/>
    <cellStyle name="Vejica 2 4 3 2 2 4 9 2" xfId="30173" xr:uid="{36A50E23-57AC-4401-AC5E-053735924EAD}"/>
    <cellStyle name="Vejica 2 4 3 2 2 5" xfId="4028" xr:uid="{00000000-0005-0000-0000-00005F0D0000}"/>
    <cellStyle name="Vejica 2 4 3 2 2 5 2" xfId="4029" xr:uid="{00000000-0005-0000-0000-0000600D0000}"/>
    <cellStyle name="Vejica 2 4 3 2 2 5 2 2" xfId="30175" xr:uid="{FF188E2D-BAD7-43AF-8707-4C653A98A3F6}"/>
    <cellStyle name="Vejica 2 4 3 2 2 5 3" xfId="30174" xr:uid="{146DA713-4171-43A4-BF30-0C779371719D}"/>
    <cellStyle name="Vejica 2 4 3 2 2 6" xfId="4030" xr:uid="{00000000-0005-0000-0000-0000610D0000}"/>
    <cellStyle name="Vejica 2 4 3 2 2 6 2" xfId="30176" xr:uid="{E5CE7F2A-C688-4810-84BB-C1A9C47E1624}"/>
    <cellStyle name="Vejica 2 4 3 2 2 7" xfId="4025" xr:uid="{00000000-0005-0000-0000-0000620D0000}"/>
    <cellStyle name="Vejica 2 4 3 2 2 7 2" xfId="30177" xr:uid="{7D1920BD-E3B8-46BB-B1A2-1B80A3847548}"/>
    <cellStyle name="Vejica 2 4 3 2 2 8" xfId="5841" xr:uid="{BC929779-1384-4615-BD35-520B2FB45FA7}"/>
    <cellStyle name="Vejica 2 4 3 2 2 8 2" xfId="6576" xr:uid="{91CE498C-E45A-49B4-A477-5B56F39BEC46}"/>
    <cellStyle name="Vejica 2 4 3 2 2 8 2 2" xfId="10818" xr:uid="{3E678DC3-17A1-476F-9E67-F2F65552EE88}"/>
    <cellStyle name="Vejica 2 4 3 2 2 8 2 2 2" xfId="17304" xr:uid="{E4316E67-6A4F-465B-BFF8-AEB99E62A6B5}"/>
    <cellStyle name="Vejica 2 4 3 2 2 8 2 2 2 2" xfId="30181" xr:uid="{B8EAA020-423F-49FD-A6E6-F2489228FC04}"/>
    <cellStyle name="Vejica 2 4 3 2 2 8 2 2 3" xfId="30180" xr:uid="{21829E23-CAA0-47EA-B987-B30186575A94}"/>
    <cellStyle name="Vejica 2 4 3 2 2 8 2 3" xfId="14651" xr:uid="{63B30080-AC6A-4EE5-9E43-CA6E565DE045}"/>
    <cellStyle name="Vejica 2 4 3 2 2 8 2 3 2" xfId="30182" xr:uid="{8A43BB0E-BC19-4E37-8919-46E6187AA0F5}"/>
    <cellStyle name="Vejica 2 4 3 2 2 8 2 4" xfId="30179" xr:uid="{300CDF7B-376A-4F1F-9AA1-F88F4AD31D45}"/>
    <cellStyle name="Vejica 2 4 3 2 2 8 3" xfId="10093" xr:uid="{AFA4B840-204B-438F-A2AB-963924C37919}"/>
    <cellStyle name="Vejica 2 4 3 2 2 8 3 2" xfId="16588" xr:uid="{2A921C2D-E8F9-4235-BF13-BB459E2108D0}"/>
    <cellStyle name="Vejica 2 4 3 2 2 8 3 2 2" xfId="30184" xr:uid="{C0C6C0F0-742D-4F27-80C8-A84B7B4EA4A5}"/>
    <cellStyle name="Vejica 2 4 3 2 2 8 3 3" xfId="30183" xr:uid="{781A7EA6-9A3D-49A1-AFFE-42F3BF78716F}"/>
    <cellStyle name="Vejica 2 4 3 2 2 8 4" xfId="13939" xr:uid="{851DCFB5-D53E-45D9-B777-DF3E21AC8B66}"/>
    <cellStyle name="Vejica 2 4 3 2 2 8 4 2" xfId="30185" xr:uid="{9175CA4D-DD2B-454F-9358-1AD2BD020573}"/>
    <cellStyle name="Vejica 2 4 3 2 2 8 5" xfId="30178" xr:uid="{476D65EE-AF08-4E9D-8C45-9A2809136F76}"/>
    <cellStyle name="Vejica 2 4 3 2 2 9" xfId="6276" xr:uid="{F2BAC01D-7F16-4FC5-8AD9-97710726D278}"/>
    <cellStyle name="Vejica 2 4 3 2 2 9 2" xfId="10518" xr:uid="{A4DBA275-8B36-4858-927C-D60710BC6A77}"/>
    <cellStyle name="Vejica 2 4 3 2 2 9 2 2" xfId="17004" xr:uid="{38E02647-5F3A-430B-9AA0-2AC6740717BB}"/>
    <cellStyle name="Vejica 2 4 3 2 2 9 2 2 2" xfId="30188" xr:uid="{DA10FBD9-483F-4F3A-8AD7-96362574C926}"/>
    <cellStyle name="Vejica 2 4 3 2 2 9 2 3" xfId="30187" xr:uid="{7993180D-3CCA-49A7-9067-55C63B4BBAAC}"/>
    <cellStyle name="Vejica 2 4 3 2 2 9 3" xfId="14351" xr:uid="{856B990B-CD0A-4C57-9774-7861F8410C76}"/>
    <cellStyle name="Vejica 2 4 3 2 2 9 3 2" xfId="30189" xr:uid="{8B41A253-3C7C-4250-9D86-7426484F1045}"/>
    <cellStyle name="Vejica 2 4 3 2 2 9 4" xfId="30186" xr:uid="{A1C43164-ADD4-4DAD-9DD1-708911CF9F20}"/>
    <cellStyle name="Vejica 2 4 3 2 3" xfId="1946" xr:uid="{00000000-0005-0000-0000-0000630D0000}"/>
    <cellStyle name="Vejica 2 4 3 2 3 2" xfId="30190" xr:uid="{A4128ACD-4B71-47BD-BBFA-8027C132D745}"/>
    <cellStyle name="Vejica 2 4 3 2 4" xfId="1947" xr:uid="{00000000-0005-0000-0000-0000640D0000}"/>
    <cellStyle name="Vejica 2 4 3 2 4 2" xfId="4031" xr:uid="{00000000-0005-0000-0000-0000650D0000}"/>
    <cellStyle name="Vejica 2 4 3 2 4 2 2" xfId="30192" xr:uid="{D6B5441D-DBC9-475E-A561-F5F73E202549}"/>
    <cellStyle name="Vejica 2 4 3 2 4 3" xfId="30191" xr:uid="{6AD5F80E-BFC8-41CE-A0D5-DA8BFA9479E2}"/>
    <cellStyle name="Vejica 2 4 3 2 5" xfId="1948" xr:uid="{00000000-0005-0000-0000-0000660D0000}"/>
    <cellStyle name="Vejica 2 4 3 2 5 10" xfId="30193" xr:uid="{13A62516-45F4-4507-B827-CB6F844CBB21}"/>
    <cellStyle name="Vejica 2 4 3 2 5 2" xfId="4032" xr:uid="{00000000-0005-0000-0000-0000670D0000}"/>
    <cellStyle name="Vejica 2 4 3 2 5 2 2" xfId="6155" xr:uid="{C630A8BD-C9E9-454D-ABD8-1DAF13B68FEB}"/>
    <cellStyle name="Vejica 2 4 3 2 5 2 2 2" xfId="6776" xr:uid="{989A96D6-1ACE-4F39-83FC-121EF77FE3FC}"/>
    <cellStyle name="Vejica 2 4 3 2 5 2 2 2 2" xfId="11018" xr:uid="{3B98DD40-08BE-4C72-B9EC-BA0F3BE720C4}"/>
    <cellStyle name="Vejica 2 4 3 2 5 2 2 2 2 2" xfId="17504" xr:uid="{69E5F00A-DCFB-4B57-B381-80D970F93B56}"/>
    <cellStyle name="Vejica 2 4 3 2 5 2 2 2 2 2 2" xfId="30198" xr:uid="{A11DEB89-A898-4DAC-AACD-5C5B26418B5F}"/>
    <cellStyle name="Vejica 2 4 3 2 5 2 2 2 2 3" xfId="30197" xr:uid="{3D818960-1259-4BB1-B8B0-AC96C6B1C598}"/>
    <cellStyle name="Vejica 2 4 3 2 5 2 2 2 3" xfId="14851" xr:uid="{3172D6D1-26B6-493C-8DBF-2B53A6256D11}"/>
    <cellStyle name="Vejica 2 4 3 2 5 2 2 2 3 2" xfId="30199" xr:uid="{F81896F8-5B5D-4A73-85FB-E22308129462}"/>
    <cellStyle name="Vejica 2 4 3 2 5 2 2 2 4" xfId="30196" xr:uid="{73CD6EBC-627B-4131-A332-4285DFA61E79}"/>
    <cellStyle name="Vejica 2 4 3 2 5 2 2 3" xfId="10410" xr:uid="{8C60C50C-5C50-4541-A89B-E7094B9D57ED}"/>
    <cellStyle name="Vejica 2 4 3 2 5 2 2 3 2" xfId="16898" xr:uid="{60DA9D15-5D32-4B37-9464-32F4336CC4A9}"/>
    <cellStyle name="Vejica 2 4 3 2 5 2 2 3 2 2" xfId="30201" xr:uid="{FDAD4820-FD7E-4E97-A127-730546344720}"/>
    <cellStyle name="Vejica 2 4 3 2 5 2 2 3 3" xfId="30200" xr:uid="{092005E7-29F7-4A70-858E-51BA44FF5964}"/>
    <cellStyle name="Vejica 2 4 3 2 5 2 2 4" xfId="14246" xr:uid="{5D3A2AED-7B8A-46BD-86CC-D9A35DF74A24}"/>
    <cellStyle name="Vejica 2 4 3 2 5 2 2 4 2" xfId="30202" xr:uid="{3393265C-2126-4E09-8141-7CFC7970E4A4}"/>
    <cellStyle name="Vejica 2 4 3 2 5 2 2 5" xfId="30195" xr:uid="{9CBB0CAC-BD2F-467B-BD8C-30BB31FD7E1C}"/>
    <cellStyle name="Vejica 2 4 3 2 5 2 3" xfId="6049" xr:uid="{0AC31D14-B1C8-42DE-9D9E-39BB2274D70C}"/>
    <cellStyle name="Vejica 2 4 3 2 5 2 3 2" xfId="10304" xr:uid="{09A6E5E7-C2D0-4266-9416-7E7A369B80E5}"/>
    <cellStyle name="Vejica 2 4 3 2 5 2 3 2 2" xfId="16792" xr:uid="{DCF3E3EE-5F73-4F53-A48C-30C660F6B989}"/>
    <cellStyle name="Vejica 2 4 3 2 5 2 3 2 2 2" xfId="30205" xr:uid="{7695EC34-2E4F-464D-B491-C524CACAEF3D}"/>
    <cellStyle name="Vejica 2 4 3 2 5 2 3 2 3" xfId="30204" xr:uid="{36A9716B-2B24-42A4-BE7F-337444D161C6}"/>
    <cellStyle name="Vejica 2 4 3 2 5 2 3 3" xfId="14140" xr:uid="{4E374656-B1FB-46F2-8875-623C218E746F}"/>
    <cellStyle name="Vejica 2 4 3 2 5 2 3 3 2" xfId="30206" xr:uid="{954C935C-CA1D-4933-A649-09838BDF6CB0}"/>
    <cellStyle name="Vejica 2 4 3 2 5 2 3 4" xfId="30203" xr:uid="{ACB6A9A9-8304-4D28-83D4-F242B07F26EB}"/>
    <cellStyle name="Vejica 2 4 3 2 5 2 4" xfId="6472" xr:uid="{2CE4D6C3-9FB6-4703-A2E4-61D52C031847}"/>
    <cellStyle name="Vejica 2 4 3 2 5 2 4 2" xfId="10714" xr:uid="{3872B563-B650-4EFA-8F6C-57F4C45260E6}"/>
    <cellStyle name="Vejica 2 4 3 2 5 2 4 2 2" xfId="17200" xr:uid="{F338BD67-6F3E-46DA-B0D7-11F40105E7EB}"/>
    <cellStyle name="Vejica 2 4 3 2 5 2 4 2 2 2" xfId="30209" xr:uid="{00974F04-752A-4305-8E16-78EA96A6714A}"/>
    <cellStyle name="Vejica 2 4 3 2 5 2 4 2 3" xfId="30208" xr:uid="{B09AA2A6-37D5-443D-932C-A4E9352F1542}"/>
    <cellStyle name="Vejica 2 4 3 2 5 2 4 3" xfId="14547" xr:uid="{8DB3C95F-BC56-4D02-A40A-5FD29A3F1E22}"/>
    <cellStyle name="Vejica 2 4 3 2 5 2 4 3 2" xfId="30210" xr:uid="{1085E250-B243-45A9-98E6-691BB5543C70}"/>
    <cellStyle name="Vejica 2 4 3 2 5 2 4 4" xfId="30207" xr:uid="{5C7728CD-1474-4838-B274-F0CB8DFDD1C9}"/>
    <cellStyle name="Vejica 2 4 3 2 5 2 5" xfId="7082" xr:uid="{7CAA802F-478E-415B-8FE5-BDA784A853A6}"/>
    <cellStyle name="Vejica 2 4 3 2 5 2 5 2" xfId="11322" xr:uid="{B0E24BD7-E2AD-423E-BE76-54659F07E788}"/>
    <cellStyle name="Vejica 2 4 3 2 5 2 5 2 2" xfId="17806" xr:uid="{6695225F-A9CB-48D6-8BB6-C6F39468D635}"/>
    <cellStyle name="Vejica 2 4 3 2 5 2 5 2 2 2" xfId="30213" xr:uid="{6D55846D-2327-48EA-A25C-052D542AD15D}"/>
    <cellStyle name="Vejica 2 4 3 2 5 2 5 2 3" xfId="30212" xr:uid="{9E4FC5A8-C4CC-49B4-A1C9-18999393A889}"/>
    <cellStyle name="Vejica 2 4 3 2 5 2 5 3" xfId="15153" xr:uid="{E8A73EF1-C1D6-4EBC-BD70-F26F729C1276}"/>
    <cellStyle name="Vejica 2 4 3 2 5 2 5 3 2" xfId="30214" xr:uid="{DC5175FD-0C64-4F2A-816C-226BDACD1192}"/>
    <cellStyle name="Vejica 2 4 3 2 5 2 5 4" xfId="30211" xr:uid="{D2FFE137-D13A-4ADE-920D-67BE45341AB5}"/>
    <cellStyle name="Vejica 2 4 3 2 5 2 6" xfId="7443" xr:uid="{3B64F341-997B-4AEF-BD1D-DF349BF355F4}"/>
    <cellStyle name="Vejica 2 4 3 2 5 2 6 2" xfId="11685" xr:uid="{CB5B82DD-EB3E-42D9-9789-E9B38CAF7EA7}"/>
    <cellStyle name="Vejica 2 4 3 2 5 2 6 2 2" xfId="18162" xr:uid="{9C0FA9C0-20B8-48BD-B56D-D1DCAEC435D7}"/>
    <cellStyle name="Vejica 2 4 3 2 5 2 6 2 2 2" xfId="30217" xr:uid="{B2687965-ECDB-470B-A654-48C333E8786C}"/>
    <cellStyle name="Vejica 2 4 3 2 5 2 6 2 3" xfId="30216" xr:uid="{3723DC83-CDC1-45ED-AC2F-D0C0000641E9}"/>
    <cellStyle name="Vejica 2 4 3 2 5 2 6 3" xfId="15506" xr:uid="{B3905D3B-BFE0-45CF-B5C9-E030163C980A}"/>
    <cellStyle name="Vejica 2 4 3 2 5 2 6 3 2" xfId="30218" xr:uid="{6C0255E2-267D-474D-910C-F06ADDC8F0B4}"/>
    <cellStyle name="Vejica 2 4 3 2 5 2 6 4" xfId="30215" xr:uid="{A72D0069-96ED-4C2E-8F3C-583D961476D5}"/>
    <cellStyle name="Vejica 2 4 3 2 5 2 7" xfId="9153" xr:uid="{6F6133DA-6B53-4C31-90CF-AFE3DC34462D}"/>
    <cellStyle name="Vejica 2 4 3 2 5 2 7 2" xfId="16223" xr:uid="{5E4D8720-4AF1-4099-98C9-9772707279BB}"/>
    <cellStyle name="Vejica 2 4 3 2 5 2 7 2 2" xfId="30220" xr:uid="{009537AA-5E73-4AA1-9B36-F949653CCE99}"/>
    <cellStyle name="Vejica 2 4 3 2 5 2 7 3" xfId="30219" xr:uid="{5AA0A908-260F-44CB-A8B2-519A58CC9632}"/>
    <cellStyle name="Vejica 2 4 3 2 5 2 8" xfId="13836" xr:uid="{F6BD39ED-AC25-45C2-B4C9-B0AC69086B24}"/>
    <cellStyle name="Vejica 2 4 3 2 5 2 8 2" xfId="30221" xr:uid="{D7F78114-D70F-4FC9-991A-79CDC7A35B88}"/>
    <cellStyle name="Vejica 2 4 3 2 5 2 9" xfId="30194" xr:uid="{F7497CA6-9BEC-4D75-A157-1460B37A2390}"/>
    <cellStyle name="Vejica 2 4 3 2 5 3" xfId="5938" xr:uid="{A32F707D-BD6C-4624-AB5B-D718B1925104}"/>
    <cellStyle name="Vejica 2 4 3 2 5 3 2" xfId="6671" xr:uid="{61357386-0B5E-4670-8E48-FD16CEDBCAB6}"/>
    <cellStyle name="Vejica 2 4 3 2 5 3 2 2" xfId="10913" xr:uid="{A2ACD9B0-5E4A-427D-8E63-B2D24663EFF9}"/>
    <cellStyle name="Vejica 2 4 3 2 5 3 2 2 2" xfId="17399" xr:uid="{E2C438D0-DC36-47E1-BB91-F1E20F99F699}"/>
    <cellStyle name="Vejica 2 4 3 2 5 3 2 2 2 2" xfId="30225" xr:uid="{A48246CC-A303-4C4F-B4A8-55F48A20969E}"/>
    <cellStyle name="Vejica 2 4 3 2 5 3 2 2 3" xfId="30224" xr:uid="{53824463-54B1-4C75-B52A-2E303B9FBFA5}"/>
    <cellStyle name="Vejica 2 4 3 2 5 3 2 3" xfId="14746" xr:uid="{5C780544-22CA-4F6A-90AB-5372C3692890}"/>
    <cellStyle name="Vejica 2 4 3 2 5 3 2 3 2" xfId="30226" xr:uid="{E5473DC0-5857-4B9C-BF51-90FBB420BD83}"/>
    <cellStyle name="Vejica 2 4 3 2 5 3 2 4" xfId="30223" xr:uid="{5D7AE4F5-714B-4B82-8817-1CF04D01DBE4}"/>
    <cellStyle name="Vejica 2 4 3 2 5 3 3" xfId="10190" xr:uid="{34AEB683-D19B-4D41-9A35-D591AC3292FF}"/>
    <cellStyle name="Vejica 2 4 3 2 5 3 3 2" xfId="16684" xr:uid="{65A28AEB-EECC-4E58-8122-F32EF133CA79}"/>
    <cellStyle name="Vejica 2 4 3 2 5 3 3 2 2" xfId="30228" xr:uid="{CA5C53FB-543F-4914-A3E0-75338E5012CF}"/>
    <cellStyle name="Vejica 2 4 3 2 5 3 3 3" xfId="30227" xr:uid="{A5B463CC-BFB3-4FBD-9561-2B62B887AD1A}"/>
    <cellStyle name="Vejica 2 4 3 2 5 3 4" xfId="14035" xr:uid="{2676F0B5-E06D-42D7-89FE-0BF693DC34BD}"/>
    <cellStyle name="Vejica 2 4 3 2 5 3 4 2" xfId="30229" xr:uid="{4CEAE62D-64F7-4D38-AFEE-3B6152457CD5}"/>
    <cellStyle name="Vejica 2 4 3 2 5 3 5" xfId="30222" xr:uid="{E32D4F49-3AFC-4C36-AD84-680713F19797}"/>
    <cellStyle name="Vejica 2 4 3 2 5 4" xfId="6371" xr:uid="{B06E6449-0284-474A-9982-AB5EA9DDA943}"/>
    <cellStyle name="Vejica 2 4 3 2 5 4 2" xfId="10613" xr:uid="{66C0CC3D-AEFB-45E7-A3D9-DDB32A07A07F}"/>
    <cellStyle name="Vejica 2 4 3 2 5 4 2 2" xfId="17099" xr:uid="{07DF9822-56CE-47BC-8FC2-618EA15FD960}"/>
    <cellStyle name="Vejica 2 4 3 2 5 4 2 2 2" xfId="30232" xr:uid="{6CB43008-226F-46F8-9F32-F66C989FA598}"/>
    <cellStyle name="Vejica 2 4 3 2 5 4 2 3" xfId="30231" xr:uid="{40E501DD-CA44-4A9D-BABC-B59DDEF69D44}"/>
    <cellStyle name="Vejica 2 4 3 2 5 4 3" xfId="14446" xr:uid="{71C97C20-8D42-4B32-904D-80D6F6E978A1}"/>
    <cellStyle name="Vejica 2 4 3 2 5 4 3 2" xfId="30233" xr:uid="{9BF5132E-D5B6-4056-A52C-5CDC6467254E}"/>
    <cellStyle name="Vejica 2 4 3 2 5 4 4" xfId="30230" xr:uid="{EBC07901-1D82-43AB-AF8B-19D7C5396C17}"/>
    <cellStyle name="Vejica 2 4 3 2 5 5" xfId="6980" xr:uid="{3D65D882-8CC8-41F1-BC8F-1FFF904891FD}"/>
    <cellStyle name="Vejica 2 4 3 2 5 5 2" xfId="11220" xr:uid="{4997B011-F97F-4E8C-8B4D-EA60766E4CF3}"/>
    <cellStyle name="Vejica 2 4 3 2 5 5 2 2" xfId="17704" xr:uid="{EBC3ABED-0897-475E-8841-B184B989B11D}"/>
    <cellStyle name="Vejica 2 4 3 2 5 5 2 2 2" xfId="30236" xr:uid="{D560E9D2-9E2A-45F6-8C2E-2BC36181C732}"/>
    <cellStyle name="Vejica 2 4 3 2 5 5 2 3" xfId="30235" xr:uid="{F47F58EB-CE49-48E0-804D-8F5FA48F80F0}"/>
    <cellStyle name="Vejica 2 4 3 2 5 5 3" xfId="15051" xr:uid="{5B6A55DD-53CD-44D5-BA99-B32F65B6C85D}"/>
    <cellStyle name="Vejica 2 4 3 2 5 5 3 2" xfId="30237" xr:uid="{73C9D30F-A821-4B90-8B03-BC168E0D9E83}"/>
    <cellStyle name="Vejica 2 4 3 2 5 5 4" xfId="30234" xr:uid="{3C556E5E-77F1-432F-9A51-F8903F71D8AE}"/>
    <cellStyle name="Vejica 2 4 3 2 5 6" xfId="7342" xr:uid="{5E469E66-6EA6-4542-B851-380212FC0BAD}"/>
    <cellStyle name="Vejica 2 4 3 2 5 6 2" xfId="11584" xr:uid="{EEF6E50C-C731-44C3-B6C1-E6FFFC570607}"/>
    <cellStyle name="Vejica 2 4 3 2 5 6 2 2" xfId="18061" xr:uid="{AFB6E0AE-95E6-48C7-B6F4-17E94941F321}"/>
    <cellStyle name="Vejica 2 4 3 2 5 6 2 2 2" xfId="30240" xr:uid="{3E338732-C545-47AD-AC8E-1E54305A37AD}"/>
    <cellStyle name="Vejica 2 4 3 2 5 6 2 3" xfId="30239" xr:uid="{74B8BD26-FA56-43E8-B48A-A55D481E4224}"/>
    <cellStyle name="Vejica 2 4 3 2 5 6 3" xfId="15405" xr:uid="{20A79BB4-7F12-41BB-A88E-63C4EF431780}"/>
    <cellStyle name="Vejica 2 4 3 2 5 6 3 2" xfId="30241" xr:uid="{7BD5161B-C942-4B5A-A8A8-F8CD4BC0C355}"/>
    <cellStyle name="Vejica 2 4 3 2 5 6 4" xfId="30238" xr:uid="{5022EB7E-3FB1-4A5E-9AD2-548821DAD30A}"/>
    <cellStyle name="Vejica 2 4 3 2 5 7" xfId="8333" xr:uid="{FEB4A67F-202D-4FB5-96E0-CD4FC2492AAE}"/>
    <cellStyle name="Vejica 2 4 3 2 5 7 2" xfId="15892" xr:uid="{954D6234-AB62-444D-A4D4-E436F6801986}"/>
    <cellStyle name="Vejica 2 4 3 2 5 7 2 2" xfId="30243" xr:uid="{4BFF45D0-574B-4550-9E19-D8ACF6017546}"/>
    <cellStyle name="Vejica 2 4 3 2 5 7 3" xfId="30242" xr:uid="{7B6C959E-2574-4021-BA4A-218A59A1F155}"/>
    <cellStyle name="Vejica 2 4 3 2 5 8" xfId="12958" xr:uid="{16F3B3D9-65B9-4695-ACB2-261075D80468}"/>
    <cellStyle name="Vejica 2 4 3 2 5 8 2" xfId="18895" xr:uid="{E5948B5E-3FB6-4275-AB41-0D69A192EB77}"/>
    <cellStyle name="Vejica 2 4 3 2 5 8 2 2" xfId="30245" xr:uid="{0259E996-66B4-4EB2-BEAD-6DD997B5B3F0}"/>
    <cellStyle name="Vejica 2 4 3 2 5 8 3" xfId="30244" xr:uid="{83DFCED5-A9C3-43F2-8FCB-D52756D6A3E2}"/>
    <cellStyle name="Vejica 2 4 3 2 5 9" xfId="13735" xr:uid="{CC2069D9-6693-4112-91E2-D6CC2581908F}"/>
    <cellStyle name="Vejica 2 4 3 2 5 9 2" xfId="30246" xr:uid="{26C4C1A9-97A4-4418-BBAE-CCEF710410A2}"/>
    <cellStyle name="Vejica 2 4 3 2 6" xfId="4033" xr:uid="{00000000-0005-0000-0000-0000680D0000}"/>
    <cellStyle name="Vejica 2 4 3 2 6 2" xfId="4034" xr:uid="{00000000-0005-0000-0000-0000690D0000}"/>
    <cellStyle name="Vejica 2 4 3 2 6 2 2" xfId="30248" xr:uid="{D0567DAF-5E7E-4E82-8212-E0AA75D7A42A}"/>
    <cellStyle name="Vejica 2 4 3 2 6 3" xfId="30247" xr:uid="{38CB0B36-A11D-4D81-8C1C-0C66EC1D6A45}"/>
    <cellStyle name="Vejica 2 4 3 2 7" xfId="4035" xr:uid="{00000000-0005-0000-0000-00006A0D0000}"/>
    <cellStyle name="Vejica 2 4 3 2 7 2" xfId="30249" xr:uid="{2BAEFB68-1817-4613-A359-29D13CE18872}"/>
    <cellStyle name="Vejica 2 4 3 2 8" xfId="4024" xr:uid="{00000000-0005-0000-0000-00006B0D0000}"/>
    <cellStyle name="Vejica 2 4 3 2 8 2" xfId="30250" xr:uid="{E787D965-7165-47D7-B24A-EB467EFF4533}"/>
    <cellStyle name="Vejica 2 4 3 2 9" xfId="5840" xr:uid="{191944C3-4728-4573-A2B1-71B792BC7747}"/>
    <cellStyle name="Vejica 2 4 3 2 9 2" xfId="6575" xr:uid="{1B8E15C7-7E01-4FE3-9D9C-2141E83EA484}"/>
    <cellStyle name="Vejica 2 4 3 2 9 2 2" xfId="10817" xr:uid="{CEC81ED1-7F6F-4517-9499-E28865104705}"/>
    <cellStyle name="Vejica 2 4 3 2 9 2 2 2" xfId="17303" xr:uid="{3D9DE224-C4D8-4354-90E0-43F601CEFFB3}"/>
    <cellStyle name="Vejica 2 4 3 2 9 2 2 2 2" xfId="30254" xr:uid="{90B57E25-6DC9-4F3B-AAD8-9F45BE259E88}"/>
    <cellStyle name="Vejica 2 4 3 2 9 2 2 3" xfId="30253" xr:uid="{7FBCCDE7-0D31-4C46-AFC7-1456EB763D88}"/>
    <cellStyle name="Vejica 2 4 3 2 9 2 3" xfId="14650" xr:uid="{33E3512A-1FF5-481A-BA81-1DD1F54405B8}"/>
    <cellStyle name="Vejica 2 4 3 2 9 2 3 2" xfId="30255" xr:uid="{9FB34FE3-D963-4B25-AE68-F1FE4BB15D0D}"/>
    <cellStyle name="Vejica 2 4 3 2 9 2 4" xfId="30252" xr:uid="{FBC70C90-1055-47F0-9D9F-F284BCE10A7A}"/>
    <cellStyle name="Vejica 2 4 3 2 9 3" xfId="10092" xr:uid="{95883FEB-1D92-4DB6-950A-E5B2ED089132}"/>
    <cellStyle name="Vejica 2 4 3 2 9 3 2" xfId="16587" xr:uid="{C9709E6F-0A76-4CFA-8B62-51211D034876}"/>
    <cellStyle name="Vejica 2 4 3 2 9 3 2 2" xfId="30257" xr:uid="{A4F96B1B-1270-4230-BABA-B78708276814}"/>
    <cellStyle name="Vejica 2 4 3 2 9 3 3" xfId="30256" xr:uid="{AC9FF2F2-B12E-439F-9F5F-4A8E0FE7ACAB}"/>
    <cellStyle name="Vejica 2 4 3 2 9 4" xfId="13938" xr:uid="{61F5B672-92F4-44A1-B77B-A75B46BC8ECC}"/>
    <cellStyle name="Vejica 2 4 3 2 9 4 2" xfId="30258" xr:uid="{910D88CB-3DCA-43CC-8A72-D60455183001}"/>
    <cellStyle name="Vejica 2 4 3 2 9 5" xfId="30251" xr:uid="{9BE9BB39-A690-4B8E-871E-E2B60A942F24}"/>
    <cellStyle name="Vejica 2 4 3 3" xfId="662" xr:uid="{00000000-0005-0000-0000-00006C0D0000}"/>
    <cellStyle name="Vejica 2 4 3 3 10" xfId="6886" xr:uid="{1A0AC281-ECE6-49BA-BD49-BDFFDA068373}"/>
    <cellStyle name="Vejica 2 4 3 3 10 2" xfId="11126" xr:uid="{5543BDF4-D701-4B32-85EE-0487E4D5BE02}"/>
    <cellStyle name="Vejica 2 4 3 3 10 2 2" xfId="17610" xr:uid="{0615939B-E574-48B4-A92E-03671BC91528}"/>
    <cellStyle name="Vejica 2 4 3 3 10 2 2 2" xfId="30262" xr:uid="{05EC2303-4F5E-4A43-87A0-FFF6299EB96F}"/>
    <cellStyle name="Vejica 2 4 3 3 10 2 3" xfId="30261" xr:uid="{464D5712-A787-49C5-9B4C-5F18FCBE00C4}"/>
    <cellStyle name="Vejica 2 4 3 3 10 3" xfId="14957" xr:uid="{FD78E72F-498F-4309-8871-C6544A669EE3}"/>
    <cellStyle name="Vejica 2 4 3 3 10 3 2" xfId="30263" xr:uid="{3670F5AA-507E-42ED-9850-2E04EBD9ED32}"/>
    <cellStyle name="Vejica 2 4 3 3 10 4" xfId="30260" xr:uid="{7133786E-F09C-4419-BF36-0AD7E1018EBE}"/>
    <cellStyle name="Vejica 2 4 3 3 11" xfId="7248" xr:uid="{260B4F81-1C7E-4017-AE5F-43B40CF1B9ED}"/>
    <cellStyle name="Vejica 2 4 3 3 11 2" xfId="11490" xr:uid="{C56723E8-C281-4F98-92AE-947D5A6B7736}"/>
    <cellStyle name="Vejica 2 4 3 3 11 2 2" xfId="17967" xr:uid="{2D4F195A-9B59-4813-B7C3-E15E227B0B4A}"/>
    <cellStyle name="Vejica 2 4 3 3 11 2 2 2" xfId="30266" xr:uid="{EA85397F-F2C7-49F8-9506-C0590332AB9C}"/>
    <cellStyle name="Vejica 2 4 3 3 11 2 3" xfId="30265" xr:uid="{C3E6F89D-D9F0-4471-B481-255745AE7C84}"/>
    <cellStyle name="Vejica 2 4 3 3 11 3" xfId="15311" xr:uid="{9D04D874-3E10-4DCC-9B9A-16A1FE8749C6}"/>
    <cellStyle name="Vejica 2 4 3 3 11 3 2" xfId="30267" xr:uid="{EBDE09C5-B75D-404A-BC26-9E3DE851D9AE}"/>
    <cellStyle name="Vejica 2 4 3 3 11 4" xfId="30264" xr:uid="{3878A476-DFB4-4FC4-ACE6-193B62514F17}"/>
    <cellStyle name="Vejica 2 4 3 3 12" xfId="7910" xr:uid="{00DF9A35-B156-469E-9460-11214ECB0CD1}"/>
    <cellStyle name="Vejica 2 4 3 3 12 2" xfId="15678" xr:uid="{BC0188DA-E89D-47EC-8E11-C35A92F05FF3}"/>
    <cellStyle name="Vejica 2 4 3 3 12 2 2" xfId="30269" xr:uid="{B3976FE6-CE26-4553-AA41-B0BD924DA64F}"/>
    <cellStyle name="Vejica 2 4 3 3 12 3" xfId="30268" xr:uid="{F1C63C8D-14A8-433F-BE19-A28D54C09F35}"/>
    <cellStyle name="Vejica 2 4 3 3 13" xfId="12717" xr:uid="{F3DEFCD9-938A-41D0-BC60-A4F2843E738D}"/>
    <cellStyle name="Vejica 2 4 3 3 13 2" xfId="18655" xr:uid="{8441321F-A2A8-4F87-96E0-7DFFF1B3685D}"/>
    <cellStyle name="Vejica 2 4 3 3 13 2 2" xfId="30271" xr:uid="{1E669996-5748-4EDE-854F-31BE84F17ECD}"/>
    <cellStyle name="Vejica 2 4 3 3 13 3" xfId="30270" xr:uid="{1B7CF240-F929-4D00-9BBE-C13F87BB8A0F}"/>
    <cellStyle name="Vejica 2 4 3 3 14" xfId="13634" xr:uid="{A5E1A218-CC98-47EF-8D58-D7D9EF521DF1}"/>
    <cellStyle name="Vejica 2 4 3 3 14 2" xfId="30272" xr:uid="{F86F0A51-FC14-49A6-9C0B-5DE19201587D}"/>
    <cellStyle name="Vejica 2 4 3 3 15" xfId="30259" xr:uid="{22295FD1-8571-4C07-90E2-5639E8E66298}"/>
    <cellStyle name="Vejica 2 4 3 3 2" xfId="1949" xr:uid="{00000000-0005-0000-0000-00006D0D0000}"/>
    <cellStyle name="Vejica 2 4 3 3 2 2" xfId="30273" xr:uid="{C718B8B3-0673-4BD8-B03C-3E3C9127BF28}"/>
    <cellStyle name="Vejica 2 4 3 3 3" xfId="1950" xr:uid="{00000000-0005-0000-0000-00006E0D0000}"/>
    <cellStyle name="Vejica 2 4 3 3 3 2" xfId="4037" xr:uid="{00000000-0005-0000-0000-00006F0D0000}"/>
    <cellStyle name="Vejica 2 4 3 3 3 2 2" xfId="30275" xr:uid="{2A85BBE7-8D72-4D28-B813-9492A43EAEB8}"/>
    <cellStyle name="Vejica 2 4 3 3 3 3" xfId="30274" xr:uid="{D992AE45-91EC-461D-A62B-57D29ECF3077}"/>
    <cellStyle name="Vejica 2 4 3 3 4" xfId="1951" xr:uid="{00000000-0005-0000-0000-0000700D0000}"/>
    <cellStyle name="Vejica 2 4 3 3 4 10" xfId="30276" xr:uid="{7A5DA085-408B-44BD-BAE8-DBE775480056}"/>
    <cellStyle name="Vejica 2 4 3 3 4 2" xfId="4038" xr:uid="{00000000-0005-0000-0000-0000710D0000}"/>
    <cellStyle name="Vejica 2 4 3 3 4 2 2" xfId="6156" xr:uid="{10D8FB94-B993-4D12-9B47-532B17A305B8}"/>
    <cellStyle name="Vejica 2 4 3 3 4 2 2 2" xfId="6777" xr:uid="{74AC7658-6E0F-400B-9E3D-13EE1098E17F}"/>
    <cellStyle name="Vejica 2 4 3 3 4 2 2 2 2" xfId="11019" xr:uid="{2A3F1ECE-BC24-4FE5-9336-99698B2CED7F}"/>
    <cellStyle name="Vejica 2 4 3 3 4 2 2 2 2 2" xfId="17505" xr:uid="{3AB020B8-4B5A-4A5D-8764-4E61B5D3ADAC}"/>
    <cellStyle name="Vejica 2 4 3 3 4 2 2 2 2 2 2" xfId="30281" xr:uid="{9942EE5D-2BB1-4E19-9885-D92B322DA07E}"/>
    <cellStyle name="Vejica 2 4 3 3 4 2 2 2 2 3" xfId="30280" xr:uid="{E7ADD671-74DF-4437-A7A1-D96DF2A596A2}"/>
    <cellStyle name="Vejica 2 4 3 3 4 2 2 2 3" xfId="14852" xr:uid="{ED2AD08E-EF6F-4DDD-9B3F-2E583D560C7A}"/>
    <cellStyle name="Vejica 2 4 3 3 4 2 2 2 3 2" xfId="30282" xr:uid="{AEC6E9A3-B2EE-4578-9D71-0CDD06BF2180}"/>
    <cellStyle name="Vejica 2 4 3 3 4 2 2 2 4" xfId="30279" xr:uid="{C6B07B3D-2258-446C-9477-ECA3CE9B0866}"/>
    <cellStyle name="Vejica 2 4 3 3 4 2 2 3" xfId="10411" xr:uid="{6D337EEA-B40E-47EE-A710-A15CA900FE3D}"/>
    <cellStyle name="Vejica 2 4 3 3 4 2 2 3 2" xfId="16899" xr:uid="{E87AA75C-CBBD-445F-90C9-9994EAFA4947}"/>
    <cellStyle name="Vejica 2 4 3 3 4 2 2 3 2 2" xfId="30284" xr:uid="{47B48883-4E6D-448E-84BC-0D9D98485DF3}"/>
    <cellStyle name="Vejica 2 4 3 3 4 2 2 3 3" xfId="30283" xr:uid="{2028E287-2892-4B19-8383-2C6F8CBA86FF}"/>
    <cellStyle name="Vejica 2 4 3 3 4 2 2 4" xfId="14247" xr:uid="{978BFD43-D34F-4F19-9677-F123B7846482}"/>
    <cellStyle name="Vejica 2 4 3 3 4 2 2 4 2" xfId="30285" xr:uid="{3BF9D9C2-DC12-4B05-83B4-16946C9F9334}"/>
    <cellStyle name="Vejica 2 4 3 3 4 2 2 5" xfId="30278" xr:uid="{D40BC025-BF09-4504-A964-3ECE9A3A4C08}"/>
    <cellStyle name="Vejica 2 4 3 3 4 2 3" xfId="6050" xr:uid="{98D833E9-D890-48B7-85CD-AE870491A1DE}"/>
    <cellStyle name="Vejica 2 4 3 3 4 2 3 2" xfId="10305" xr:uid="{5E5BC8C5-54A1-4A99-92EF-B4AEB5635759}"/>
    <cellStyle name="Vejica 2 4 3 3 4 2 3 2 2" xfId="16793" xr:uid="{93BB3CAE-82B5-4442-B0FE-7BFBB97C500A}"/>
    <cellStyle name="Vejica 2 4 3 3 4 2 3 2 2 2" xfId="30288" xr:uid="{7F337981-1783-4666-BC27-F14263836A48}"/>
    <cellStyle name="Vejica 2 4 3 3 4 2 3 2 3" xfId="30287" xr:uid="{E728BC1D-0EC6-45D3-B5BE-6FC4BEF4DC1D}"/>
    <cellStyle name="Vejica 2 4 3 3 4 2 3 3" xfId="14141" xr:uid="{D53E5947-BCDB-4AC2-88A6-EF3FA408BF0D}"/>
    <cellStyle name="Vejica 2 4 3 3 4 2 3 3 2" xfId="30289" xr:uid="{AC90497A-FB2D-4F3D-8756-8AEE614A8FAB}"/>
    <cellStyle name="Vejica 2 4 3 3 4 2 3 4" xfId="30286" xr:uid="{79DC4CBB-08C9-41D9-970E-1AE764DFCB09}"/>
    <cellStyle name="Vejica 2 4 3 3 4 2 4" xfId="6473" xr:uid="{E1A7EF45-23DA-4AE2-A7FE-6E8F734E9710}"/>
    <cellStyle name="Vejica 2 4 3 3 4 2 4 2" xfId="10715" xr:uid="{4B8800EC-A2B5-4CF3-8B6D-C9B48326CFA5}"/>
    <cellStyle name="Vejica 2 4 3 3 4 2 4 2 2" xfId="17201" xr:uid="{4E4AE49D-EA12-428F-B8D2-4AFBDA0AF3A6}"/>
    <cellStyle name="Vejica 2 4 3 3 4 2 4 2 2 2" xfId="30292" xr:uid="{5BE1266F-9070-4AF5-9F0A-5F1A4E4B6444}"/>
    <cellStyle name="Vejica 2 4 3 3 4 2 4 2 3" xfId="30291" xr:uid="{36A66BE7-6D1F-42B7-ADE7-18416E305A20}"/>
    <cellStyle name="Vejica 2 4 3 3 4 2 4 3" xfId="14548" xr:uid="{747EA7D6-EC99-400E-ABA4-6C948ABBADFD}"/>
    <cellStyle name="Vejica 2 4 3 3 4 2 4 3 2" xfId="30293" xr:uid="{2F8C6809-C84D-4338-87E0-2657769B7469}"/>
    <cellStyle name="Vejica 2 4 3 3 4 2 4 4" xfId="30290" xr:uid="{B38F74A2-6BCD-4499-A4D9-56B4504AB374}"/>
    <cellStyle name="Vejica 2 4 3 3 4 2 5" xfId="7083" xr:uid="{4DF30A5C-4E12-48E5-9890-D902931B6A40}"/>
    <cellStyle name="Vejica 2 4 3 3 4 2 5 2" xfId="11323" xr:uid="{2163416F-E232-44AC-839E-4874689A86F4}"/>
    <cellStyle name="Vejica 2 4 3 3 4 2 5 2 2" xfId="17807" xr:uid="{474ECDFC-B202-4BB9-9894-9A381DD3770E}"/>
    <cellStyle name="Vejica 2 4 3 3 4 2 5 2 2 2" xfId="30296" xr:uid="{76C69A04-D0CF-484A-92AA-C17D3C200CDE}"/>
    <cellStyle name="Vejica 2 4 3 3 4 2 5 2 3" xfId="30295" xr:uid="{5DD8B4B3-F3E1-459E-9F08-69B82AFEDCFB}"/>
    <cellStyle name="Vejica 2 4 3 3 4 2 5 3" xfId="15154" xr:uid="{6256919A-4903-4F70-82DD-0CE55656C506}"/>
    <cellStyle name="Vejica 2 4 3 3 4 2 5 3 2" xfId="30297" xr:uid="{51A1E5EA-91C7-4D20-B65F-54284BF0E08A}"/>
    <cellStyle name="Vejica 2 4 3 3 4 2 5 4" xfId="30294" xr:uid="{D218B731-E254-4FB2-BB59-BF7FD8E9FADE}"/>
    <cellStyle name="Vejica 2 4 3 3 4 2 6" xfId="7444" xr:uid="{2642D3FE-934C-420F-A71E-E74D2F99B2B4}"/>
    <cellStyle name="Vejica 2 4 3 3 4 2 6 2" xfId="11686" xr:uid="{0E60EF94-3B25-4C05-90FE-2EEB83FF1BC0}"/>
    <cellStyle name="Vejica 2 4 3 3 4 2 6 2 2" xfId="18163" xr:uid="{8082FAD4-3924-41D3-AC2D-D4FA4EB72A61}"/>
    <cellStyle name="Vejica 2 4 3 3 4 2 6 2 2 2" xfId="30300" xr:uid="{26247DC8-85FD-4F0D-AE47-02F1B240FDB6}"/>
    <cellStyle name="Vejica 2 4 3 3 4 2 6 2 3" xfId="30299" xr:uid="{8E6C7361-E7C0-41A3-B4E6-4B257324BEB0}"/>
    <cellStyle name="Vejica 2 4 3 3 4 2 6 3" xfId="15507" xr:uid="{A5857494-B0BA-403D-8F74-3A179CE0A75E}"/>
    <cellStyle name="Vejica 2 4 3 3 4 2 6 3 2" xfId="30301" xr:uid="{FF84B5EE-7F11-4392-88D3-27DF0D82DF1C}"/>
    <cellStyle name="Vejica 2 4 3 3 4 2 6 4" xfId="30298" xr:uid="{2D7997C6-11A6-4B40-BA33-BA0ED10B7BF8}"/>
    <cellStyle name="Vejica 2 4 3 3 4 2 7" xfId="9159" xr:uid="{152A7212-DD31-46DD-B034-FA7911C2B9B7}"/>
    <cellStyle name="Vejica 2 4 3 3 4 2 7 2" xfId="16228" xr:uid="{A64F657E-53CB-49CE-96AB-A6A0863E1824}"/>
    <cellStyle name="Vejica 2 4 3 3 4 2 7 2 2" xfId="30303" xr:uid="{6068559F-6F8C-4D5F-BB38-02DB5522D7BE}"/>
    <cellStyle name="Vejica 2 4 3 3 4 2 7 3" xfId="30302" xr:uid="{40899977-FB40-407A-ADF1-C98D52552127}"/>
    <cellStyle name="Vejica 2 4 3 3 4 2 8" xfId="13837" xr:uid="{314FC6A7-5BE2-41FE-9255-51789C61634C}"/>
    <cellStyle name="Vejica 2 4 3 3 4 2 8 2" xfId="30304" xr:uid="{82395886-D3AC-4534-8EF2-A45B10BBC9C2}"/>
    <cellStyle name="Vejica 2 4 3 3 4 2 9" xfId="30277" xr:uid="{821BA9A4-DA6B-4B08-BAEB-B30D52BC1322}"/>
    <cellStyle name="Vejica 2 4 3 3 4 3" xfId="5939" xr:uid="{A7F2323B-D3F0-43E5-BD10-2FE1DE4DFF08}"/>
    <cellStyle name="Vejica 2 4 3 3 4 3 2" xfId="6672" xr:uid="{449CE1CE-BDD1-45C1-89A6-7085349E31B3}"/>
    <cellStyle name="Vejica 2 4 3 3 4 3 2 2" xfId="10914" xr:uid="{A048B57D-538B-4C29-8409-80614877A092}"/>
    <cellStyle name="Vejica 2 4 3 3 4 3 2 2 2" xfId="17400" xr:uid="{37CDD890-B6A9-47F1-9AE3-19534F92B1CB}"/>
    <cellStyle name="Vejica 2 4 3 3 4 3 2 2 2 2" xfId="30308" xr:uid="{31ADB5FD-C582-4056-AC3F-797F278CB7D0}"/>
    <cellStyle name="Vejica 2 4 3 3 4 3 2 2 3" xfId="30307" xr:uid="{3C8546B6-49B5-45C5-B03A-F05E52BAD860}"/>
    <cellStyle name="Vejica 2 4 3 3 4 3 2 3" xfId="14747" xr:uid="{7B0804CE-5B6C-4E3A-A1F6-41CE1A1F3823}"/>
    <cellStyle name="Vejica 2 4 3 3 4 3 2 3 2" xfId="30309" xr:uid="{7AD34FB0-1D91-4943-9CBB-289815C001DB}"/>
    <cellStyle name="Vejica 2 4 3 3 4 3 2 4" xfId="30306" xr:uid="{A0C54835-5A78-465C-B8B8-9B9671071EAB}"/>
    <cellStyle name="Vejica 2 4 3 3 4 3 3" xfId="10191" xr:uid="{912152C9-FD14-4944-847C-0D94B21B92F5}"/>
    <cellStyle name="Vejica 2 4 3 3 4 3 3 2" xfId="16685" xr:uid="{9E603FE3-32F7-420E-9991-6E2E1D78B89E}"/>
    <cellStyle name="Vejica 2 4 3 3 4 3 3 2 2" xfId="30311" xr:uid="{B38CA78A-489D-4261-A935-A5E8E3AC7167}"/>
    <cellStyle name="Vejica 2 4 3 3 4 3 3 3" xfId="30310" xr:uid="{C26D4554-4A34-473E-B6A8-C74A5586FAAC}"/>
    <cellStyle name="Vejica 2 4 3 3 4 3 4" xfId="14036" xr:uid="{4FCFC2CB-B5D1-4B41-B9A6-14FCFC2478C9}"/>
    <cellStyle name="Vejica 2 4 3 3 4 3 4 2" xfId="30312" xr:uid="{9ADBD61D-B0B3-4B8C-AFFC-89B96FEB5329}"/>
    <cellStyle name="Vejica 2 4 3 3 4 3 5" xfId="30305" xr:uid="{DAEC9961-2B77-49A1-9974-60DEA89E4A89}"/>
    <cellStyle name="Vejica 2 4 3 3 4 4" xfId="6372" xr:uid="{F6280276-67CF-41FE-802A-D9F25304B320}"/>
    <cellStyle name="Vejica 2 4 3 3 4 4 2" xfId="10614" xr:uid="{59750609-B9F3-40DB-8B0B-24339E6307CD}"/>
    <cellStyle name="Vejica 2 4 3 3 4 4 2 2" xfId="17100" xr:uid="{92F02A53-6297-45D6-BA5D-ECED86151E8F}"/>
    <cellStyle name="Vejica 2 4 3 3 4 4 2 2 2" xfId="30315" xr:uid="{A14591B3-693C-4D69-AD78-B025C97E156B}"/>
    <cellStyle name="Vejica 2 4 3 3 4 4 2 3" xfId="30314" xr:uid="{1844B305-7F44-4322-BA4B-7166A354F518}"/>
    <cellStyle name="Vejica 2 4 3 3 4 4 3" xfId="14447" xr:uid="{FF7505EB-26E6-4DE0-A1DE-C1FCEE7FF429}"/>
    <cellStyle name="Vejica 2 4 3 3 4 4 3 2" xfId="30316" xr:uid="{8B0EA5BA-81EB-438D-8140-E4361C72459C}"/>
    <cellStyle name="Vejica 2 4 3 3 4 4 4" xfId="30313" xr:uid="{7F7A4451-FCCC-496C-925F-000691625CE6}"/>
    <cellStyle name="Vejica 2 4 3 3 4 5" xfId="6981" xr:uid="{B89EA802-E090-4F2B-BDDB-72152157E725}"/>
    <cellStyle name="Vejica 2 4 3 3 4 5 2" xfId="11221" xr:uid="{E089B615-0192-4107-9AB4-C921F0BBC3F1}"/>
    <cellStyle name="Vejica 2 4 3 3 4 5 2 2" xfId="17705" xr:uid="{95714A32-C625-4DA6-94BC-071A7DA395B5}"/>
    <cellStyle name="Vejica 2 4 3 3 4 5 2 2 2" xfId="30319" xr:uid="{65C9F607-2BED-42C1-BB9C-336792DC4614}"/>
    <cellStyle name="Vejica 2 4 3 3 4 5 2 3" xfId="30318" xr:uid="{7FD6A730-0C2F-4272-BB04-EBB6B58BFE85}"/>
    <cellStyle name="Vejica 2 4 3 3 4 5 3" xfId="15052" xr:uid="{D36D62F4-FA69-42A0-A6D0-4EE7956CD089}"/>
    <cellStyle name="Vejica 2 4 3 3 4 5 3 2" xfId="30320" xr:uid="{D85AAE29-BDD1-4D70-87CC-6E121DB2E301}"/>
    <cellStyle name="Vejica 2 4 3 3 4 5 4" xfId="30317" xr:uid="{DD661978-CEFD-4D21-8C3B-697AB5D9A164}"/>
    <cellStyle name="Vejica 2 4 3 3 4 6" xfId="7343" xr:uid="{3B423008-94D5-4DEA-B3EC-0048ADC25A1E}"/>
    <cellStyle name="Vejica 2 4 3 3 4 6 2" xfId="11585" xr:uid="{326879BF-B23B-48DA-A526-28DA4F5E154E}"/>
    <cellStyle name="Vejica 2 4 3 3 4 6 2 2" xfId="18062" xr:uid="{62D451B6-9ABE-4132-A5DF-EAA6B3B0332E}"/>
    <cellStyle name="Vejica 2 4 3 3 4 6 2 2 2" xfId="30323" xr:uid="{B2469CE6-BC2C-4173-AEA7-4202BFC589B0}"/>
    <cellStyle name="Vejica 2 4 3 3 4 6 2 3" xfId="30322" xr:uid="{4B232E70-7D39-43D7-81B7-71856A5FE4C2}"/>
    <cellStyle name="Vejica 2 4 3 3 4 6 3" xfId="15406" xr:uid="{620D4AD1-DF57-4E6F-B685-95FB137AB45D}"/>
    <cellStyle name="Vejica 2 4 3 3 4 6 3 2" xfId="30324" xr:uid="{3D5E858D-9A5D-4918-92CA-54EB9B13170E}"/>
    <cellStyle name="Vejica 2 4 3 3 4 6 4" xfId="30321" xr:uid="{CD29767B-DAA0-47FE-B9D5-0493004A5334}"/>
    <cellStyle name="Vejica 2 4 3 3 4 7" xfId="8336" xr:uid="{4E57C07B-E1F7-4F8F-8E36-FE0753DA4DD4}"/>
    <cellStyle name="Vejica 2 4 3 3 4 7 2" xfId="15895" xr:uid="{1093299D-789D-4F34-981D-93A89D48187C}"/>
    <cellStyle name="Vejica 2 4 3 3 4 7 2 2" xfId="30326" xr:uid="{EE903D75-D0C8-4DD1-9DBF-ED7175DDCB29}"/>
    <cellStyle name="Vejica 2 4 3 3 4 7 3" xfId="30325" xr:uid="{1DAB3A9B-CD41-4663-85D0-D13427DE8901}"/>
    <cellStyle name="Vejica 2 4 3 3 4 8" xfId="12959" xr:uid="{441577F4-FCB0-45A6-A52D-6CB9BBD0D960}"/>
    <cellStyle name="Vejica 2 4 3 3 4 8 2" xfId="18896" xr:uid="{3E51AD23-CF71-4620-810E-2C817F9D5E0B}"/>
    <cellStyle name="Vejica 2 4 3 3 4 8 2 2" xfId="30328" xr:uid="{EE59AD5F-DF53-4889-8482-C5C309BE05F8}"/>
    <cellStyle name="Vejica 2 4 3 3 4 8 3" xfId="30327" xr:uid="{1082C539-6599-4C42-BE7E-AB35309EDDB6}"/>
    <cellStyle name="Vejica 2 4 3 3 4 9" xfId="13736" xr:uid="{9522BB06-55FF-4031-9EE6-EAA1BD96A1CA}"/>
    <cellStyle name="Vejica 2 4 3 3 4 9 2" xfId="30329" xr:uid="{219AA00E-2B42-4919-A6B7-8829DCE30C50}"/>
    <cellStyle name="Vejica 2 4 3 3 5" xfId="4039" xr:uid="{00000000-0005-0000-0000-0000720D0000}"/>
    <cellStyle name="Vejica 2 4 3 3 5 2" xfId="4040" xr:uid="{00000000-0005-0000-0000-0000730D0000}"/>
    <cellStyle name="Vejica 2 4 3 3 5 2 2" xfId="30331" xr:uid="{3654F418-D0D9-47C5-80D8-9342EBC73D35}"/>
    <cellStyle name="Vejica 2 4 3 3 5 3" xfId="30330" xr:uid="{724B6CE9-8D3F-4A8A-8F52-6E178E8B372C}"/>
    <cellStyle name="Vejica 2 4 3 3 6" xfId="4041" xr:uid="{00000000-0005-0000-0000-0000740D0000}"/>
    <cellStyle name="Vejica 2 4 3 3 6 2" xfId="30332" xr:uid="{BFAB67E5-EE0D-4058-93E5-387DB87C3D43}"/>
    <cellStyle name="Vejica 2 4 3 3 7" xfId="4036" xr:uid="{00000000-0005-0000-0000-0000750D0000}"/>
    <cellStyle name="Vejica 2 4 3 3 7 2" xfId="30333" xr:uid="{827445B3-5675-47BB-9BCB-D17AD0BF8F3D}"/>
    <cellStyle name="Vejica 2 4 3 3 8" xfId="5842" xr:uid="{9E00A50C-0238-4822-88E8-82F373DF9019}"/>
    <cellStyle name="Vejica 2 4 3 3 8 2" xfId="6577" xr:uid="{DA8EEFB6-6507-402A-A707-3B87A2034107}"/>
    <cellStyle name="Vejica 2 4 3 3 8 2 2" xfId="10819" xr:uid="{FD04BA5F-73E4-45A3-8A06-27715BD1AE52}"/>
    <cellStyle name="Vejica 2 4 3 3 8 2 2 2" xfId="17305" xr:uid="{E7988E9A-4DEF-4369-B3CC-26B0E868A840}"/>
    <cellStyle name="Vejica 2 4 3 3 8 2 2 2 2" xfId="30337" xr:uid="{0468645D-D5E3-4929-82F8-8BE86422BB5E}"/>
    <cellStyle name="Vejica 2 4 3 3 8 2 2 3" xfId="30336" xr:uid="{D4FF68DE-E09C-45EA-9B6E-5A72C88AD9DB}"/>
    <cellStyle name="Vejica 2 4 3 3 8 2 3" xfId="14652" xr:uid="{DD5CB451-D9AE-4448-8BEC-C6337D4C37CC}"/>
    <cellStyle name="Vejica 2 4 3 3 8 2 3 2" xfId="30338" xr:uid="{D6DD1068-3DAC-4B89-BABF-0ECEC08E5C3F}"/>
    <cellStyle name="Vejica 2 4 3 3 8 2 4" xfId="30335" xr:uid="{2D7CB0D7-2B64-4E7D-A0E1-7767000A6904}"/>
    <cellStyle name="Vejica 2 4 3 3 8 3" xfId="10094" xr:uid="{DD88F47C-7E35-4916-AFC8-60BD3BFC3B65}"/>
    <cellStyle name="Vejica 2 4 3 3 8 3 2" xfId="16589" xr:uid="{8FC7B622-6577-43EB-8918-AE5CE1334B77}"/>
    <cellStyle name="Vejica 2 4 3 3 8 3 2 2" xfId="30340" xr:uid="{C125F84E-17BE-476D-8351-D660BC5F4F5C}"/>
    <cellStyle name="Vejica 2 4 3 3 8 3 3" xfId="30339" xr:uid="{CB1B7F06-5095-4B87-9A80-8992B3077F02}"/>
    <cellStyle name="Vejica 2 4 3 3 8 4" xfId="13940" xr:uid="{A538FE35-0FCE-46FE-A0D3-EB2686FA17B9}"/>
    <cellStyle name="Vejica 2 4 3 3 8 4 2" xfId="30341" xr:uid="{4403B994-6319-46F9-944D-06E9C6C14365}"/>
    <cellStyle name="Vejica 2 4 3 3 8 5" xfId="30334" xr:uid="{8DCFE086-5EFA-473A-B67F-047596E85073}"/>
    <cellStyle name="Vejica 2 4 3 3 9" xfId="6277" xr:uid="{125908BD-EB32-45A6-BC6E-17FA9FEE533A}"/>
    <cellStyle name="Vejica 2 4 3 3 9 2" xfId="10519" xr:uid="{7085AC26-95DB-43D4-B978-DD5BF90044DF}"/>
    <cellStyle name="Vejica 2 4 3 3 9 2 2" xfId="17005" xr:uid="{B9198E59-9874-4723-86E5-0908DE11064D}"/>
    <cellStyle name="Vejica 2 4 3 3 9 2 2 2" xfId="30344" xr:uid="{FCB33331-217E-4602-B6F9-261FFA660E36}"/>
    <cellStyle name="Vejica 2 4 3 3 9 2 3" xfId="30343" xr:uid="{20CBB9A3-DA42-4EF6-B911-4C9A4484A367}"/>
    <cellStyle name="Vejica 2 4 3 3 9 3" xfId="14352" xr:uid="{35164373-F035-41B3-A5BA-49294B274F18}"/>
    <cellStyle name="Vejica 2 4 3 3 9 3 2" xfId="30345" xr:uid="{D340A061-B59E-4635-92E0-B3491022FAC0}"/>
    <cellStyle name="Vejica 2 4 3 3 9 4" xfId="30342" xr:uid="{F5A35A2D-F090-4A60-8C5A-A8B25A30978E}"/>
    <cellStyle name="Vejica 2 4 3 4" xfId="1952" xr:uid="{00000000-0005-0000-0000-0000760D0000}"/>
    <cellStyle name="Vejica 2 4 3 4 2" xfId="30346" xr:uid="{998DC05D-F246-4A59-ADD6-0FB64458ED17}"/>
    <cellStyle name="Vejica 2 4 3 5" xfId="1953" xr:uid="{00000000-0005-0000-0000-0000770D0000}"/>
    <cellStyle name="Vejica 2 4 3 5 2" xfId="4042" xr:uid="{00000000-0005-0000-0000-0000780D0000}"/>
    <cellStyle name="Vejica 2 4 3 5 2 2" xfId="30348" xr:uid="{76BFFEE1-C387-4203-93BC-B95ED39A7FB6}"/>
    <cellStyle name="Vejica 2 4 3 5 3" xfId="30347" xr:uid="{FB1B804F-9CB2-4FCD-B396-73B67D509F8F}"/>
    <cellStyle name="Vejica 2 4 3 6" xfId="1954" xr:uid="{00000000-0005-0000-0000-0000790D0000}"/>
    <cellStyle name="Vejica 2 4 3 6 10" xfId="30349" xr:uid="{56C7CA15-BE13-4ABA-95AE-DF0FBE877DBF}"/>
    <cellStyle name="Vejica 2 4 3 6 2" xfId="4043" xr:uid="{00000000-0005-0000-0000-00007A0D0000}"/>
    <cellStyle name="Vejica 2 4 3 6 2 2" xfId="6157" xr:uid="{2832E3E9-1FDD-419D-AD84-7CD2FD58FC87}"/>
    <cellStyle name="Vejica 2 4 3 6 2 2 2" xfId="6778" xr:uid="{9B581438-593A-4B15-A803-94CE29564C38}"/>
    <cellStyle name="Vejica 2 4 3 6 2 2 2 2" xfId="11020" xr:uid="{82E7DA81-2F35-41D0-BCA4-D16CBAB69E5B}"/>
    <cellStyle name="Vejica 2 4 3 6 2 2 2 2 2" xfId="17506" xr:uid="{081DBB8C-3A75-4B0D-A414-8B07D82FEB1D}"/>
    <cellStyle name="Vejica 2 4 3 6 2 2 2 2 2 2" xfId="30354" xr:uid="{627E62CE-CB3B-4B3A-B84D-599DC9919966}"/>
    <cellStyle name="Vejica 2 4 3 6 2 2 2 2 3" xfId="30353" xr:uid="{63227FFB-F14F-4F53-ACAF-4370C75546BE}"/>
    <cellStyle name="Vejica 2 4 3 6 2 2 2 3" xfId="14853" xr:uid="{3AF762BC-2612-4F01-909A-668AAE6DBFAE}"/>
    <cellStyle name="Vejica 2 4 3 6 2 2 2 3 2" xfId="30355" xr:uid="{33E4EAF5-55D7-4478-9999-F8317F649ABC}"/>
    <cellStyle name="Vejica 2 4 3 6 2 2 2 4" xfId="30352" xr:uid="{33DC0FE6-31F6-4E11-AF87-F04130615486}"/>
    <cellStyle name="Vejica 2 4 3 6 2 2 3" xfId="10412" xr:uid="{579E4E03-1AE7-46E5-9B2E-F99387A7B6DE}"/>
    <cellStyle name="Vejica 2 4 3 6 2 2 3 2" xfId="16900" xr:uid="{9086CAE3-6F42-4DFD-9FB3-145225F676B3}"/>
    <cellStyle name="Vejica 2 4 3 6 2 2 3 2 2" xfId="30357" xr:uid="{393EFC62-D2D0-44C4-A0AB-D6F12D6BEC16}"/>
    <cellStyle name="Vejica 2 4 3 6 2 2 3 3" xfId="30356" xr:uid="{81FD8E45-77A7-48E1-8A11-F5EBF9C7ABA1}"/>
    <cellStyle name="Vejica 2 4 3 6 2 2 4" xfId="14248" xr:uid="{AD8D75C6-9C95-483F-96B5-DE1CADACEE8E}"/>
    <cellStyle name="Vejica 2 4 3 6 2 2 4 2" xfId="30358" xr:uid="{65EF1183-7C00-4D6E-89E2-7E8DD2981506}"/>
    <cellStyle name="Vejica 2 4 3 6 2 2 5" xfId="30351" xr:uid="{DA4A4AB5-B276-4A27-8E9B-04919FC8317C}"/>
    <cellStyle name="Vejica 2 4 3 6 2 3" xfId="6051" xr:uid="{FDE9F6E4-7598-495C-971A-E82EC1762969}"/>
    <cellStyle name="Vejica 2 4 3 6 2 3 2" xfId="10306" xr:uid="{0FCC1823-8F84-4467-AA3B-92A3900D284C}"/>
    <cellStyle name="Vejica 2 4 3 6 2 3 2 2" xfId="16794" xr:uid="{3BBD9A9F-C118-486C-B99B-A0F5F42DF131}"/>
    <cellStyle name="Vejica 2 4 3 6 2 3 2 2 2" xfId="30361" xr:uid="{A3596E16-4D63-4B79-B18B-1EC1E92D4EC8}"/>
    <cellStyle name="Vejica 2 4 3 6 2 3 2 3" xfId="30360" xr:uid="{47CEA9DB-1B90-4FE5-9EE5-53D0B009097A}"/>
    <cellStyle name="Vejica 2 4 3 6 2 3 3" xfId="14142" xr:uid="{D8378425-94B0-422B-9C0B-B3BA873BC769}"/>
    <cellStyle name="Vejica 2 4 3 6 2 3 3 2" xfId="30362" xr:uid="{6BE5C2E0-A52F-4A93-9890-8653C7A333CD}"/>
    <cellStyle name="Vejica 2 4 3 6 2 3 4" xfId="30359" xr:uid="{501A405C-DFAE-4487-950F-A4C477A1B70D}"/>
    <cellStyle name="Vejica 2 4 3 6 2 4" xfId="6474" xr:uid="{E469B4D7-83EC-4CEC-9CDC-351234220A51}"/>
    <cellStyle name="Vejica 2 4 3 6 2 4 2" xfId="10716" xr:uid="{9993806C-056A-4F5A-9B2F-0CDFE3B35F2D}"/>
    <cellStyle name="Vejica 2 4 3 6 2 4 2 2" xfId="17202" xr:uid="{F7E00D3D-293C-4D75-9E7D-14017FF6E314}"/>
    <cellStyle name="Vejica 2 4 3 6 2 4 2 2 2" xfId="30365" xr:uid="{0A461AF3-DC5E-4740-9755-6A72E8B614BF}"/>
    <cellStyle name="Vejica 2 4 3 6 2 4 2 3" xfId="30364" xr:uid="{2DF90A53-6EF2-4D13-A0D8-342E88D2FD2C}"/>
    <cellStyle name="Vejica 2 4 3 6 2 4 3" xfId="14549" xr:uid="{6B31D200-1B69-4FFC-A226-51E24F252860}"/>
    <cellStyle name="Vejica 2 4 3 6 2 4 3 2" xfId="30366" xr:uid="{17439912-CC18-4391-AA58-F856FB927D9D}"/>
    <cellStyle name="Vejica 2 4 3 6 2 4 4" xfId="30363" xr:uid="{7777A4B2-D691-4DD9-879C-9BC6C64E983D}"/>
    <cellStyle name="Vejica 2 4 3 6 2 5" xfId="7084" xr:uid="{51CD930A-199D-4642-AA87-94B4A2164372}"/>
    <cellStyle name="Vejica 2 4 3 6 2 5 2" xfId="11324" xr:uid="{DF6ACB8A-88AA-43E5-9DDC-2A246EC99504}"/>
    <cellStyle name="Vejica 2 4 3 6 2 5 2 2" xfId="17808" xr:uid="{4ED0D287-F706-4727-A9DB-E42ADAFFD0EE}"/>
    <cellStyle name="Vejica 2 4 3 6 2 5 2 2 2" xfId="30369" xr:uid="{5A821132-9C7F-49CE-BCE2-4A6552DD2DBD}"/>
    <cellStyle name="Vejica 2 4 3 6 2 5 2 3" xfId="30368" xr:uid="{014B91F9-A978-4696-9705-120DD366915B}"/>
    <cellStyle name="Vejica 2 4 3 6 2 5 3" xfId="15155" xr:uid="{E98FE520-2C3A-4800-A996-7DE4A0385A81}"/>
    <cellStyle name="Vejica 2 4 3 6 2 5 3 2" xfId="30370" xr:uid="{CB99BD9D-AD74-444F-B048-DF11BD5CA6B2}"/>
    <cellStyle name="Vejica 2 4 3 6 2 5 4" xfId="30367" xr:uid="{CBA9185B-882A-4B0C-AFAD-7C5216CBF133}"/>
    <cellStyle name="Vejica 2 4 3 6 2 6" xfId="7445" xr:uid="{73862209-7302-4766-BB7E-4BD57ADFD70A}"/>
    <cellStyle name="Vejica 2 4 3 6 2 6 2" xfId="11687" xr:uid="{3ED3C3C4-51E2-41EC-BFD1-9C38DAC0383B}"/>
    <cellStyle name="Vejica 2 4 3 6 2 6 2 2" xfId="18164" xr:uid="{5B1DFFC7-B8FC-4442-9EDA-9C664BB87CED}"/>
    <cellStyle name="Vejica 2 4 3 6 2 6 2 2 2" xfId="30373" xr:uid="{7244A14F-A9E6-48D5-ABA2-8BF1DDC8B1D2}"/>
    <cellStyle name="Vejica 2 4 3 6 2 6 2 3" xfId="30372" xr:uid="{8D0DBB9D-EE23-4AE8-9494-9E5F79077145}"/>
    <cellStyle name="Vejica 2 4 3 6 2 6 3" xfId="15508" xr:uid="{0DDC5952-FBE4-4140-A867-4F48D980D13D}"/>
    <cellStyle name="Vejica 2 4 3 6 2 6 3 2" xfId="30374" xr:uid="{8CE26022-0DB6-40F5-8321-CDEBA61C6DD8}"/>
    <cellStyle name="Vejica 2 4 3 6 2 6 4" xfId="30371" xr:uid="{A32D57EA-310C-4D9D-8EF6-B9B6E30A2D1F}"/>
    <cellStyle name="Vejica 2 4 3 6 2 7" xfId="9164" xr:uid="{BB62063E-8F34-4598-A1B6-301DA637F5DA}"/>
    <cellStyle name="Vejica 2 4 3 6 2 7 2" xfId="16230" xr:uid="{59A03D71-C2EB-4981-BB61-52C5184733AA}"/>
    <cellStyle name="Vejica 2 4 3 6 2 7 2 2" xfId="30376" xr:uid="{BACAF342-D98A-4292-84BA-9A67B1660C2D}"/>
    <cellStyle name="Vejica 2 4 3 6 2 7 3" xfId="30375" xr:uid="{34A13F62-4AB0-494C-B944-528A4D69AB45}"/>
    <cellStyle name="Vejica 2 4 3 6 2 8" xfId="13838" xr:uid="{EC123FF1-168E-49F2-B9BA-9256A001DA58}"/>
    <cellStyle name="Vejica 2 4 3 6 2 8 2" xfId="30377" xr:uid="{5398E8A4-6D2E-4E1B-AFE0-24CFFCD49E88}"/>
    <cellStyle name="Vejica 2 4 3 6 2 9" xfId="30350" xr:uid="{2A6EB860-0652-45C5-AFD9-BDE44E33A87A}"/>
    <cellStyle name="Vejica 2 4 3 6 3" xfId="5940" xr:uid="{E82C40C4-AD93-458F-8565-394870FE0FB4}"/>
    <cellStyle name="Vejica 2 4 3 6 3 2" xfId="6673" xr:uid="{A7722106-3AF9-42E8-9981-5677360E9722}"/>
    <cellStyle name="Vejica 2 4 3 6 3 2 2" xfId="10915" xr:uid="{F1AD1463-3808-4006-84CF-855E7F789009}"/>
    <cellStyle name="Vejica 2 4 3 6 3 2 2 2" xfId="17401" xr:uid="{4E5003FA-6A64-42ED-AB29-EDC374B6DBCA}"/>
    <cellStyle name="Vejica 2 4 3 6 3 2 2 2 2" xfId="30381" xr:uid="{E721C83D-B8AA-4220-8C68-948BC63D0B56}"/>
    <cellStyle name="Vejica 2 4 3 6 3 2 2 3" xfId="30380" xr:uid="{4C7DA807-7BBE-49E6-9BBB-D773C1195414}"/>
    <cellStyle name="Vejica 2 4 3 6 3 2 3" xfId="14748" xr:uid="{5C7AAFA0-42C9-4373-A846-D1D49121C1AF}"/>
    <cellStyle name="Vejica 2 4 3 6 3 2 3 2" xfId="30382" xr:uid="{D28D54E0-6567-4A71-9950-49AD7EBAB629}"/>
    <cellStyle name="Vejica 2 4 3 6 3 2 4" xfId="30379" xr:uid="{C8D7E487-05BE-43DF-A1FA-E35229CE2BE8}"/>
    <cellStyle name="Vejica 2 4 3 6 3 3" xfId="10192" xr:uid="{69705825-0F50-4D3F-B1D2-1696869A7ED7}"/>
    <cellStyle name="Vejica 2 4 3 6 3 3 2" xfId="16686" xr:uid="{0F06B9C3-609E-4FF2-921A-AFC920267D7A}"/>
    <cellStyle name="Vejica 2 4 3 6 3 3 2 2" xfId="30384" xr:uid="{DD720796-D750-48E9-806A-35C20378E312}"/>
    <cellStyle name="Vejica 2 4 3 6 3 3 3" xfId="30383" xr:uid="{611F404E-E7AC-406B-A051-CE8CC3C89F32}"/>
    <cellStyle name="Vejica 2 4 3 6 3 4" xfId="14037" xr:uid="{04BE4555-3A9A-4FF2-AE66-21EC0588CCC0}"/>
    <cellStyle name="Vejica 2 4 3 6 3 4 2" xfId="30385" xr:uid="{899F77A6-8B7D-4EA1-8D56-BE67A4F49163}"/>
    <cellStyle name="Vejica 2 4 3 6 3 5" xfId="30378" xr:uid="{EAF62C99-2DAB-46CD-A598-34097FA62887}"/>
    <cellStyle name="Vejica 2 4 3 6 4" xfId="6373" xr:uid="{2AA39DB2-CF07-4B1E-A620-F493CEF6F019}"/>
    <cellStyle name="Vejica 2 4 3 6 4 2" xfId="10615" xr:uid="{85CC6043-DE0A-41E6-94A6-D4F8E7B50E15}"/>
    <cellStyle name="Vejica 2 4 3 6 4 2 2" xfId="17101" xr:uid="{F7A95104-2741-4752-98C8-4CC31C0463A5}"/>
    <cellStyle name="Vejica 2 4 3 6 4 2 2 2" xfId="30388" xr:uid="{F9BF71BD-6F05-438F-AE89-7323FE64756A}"/>
    <cellStyle name="Vejica 2 4 3 6 4 2 3" xfId="30387" xr:uid="{9401D130-3073-4A0D-8812-B3AC04A419FF}"/>
    <cellStyle name="Vejica 2 4 3 6 4 3" xfId="14448" xr:uid="{9CDDA226-ED9B-4666-BF97-D9743BF1740D}"/>
    <cellStyle name="Vejica 2 4 3 6 4 3 2" xfId="30389" xr:uid="{B2E2B8BE-3C5F-4B29-BB41-DBC59A27139C}"/>
    <cellStyle name="Vejica 2 4 3 6 4 4" xfId="30386" xr:uid="{5D4E729B-9E9C-4E0E-B7A4-956D62BAF3AC}"/>
    <cellStyle name="Vejica 2 4 3 6 5" xfId="6982" xr:uid="{CD4D8C2F-3576-4E47-99BA-0DFD0AFB4750}"/>
    <cellStyle name="Vejica 2 4 3 6 5 2" xfId="11222" xr:uid="{A242ACC5-5607-4BA6-8792-EB45DA5C9881}"/>
    <cellStyle name="Vejica 2 4 3 6 5 2 2" xfId="17706" xr:uid="{BA7DD599-9642-4C93-9D50-6B8A82294DBA}"/>
    <cellStyle name="Vejica 2 4 3 6 5 2 2 2" xfId="30392" xr:uid="{FC7D8A2D-D919-4482-9117-010F6D395EB0}"/>
    <cellStyle name="Vejica 2 4 3 6 5 2 3" xfId="30391" xr:uid="{84AEBEFC-9020-447A-A932-92C56CFA71A8}"/>
    <cellStyle name="Vejica 2 4 3 6 5 3" xfId="15053" xr:uid="{629CA503-A2BE-4824-9AE7-401783DA478E}"/>
    <cellStyle name="Vejica 2 4 3 6 5 3 2" xfId="30393" xr:uid="{CD30B1DF-E273-4277-9262-A1D742EA4612}"/>
    <cellStyle name="Vejica 2 4 3 6 5 4" xfId="30390" xr:uid="{7E6BD05A-1107-42EF-8A12-98CAFD688265}"/>
    <cellStyle name="Vejica 2 4 3 6 6" xfId="7344" xr:uid="{F1564708-6B5D-4D47-A534-43602CC86821}"/>
    <cellStyle name="Vejica 2 4 3 6 6 2" xfId="11586" xr:uid="{BFECD767-F4DF-4238-A414-7A1785498D8A}"/>
    <cellStyle name="Vejica 2 4 3 6 6 2 2" xfId="18063" xr:uid="{ABE56DC8-605E-4AE8-8BAD-CCD20B600794}"/>
    <cellStyle name="Vejica 2 4 3 6 6 2 2 2" xfId="30396" xr:uid="{2973FA62-D167-4FA4-A0AB-EBB10B53C889}"/>
    <cellStyle name="Vejica 2 4 3 6 6 2 3" xfId="30395" xr:uid="{C4FEA5E2-A8F9-4002-91F3-74A5C94A0A39}"/>
    <cellStyle name="Vejica 2 4 3 6 6 3" xfId="15407" xr:uid="{FF5E69D2-E380-4A5C-BC0E-F9EF286F9F5C}"/>
    <cellStyle name="Vejica 2 4 3 6 6 3 2" xfId="30397" xr:uid="{7795DEA5-73D8-41DA-8929-9031CF4AEBBE}"/>
    <cellStyle name="Vejica 2 4 3 6 6 4" xfId="30394" xr:uid="{D722418A-9833-4B60-8345-7576D5A105D2}"/>
    <cellStyle name="Vejica 2 4 3 6 7" xfId="8339" xr:uid="{186C80F6-0639-4EA0-A6EA-5258BDE78FF0}"/>
    <cellStyle name="Vejica 2 4 3 6 7 2" xfId="15896" xr:uid="{1A6B864A-7831-4E48-B271-30558FD6657D}"/>
    <cellStyle name="Vejica 2 4 3 6 7 2 2" xfId="30399" xr:uid="{7A3555A3-F11A-4F99-A40A-247EF8546A2D}"/>
    <cellStyle name="Vejica 2 4 3 6 7 3" xfId="30398" xr:uid="{7BB0611F-600C-40D6-ADF0-DB0A32D735FA}"/>
    <cellStyle name="Vejica 2 4 3 6 8" xfId="12960" xr:uid="{B60A81CC-87F1-4342-9117-FD02A0BA8FA5}"/>
    <cellStyle name="Vejica 2 4 3 6 8 2" xfId="18897" xr:uid="{164F4A18-3CE1-4CDC-BD14-8F7187BB30F6}"/>
    <cellStyle name="Vejica 2 4 3 6 8 2 2" xfId="30401" xr:uid="{1D05ED3D-D434-4A24-9E39-29849DCB17B7}"/>
    <cellStyle name="Vejica 2 4 3 6 8 3" xfId="30400" xr:uid="{F718079B-E1D1-4847-AE0A-8AF2142CA3B5}"/>
    <cellStyle name="Vejica 2 4 3 6 9" xfId="13737" xr:uid="{CAA3BD39-12E2-40FB-B152-0E3E7291E2A5}"/>
    <cellStyle name="Vejica 2 4 3 6 9 2" xfId="30402" xr:uid="{049048B4-73CF-4FA1-87A0-17FCB4C4D5DA}"/>
    <cellStyle name="Vejica 2 4 3 7" xfId="4044" xr:uid="{00000000-0005-0000-0000-00007B0D0000}"/>
    <cellStyle name="Vejica 2 4 3 7 2" xfId="4045" xr:uid="{00000000-0005-0000-0000-00007C0D0000}"/>
    <cellStyle name="Vejica 2 4 3 7 2 2" xfId="30404" xr:uid="{987F5206-0670-4CA8-8745-B40547987A8B}"/>
    <cellStyle name="Vejica 2 4 3 7 3" xfId="30403" xr:uid="{29AE0A9E-277E-4AED-89CD-5485C621DA7A}"/>
    <cellStyle name="Vejica 2 4 3 8" xfId="4046" xr:uid="{00000000-0005-0000-0000-00007D0D0000}"/>
    <cellStyle name="Vejica 2 4 3 8 2" xfId="30405" xr:uid="{5A4EE5B4-B78F-4FA8-8190-47135B75F06C}"/>
    <cellStyle name="Vejica 2 4 3 9" xfId="4023" xr:uid="{00000000-0005-0000-0000-00007E0D0000}"/>
    <cellStyle name="Vejica 2 4 3 9 2" xfId="30406" xr:uid="{F65A6BBE-A0EE-4A72-AC34-3039DC2F3C9F}"/>
    <cellStyle name="Vejica 2 4 4" xfId="663" xr:uid="{00000000-0005-0000-0000-00007F0D0000}"/>
    <cellStyle name="Vejica 2 4 4 10" xfId="6278" xr:uid="{EE5DF5FF-42F9-44AE-BF7B-C51E2B9F7BAA}"/>
    <cellStyle name="Vejica 2 4 4 10 2" xfId="10520" xr:uid="{7FCA680F-E211-4286-8371-2065F6DB3A90}"/>
    <cellStyle name="Vejica 2 4 4 10 2 2" xfId="17006" xr:uid="{2CB9EBE7-D98C-4797-93D6-F5F18643CB8D}"/>
    <cellStyle name="Vejica 2 4 4 10 2 2 2" xfId="30410" xr:uid="{A5441166-68A5-4337-8CEF-31ABFB4AFC40}"/>
    <cellStyle name="Vejica 2 4 4 10 2 3" xfId="30409" xr:uid="{B803EEAC-EF76-4A92-AB64-7975AC8ECB51}"/>
    <cellStyle name="Vejica 2 4 4 10 3" xfId="14353" xr:uid="{7B5A3E00-E024-4262-8A5B-725B051681EB}"/>
    <cellStyle name="Vejica 2 4 4 10 3 2" xfId="30411" xr:uid="{3A7B5A16-AD85-46E7-9E82-1EA3209B93FC}"/>
    <cellStyle name="Vejica 2 4 4 10 4" xfId="30408" xr:uid="{B4517E08-714E-439C-AD5A-03220F30D913}"/>
    <cellStyle name="Vejica 2 4 4 11" xfId="6887" xr:uid="{A08468E0-193C-490C-918E-59E8F9CBFB84}"/>
    <cellStyle name="Vejica 2 4 4 11 2" xfId="11127" xr:uid="{EAC3DF90-EDC0-40DF-9C4D-3363FABA7CA8}"/>
    <cellStyle name="Vejica 2 4 4 11 2 2" xfId="17611" xr:uid="{A7446037-D4A1-49C0-AD19-2DC973813770}"/>
    <cellStyle name="Vejica 2 4 4 11 2 2 2" xfId="30414" xr:uid="{87DE76DF-7688-4C39-BB05-2E707EEDBDA5}"/>
    <cellStyle name="Vejica 2 4 4 11 2 3" xfId="30413" xr:uid="{2EF8E732-523F-4602-8110-3D86261DA59C}"/>
    <cellStyle name="Vejica 2 4 4 11 3" xfId="14958" xr:uid="{02D607AB-6D4A-425A-87B0-95778AF0B756}"/>
    <cellStyle name="Vejica 2 4 4 11 3 2" xfId="30415" xr:uid="{03BB2338-9791-4B71-8311-7A25DBE643EC}"/>
    <cellStyle name="Vejica 2 4 4 11 4" xfId="30412" xr:uid="{A9FA3C3F-B7AB-4C21-98F5-F9AE1D6DA01B}"/>
    <cellStyle name="Vejica 2 4 4 12" xfId="7176" xr:uid="{F1278571-BBC4-49F6-AB86-EE38B2378141}"/>
    <cellStyle name="Vejica 2 4 4 12 2" xfId="11418" xr:uid="{24FB18CE-2468-4B03-A6AA-3294DB927684}"/>
    <cellStyle name="Vejica 2 4 4 12 2 2" xfId="17895" xr:uid="{25661A9F-555D-46F6-A125-977386E5CB4A}"/>
    <cellStyle name="Vejica 2 4 4 12 2 2 2" xfId="30418" xr:uid="{501868BC-842E-4C84-B69E-7ED33A873D31}"/>
    <cellStyle name="Vejica 2 4 4 12 2 3" xfId="30417" xr:uid="{F0A846C6-C406-450F-B1FF-59AE22083599}"/>
    <cellStyle name="Vejica 2 4 4 12 3" xfId="15239" xr:uid="{2769F8AC-492E-4083-9701-A96D19754C2B}"/>
    <cellStyle name="Vejica 2 4 4 12 3 2" xfId="30419" xr:uid="{6499E0BA-30AC-4FE8-9235-A2F30D158890}"/>
    <cellStyle name="Vejica 2 4 4 12 4" xfId="30416" xr:uid="{838E2EC7-7D2A-4F0A-81B8-0D3BFC0B543E}"/>
    <cellStyle name="Vejica 2 4 4 13" xfId="7249" xr:uid="{5D86D4B2-8AA7-4DC2-A116-F3343B3BE1BF}"/>
    <cellStyle name="Vejica 2 4 4 13 2" xfId="11491" xr:uid="{7E29B940-20A1-448D-B064-A3AC8C6C4C7E}"/>
    <cellStyle name="Vejica 2 4 4 13 2 2" xfId="17968" xr:uid="{851FD84E-4DBE-4158-868B-D2B8D1B6E861}"/>
    <cellStyle name="Vejica 2 4 4 13 2 2 2" xfId="30422" xr:uid="{03C28733-FDA3-4EBF-B904-5D356D048D53}"/>
    <cellStyle name="Vejica 2 4 4 13 2 3" xfId="30421" xr:uid="{9F0150D3-AAAF-4A6B-8F21-AD4C34030381}"/>
    <cellStyle name="Vejica 2 4 4 13 3" xfId="15312" xr:uid="{FDC030E1-DE82-4160-B36A-79B1CE0871B9}"/>
    <cellStyle name="Vejica 2 4 4 13 3 2" xfId="30423" xr:uid="{CAF6F25F-1BD8-4A8D-8D1D-AABC8B8DAEE8}"/>
    <cellStyle name="Vejica 2 4 4 13 4" xfId="30420" xr:uid="{35148277-C49D-4B12-9530-30F7C32F8569}"/>
    <cellStyle name="Vejica 2 4 4 14" xfId="7911" xr:uid="{139F44F9-12E6-4643-B01C-F67BDCE89264}"/>
    <cellStyle name="Vejica 2 4 4 14 2" xfId="15679" xr:uid="{EC76B8F3-76B8-417C-AD79-566BB1FA5EE3}"/>
    <cellStyle name="Vejica 2 4 4 14 2 2" xfId="30425" xr:uid="{EBF4E905-872D-4F5A-9594-4BBF4994E397}"/>
    <cellStyle name="Vejica 2 4 4 14 3" xfId="30424" xr:uid="{79418F8A-5C77-4599-8487-580CC9D2F2B6}"/>
    <cellStyle name="Vejica 2 4 4 15" xfId="12718" xr:uid="{11C0A592-4C07-4781-B4BA-9A8B9CD85857}"/>
    <cellStyle name="Vejica 2 4 4 15 2" xfId="18656" xr:uid="{A1894BA5-C055-416B-A2A5-E3837A31F18F}"/>
    <cellStyle name="Vejica 2 4 4 15 2 2" xfId="30427" xr:uid="{688149C9-8157-4B31-A0E2-8A9529E33604}"/>
    <cellStyle name="Vejica 2 4 4 15 3" xfId="30426" xr:uid="{855AAF9F-C597-463D-892D-85BA2AB68641}"/>
    <cellStyle name="Vejica 2 4 4 16" xfId="13635" xr:uid="{AC1E6952-3896-4660-BEC4-E662191D74CD}"/>
    <cellStyle name="Vejica 2 4 4 16 2" xfId="30428" xr:uid="{723CFFAA-4BDD-477C-AA08-5810A606C782}"/>
    <cellStyle name="Vejica 2 4 4 17" xfId="30407" xr:uid="{1914C1BC-EDED-4839-AB46-307D34B5728E}"/>
    <cellStyle name="Vejica 2 4 4 2" xfId="664" xr:uid="{00000000-0005-0000-0000-0000800D0000}"/>
    <cellStyle name="Vejica 2 4 4 2 10" xfId="6888" xr:uid="{FF6B9D8B-CA54-4B38-AC35-EF6CB355AB98}"/>
    <cellStyle name="Vejica 2 4 4 2 10 2" xfId="11128" xr:uid="{DF279E02-E2C2-4431-8338-D60B18B780D0}"/>
    <cellStyle name="Vejica 2 4 4 2 10 2 2" xfId="17612" xr:uid="{0C037568-99FA-45CD-86C0-A4FF5C3DC5DB}"/>
    <cellStyle name="Vejica 2 4 4 2 10 2 2 2" xfId="30432" xr:uid="{33E399DC-798A-4CA9-B93D-D4065CED9C6D}"/>
    <cellStyle name="Vejica 2 4 4 2 10 2 3" xfId="30431" xr:uid="{66329BCC-0F29-467E-A924-D34546802BFB}"/>
    <cellStyle name="Vejica 2 4 4 2 10 3" xfId="14959" xr:uid="{B5E27336-6713-477E-A3F4-4C864EBDE4FF}"/>
    <cellStyle name="Vejica 2 4 4 2 10 3 2" xfId="30433" xr:uid="{EFD3FE55-58F4-4EDD-B29C-113C72476A72}"/>
    <cellStyle name="Vejica 2 4 4 2 10 4" xfId="30430" xr:uid="{8800D241-085C-4E85-AF55-4242EDD82BD2}"/>
    <cellStyle name="Vejica 2 4 4 2 11" xfId="7250" xr:uid="{0BFB7E3A-C7D9-426E-94D5-D760E31A65B8}"/>
    <cellStyle name="Vejica 2 4 4 2 11 2" xfId="11492" xr:uid="{262C0CFD-65AD-4D12-A314-2D7464BE855C}"/>
    <cellStyle name="Vejica 2 4 4 2 11 2 2" xfId="17969" xr:uid="{8CD5ABF7-1147-4ADE-9EAF-8534B2C86A5B}"/>
    <cellStyle name="Vejica 2 4 4 2 11 2 2 2" xfId="30436" xr:uid="{B4D5386B-729A-41DD-A035-F6A702F87913}"/>
    <cellStyle name="Vejica 2 4 4 2 11 2 3" xfId="30435" xr:uid="{B081C0CB-A439-4566-809F-D0B9AC082996}"/>
    <cellStyle name="Vejica 2 4 4 2 11 3" xfId="15313" xr:uid="{5CAFDAAF-75F9-428E-AED7-FFBC6A14B626}"/>
    <cellStyle name="Vejica 2 4 4 2 11 3 2" xfId="30437" xr:uid="{593500B8-AA8A-442C-A84D-A5095D6C1006}"/>
    <cellStyle name="Vejica 2 4 4 2 11 4" xfId="30434" xr:uid="{FF1B535F-5E00-4CBE-8F52-786DB0BE39CA}"/>
    <cellStyle name="Vejica 2 4 4 2 12" xfId="7912" xr:uid="{29FE78DE-7C40-4CCF-ACC6-D51A569CF55F}"/>
    <cellStyle name="Vejica 2 4 4 2 12 2" xfId="15680" xr:uid="{4C50E6B2-79CF-4583-9C7A-08C59FB151A4}"/>
    <cellStyle name="Vejica 2 4 4 2 12 2 2" xfId="30439" xr:uid="{B9F43CFF-C2B6-490C-A9A6-C64BE99E7FB4}"/>
    <cellStyle name="Vejica 2 4 4 2 12 3" xfId="30438" xr:uid="{B112AF31-AC24-4323-ACCB-58EB9B27C94D}"/>
    <cellStyle name="Vejica 2 4 4 2 13" xfId="12719" xr:uid="{03316506-44A6-4A87-BC2C-39E5B0D8DFFD}"/>
    <cellStyle name="Vejica 2 4 4 2 13 2" xfId="18657" xr:uid="{939F85FE-50E0-416B-A4C8-5162809124B9}"/>
    <cellStyle name="Vejica 2 4 4 2 13 2 2" xfId="30441" xr:uid="{3702FFD4-B297-407B-A0C9-43F99F6B6E3B}"/>
    <cellStyle name="Vejica 2 4 4 2 13 3" xfId="30440" xr:uid="{AF7E8EA0-3E50-4EB3-BFC8-50407CE8EDAB}"/>
    <cellStyle name="Vejica 2 4 4 2 14" xfId="13636" xr:uid="{B0244B40-5E88-4452-8754-2E079FDC0771}"/>
    <cellStyle name="Vejica 2 4 4 2 14 2" xfId="30442" xr:uid="{EC635102-C2DC-4D23-9B43-2579DA31D3FB}"/>
    <cellStyle name="Vejica 2 4 4 2 15" xfId="30429" xr:uid="{D6A03E44-FA28-4AC7-87EC-053256E44630}"/>
    <cellStyle name="Vejica 2 4 4 2 2" xfId="1955" xr:uid="{00000000-0005-0000-0000-0000810D0000}"/>
    <cellStyle name="Vejica 2 4 4 2 2 2" xfId="30443" xr:uid="{D9267B4D-9E26-415D-8B82-B5BDA19233F8}"/>
    <cellStyle name="Vejica 2 4 4 2 3" xfId="1956" xr:uid="{00000000-0005-0000-0000-0000820D0000}"/>
    <cellStyle name="Vejica 2 4 4 2 3 2" xfId="4049" xr:uid="{00000000-0005-0000-0000-0000830D0000}"/>
    <cellStyle name="Vejica 2 4 4 2 3 2 2" xfId="30445" xr:uid="{BBB2BACA-555B-4679-8447-7CC7C8BB269E}"/>
    <cellStyle name="Vejica 2 4 4 2 3 3" xfId="30444" xr:uid="{CAC250B9-62D4-404B-888F-3E457FF1E05E}"/>
    <cellStyle name="Vejica 2 4 4 2 4" xfId="1957" xr:uid="{00000000-0005-0000-0000-0000840D0000}"/>
    <cellStyle name="Vejica 2 4 4 2 4 10" xfId="30446" xr:uid="{78CE4145-C8F7-43B6-B77C-79EB6F4BDD63}"/>
    <cellStyle name="Vejica 2 4 4 2 4 2" xfId="4050" xr:uid="{00000000-0005-0000-0000-0000850D0000}"/>
    <cellStyle name="Vejica 2 4 4 2 4 2 2" xfId="6158" xr:uid="{B668F459-56D1-40B8-BA73-DFC34434D459}"/>
    <cellStyle name="Vejica 2 4 4 2 4 2 2 2" xfId="6779" xr:uid="{75BAEE16-A08F-48D5-B5BE-C1D403BA0897}"/>
    <cellStyle name="Vejica 2 4 4 2 4 2 2 2 2" xfId="11021" xr:uid="{F3F8FC5F-F536-4772-AD79-3192CBED2FF4}"/>
    <cellStyle name="Vejica 2 4 4 2 4 2 2 2 2 2" xfId="17507" xr:uid="{8AB55CA5-79A0-4045-8036-FB3368917A69}"/>
    <cellStyle name="Vejica 2 4 4 2 4 2 2 2 2 2 2" xfId="30451" xr:uid="{F42BA481-3D93-4AAC-9F06-983ED87D4B26}"/>
    <cellStyle name="Vejica 2 4 4 2 4 2 2 2 2 3" xfId="30450" xr:uid="{A2077BCA-3E66-4378-8344-9F4CA08881C0}"/>
    <cellStyle name="Vejica 2 4 4 2 4 2 2 2 3" xfId="14854" xr:uid="{13744B67-4ACE-4EC5-A1E6-E1E7535C26EB}"/>
    <cellStyle name="Vejica 2 4 4 2 4 2 2 2 3 2" xfId="30452" xr:uid="{FA7A9BA9-BD0E-4F78-B6E7-C6D432EAF258}"/>
    <cellStyle name="Vejica 2 4 4 2 4 2 2 2 4" xfId="30449" xr:uid="{F6CE5C92-B0E8-4343-A509-7E508899483F}"/>
    <cellStyle name="Vejica 2 4 4 2 4 2 2 3" xfId="10413" xr:uid="{80DF6DCE-B6FB-4473-8327-4217612DF779}"/>
    <cellStyle name="Vejica 2 4 4 2 4 2 2 3 2" xfId="16901" xr:uid="{8D7767EE-5D7D-4680-8C55-152A086B8F19}"/>
    <cellStyle name="Vejica 2 4 4 2 4 2 2 3 2 2" xfId="30454" xr:uid="{11B02FFF-ADE9-4788-B14E-2416161BC7F1}"/>
    <cellStyle name="Vejica 2 4 4 2 4 2 2 3 3" xfId="30453" xr:uid="{4D1CC964-6A5A-44EB-8D89-C4D1615A3133}"/>
    <cellStyle name="Vejica 2 4 4 2 4 2 2 4" xfId="14249" xr:uid="{0E304CA4-9AFD-4BE1-8E9F-3AA2989ADA23}"/>
    <cellStyle name="Vejica 2 4 4 2 4 2 2 4 2" xfId="30455" xr:uid="{C8B1A7ED-A74B-45D2-8748-96F6B2517969}"/>
    <cellStyle name="Vejica 2 4 4 2 4 2 2 5" xfId="30448" xr:uid="{4F6CA451-2BB1-464F-B695-DE9D152C93DB}"/>
    <cellStyle name="Vejica 2 4 4 2 4 2 3" xfId="6052" xr:uid="{53837CE7-3290-472E-BECD-79B01BB9F4A4}"/>
    <cellStyle name="Vejica 2 4 4 2 4 2 3 2" xfId="10307" xr:uid="{E225DFAE-FAFE-4BFB-85AD-F2A873E47481}"/>
    <cellStyle name="Vejica 2 4 4 2 4 2 3 2 2" xfId="16795" xr:uid="{D28BEAB0-EDA3-4B65-BDA1-BAEFB1313612}"/>
    <cellStyle name="Vejica 2 4 4 2 4 2 3 2 2 2" xfId="30458" xr:uid="{672355A7-3E49-43CE-9DCF-ABFA33D1154A}"/>
    <cellStyle name="Vejica 2 4 4 2 4 2 3 2 3" xfId="30457" xr:uid="{048F42B2-0648-444B-A3D2-4524EECE0A7E}"/>
    <cellStyle name="Vejica 2 4 4 2 4 2 3 3" xfId="14143" xr:uid="{7656F1FD-7446-4486-B75D-0CC3672A44C8}"/>
    <cellStyle name="Vejica 2 4 4 2 4 2 3 3 2" xfId="30459" xr:uid="{C77211BB-11AD-4C51-9511-A0135F614EBA}"/>
    <cellStyle name="Vejica 2 4 4 2 4 2 3 4" xfId="30456" xr:uid="{D5C2DD55-1CF5-44A7-87ED-A4D1262E4595}"/>
    <cellStyle name="Vejica 2 4 4 2 4 2 4" xfId="6475" xr:uid="{5EA58E0A-56CC-4EE4-AEDB-D6B1F4DDA066}"/>
    <cellStyle name="Vejica 2 4 4 2 4 2 4 2" xfId="10717" xr:uid="{AE81A6B7-4558-4CFF-8210-62035876C881}"/>
    <cellStyle name="Vejica 2 4 4 2 4 2 4 2 2" xfId="17203" xr:uid="{D1ED9304-45A3-4CA2-94D0-471E094D9D10}"/>
    <cellStyle name="Vejica 2 4 4 2 4 2 4 2 2 2" xfId="30462" xr:uid="{F2CEEB95-05C8-4873-8B6A-5B30FD57F133}"/>
    <cellStyle name="Vejica 2 4 4 2 4 2 4 2 3" xfId="30461" xr:uid="{5BBC8E99-880D-42BD-B05E-CAD3E7DBE0BA}"/>
    <cellStyle name="Vejica 2 4 4 2 4 2 4 3" xfId="14550" xr:uid="{81D7D5E4-CE1B-4FAB-9730-D6D00F1A2E6C}"/>
    <cellStyle name="Vejica 2 4 4 2 4 2 4 3 2" xfId="30463" xr:uid="{23AB41A9-086D-4557-AADA-2F0F6C0A0CE7}"/>
    <cellStyle name="Vejica 2 4 4 2 4 2 4 4" xfId="30460" xr:uid="{16C3E61F-8DB9-4703-BFDD-B8202AECAF39}"/>
    <cellStyle name="Vejica 2 4 4 2 4 2 5" xfId="7085" xr:uid="{6B5780A4-E0E3-499D-9184-0A3B788DF49E}"/>
    <cellStyle name="Vejica 2 4 4 2 4 2 5 2" xfId="11325" xr:uid="{A2147673-EBCC-49C5-A4F6-556A98F8EEE8}"/>
    <cellStyle name="Vejica 2 4 4 2 4 2 5 2 2" xfId="17809" xr:uid="{857632D6-46BB-4242-831E-33630F1DCC29}"/>
    <cellStyle name="Vejica 2 4 4 2 4 2 5 2 2 2" xfId="30466" xr:uid="{F3E59A1A-A145-43AA-9EBC-09615061ADBE}"/>
    <cellStyle name="Vejica 2 4 4 2 4 2 5 2 3" xfId="30465" xr:uid="{7A36C261-6419-4BDA-9A2A-58C147C12831}"/>
    <cellStyle name="Vejica 2 4 4 2 4 2 5 3" xfId="15156" xr:uid="{160040C1-4B92-4A07-A6A1-287AE6A99D56}"/>
    <cellStyle name="Vejica 2 4 4 2 4 2 5 3 2" xfId="30467" xr:uid="{66FCE450-D249-423E-8F66-FBBC97C8F329}"/>
    <cellStyle name="Vejica 2 4 4 2 4 2 5 4" xfId="30464" xr:uid="{8C055740-1F61-4C63-971A-3404C0FC7EEA}"/>
    <cellStyle name="Vejica 2 4 4 2 4 2 6" xfId="7446" xr:uid="{17D9D0C3-138A-4487-9CC3-BD525D0121CA}"/>
    <cellStyle name="Vejica 2 4 4 2 4 2 6 2" xfId="11688" xr:uid="{1F74D57A-52B2-4329-B752-784164652E99}"/>
    <cellStyle name="Vejica 2 4 4 2 4 2 6 2 2" xfId="18165" xr:uid="{624C26FE-A19F-4C89-93C6-67C5BBAD4C78}"/>
    <cellStyle name="Vejica 2 4 4 2 4 2 6 2 2 2" xfId="30470" xr:uid="{06EA352F-35C1-48B2-B9E7-DA32355D2B04}"/>
    <cellStyle name="Vejica 2 4 4 2 4 2 6 2 3" xfId="30469" xr:uid="{CA621DCB-4766-4642-9D6B-AD026C39F5D9}"/>
    <cellStyle name="Vejica 2 4 4 2 4 2 6 3" xfId="15509" xr:uid="{0E499833-FFE0-4BE5-A535-60612D91390F}"/>
    <cellStyle name="Vejica 2 4 4 2 4 2 6 3 2" xfId="30471" xr:uid="{510822D1-B517-4CA1-81FC-3A7902AA71F4}"/>
    <cellStyle name="Vejica 2 4 4 2 4 2 6 4" xfId="30468" xr:uid="{40894654-39BD-4B6C-A4E6-4AEAC20A9D05}"/>
    <cellStyle name="Vejica 2 4 4 2 4 2 7" xfId="9171" xr:uid="{0C450062-0FF9-4E91-B0FA-75A2BB666416}"/>
    <cellStyle name="Vejica 2 4 4 2 4 2 7 2" xfId="16234" xr:uid="{4203EFA1-FF0A-475E-A8D8-635FF1171AC7}"/>
    <cellStyle name="Vejica 2 4 4 2 4 2 7 2 2" xfId="30473" xr:uid="{F35B48E1-0915-4C3A-B6FD-8B6440018DB6}"/>
    <cellStyle name="Vejica 2 4 4 2 4 2 7 3" xfId="30472" xr:uid="{1393234C-3DA0-44C6-A660-C77DBB893731}"/>
    <cellStyle name="Vejica 2 4 4 2 4 2 8" xfId="13839" xr:uid="{5581019F-7ECC-428D-AC77-5863DDA6E82D}"/>
    <cellStyle name="Vejica 2 4 4 2 4 2 8 2" xfId="30474" xr:uid="{388DDAF4-A55B-48C4-A005-7CA24294050A}"/>
    <cellStyle name="Vejica 2 4 4 2 4 2 9" xfId="30447" xr:uid="{AE3193A0-1052-4576-8793-8AE16B8E4A3E}"/>
    <cellStyle name="Vejica 2 4 4 2 4 3" xfId="5941" xr:uid="{55DB5DD6-8D62-4C6D-842C-97510A928B47}"/>
    <cellStyle name="Vejica 2 4 4 2 4 3 2" xfId="6674" xr:uid="{BF7AAD69-4C51-45A6-95F1-41D4218B5122}"/>
    <cellStyle name="Vejica 2 4 4 2 4 3 2 2" xfId="10916" xr:uid="{1B3B0423-B7D1-4CE9-9B3A-5D01DEF62930}"/>
    <cellStyle name="Vejica 2 4 4 2 4 3 2 2 2" xfId="17402" xr:uid="{4076F6F2-D0B9-42F5-BD28-9547C09446AE}"/>
    <cellStyle name="Vejica 2 4 4 2 4 3 2 2 2 2" xfId="30478" xr:uid="{6E36FFD7-E726-4857-9137-7EBA15762339}"/>
    <cellStyle name="Vejica 2 4 4 2 4 3 2 2 3" xfId="30477" xr:uid="{DACCB7BA-31CE-4631-992F-818D5CE8FC1A}"/>
    <cellStyle name="Vejica 2 4 4 2 4 3 2 3" xfId="14749" xr:uid="{2F9137B4-88ED-4DFE-988A-49291D4CCBC6}"/>
    <cellStyle name="Vejica 2 4 4 2 4 3 2 3 2" xfId="30479" xr:uid="{7574C6C2-4EC5-4B0C-8314-B36C78734236}"/>
    <cellStyle name="Vejica 2 4 4 2 4 3 2 4" xfId="30476" xr:uid="{D04E6FAB-45DD-4FB2-9CFC-C0D3EDA7FA9A}"/>
    <cellStyle name="Vejica 2 4 4 2 4 3 3" xfId="10193" xr:uid="{C65F0E14-7B49-4787-88E7-4AD3F28E2D66}"/>
    <cellStyle name="Vejica 2 4 4 2 4 3 3 2" xfId="16687" xr:uid="{38323351-7F67-4C4F-A79C-6E794E4F3342}"/>
    <cellStyle name="Vejica 2 4 4 2 4 3 3 2 2" xfId="30481" xr:uid="{D9B2256A-9126-4795-813A-383B01B9A251}"/>
    <cellStyle name="Vejica 2 4 4 2 4 3 3 3" xfId="30480" xr:uid="{B6EFE5F4-B0A8-4217-B69C-C7527AC7F0DD}"/>
    <cellStyle name="Vejica 2 4 4 2 4 3 4" xfId="14038" xr:uid="{7C7BA19F-817F-4A65-9E97-4E393EA9D331}"/>
    <cellStyle name="Vejica 2 4 4 2 4 3 4 2" xfId="30482" xr:uid="{EC6C045C-72FC-4898-93E8-F7AE4045C485}"/>
    <cellStyle name="Vejica 2 4 4 2 4 3 5" xfId="30475" xr:uid="{E8634D03-6FBF-43F3-A1A0-10CD4A5BF69A}"/>
    <cellStyle name="Vejica 2 4 4 2 4 4" xfId="6374" xr:uid="{A1F32A8F-1A33-4CD3-A624-33F7EA6B5983}"/>
    <cellStyle name="Vejica 2 4 4 2 4 4 2" xfId="10616" xr:uid="{44268EC2-1B63-44E3-B258-5D9C5F94D383}"/>
    <cellStyle name="Vejica 2 4 4 2 4 4 2 2" xfId="17102" xr:uid="{889D03E9-0937-4D06-A96B-CE889384657D}"/>
    <cellStyle name="Vejica 2 4 4 2 4 4 2 2 2" xfId="30485" xr:uid="{D799295E-80A3-4C77-81E9-2400F9D3DDC4}"/>
    <cellStyle name="Vejica 2 4 4 2 4 4 2 3" xfId="30484" xr:uid="{836DD512-F455-4CED-9CD5-ED27106250B9}"/>
    <cellStyle name="Vejica 2 4 4 2 4 4 3" xfId="14449" xr:uid="{9ACB51C3-085B-4DA0-9992-461C56AEFED9}"/>
    <cellStyle name="Vejica 2 4 4 2 4 4 3 2" xfId="30486" xr:uid="{332DC1F6-78A5-4421-9822-A34283BA6C9B}"/>
    <cellStyle name="Vejica 2 4 4 2 4 4 4" xfId="30483" xr:uid="{5CC6FCA1-6521-4D5B-91FE-43C3B1C60DCF}"/>
    <cellStyle name="Vejica 2 4 4 2 4 5" xfId="6983" xr:uid="{C4CC5F88-51A1-4E78-89F6-BC143FB65FDF}"/>
    <cellStyle name="Vejica 2 4 4 2 4 5 2" xfId="11223" xr:uid="{2459493B-D15E-43C1-8995-59D1407BB42D}"/>
    <cellStyle name="Vejica 2 4 4 2 4 5 2 2" xfId="17707" xr:uid="{F93F45EB-9539-4ADF-A596-3742B82ED518}"/>
    <cellStyle name="Vejica 2 4 4 2 4 5 2 2 2" xfId="30489" xr:uid="{26E04843-39CD-4519-B703-F77C5A6CC619}"/>
    <cellStyle name="Vejica 2 4 4 2 4 5 2 3" xfId="30488" xr:uid="{19CD69E8-3FA4-43E8-9D3C-9993A35020EB}"/>
    <cellStyle name="Vejica 2 4 4 2 4 5 3" xfId="15054" xr:uid="{24426DB4-0019-44E4-A0F1-DE03CBEA9FAD}"/>
    <cellStyle name="Vejica 2 4 4 2 4 5 3 2" xfId="30490" xr:uid="{FBCE68E2-AD27-4A45-ABA2-F20A80BCF219}"/>
    <cellStyle name="Vejica 2 4 4 2 4 5 4" xfId="30487" xr:uid="{E9882293-A2CF-427B-B2E1-6E0E611C4A4D}"/>
    <cellStyle name="Vejica 2 4 4 2 4 6" xfId="7345" xr:uid="{7A4FA8E8-5840-4B79-9337-22FAF842E757}"/>
    <cellStyle name="Vejica 2 4 4 2 4 6 2" xfId="11587" xr:uid="{7AC48AFF-10B3-4AB9-8604-742C0F986F59}"/>
    <cellStyle name="Vejica 2 4 4 2 4 6 2 2" xfId="18064" xr:uid="{B1E19614-E778-4FB6-98D7-3529CC041C3D}"/>
    <cellStyle name="Vejica 2 4 4 2 4 6 2 2 2" xfId="30493" xr:uid="{1314D83E-B3D7-478A-BCBC-788755ECE002}"/>
    <cellStyle name="Vejica 2 4 4 2 4 6 2 3" xfId="30492" xr:uid="{F6E5D65E-5991-4EAD-8C0B-AEA0F0FFB2BE}"/>
    <cellStyle name="Vejica 2 4 4 2 4 6 3" xfId="15408" xr:uid="{3DE26B40-03F5-4420-A3AD-30B414B20242}"/>
    <cellStyle name="Vejica 2 4 4 2 4 6 3 2" xfId="30494" xr:uid="{94EA1CF5-1373-4B9F-9104-EDBC50C5B7DE}"/>
    <cellStyle name="Vejica 2 4 4 2 4 6 4" xfId="30491" xr:uid="{DA4CEEC6-D285-4818-B993-96E23B3E6D2B}"/>
    <cellStyle name="Vejica 2 4 4 2 4 7" xfId="8342" xr:uid="{B50A6F84-55C5-419C-A4E1-5BF0474B5D68}"/>
    <cellStyle name="Vejica 2 4 4 2 4 7 2" xfId="15897" xr:uid="{47151A44-AD20-45BD-BD8A-529424767B0E}"/>
    <cellStyle name="Vejica 2 4 4 2 4 7 2 2" xfId="30496" xr:uid="{D8904521-C47D-426C-AB7D-5C98989BB883}"/>
    <cellStyle name="Vejica 2 4 4 2 4 7 3" xfId="30495" xr:uid="{8A1E584D-C37B-40F9-8A03-8FD482DECBBF}"/>
    <cellStyle name="Vejica 2 4 4 2 4 8" xfId="12961" xr:uid="{31B9D21D-F5FF-481C-A69B-41CC4C913291}"/>
    <cellStyle name="Vejica 2 4 4 2 4 8 2" xfId="18898" xr:uid="{7AE4686C-C537-40D1-A169-7A2FB07B2329}"/>
    <cellStyle name="Vejica 2 4 4 2 4 8 2 2" xfId="30498" xr:uid="{0B0543C5-DF2D-41C6-919F-6804E1711BD0}"/>
    <cellStyle name="Vejica 2 4 4 2 4 8 3" xfId="30497" xr:uid="{0C02E419-E29A-44AE-BB40-BC085636FF6D}"/>
    <cellStyle name="Vejica 2 4 4 2 4 9" xfId="13738" xr:uid="{D5A6119B-EE32-4522-8424-0785ABFD24CF}"/>
    <cellStyle name="Vejica 2 4 4 2 4 9 2" xfId="30499" xr:uid="{A0DE8B42-C39A-4F9B-80E7-39B4829AA53F}"/>
    <cellStyle name="Vejica 2 4 4 2 5" xfId="4051" xr:uid="{00000000-0005-0000-0000-0000860D0000}"/>
    <cellStyle name="Vejica 2 4 4 2 5 2" xfId="4052" xr:uid="{00000000-0005-0000-0000-0000870D0000}"/>
    <cellStyle name="Vejica 2 4 4 2 5 2 2" xfId="30501" xr:uid="{977C2950-4E20-46C3-8DD7-D1589467E7D2}"/>
    <cellStyle name="Vejica 2 4 4 2 5 3" xfId="30500" xr:uid="{D9D5D7F1-3ED9-484E-B84F-DA0D3995FA80}"/>
    <cellStyle name="Vejica 2 4 4 2 6" xfId="4053" xr:uid="{00000000-0005-0000-0000-0000880D0000}"/>
    <cellStyle name="Vejica 2 4 4 2 6 2" xfId="30502" xr:uid="{75ED4717-8022-456D-93F9-B9C5A8233A49}"/>
    <cellStyle name="Vejica 2 4 4 2 7" xfId="4048" xr:uid="{00000000-0005-0000-0000-0000890D0000}"/>
    <cellStyle name="Vejica 2 4 4 2 7 2" xfId="30503" xr:uid="{9F5745AC-985E-42AF-94E0-829DDC41230A}"/>
    <cellStyle name="Vejica 2 4 4 2 8" xfId="5844" xr:uid="{139A6478-34E4-4E29-82E2-82AF40013460}"/>
    <cellStyle name="Vejica 2 4 4 2 8 2" xfId="6579" xr:uid="{A03D0F43-216B-453C-B1B2-E700F806927B}"/>
    <cellStyle name="Vejica 2 4 4 2 8 2 2" xfId="10821" xr:uid="{DA83BE34-8708-4A14-A610-456DA5BABE59}"/>
    <cellStyle name="Vejica 2 4 4 2 8 2 2 2" xfId="17307" xr:uid="{6D990B14-CBB3-4DA0-86C9-1EA4EC64640E}"/>
    <cellStyle name="Vejica 2 4 4 2 8 2 2 2 2" xfId="30507" xr:uid="{CDE3125D-C171-44FF-8A04-A61DB5664118}"/>
    <cellStyle name="Vejica 2 4 4 2 8 2 2 3" xfId="30506" xr:uid="{CEC9E301-BC95-4DC0-AED1-ED61DCB5CFC7}"/>
    <cellStyle name="Vejica 2 4 4 2 8 2 3" xfId="14654" xr:uid="{206E9FCC-CC3A-47E8-A464-09F9C2EDCC13}"/>
    <cellStyle name="Vejica 2 4 4 2 8 2 3 2" xfId="30508" xr:uid="{EB8129D6-593B-4CD5-8850-BA5AC180B7EB}"/>
    <cellStyle name="Vejica 2 4 4 2 8 2 4" xfId="30505" xr:uid="{09B742AE-B4A7-42D4-B6EE-553CAC53B6B6}"/>
    <cellStyle name="Vejica 2 4 4 2 8 3" xfId="10096" xr:uid="{B478CC4B-1268-4020-B8B4-E417208DD1C7}"/>
    <cellStyle name="Vejica 2 4 4 2 8 3 2" xfId="16591" xr:uid="{B1FDAA34-2868-4905-863C-6FD6209F674A}"/>
    <cellStyle name="Vejica 2 4 4 2 8 3 2 2" xfId="30510" xr:uid="{7BA78DAF-14F3-4C8A-9C87-F37D38F2B5FD}"/>
    <cellStyle name="Vejica 2 4 4 2 8 3 3" xfId="30509" xr:uid="{5D0947F1-D1B3-4368-AABD-F2EEB4030CA3}"/>
    <cellStyle name="Vejica 2 4 4 2 8 4" xfId="13942" xr:uid="{6681F0CF-8FB4-4649-95E5-A20E68E80F1D}"/>
    <cellStyle name="Vejica 2 4 4 2 8 4 2" xfId="30511" xr:uid="{00F4D98D-1652-475D-98D6-685EE831D1F8}"/>
    <cellStyle name="Vejica 2 4 4 2 8 5" xfId="30504" xr:uid="{8477C05A-A3EA-4232-AE7C-6BA91654D0D5}"/>
    <cellStyle name="Vejica 2 4 4 2 9" xfId="6279" xr:uid="{A12E23A1-7273-42C9-9740-2D7C0D7C4F3E}"/>
    <cellStyle name="Vejica 2 4 4 2 9 2" xfId="10521" xr:uid="{E04B23E3-B484-4258-B57A-C65018996C17}"/>
    <cellStyle name="Vejica 2 4 4 2 9 2 2" xfId="17007" xr:uid="{CBF2AE5E-266C-47DF-85DA-1778DDF7E7EF}"/>
    <cellStyle name="Vejica 2 4 4 2 9 2 2 2" xfId="30514" xr:uid="{6EBCBB9F-F96A-4EDE-ACA9-37C47C40A9D7}"/>
    <cellStyle name="Vejica 2 4 4 2 9 2 3" xfId="30513" xr:uid="{50D72045-B02B-46A6-8682-02CB5AC03C87}"/>
    <cellStyle name="Vejica 2 4 4 2 9 3" xfId="14354" xr:uid="{5FE10D94-1920-49F2-90DB-655A9BDA0F1A}"/>
    <cellStyle name="Vejica 2 4 4 2 9 3 2" xfId="30515" xr:uid="{702C463D-3265-4856-9994-777F43942100}"/>
    <cellStyle name="Vejica 2 4 4 2 9 4" xfId="30512" xr:uid="{6BEB3C13-3534-44FD-914D-207657D68056}"/>
    <cellStyle name="Vejica 2 4 4 3" xfId="1958" xr:uid="{00000000-0005-0000-0000-00008A0D0000}"/>
    <cellStyle name="Vejica 2 4 4 3 2" xfId="30516" xr:uid="{653F3A19-FA22-465E-9238-C3F959E80D19}"/>
    <cellStyle name="Vejica 2 4 4 4" xfId="1959" xr:uid="{00000000-0005-0000-0000-00008B0D0000}"/>
    <cellStyle name="Vejica 2 4 4 4 2" xfId="4054" xr:uid="{00000000-0005-0000-0000-00008C0D0000}"/>
    <cellStyle name="Vejica 2 4 4 4 2 2" xfId="30518" xr:uid="{964491F9-13A4-4E44-8C8A-B7476E8B6E79}"/>
    <cellStyle name="Vejica 2 4 4 4 3" xfId="30517" xr:uid="{11EBA74D-19B9-4144-BBF5-9C5B15464EF2}"/>
    <cellStyle name="Vejica 2 4 4 5" xfId="1960" xr:uid="{00000000-0005-0000-0000-00008D0D0000}"/>
    <cellStyle name="Vejica 2 4 4 5 10" xfId="30519" xr:uid="{8A80BFD5-1FD5-45D5-8470-A998DFA6F9BC}"/>
    <cellStyle name="Vejica 2 4 4 5 2" xfId="4055" xr:uid="{00000000-0005-0000-0000-00008E0D0000}"/>
    <cellStyle name="Vejica 2 4 4 5 2 2" xfId="6159" xr:uid="{08DAB1B7-F47A-4298-9990-3BBD58346815}"/>
    <cellStyle name="Vejica 2 4 4 5 2 2 2" xfId="6780" xr:uid="{0BECB8B7-0913-488D-8025-F2376B5C6646}"/>
    <cellStyle name="Vejica 2 4 4 5 2 2 2 2" xfId="11022" xr:uid="{6FD502DD-F42C-446F-AA53-4162D12037CC}"/>
    <cellStyle name="Vejica 2 4 4 5 2 2 2 2 2" xfId="17508" xr:uid="{DE3C01C0-4A75-490F-AF20-345FBDE93160}"/>
    <cellStyle name="Vejica 2 4 4 5 2 2 2 2 2 2" xfId="30524" xr:uid="{E477A83E-A0B9-4F83-B33F-ECF5B7539705}"/>
    <cellStyle name="Vejica 2 4 4 5 2 2 2 2 3" xfId="30523" xr:uid="{CBC83D8E-61E1-43DA-8813-513CE6867F49}"/>
    <cellStyle name="Vejica 2 4 4 5 2 2 2 3" xfId="14855" xr:uid="{3FE28CFF-9FDA-4A00-8216-45160C9162EA}"/>
    <cellStyle name="Vejica 2 4 4 5 2 2 2 3 2" xfId="30525" xr:uid="{B2ED8E9C-4EF8-4467-8296-990F14E012ED}"/>
    <cellStyle name="Vejica 2 4 4 5 2 2 2 4" xfId="30522" xr:uid="{2F1D0F34-D913-453C-BB00-F0E3CF8D43BC}"/>
    <cellStyle name="Vejica 2 4 4 5 2 2 3" xfId="10414" xr:uid="{5B7AA3C3-D4AE-4834-A877-07E74A7B73D2}"/>
    <cellStyle name="Vejica 2 4 4 5 2 2 3 2" xfId="16902" xr:uid="{67A77CB4-6154-4B46-9A7F-BA0B1EBF1D3C}"/>
    <cellStyle name="Vejica 2 4 4 5 2 2 3 2 2" xfId="30527" xr:uid="{34416A43-51A0-4A12-81CE-79E83FB0CAC2}"/>
    <cellStyle name="Vejica 2 4 4 5 2 2 3 3" xfId="30526" xr:uid="{B53991A2-2D7B-4221-A4E5-CAF0FBF95A67}"/>
    <cellStyle name="Vejica 2 4 4 5 2 2 4" xfId="14250" xr:uid="{1DBEE829-2A26-41BA-9EA4-B861C2697C83}"/>
    <cellStyle name="Vejica 2 4 4 5 2 2 4 2" xfId="30528" xr:uid="{8AEDC07E-C30A-4913-AC49-BA402798ECA6}"/>
    <cellStyle name="Vejica 2 4 4 5 2 2 5" xfId="30521" xr:uid="{8F998B99-740B-49AC-8516-DDA2DB72364B}"/>
    <cellStyle name="Vejica 2 4 4 5 2 3" xfId="6053" xr:uid="{91F5E2BC-0FFC-4CE8-9692-9E20F3E0C22F}"/>
    <cellStyle name="Vejica 2 4 4 5 2 3 2" xfId="10308" xr:uid="{890EB2A9-A529-4B84-B63B-99B544CFD1E2}"/>
    <cellStyle name="Vejica 2 4 4 5 2 3 2 2" xfId="16796" xr:uid="{39B736EC-AF0F-4B0C-BD23-631EBB91AA48}"/>
    <cellStyle name="Vejica 2 4 4 5 2 3 2 2 2" xfId="30531" xr:uid="{E1F90C3F-3865-4182-88BF-9AAE9EC9FFDC}"/>
    <cellStyle name="Vejica 2 4 4 5 2 3 2 3" xfId="30530" xr:uid="{CE1ADF47-5D8A-4082-B772-40C05C358A3B}"/>
    <cellStyle name="Vejica 2 4 4 5 2 3 3" xfId="14144" xr:uid="{EBD02A54-6C4F-415A-AF55-27518C7BF47F}"/>
    <cellStyle name="Vejica 2 4 4 5 2 3 3 2" xfId="30532" xr:uid="{76D99F80-2912-48D1-A9DF-536B4D1ECF41}"/>
    <cellStyle name="Vejica 2 4 4 5 2 3 4" xfId="30529" xr:uid="{88695583-4AF7-4A6F-832F-889243F0D190}"/>
    <cellStyle name="Vejica 2 4 4 5 2 4" xfId="6476" xr:uid="{DB36576C-490D-4CA8-863D-FF843DB21DF5}"/>
    <cellStyle name="Vejica 2 4 4 5 2 4 2" xfId="10718" xr:uid="{1112B9DF-7675-4220-8374-414A2C12FBC4}"/>
    <cellStyle name="Vejica 2 4 4 5 2 4 2 2" xfId="17204" xr:uid="{924795AB-5E9F-45C5-981D-3BBD0F5C5025}"/>
    <cellStyle name="Vejica 2 4 4 5 2 4 2 2 2" xfId="30535" xr:uid="{FD0A47E6-D9C9-4A7B-8843-953A24F6DB34}"/>
    <cellStyle name="Vejica 2 4 4 5 2 4 2 3" xfId="30534" xr:uid="{C765732B-45ED-496E-962C-6A3F1ADDFC9D}"/>
    <cellStyle name="Vejica 2 4 4 5 2 4 3" xfId="14551" xr:uid="{E32D28C2-6188-423C-AB89-639E4BE8AE14}"/>
    <cellStyle name="Vejica 2 4 4 5 2 4 3 2" xfId="30536" xr:uid="{6C86DB6B-52B6-4994-8184-B18EE303213B}"/>
    <cellStyle name="Vejica 2 4 4 5 2 4 4" xfId="30533" xr:uid="{E1255DF2-FDD0-4BD0-812E-465AF2B77AC3}"/>
    <cellStyle name="Vejica 2 4 4 5 2 5" xfId="7086" xr:uid="{43E02977-AD47-4612-9BCE-6166CD617417}"/>
    <cellStyle name="Vejica 2 4 4 5 2 5 2" xfId="11326" xr:uid="{26F8C3C0-0A1E-435B-BEB1-12C0B675E534}"/>
    <cellStyle name="Vejica 2 4 4 5 2 5 2 2" xfId="17810" xr:uid="{B142BA4F-85B1-4F9C-A14D-CC215EE05AE4}"/>
    <cellStyle name="Vejica 2 4 4 5 2 5 2 2 2" xfId="30539" xr:uid="{FD316C5D-A89F-40EC-BBFD-07A4682A36CE}"/>
    <cellStyle name="Vejica 2 4 4 5 2 5 2 3" xfId="30538" xr:uid="{3F504CB1-EE8A-431E-968C-20A7CDAA3C69}"/>
    <cellStyle name="Vejica 2 4 4 5 2 5 3" xfId="15157" xr:uid="{0CDFCEB0-4DB3-4564-9EE6-CB1732E85795}"/>
    <cellStyle name="Vejica 2 4 4 5 2 5 3 2" xfId="30540" xr:uid="{D4C86B63-520F-4092-8A24-71FE68E8F35D}"/>
    <cellStyle name="Vejica 2 4 4 5 2 5 4" xfId="30537" xr:uid="{FBE41529-DD2F-419B-B57C-E3C241293B0F}"/>
    <cellStyle name="Vejica 2 4 4 5 2 6" xfId="7447" xr:uid="{6548F218-2DA7-482D-97E4-A34D9C0B71EB}"/>
    <cellStyle name="Vejica 2 4 4 5 2 6 2" xfId="11689" xr:uid="{DFB21F1F-33C8-43B6-9ACD-8E50FC69426D}"/>
    <cellStyle name="Vejica 2 4 4 5 2 6 2 2" xfId="18166" xr:uid="{6F1B1DBC-5654-44E9-931D-7DD46A2EF905}"/>
    <cellStyle name="Vejica 2 4 4 5 2 6 2 2 2" xfId="30543" xr:uid="{7CE31D9F-9550-4997-BB90-49AEE028C90B}"/>
    <cellStyle name="Vejica 2 4 4 5 2 6 2 3" xfId="30542" xr:uid="{E39CC0D6-64F8-47E6-87EB-98ED56C7C256}"/>
    <cellStyle name="Vejica 2 4 4 5 2 6 3" xfId="15510" xr:uid="{9667B7DC-651F-4451-A618-2F15AB52DF1B}"/>
    <cellStyle name="Vejica 2 4 4 5 2 6 3 2" xfId="30544" xr:uid="{10B1FA36-0A71-4203-B7C6-163C7AAC2C4B}"/>
    <cellStyle name="Vejica 2 4 4 5 2 6 4" xfId="30541" xr:uid="{1F388008-F38F-42B8-BE45-EC38C8B96D2E}"/>
    <cellStyle name="Vejica 2 4 4 5 2 7" xfId="9176" xr:uid="{152BBA21-187A-420F-883D-B704491BA9BF}"/>
    <cellStyle name="Vejica 2 4 4 5 2 7 2" xfId="16235" xr:uid="{E6077BC2-6F39-49A3-AA3E-3386A0143FCF}"/>
    <cellStyle name="Vejica 2 4 4 5 2 7 2 2" xfId="30546" xr:uid="{0266786D-D537-4B89-9AC4-65058FBBCD5E}"/>
    <cellStyle name="Vejica 2 4 4 5 2 7 3" xfId="30545" xr:uid="{8907C31C-8F3F-4119-90CD-90288680DC34}"/>
    <cellStyle name="Vejica 2 4 4 5 2 8" xfId="13840" xr:uid="{D6A9E252-ACFF-4F81-AF1A-D69543F1F70F}"/>
    <cellStyle name="Vejica 2 4 4 5 2 8 2" xfId="30547" xr:uid="{9A7DC3EB-B88B-4768-9E9A-BD31110785FB}"/>
    <cellStyle name="Vejica 2 4 4 5 2 9" xfId="30520" xr:uid="{EFA18B53-F280-4FFE-8DF9-F96115BFA9BF}"/>
    <cellStyle name="Vejica 2 4 4 5 3" xfId="5942" xr:uid="{CE7BB928-78C8-44D9-9DDC-5BE6B2E66424}"/>
    <cellStyle name="Vejica 2 4 4 5 3 2" xfId="6675" xr:uid="{615192F2-8A0B-4339-A0B2-6876F66096D1}"/>
    <cellStyle name="Vejica 2 4 4 5 3 2 2" xfId="10917" xr:uid="{3C316C9A-65C5-4218-BCF2-85A8F073B283}"/>
    <cellStyle name="Vejica 2 4 4 5 3 2 2 2" xfId="17403" xr:uid="{98C2F7A8-4B0B-42D4-8EC5-6E636D16E0A5}"/>
    <cellStyle name="Vejica 2 4 4 5 3 2 2 2 2" xfId="30551" xr:uid="{02721628-1CD6-4B9B-A366-D398B7493B11}"/>
    <cellStyle name="Vejica 2 4 4 5 3 2 2 3" xfId="30550" xr:uid="{4E2070F2-6949-4619-B068-D626D5063879}"/>
    <cellStyle name="Vejica 2 4 4 5 3 2 3" xfId="14750" xr:uid="{219966D0-C13D-4381-B04A-874A0AE4A34D}"/>
    <cellStyle name="Vejica 2 4 4 5 3 2 3 2" xfId="30552" xr:uid="{5866E580-53B5-435D-B22E-139D15D5C7D4}"/>
    <cellStyle name="Vejica 2 4 4 5 3 2 4" xfId="30549" xr:uid="{94360B06-8F36-45DC-8580-10014D05EAA2}"/>
    <cellStyle name="Vejica 2 4 4 5 3 3" xfId="10194" xr:uid="{5A168C65-193F-4904-9F2F-E1A2F155E0BE}"/>
    <cellStyle name="Vejica 2 4 4 5 3 3 2" xfId="16688" xr:uid="{DECE6A73-2FED-402A-8351-E2BA028D2C8E}"/>
    <cellStyle name="Vejica 2 4 4 5 3 3 2 2" xfId="30554" xr:uid="{C8C0092E-F0BC-43B7-B972-8812F606ADD9}"/>
    <cellStyle name="Vejica 2 4 4 5 3 3 3" xfId="30553" xr:uid="{A1E79FD5-9CE1-4C15-9A00-17CC55F10561}"/>
    <cellStyle name="Vejica 2 4 4 5 3 4" xfId="14039" xr:uid="{2348535C-BD09-4F3E-96A8-0AE02EA7C8B9}"/>
    <cellStyle name="Vejica 2 4 4 5 3 4 2" xfId="30555" xr:uid="{CADFC016-8552-4180-B7A7-983C590AE996}"/>
    <cellStyle name="Vejica 2 4 4 5 3 5" xfId="30548" xr:uid="{B79CB661-5C5C-4B7F-8238-F71E6FC76372}"/>
    <cellStyle name="Vejica 2 4 4 5 4" xfId="6375" xr:uid="{FA937901-F796-42E0-90DE-41C010140CD3}"/>
    <cellStyle name="Vejica 2 4 4 5 4 2" xfId="10617" xr:uid="{03D39AB2-4846-43CA-9F4C-E16E67827837}"/>
    <cellStyle name="Vejica 2 4 4 5 4 2 2" xfId="17103" xr:uid="{BE62A0DE-831D-4079-BAC9-E7F2DBD9875B}"/>
    <cellStyle name="Vejica 2 4 4 5 4 2 2 2" xfId="30558" xr:uid="{05917DE1-4525-48B9-A4A2-E82C89F8550E}"/>
    <cellStyle name="Vejica 2 4 4 5 4 2 3" xfId="30557" xr:uid="{712FCD35-BB1F-4D68-AFEC-64DAA2E09E4D}"/>
    <cellStyle name="Vejica 2 4 4 5 4 3" xfId="14450" xr:uid="{192594BE-D5C3-4B86-A50D-829CC2DBCC84}"/>
    <cellStyle name="Vejica 2 4 4 5 4 3 2" xfId="30559" xr:uid="{B7BDF110-7247-42FA-9D7B-2C33A2F13431}"/>
    <cellStyle name="Vejica 2 4 4 5 4 4" xfId="30556" xr:uid="{F490FEE2-7F69-4FF1-845D-CF0C2E190AC2}"/>
    <cellStyle name="Vejica 2 4 4 5 5" xfId="6984" xr:uid="{3EDAEFE2-EB24-4C8D-BF87-6EBD4AC77D7F}"/>
    <cellStyle name="Vejica 2 4 4 5 5 2" xfId="11224" xr:uid="{01A5D5A8-C6BA-47D9-9C51-339BBBF73641}"/>
    <cellStyle name="Vejica 2 4 4 5 5 2 2" xfId="17708" xr:uid="{29E5174F-FC38-4869-BD75-C21C92550EC3}"/>
    <cellStyle name="Vejica 2 4 4 5 5 2 2 2" xfId="30562" xr:uid="{B2F3FF3D-B7BD-4EF3-AA46-DEBDE1AE400D}"/>
    <cellStyle name="Vejica 2 4 4 5 5 2 3" xfId="30561" xr:uid="{55992B2C-D685-43B2-81F7-203C0B2815EF}"/>
    <cellStyle name="Vejica 2 4 4 5 5 3" xfId="15055" xr:uid="{4CD143FC-B939-46D2-83B9-4C5AAFB858D5}"/>
    <cellStyle name="Vejica 2 4 4 5 5 3 2" xfId="30563" xr:uid="{F1BB42F1-8FFF-4226-BE50-8125FE9FBC08}"/>
    <cellStyle name="Vejica 2 4 4 5 5 4" xfId="30560" xr:uid="{ADB62A25-10CD-4805-9F24-29D50D9F1ED0}"/>
    <cellStyle name="Vejica 2 4 4 5 6" xfId="7346" xr:uid="{154962E1-C893-4D77-BDFC-D37C6D0BEF05}"/>
    <cellStyle name="Vejica 2 4 4 5 6 2" xfId="11588" xr:uid="{04E5BCCB-BA45-456D-86FB-DD91C5709C32}"/>
    <cellStyle name="Vejica 2 4 4 5 6 2 2" xfId="18065" xr:uid="{68AB174B-B848-43D8-8A13-02B4D5992B52}"/>
    <cellStyle name="Vejica 2 4 4 5 6 2 2 2" xfId="30566" xr:uid="{691F6B10-8811-4AF0-86F1-4DF2DF352989}"/>
    <cellStyle name="Vejica 2 4 4 5 6 2 3" xfId="30565" xr:uid="{1FD0937F-1D30-4723-A5E7-680A91B777E6}"/>
    <cellStyle name="Vejica 2 4 4 5 6 3" xfId="15409" xr:uid="{8BDEB63D-ADD1-46B5-9A05-E3C2269AF7AF}"/>
    <cellStyle name="Vejica 2 4 4 5 6 3 2" xfId="30567" xr:uid="{90B1C8D4-E031-4FFB-8680-96BFBBC92D39}"/>
    <cellStyle name="Vejica 2 4 4 5 6 4" xfId="30564" xr:uid="{94A3465E-714D-499D-A823-11F2BC91DA5E}"/>
    <cellStyle name="Vejica 2 4 4 5 7" xfId="8345" xr:uid="{664F0A86-574E-4090-B45C-AC2E7C9201A8}"/>
    <cellStyle name="Vejica 2 4 4 5 7 2" xfId="15898" xr:uid="{CDD4EAFC-95EC-45EF-959F-3A4E4A695D51}"/>
    <cellStyle name="Vejica 2 4 4 5 7 2 2" xfId="30569" xr:uid="{521F9B9D-123D-492C-BA08-5C5CD4AC3489}"/>
    <cellStyle name="Vejica 2 4 4 5 7 3" xfId="30568" xr:uid="{A64647E3-B90A-4629-BB1D-276126B7213C}"/>
    <cellStyle name="Vejica 2 4 4 5 8" xfId="12962" xr:uid="{484D358D-8D77-418D-B6AF-F5E476BFD258}"/>
    <cellStyle name="Vejica 2 4 4 5 8 2" xfId="18899" xr:uid="{77B17B15-6387-463A-B6E2-FD24FD9801F0}"/>
    <cellStyle name="Vejica 2 4 4 5 8 2 2" xfId="30571" xr:uid="{19E0A2B5-D3B9-4694-8BB4-D797D2AAA4B8}"/>
    <cellStyle name="Vejica 2 4 4 5 8 3" xfId="30570" xr:uid="{33F3982B-2739-4BC0-B805-7872E2B1D102}"/>
    <cellStyle name="Vejica 2 4 4 5 9" xfId="13739" xr:uid="{0EBEB13B-5955-4E25-833C-FAC38BE95E97}"/>
    <cellStyle name="Vejica 2 4 4 5 9 2" xfId="30572" xr:uid="{6496934F-5FC9-403F-ADE1-B7C5DC36ABCB}"/>
    <cellStyle name="Vejica 2 4 4 6" xfId="4056" xr:uid="{00000000-0005-0000-0000-00008F0D0000}"/>
    <cellStyle name="Vejica 2 4 4 6 2" xfId="4057" xr:uid="{00000000-0005-0000-0000-0000900D0000}"/>
    <cellStyle name="Vejica 2 4 4 6 2 2" xfId="30574" xr:uid="{703B8428-DAF7-4453-BFC5-2508619887DF}"/>
    <cellStyle name="Vejica 2 4 4 6 3" xfId="30573" xr:uid="{ADC1190A-C8DD-4B01-82F6-989585B86AB4}"/>
    <cellStyle name="Vejica 2 4 4 7" xfId="4058" xr:uid="{00000000-0005-0000-0000-0000910D0000}"/>
    <cellStyle name="Vejica 2 4 4 7 2" xfId="30575" xr:uid="{F55CC9A0-3E83-4CD0-86B2-CC6A5C177649}"/>
    <cellStyle name="Vejica 2 4 4 8" xfId="4047" xr:uid="{00000000-0005-0000-0000-0000920D0000}"/>
    <cellStyle name="Vejica 2 4 4 8 2" xfId="30576" xr:uid="{0ED5FED1-290C-4083-A2E9-9FA549E1AEA9}"/>
    <cellStyle name="Vejica 2 4 4 9" xfId="5843" xr:uid="{4F230F06-ED6C-4E8D-A4BF-928A36BC3135}"/>
    <cellStyle name="Vejica 2 4 4 9 2" xfId="6578" xr:uid="{EEDD2CC3-02ED-49CD-AC01-0BB47FF27C79}"/>
    <cellStyle name="Vejica 2 4 4 9 2 2" xfId="10820" xr:uid="{B3F8D0E0-1A98-4D85-8105-04694B1B938E}"/>
    <cellStyle name="Vejica 2 4 4 9 2 2 2" xfId="17306" xr:uid="{E70508C7-1D3F-4577-8287-F55134966480}"/>
    <cellStyle name="Vejica 2 4 4 9 2 2 2 2" xfId="30580" xr:uid="{98FC68BD-1A47-4EC4-A49F-913FFC3AC60F}"/>
    <cellStyle name="Vejica 2 4 4 9 2 2 3" xfId="30579" xr:uid="{802DA202-68C8-443E-AC4A-C5D248B7E196}"/>
    <cellStyle name="Vejica 2 4 4 9 2 3" xfId="14653" xr:uid="{ABB9DA13-26C5-43EE-BB21-A9265281C5F2}"/>
    <cellStyle name="Vejica 2 4 4 9 2 3 2" xfId="30581" xr:uid="{1271B669-837D-4DFD-98D7-A1D2CE27FF9C}"/>
    <cellStyle name="Vejica 2 4 4 9 2 4" xfId="30578" xr:uid="{9F861D2C-D158-4AF7-9A4E-E6F1E0D5B299}"/>
    <cellStyle name="Vejica 2 4 4 9 3" xfId="10095" xr:uid="{80E0C58F-4B60-433B-9037-ACDB6CC99781}"/>
    <cellStyle name="Vejica 2 4 4 9 3 2" xfId="16590" xr:uid="{D5CB44C7-E780-4336-A81B-80848ECF4B84}"/>
    <cellStyle name="Vejica 2 4 4 9 3 2 2" xfId="30583" xr:uid="{8DA17F48-FB04-48C0-9500-9ECB98D98786}"/>
    <cellStyle name="Vejica 2 4 4 9 3 3" xfId="30582" xr:uid="{8D57AEC0-8777-4C0D-ACA9-7CC701CFD366}"/>
    <cellStyle name="Vejica 2 4 4 9 4" xfId="13941" xr:uid="{892E83AB-8C08-4782-962E-983B25FA82A9}"/>
    <cellStyle name="Vejica 2 4 4 9 4 2" xfId="30584" xr:uid="{6EB781AC-8279-4ABD-AD10-3E5031BC9A15}"/>
    <cellStyle name="Vejica 2 4 4 9 5" xfId="30577" xr:uid="{8C5B1E8F-1B3E-4D41-993B-B6613F4A493C}"/>
    <cellStyle name="Vejica 2 4 5" xfId="665" xr:uid="{00000000-0005-0000-0000-0000930D0000}"/>
    <cellStyle name="Vejica 2 4 5 10" xfId="6889" xr:uid="{027C67F0-A444-4596-AE7F-0DF0A8D076FA}"/>
    <cellStyle name="Vejica 2 4 5 10 2" xfId="11129" xr:uid="{8D03971E-7A75-421E-95F6-AA64475A6641}"/>
    <cellStyle name="Vejica 2 4 5 10 2 2" xfId="17613" xr:uid="{7B624C8D-2393-4EBE-90A1-E9A228C9BDC4}"/>
    <cellStyle name="Vejica 2 4 5 10 2 2 2" xfId="30588" xr:uid="{D6C9F4CC-373C-4FB8-94A0-906E710149DD}"/>
    <cellStyle name="Vejica 2 4 5 10 2 3" xfId="30587" xr:uid="{D0E11CC9-6125-4EFB-B568-FCBD694C426C}"/>
    <cellStyle name="Vejica 2 4 5 10 3" xfId="14960" xr:uid="{971E1E8F-F29A-4D6A-87D3-FF45612FC5DF}"/>
    <cellStyle name="Vejica 2 4 5 10 3 2" xfId="30589" xr:uid="{25041469-3D30-472D-8195-8766753876AD}"/>
    <cellStyle name="Vejica 2 4 5 10 4" xfId="30586" xr:uid="{03D5F700-FADD-49EC-BF99-8D5317C4A1FF}"/>
    <cellStyle name="Vejica 2 4 5 11" xfId="7251" xr:uid="{ACA32979-41F8-4F53-8E71-921AE862057A}"/>
    <cellStyle name="Vejica 2 4 5 11 2" xfId="11493" xr:uid="{75990DAA-628D-4DC7-9140-7EA80E32E4CB}"/>
    <cellStyle name="Vejica 2 4 5 11 2 2" xfId="17970" xr:uid="{2EBE7D7B-8D56-46FE-AD1C-F5ABF03853CB}"/>
    <cellStyle name="Vejica 2 4 5 11 2 2 2" xfId="30592" xr:uid="{C71A263A-2E8C-4B41-A478-C25698170BB4}"/>
    <cellStyle name="Vejica 2 4 5 11 2 3" xfId="30591" xr:uid="{E88DF02C-979A-4950-BA94-C6D3C8B3302C}"/>
    <cellStyle name="Vejica 2 4 5 11 3" xfId="15314" xr:uid="{BE3F8F8C-5362-4989-BCE4-0EF53A7BF403}"/>
    <cellStyle name="Vejica 2 4 5 11 3 2" xfId="30593" xr:uid="{747C38ED-3385-4AE0-A910-80976B67B62F}"/>
    <cellStyle name="Vejica 2 4 5 11 4" xfId="30590" xr:uid="{8EA16AEF-7554-4778-A211-2A7ABC6B3684}"/>
    <cellStyle name="Vejica 2 4 5 12" xfId="7913" xr:uid="{A8CA773F-9A15-4262-AA4E-C640670F55D5}"/>
    <cellStyle name="Vejica 2 4 5 12 2" xfId="15681" xr:uid="{1591000B-4155-4EDA-8958-6195A24505B1}"/>
    <cellStyle name="Vejica 2 4 5 12 2 2" xfId="30595" xr:uid="{2A04D6C1-B4B7-4745-8545-01A75BB79776}"/>
    <cellStyle name="Vejica 2 4 5 12 3" xfId="30594" xr:uid="{F10740EF-89B7-45E7-95E8-F8110BE08CA8}"/>
    <cellStyle name="Vejica 2 4 5 13" xfId="12720" xr:uid="{5E9297EF-E3EC-4C31-9F2B-3393BFDC1BC9}"/>
    <cellStyle name="Vejica 2 4 5 13 2" xfId="18658" xr:uid="{D67F5801-F619-4D14-9ABF-C483C11D3753}"/>
    <cellStyle name="Vejica 2 4 5 13 2 2" xfId="30597" xr:uid="{1B51DA49-F372-4048-B514-94F6FBF9B29C}"/>
    <cellStyle name="Vejica 2 4 5 13 3" xfId="30596" xr:uid="{F2EC4B0B-9B9D-4C62-91F8-D3FCD97BC707}"/>
    <cellStyle name="Vejica 2 4 5 14" xfId="13637" xr:uid="{5973EB6B-4548-4A00-B28B-4416A4D03ECD}"/>
    <cellStyle name="Vejica 2 4 5 14 2" xfId="30598" xr:uid="{BD74D139-A867-4DFD-904C-339D276B5EA0}"/>
    <cellStyle name="Vejica 2 4 5 15" xfId="30585" xr:uid="{CE872608-E199-4317-8D13-15430552244A}"/>
    <cellStyle name="Vejica 2 4 5 2" xfId="1961" xr:uid="{00000000-0005-0000-0000-0000940D0000}"/>
    <cellStyle name="Vejica 2 4 5 2 2" xfId="30599" xr:uid="{9CD75235-A5F1-4F42-9D59-4C525C13C23F}"/>
    <cellStyle name="Vejica 2 4 5 3" xfId="1962" xr:uid="{00000000-0005-0000-0000-0000950D0000}"/>
    <cellStyle name="Vejica 2 4 5 3 2" xfId="4060" xr:uid="{00000000-0005-0000-0000-0000960D0000}"/>
    <cellStyle name="Vejica 2 4 5 3 2 2" xfId="30601" xr:uid="{9C7636B0-E1FD-4586-AC7C-9E253ED7C470}"/>
    <cellStyle name="Vejica 2 4 5 3 3" xfId="30600" xr:uid="{55685BC9-74EC-4A5A-85A8-659EE0ABCA7D}"/>
    <cellStyle name="Vejica 2 4 5 4" xfId="1963" xr:uid="{00000000-0005-0000-0000-0000970D0000}"/>
    <cellStyle name="Vejica 2 4 5 4 10" xfId="30602" xr:uid="{860BDAD0-EC6E-4446-8729-AD36CFBBBDC4}"/>
    <cellStyle name="Vejica 2 4 5 4 2" xfId="4061" xr:uid="{00000000-0005-0000-0000-0000980D0000}"/>
    <cellStyle name="Vejica 2 4 5 4 2 2" xfId="6160" xr:uid="{7C5B4FBF-8215-476F-B8AE-3D8765EFEC2C}"/>
    <cellStyle name="Vejica 2 4 5 4 2 2 2" xfId="6781" xr:uid="{24933236-8C5C-4A1C-A196-C4756C47E288}"/>
    <cellStyle name="Vejica 2 4 5 4 2 2 2 2" xfId="11023" xr:uid="{0727900D-F5AA-436C-9FC3-DF7953BCA556}"/>
    <cellStyle name="Vejica 2 4 5 4 2 2 2 2 2" xfId="17509" xr:uid="{298FB63E-1D04-4850-AF54-63DE792569CB}"/>
    <cellStyle name="Vejica 2 4 5 4 2 2 2 2 2 2" xfId="30607" xr:uid="{B725E49D-6F18-4514-B5C6-F04B4863C08E}"/>
    <cellStyle name="Vejica 2 4 5 4 2 2 2 2 3" xfId="30606" xr:uid="{001386D8-6FED-4880-8059-EBEA732CE07B}"/>
    <cellStyle name="Vejica 2 4 5 4 2 2 2 3" xfId="14856" xr:uid="{C29EAD8F-207A-4D61-A24F-3E9B9613E0EC}"/>
    <cellStyle name="Vejica 2 4 5 4 2 2 2 3 2" xfId="30608" xr:uid="{E16EB826-B8D8-4045-AB30-2119D6920911}"/>
    <cellStyle name="Vejica 2 4 5 4 2 2 2 4" xfId="30605" xr:uid="{39058AD6-BF14-406F-88AA-48781685AD37}"/>
    <cellStyle name="Vejica 2 4 5 4 2 2 3" xfId="10415" xr:uid="{6080F657-6774-4DA4-86D2-52DE0DE7E787}"/>
    <cellStyle name="Vejica 2 4 5 4 2 2 3 2" xfId="16903" xr:uid="{5B7A7FA7-D370-49FC-8D13-E44D88620388}"/>
    <cellStyle name="Vejica 2 4 5 4 2 2 3 2 2" xfId="30610" xr:uid="{AAAB767E-F19C-4127-AE9E-642E95CE2CAD}"/>
    <cellStyle name="Vejica 2 4 5 4 2 2 3 3" xfId="30609" xr:uid="{0A7A7C04-AE81-4C87-A03F-1CEDB15F5DAD}"/>
    <cellStyle name="Vejica 2 4 5 4 2 2 4" xfId="14251" xr:uid="{C07EC2C1-968F-4DF0-B179-E6D38D824090}"/>
    <cellStyle name="Vejica 2 4 5 4 2 2 4 2" xfId="30611" xr:uid="{16C8F398-EACE-4747-B1DE-1E062185E72E}"/>
    <cellStyle name="Vejica 2 4 5 4 2 2 5" xfId="30604" xr:uid="{B26EB8CA-DE31-4F4F-8902-0EFF0F94A858}"/>
    <cellStyle name="Vejica 2 4 5 4 2 3" xfId="6054" xr:uid="{A3E37555-19B8-4158-A43A-06161DAE6596}"/>
    <cellStyle name="Vejica 2 4 5 4 2 3 2" xfId="10309" xr:uid="{720474A9-0073-4BB7-9736-75C600F9E118}"/>
    <cellStyle name="Vejica 2 4 5 4 2 3 2 2" xfId="16797" xr:uid="{FE907E73-EEBD-497B-9EF1-F02C17A6C8E6}"/>
    <cellStyle name="Vejica 2 4 5 4 2 3 2 2 2" xfId="30614" xr:uid="{7DD903D3-6287-4B98-83B8-5D9C32A931BC}"/>
    <cellStyle name="Vejica 2 4 5 4 2 3 2 3" xfId="30613" xr:uid="{093C9AC9-2642-425A-8FFD-3731F524D9E7}"/>
    <cellStyle name="Vejica 2 4 5 4 2 3 3" xfId="14145" xr:uid="{5A98325D-7B3E-494E-8FA4-42D393AA89A9}"/>
    <cellStyle name="Vejica 2 4 5 4 2 3 3 2" xfId="30615" xr:uid="{D6DCE76B-DB95-426B-9D9E-A8E8BA432D4B}"/>
    <cellStyle name="Vejica 2 4 5 4 2 3 4" xfId="30612" xr:uid="{92CBF2A1-73A2-4E0F-8F68-A3FFAB1854AB}"/>
    <cellStyle name="Vejica 2 4 5 4 2 4" xfId="6477" xr:uid="{0FF9FBFE-92D7-410D-A4F4-82C88D9EE836}"/>
    <cellStyle name="Vejica 2 4 5 4 2 4 2" xfId="10719" xr:uid="{191DF5C6-DD0D-4CE5-9E6E-F5A188C53820}"/>
    <cellStyle name="Vejica 2 4 5 4 2 4 2 2" xfId="17205" xr:uid="{77415CB0-1ED1-443D-91E8-8E3ED2082EDB}"/>
    <cellStyle name="Vejica 2 4 5 4 2 4 2 2 2" xfId="30618" xr:uid="{44C15DDB-BBDA-4F80-A74D-4E570799F91D}"/>
    <cellStyle name="Vejica 2 4 5 4 2 4 2 3" xfId="30617" xr:uid="{AC3E6B93-7617-4077-B81C-47B822CDBD6C}"/>
    <cellStyle name="Vejica 2 4 5 4 2 4 3" xfId="14552" xr:uid="{53D173B9-33BE-4FC1-97F7-57D26A52DC52}"/>
    <cellStyle name="Vejica 2 4 5 4 2 4 3 2" xfId="30619" xr:uid="{59AF0E23-92F5-400E-BD9B-191868C6430C}"/>
    <cellStyle name="Vejica 2 4 5 4 2 4 4" xfId="30616" xr:uid="{81C99A83-37B1-4D60-B48F-62421B7A31D0}"/>
    <cellStyle name="Vejica 2 4 5 4 2 5" xfId="7087" xr:uid="{A30246FE-CD9B-4C87-8781-1E6A85ABE95E}"/>
    <cellStyle name="Vejica 2 4 5 4 2 5 2" xfId="11327" xr:uid="{4C0D044D-23DF-4F4D-8AB1-D051A2932DB5}"/>
    <cellStyle name="Vejica 2 4 5 4 2 5 2 2" xfId="17811" xr:uid="{5609BFDA-4644-4972-90CC-4358622919A0}"/>
    <cellStyle name="Vejica 2 4 5 4 2 5 2 2 2" xfId="30622" xr:uid="{E4AF9BB4-1BF4-4E89-A51D-8484B4A6D96F}"/>
    <cellStyle name="Vejica 2 4 5 4 2 5 2 3" xfId="30621" xr:uid="{3C53CD61-3AA1-46E1-8809-AB5AFB2A35BF}"/>
    <cellStyle name="Vejica 2 4 5 4 2 5 3" xfId="15158" xr:uid="{DDEC9E63-29E7-45EB-95BD-143252ED58D2}"/>
    <cellStyle name="Vejica 2 4 5 4 2 5 3 2" xfId="30623" xr:uid="{AAA5D962-DBE5-4DD2-A9D1-E5120D872C50}"/>
    <cellStyle name="Vejica 2 4 5 4 2 5 4" xfId="30620" xr:uid="{90D6C1A0-71A9-4D60-AA6F-069CA0810C61}"/>
    <cellStyle name="Vejica 2 4 5 4 2 6" xfId="7448" xr:uid="{9BCEF153-96BF-4807-8550-BBE150B09256}"/>
    <cellStyle name="Vejica 2 4 5 4 2 6 2" xfId="11690" xr:uid="{3120F564-4E59-49D7-8D92-35959F38BD83}"/>
    <cellStyle name="Vejica 2 4 5 4 2 6 2 2" xfId="18167" xr:uid="{B289D422-AB0E-4297-A374-01E0ED533E89}"/>
    <cellStyle name="Vejica 2 4 5 4 2 6 2 2 2" xfId="30626" xr:uid="{27DE6089-78C8-4C14-868E-13F89FF2505D}"/>
    <cellStyle name="Vejica 2 4 5 4 2 6 2 3" xfId="30625" xr:uid="{095B4FCF-0F4D-4E79-8242-F3883FB3CEC4}"/>
    <cellStyle name="Vejica 2 4 5 4 2 6 3" xfId="15511" xr:uid="{45EFC7FD-5C5A-4B20-A822-329A646EAB45}"/>
    <cellStyle name="Vejica 2 4 5 4 2 6 3 2" xfId="30627" xr:uid="{53E0B019-CBB7-4371-A427-50E5B319DB75}"/>
    <cellStyle name="Vejica 2 4 5 4 2 6 4" xfId="30624" xr:uid="{DD816784-7AA0-4308-8736-F333A6E8E93A}"/>
    <cellStyle name="Vejica 2 4 5 4 2 7" xfId="9182" xr:uid="{831A8CAE-A4CD-4268-A69F-493984EB121E}"/>
    <cellStyle name="Vejica 2 4 5 4 2 7 2" xfId="16236" xr:uid="{DF57EFAC-32FF-4A7B-BCE5-765CAD58343D}"/>
    <cellStyle name="Vejica 2 4 5 4 2 7 2 2" xfId="30629" xr:uid="{6F7BF15C-AC56-44AB-B338-A352713040BF}"/>
    <cellStyle name="Vejica 2 4 5 4 2 7 3" xfId="30628" xr:uid="{562B7593-531B-4FA2-820A-F47687E670F7}"/>
    <cellStyle name="Vejica 2 4 5 4 2 8" xfId="13841" xr:uid="{27522389-9DCC-48BC-919B-04BFE2F77959}"/>
    <cellStyle name="Vejica 2 4 5 4 2 8 2" xfId="30630" xr:uid="{6EA00DC8-C802-40DF-BCA9-70913E5DBA42}"/>
    <cellStyle name="Vejica 2 4 5 4 2 9" xfId="30603" xr:uid="{1AF91BDD-69CD-4D44-A309-E9E6D78CF0E0}"/>
    <cellStyle name="Vejica 2 4 5 4 3" xfId="5943" xr:uid="{E2766D50-3683-4CF8-9D3A-9C7C1C277A3B}"/>
    <cellStyle name="Vejica 2 4 5 4 3 2" xfId="6676" xr:uid="{46EB2B07-F77A-4B01-9B88-0AFFACB590F5}"/>
    <cellStyle name="Vejica 2 4 5 4 3 2 2" xfId="10918" xr:uid="{1A7C4314-4276-4479-878C-31FFFBAAB01E}"/>
    <cellStyle name="Vejica 2 4 5 4 3 2 2 2" xfId="17404" xr:uid="{064A0351-483B-488B-B71D-30075799136A}"/>
    <cellStyle name="Vejica 2 4 5 4 3 2 2 2 2" xfId="30634" xr:uid="{054ACEA0-6086-4B18-83F9-D767EC4285E4}"/>
    <cellStyle name="Vejica 2 4 5 4 3 2 2 3" xfId="30633" xr:uid="{7745FCD3-23DF-43CF-ADF8-EC41AC3AE714}"/>
    <cellStyle name="Vejica 2 4 5 4 3 2 3" xfId="14751" xr:uid="{19C06AC2-6115-4AC9-A38B-3280AABED94F}"/>
    <cellStyle name="Vejica 2 4 5 4 3 2 3 2" xfId="30635" xr:uid="{09BEBD1E-2304-4DD1-99D1-103B95AC3E79}"/>
    <cellStyle name="Vejica 2 4 5 4 3 2 4" xfId="30632" xr:uid="{B33F7052-CF57-47BD-B15F-F93122D17229}"/>
    <cellStyle name="Vejica 2 4 5 4 3 3" xfId="10195" xr:uid="{FD9DF5CB-CF2C-40C5-A6E8-4FA46E93D994}"/>
    <cellStyle name="Vejica 2 4 5 4 3 3 2" xfId="16689" xr:uid="{646A7C5A-426B-402E-BE1E-B08FD6B7ECD3}"/>
    <cellStyle name="Vejica 2 4 5 4 3 3 2 2" xfId="30637" xr:uid="{36C36DE4-5062-4A69-B42C-EB3F599300A0}"/>
    <cellStyle name="Vejica 2 4 5 4 3 3 3" xfId="30636" xr:uid="{80ACFC01-EBB4-4D20-921C-AB3BFB1EDA12}"/>
    <cellStyle name="Vejica 2 4 5 4 3 4" xfId="14040" xr:uid="{F952E93E-BBEA-4627-9EA2-34E729E2A05F}"/>
    <cellStyle name="Vejica 2 4 5 4 3 4 2" xfId="30638" xr:uid="{B7812559-7D56-4EAD-B24D-9B44C82262C5}"/>
    <cellStyle name="Vejica 2 4 5 4 3 5" xfId="30631" xr:uid="{07B54076-3DD8-4619-8171-7431DA006F00}"/>
    <cellStyle name="Vejica 2 4 5 4 4" xfId="6376" xr:uid="{86A11B9F-C889-4F7D-8B6A-C342536FEC74}"/>
    <cellStyle name="Vejica 2 4 5 4 4 2" xfId="10618" xr:uid="{6553B388-4AD9-48AB-9119-AF6C7A8E2C2C}"/>
    <cellStyle name="Vejica 2 4 5 4 4 2 2" xfId="17104" xr:uid="{68B849C6-B447-4C6F-A71C-54DD6DF101B4}"/>
    <cellStyle name="Vejica 2 4 5 4 4 2 2 2" xfId="30641" xr:uid="{BF0B3494-23BB-4BF8-9690-9825FDBF9447}"/>
    <cellStyle name="Vejica 2 4 5 4 4 2 3" xfId="30640" xr:uid="{3587AD9A-E2D6-4B8F-B710-21B10BF35DA8}"/>
    <cellStyle name="Vejica 2 4 5 4 4 3" xfId="14451" xr:uid="{CD77B121-C7EC-478B-A01E-77692D512286}"/>
    <cellStyle name="Vejica 2 4 5 4 4 3 2" xfId="30642" xr:uid="{99F1617B-0186-42AB-B8A0-4F962E30C28B}"/>
    <cellStyle name="Vejica 2 4 5 4 4 4" xfId="30639" xr:uid="{725F0BB7-5611-4230-BB00-6BD2D2A7F58A}"/>
    <cellStyle name="Vejica 2 4 5 4 5" xfId="6985" xr:uid="{AD83AA3B-8C10-4991-9FDB-E8962CA2B5C6}"/>
    <cellStyle name="Vejica 2 4 5 4 5 2" xfId="11225" xr:uid="{4C24EA43-417D-4EC6-A72A-07E9BF1DFDF5}"/>
    <cellStyle name="Vejica 2 4 5 4 5 2 2" xfId="17709" xr:uid="{82B9815B-6369-4CFE-917A-83F44075FE71}"/>
    <cellStyle name="Vejica 2 4 5 4 5 2 2 2" xfId="30645" xr:uid="{5AA2DEA2-E961-4711-84E8-0DA11466F366}"/>
    <cellStyle name="Vejica 2 4 5 4 5 2 3" xfId="30644" xr:uid="{1F50BB4D-A2DE-4A00-A509-38A470F2CB26}"/>
    <cellStyle name="Vejica 2 4 5 4 5 3" xfId="15056" xr:uid="{5163EF68-FD6D-4144-B6CA-2E67466F034F}"/>
    <cellStyle name="Vejica 2 4 5 4 5 3 2" xfId="30646" xr:uid="{0F7FD4AC-6969-440C-A379-FADBAE734032}"/>
    <cellStyle name="Vejica 2 4 5 4 5 4" xfId="30643" xr:uid="{52B39360-9323-4D8F-9D6E-8CD90D050B00}"/>
    <cellStyle name="Vejica 2 4 5 4 6" xfId="7347" xr:uid="{DB672EEF-BA2A-4419-8003-5CBC17E17AE4}"/>
    <cellStyle name="Vejica 2 4 5 4 6 2" xfId="11589" xr:uid="{179E023B-B9D9-4844-90FB-63461BEA80AB}"/>
    <cellStyle name="Vejica 2 4 5 4 6 2 2" xfId="18066" xr:uid="{7F48BE87-37DB-49C4-9528-77538DE5ADC4}"/>
    <cellStyle name="Vejica 2 4 5 4 6 2 2 2" xfId="30649" xr:uid="{F1B4EB28-7E6E-437B-8B73-EAE017F18F6A}"/>
    <cellStyle name="Vejica 2 4 5 4 6 2 3" xfId="30648" xr:uid="{49684E77-7150-40F3-8BAC-C28F27B76A9B}"/>
    <cellStyle name="Vejica 2 4 5 4 6 3" xfId="15410" xr:uid="{C3B9442C-428C-44F7-9C1B-CE24D0A429FB}"/>
    <cellStyle name="Vejica 2 4 5 4 6 3 2" xfId="30650" xr:uid="{27CF4ED3-04F7-4A8D-9CAE-AC50542B4B86}"/>
    <cellStyle name="Vejica 2 4 5 4 6 4" xfId="30647" xr:uid="{70ACB479-9A87-4600-BBDB-AC261F0AB1B8}"/>
    <cellStyle name="Vejica 2 4 5 4 7" xfId="8348" xr:uid="{5A76435D-8B9B-47E7-928D-5CA728BC7BD4}"/>
    <cellStyle name="Vejica 2 4 5 4 7 2" xfId="15899" xr:uid="{BE9698A8-5193-4DC2-B540-ECC655A4FE2B}"/>
    <cellStyle name="Vejica 2 4 5 4 7 2 2" xfId="30652" xr:uid="{A6735A0F-7482-4230-A054-41393D5CC9B2}"/>
    <cellStyle name="Vejica 2 4 5 4 7 3" xfId="30651" xr:uid="{AD7C4425-A463-4BDF-9E93-4ACB5A2C225C}"/>
    <cellStyle name="Vejica 2 4 5 4 8" xfId="12963" xr:uid="{B93DC95A-575D-473A-A254-50D7975AE680}"/>
    <cellStyle name="Vejica 2 4 5 4 8 2" xfId="18900" xr:uid="{36E56F84-5FEC-4132-871D-5CB9C1D15368}"/>
    <cellStyle name="Vejica 2 4 5 4 8 2 2" xfId="30654" xr:uid="{AA8A6539-8D8B-4B7C-A118-E4A36F37D163}"/>
    <cellStyle name="Vejica 2 4 5 4 8 3" xfId="30653" xr:uid="{B83BAAE7-4A22-45CE-91D1-9975B3179BAD}"/>
    <cellStyle name="Vejica 2 4 5 4 9" xfId="13740" xr:uid="{83D302D3-5BAB-4FEB-AD96-AA70F178FDEE}"/>
    <cellStyle name="Vejica 2 4 5 4 9 2" xfId="30655" xr:uid="{29132EE5-069E-458E-89D2-1CA0327E9E7C}"/>
    <cellStyle name="Vejica 2 4 5 5" xfId="4062" xr:uid="{00000000-0005-0000-0000-0000990D0000}"/>
    <cellStyle name="Vejica 2 4 5 5 2" xfId="4063" xr:uid="{00000000-0005-0000-0000-00009A0D0000}"/>
    <cellStyle name="Vejica 2 4 5 5 2 2" xfId="30657" xr:uid="{9F7AB583-1188-4273-A15F-5B3D13555AE1}"/>
    <cellStyle name="Vejica 2 4 5 5 3" xfId="30656" xr:uid="{66805000-2249-465D-912A-21344DB0C30D}"/>
    <cellStyle name="Vejica 2 4 5 6" xfId="4064" xr:uid="{00000000-0005-0000-0000-00009B0D0000}"/>
    <cellStyle name="Vejica 2 4 5 6 2" xfId="30658" xr:uid="{31C603A0-559F-4003-A146-53CBEA2BB0FC}"/>
    <cellStyle name="Vejica 2 4 5 7" xfId="4059" xr:uid="{00000000-0005-0000-0000-00009C0D0000}"/>
    <cellStyle name="Vejica 2 4 5 7 2" xfId="30659" xr:uid="{0F5CE10E-EB4F-49C5-8295-7025F96027E4}"/>
    <cellStyle name="Vejica 2 4 5 8" xfId="5845" xr:uid="{191001CE-6F35-465F-84AD-45EEC6028DD8}"/>
    <cellStyle name="Vejica 2 4 5 8 2" xfId="6580" xr:uid="{772A4FB5-6DBE-489B-B6E3-E56096A89078}"/>
    <cellStyle name="Vejica 2 4 5 8 2 2" xfId="10822" xr:uid="{7946D624-4816-4DDB-839F-78CAFCBCC1E6}"/>
    <cellStyle name="Vejica 2 4 5 8 2 2 2" xfId="17308" xr:uid="{246A91B4-81CD-4350-8679-349FDDC8DCA3}"/>
    <cellStyle name="Vejica 2 4 5 8 2 2 2 2" xfId="30663" xr:uid="{9F592183-A936-4506-BA34-71A99912EC41}"/>
    <cellStyle name="Vejica 2 4 5 8 2 2 3" xfId="30662" xr:uid="{FCA02BE8-E66E-42EF-B60B-27B4C946B38D}"/>
    <cellStyle name="Vejica 2 4 5 8 2 3" xfId="14655" xr:uid="{C04AE3F6-807A-4A19-A9C2-CE143526AC38}"/>
    <cellStyle name="Vejica 2 4 5 8 2 3 2" xfId="30664" xr:uid="{CF9C34F4-4235-409C-9AE6-A204C36932C3}"/>
    <cellStyle name="Vejica 2 4 5 8 2 4" xfId="30661" xr:uid="{6E840805-F7C7-4809-8F57-12BF361026FD}"/>
    <cellStyle name="Vejica 2 4 5 8 3" xfId="10097" xr:uid="{A9D56EFB-D101-4D06-B4DB-6943A886FA0B}"/>
    <cellStyle name="Vejica 2 4 5 8 3 2" xfId="16592" xr:uid="{32F73058-50AD-4885-B494-807FC583A05C}"/>
    <cellStyle name="Vejica 2 4 5 8 3 2 2" xfId="30666" xr:uid="{5C0339D2-9BC0-46E7-80EE-FAA7625BE0E3}"/>
    <cellStyle name="Vejica 2 4 5 8 3 3" xfId="30665" xr:uid="{D74FCA13-DACB-4AA6-9455-587CD7DC1872}"/>
    <cellStyle name="Vejica 2 4 5 8 4" xfId="13943" xr:uid="{4387D875-5260-48C7-AE21-DAEF82F50AF1}"/>
    <cellStyle name="Vejica 2 4 5 8 4 2" xfId="30667" xr:uid="{3733FD6A-8E1E-495F-9BBC-58DB858E3592}"/>
    <cellStyle name="Vejica 2 4 5 8 5" xfId="30660" xr:uid="{C39DE139-406A-48D2-8338-405A1EBB473E}"/>
    <cellStyle name="Vejica 2 4 5 9" xfId="6280" xr:uid="{939E411A-0E26-4F75-95F3-E91E09C818D8}"/>
    <cellStyle name="Vejica 2 4 5 9 2" xfId="10522" xr:uid="{0769B161-5E3A-4874-9BB5-1C8382C602CE}"/>
    <cellStyle name="Vejica 2 4 5 9 2 2" xfId="17008" xr:uid="{A61AEB1E-8BBC-4DC2-BC6E-1CE474D7C385}"/>
    <cellStyle name="Vejica 2 4 5 9 2 2 2" xfId="30670" xr:uid="{E9624EB0-1973-46FF-B50A-0CC42894B1F9}"/>
    <cellStyle name="Vejica 2 4 5 9 2 3" xfId="30669" xr:uid="{BCB4E9D7-EB58-4259-8053-978218049161}"/>
    <cellStyle name="Vejica 2 4 5 9 3" xfId="14355" xr:uid="{371865F9-5D59-4CD1-9719-1EAC1F08155B}"/>
    <cellStyle name="Vejica 2 4 5 9 3 2" xfId="30671" xr:uid="{C18F93F6-9EEA-4E71-93ED-D44F9A00B8F4}"/>
    <cellStyle name="Vejica 2 4 5 9 4" xfId="30668" xr:uid="{9F6C1E41-DD19-4D7E-88AA-F56EA9AD71EC}"/>
    <cellStyle name="Vejica 2 4 6" xfId="1964" xr:uid="{00000000-0005-0000-0000-00009D0D0000}"/>
    <cellStyle name="Vejica 2 4 6 2" xfId="30672" xr:uid="{15779C88-976C-4D48-AAC7-2CAC572DA92D}"/>
    <cellStyle name="Vejica 2 4 7" xfId="1965" xr:uid="{00000000-0005-0000-0000-00009E0D0000}"/>
    <cellStyle name="Vejica 2 4 7 2" xfId="4065" xr:uid="{00000000-0005-0000-0000-00009F0D0000}"/>
    <cellStyle name="Vejica 2 4 7 2 2" xfId="30674" xr:uid="{302473A1-918F-4C54-871D-38DE68CE265C}"/>
    <cellStyle name="Vejica 2 4 7 3" xfId="30673" xr:uid="{1C5D0706-DED0-4DCC-A527-857222A89CFE}"/>
    <cellStyle name="Vejica 2 4 8" xfId="1966" xr:uid="{00000000-0005-0000-0000-0000A00D0000}"/>
    <cellStyle name="Vejica 2 4 8 10" xfId="30675" xr:uid="{8C97A56D-5713-42DD-A943-B8FACB15BE89}"/>
    <cellStyle name="Vejica 2 4 8 2" xfId="4066" xr:uid="{00000000-0005-0000-0000-0000A10D0000}"/>
    <cellStyle name="Vejica 2 4 8 2 2" xfId="6161" xr:uid="{976B0730-0BB5-475C-AF23-B749BCED9E8A}"/>
    <cellStyle name="Vejica 2 4 8 2 2 2" xfId="6782" xr:uid="{1709A5FC-E4C1-4501-A4C3-C9018835BF8D}"/>
    <cellStyle name="Vejica 2 4 8 2 2 2 2" xfId="11024" xr:uid="{94364945-EF6F-4963-AD8C-CC3D59A2C2C2}"/>
    <cellStyle name="Vejica 2 4 8 2 2 2 2 2" xfId="17510" xr:uid="{4633B1E7-698D-40CD-8E82-CEED16E80800}"/>
    <cellStyle name="Vejica 2 4 8 2 2 2 2 2 2" xfId="30680" xr:uid="{D4240529-4491-49FB-B840-8ACF90C3381C}"/>
    <cellStyle name="Vejica 2 4 8 2 2 2 2 3" xfId="30679" xr:uid="{83260527-A4E3-405B-BF35-5B9D73BB13C6}"/>
    <cellStyle name="Vejica 2 4 8 2 2 2 3" xfId="14857" xr:uid="{4D25312F-5620-4426-B413-AEF9880102ED}"/>
    <cellStyle name="Vejica 2 4 8 2 2 2 3 2" xfId="30681" xr:uid="{75BFEC34-3544-4F4B-A7AD-9312B93D295C}"/>
    <cellStyle name="Vejica 2 4 8 2 2 2 4" xfId="30678" xr:uid="{2EFBCC09-C27B-4DF0-AABF-92527ED9EAF5}"/>
    <cellStyle name="Vejica 2 4 8 2 2 3" xfId="10416" xr:uid="{8B4EEB35-3A72-4A3C-BAC1-B144B4D95429}"/>
    <cellStyle name="Vejica 2 4 8 2 2 3 2" xfId="16904" xr:uid="{5411585B-957F-42CC-AE56-EE2BEA8CB220}"/>
    <cellStyle name="Vejica 2 4 8 2 2 3 2 2" xfId="30683" xr:uid="{2A4EE892-7A0D-4D39-A602-9DBD59BFA0C1}"/>
    <cellStyle name="Vejica 2 4 8 2 2 3 3" xfId="30682" xr:uid="{7B5977BA-515D-4BF5-BEDB-D98DBB7E4CA0}"/>
    <cellStyle name="Vejica 2 4 8 2 2 4" xfId="14252" xr:uid="{6586CA73-BB16-40E3-A1E2-876349D9AB7F}"/>
    <cellStyle name="Vejica 2 4 8 2 2 4 2" xfId="30684" xr:uid="{D9F5D928-63FD-4E97-A5CF-552DE0D7602B}"/>
    <cellStyle name="Vejica 2 4 8 2 2 5" xfId="30677" xr:uid="{7136FBE3-71C6-4FA4-9CD2-70FE1777185A}"/>
    <cellStyle name="Vejica 2 4 8 2 3" xfId="6055" xr:uid="{722AA73D-2727-4B0A-A440-AE5C4C612FD7}"/>
    <cellStyle name="Vejica 2 4 8 2 3 2" xfId="10310" xr:uid="{194DE529-B0C2-4AA0-AA88-94FDBD5DCF3F}"/>
    <cellStyle name="Vejica 2 4 8 2 3 2 2" xfId="16798" xr:uid="{117B0BF4-278D-4FFE-BA00-EC8374C52F1E}"/>
    <cellStyle name="Vejica 2 4 8 2 3 2 2 2" xfId="30687" xr:uid="{4FF78375-6D8F-4EEF-BA54-B126195BEB1F}"/>
    <cellStyle name="Vejica 2 4 8 2 3 2 3" xfId="30686" xr:uid="{55A426E3-8967-4E2D-9574-ACC71C611839}"/>
    <cellStyle name="Vejica 2 4 8 2 3 3" xfId="14146" xr:uid="{4DC5E42B-8A89-4758-9320-B00F5D1E8E2A}"/>
    <cellStyle name="Vejica 2 4 8 2 3 3 2" xfId="30688" xr:uid="{536E5AA2-06D3-4C8D-8525-7518A7B31A3E}"/>
    <cellStyle name="Vejica 2 4 8 2 3 4" xfId="30685" xr:uid="{98DA590E-189A-406F-9926-A354A52EB2F1}"/>
    <cellStyle name="Vejica 2 4 8 2 4" xfId="6478" xr:uid="{62B29BE3-3F89-4510-BB15-E017AAA8A3E7}"/>
    <cellStyle name="Vejica 2 4 8 2 4 2" xfId="10720" xr:uid="{596CB6AD-C5BD-4F9E-BA50-EE865FFFD0FE}"/>
    <cellStyle name="Vejica 2 4 8 2 4 2 2" xfId="17206" xr:uid="{322F8E90-3962-4AF1-BBCB-B09AD14759D6}"/>
    <cellStyle name="Vejica 2 4 8 2 4 2 2 2" xfId="30691" xr:uid="{47AB6BF5-C5C6-4785-827C-9FD77D51F562}"/>
    <cellStyle name="Vejica 2 4 8 2 4 2 3" xfId="30690" xr:uid="{4BC21FD6-C431-4AD3-B17D-18DFBD7C68EE}"/>
    <cellStyle name="Vejica 2 4 8 2 4 3" xfId="14553" xr:uid="{70EE44E5-C5A7-43B7-9E7A-AB135152DBA9}"/>
    <cellStyle name="Vejica 2 4 8 2 4 3 2" xfId="30692" xr:uid="{943060FC-448E-4826-990D-B056AAF06563}"/>
    <cellStyle name="Vejica 2 4 8 2 4 4" xfId="30689" xr:uid="{97AF8E6A-6F8D-47A8-82E1-C5DD108047E2}"/>
    <cellStyle name="Vejica 2 4 8 2 5" xfId="7088" xr:uid="{EDFED5A6-CEA3-4498-8F87-798072387A21}"/>
    <cellStyle name="Vejica 2 4 8 2 5 2" xfId="11328" xr:uid="{B4116D33-DBD7-46D9-BD8B-87A27CB2DE82}"/>
    <cellStyle name="Vejica 2 4 8 2 5 2 2" xfId="17812" xr:uid="{45154332-1C6F-4FC9-9B0F-8F119F7048B7}"/>
    <cellStyle name="Vejica 2 4 8 2 5 2 2 2" xfId="30695" xr:uid="{AAE30619-1CD4-4A20-9EBE-FDD5CD9A0637}"/>
    <cellStyle name="Vejica 2 4 8 2 5 2 3" xfId="30694" xr:uid="{457F0851-F270-4F58-98FB-3C20F4297227}"/>
    <cellStyle name="Vejica 2 4 8 2 5 3" xfId="15159" xr:uid="{AE30E82B-B7D9-4040-A2AE-0D0121244956}"/>
    <cellStyle name="Vejica 2 4 8 2 5 3 2" xfId="30696" xr:uid="{4FDCEF96-844C-44A9-8FAE-1F1336702172}"/>
    <cellStyle name="Vejica 2 4 8 2 5 4" xfId="30693" xr:uid="{1369D22C-BAF4-4033-908B-0858A296CDFD}"/>
    <cellStyle name="Vejica 2 4 8 2 6" xfId="7449" xr:uid="{6CA0F963-FC3D-4CD4-A573-C15561E03A87}"/>
    <cellStyle name="Vejica 2 4 8 2 6 2" xfId="11691" xr:uid="{10EFEC64-7B83-4334-96EB-BB1C5F43967E}"/>
    <cellStyle name="Vejica 2 4 8 2 6 2 2" xfId="18168" xr:uid="{72E90DCA-8A10-42A0-9048-10871DD7EE54}"/>
    <cellStyle name="Vejica 2 4 8 2 6 2 2 2" xfId="30699" xr:uid="{C9B6FAE0-98A7-4E40-BFA1-31ED62D148FF}"/>
    <cellStyle name="Vejica 2 4 8 2 6 2 3" xfId="30698" xr:uid="{D43DA53A-E677-44E5-AA51-F61E8BF48E2F}"/>
    <cellStyle name="Vejica 2 4 8 2 6 3" xfId="15512" xr:uid="{83BD5DF5-BDFD-4479-B1DC-75DDAD5A02FA}"/>
    <cellStyle name="Vejica 2 4 8 2 6 3 2" xfId="30700" xr:uid="{FE3FBF91-9C90-4BBC-81F9-A443CA1C20DA}"/>
    <cellStyle name="Vejica 2 4 8 2 6 4" xfId="30697" xr:uid="{674FC66C-6657-4EAB-B7AC-3C60326A1D52}"/>
    <cellStyle name="Vejica 2 4 8 2 7" xfId="9187" xr:uid="{7193ACFC-A70B-436B-A857-F4702725DEE4}"/>
    <cellStyle name="Vejica 2 4 8 2 7 2" xfId="16237" xr:uid="{4703D580-B355-4A2C-A101-2FDA0E6EC273}"/>
    <cellStyle name="Vejica 2 4 8 2 7 2 2" xfId="30702" xr:uid="{219A557A-59B1-46A7-812F-A79CD0B5E0C8}"/>
    <cellStyle name="Vejica 2 4 8 2 7 3" xfId="30701" xr:uid="{7520E969-AE13-49CA-B86D-4719DF639AF0}"/>
    <cellStyle name="Vejica 2 4 8 2 8" xfId="13842" xr:uid="{9E13DB52-2245-4AFE-B52B-6188FB273A46}"/>
    <cellStyle name="Vejica 2 4 8 2 8 2" xfId="30703" xr:uid="{088FFA89-6391-4C07-9136-64EDE85C632D}"/>
    <cellStyle name="Vejica 2 4 8 2 9" xfId="30676" xr:uid="{E350B6E3-8317-45DF-8ECE-F5B97B57B732}"/>
    <cellStyle name="Vejica 2 4 8 3" xfId="5944" xr:uid="{639CA5FD-1CF1-4CD3-8546-640F51911BE9}"/>
    <cellStyle name="Vejica 2 4 8 3 2" xfId="6677" xr:uid="{1BE5D90E-5830-4452-A387-F60C2E1ADB63}"/>
    <cellStyle name="Vejica 2 4 8 3 2 2" xfId="10919" xr:uid="{93C950A5-84EC-4F48-9496-F514CD99593A}"/>
    <cellStyle name="Vejica 2 4 8 3 2 2 2" xfId="17405" xr:uid="{9EAC39A8-7D1D-43D9-BD1D-ED2437D13171}"/>
    <cellStyle name="Vejica 2 4 8 3 2 2 2 2" xfId="30707" xr:uid="{6ED0A72B-09B9-4433-9732-A9BE2C3AC0B5}"/>
    <cellStyle name="Vejica 2 4 8 3 2 2 3" xfId="30706" xr:uid="{18BA44BA-6C3F-47E7-AF16-6775CE011308}"/>
    <cellStyle name="Vejica 2 4 8 3 2 3" xfId="14752" xr:uid="{F66238CD-0D79-466C-A37C-D66C4235A1B5}"/>
    <cellStyle name="Vejica 2 4 8 3 2 3 2" xfId="30708" xr:uid="{7FE61693-8C3F-4306-9AB9-59B4258BCC43}"/>
    <cellStyle name="Vejica 2 4 8 3 2 4" xfId="30705" xr:uid="{7BAED78A-56A7-4098-9A42-A424A538A0F8}"/>
    <cellStyle name="Vejica 2 4 8 3 3" xfId="10196" xr:uid="{E7C453FD-6A46-4F44-B506-3AE0679A9ADC}"/>
    <cellStyle name="Vejica 2 4 8 3 3 2" xfId="16690" xr:uid="{04DD4A49-EDF3-4533-9A2D-78A5DF809361}"/>
    <cellStyle name="Vejica 2 4 8 3 3 2 2" xfId="30710" xr:uid="{90E1C4E2-137C-4B23-BD73-09BC53FEBCA9}"/>
    <cellStyle name="Vejica 2 4 8 3 3 3" xfId="30709" xr:uid="{5DD5B5AD-4854-48B9-89DB-A57BB151932F}"/>
    <cellStyle name="Vejica 2 4 8 3 4" xfId="14041" xr:uid="{10394D97-358F-4FF6-B0C2-24B80C816F0B}"/>
    <cellStyle name="Vejica 2 4 8 3 4 2" xfId="30711" xr:uid="{209DA1AA-8A54-4D18-B2E6-4B138CE22D9C}"/>
    <cellStyle name="Vejica 2 4 8 3 5" xfId="30704" xr:uid="{980D1596-A7BC-494C-A49B-6EB52FBE127D}"/>
    <cellStyle name="Vejica 2 4 8 4" xfId="6377" xr:uid="{AD273756-AF7D-412D-B007-64FA46B11A2E}"/>
    <cellStyle name="Vejica 2 4 8 4 2" xfId="10619" xr:uid="{FB281012-5A49-4E43-98E1-FBA673D25C21}"/>
    <cellStyle name="Vejica 2 4 8 4 2 2" xfId="17105" xr:uid="{8E22C20A-F516-43A2-BC03-DE552D1D5861}"/>
    <cellStyle name="Vejica 2 4 8 4 2 2 2" xfId="30714" xr:uid="{0387F8D1-C341-4DC0-81B9-A80E0E99F050}"/>
    <cellStyle name="Vejica 2 4 8 4 2 3" xfId="30713" xr:uid="{C924D44D-9BEA-4D9E-8790-3A6FAD6E30F4}"/>
    <cellStyle name="Vejica 2 4 8 4 3" xfId="14452" xr:uid="{866C477F-92F6-4768-859D-D7FF7F22438D}"/>
    <cellStyle name="Vejica 2 4 8 4 3 2" xfId="30715" xr:uid="{B47A4DD2-1B6D-4675-9927-EC8B0641F4AB}"/>
    <cellStyle name="Vejica 2 4 8 4 4" xfId="30712" xr:uid="{C5801674-5791-49BA-9B34-820CF2691925}"/>
    <cellStyle name="Vejica 2 4 8 5" xfId="6986" xr:uid="{A6A0E8F9-18DF-446E-A435-1F9003159729}"/>
    <cellStyle name="Vejica 2 4 8 5 2" xfId="11226" xr:uid="{B054AFEE-A368-4597-905F-35608FE6EED8}"/>
    <cellStyle name="Vejica 2 4 8 5 2 2" xfId="17710" xr:uid="{19028BDF-92C8-4FA2-A3A8-F79DB6517A2E}"/>
    <cellStyle name="Vejica 2 4 8 5 2 2 2" xfId="30718" xr:uid="{49718FE4-DB16-4DC6-A91D-1FD2BA7E1A57}"/>
    <cellStyle name="Vejica 2 4 8 5 2 3" xfId="30717" xr:uid="{1A63A2C1-B72A-4AFE-95B6-B9F99CE71178}"/>
    <cellStyle name="Vejica 2 4 8 5 3" xfId="15057" xr:uid="{6F73DD26-3118-4784-BD72-BB096EC46886}"/>
    <cellStyle name="Vejica 2 4 8 5 3 2" xfId="30719" xr:uid="{E6E0D4D0-0FEF-4EDD-A00F-D1005A1065A7}"/>
    <cellStyle name="Vejica 2 4 8 5 4" xfId="30716" xr:uid="{B29DE5B6-26E2-4641-9CB9-0C8E7610388C}"/>
    <cellStyle name="Vejica 2 4 8 6" xfId="7348" xr:uid="{04C64F5D-64F6-42F4-9E21-E56A52363F4B}"/>
    <cellStyle name="Vejica 2 4 8 6 2" xfId="11590" xr:uid="{62921D58-EB23-4048-941D-0A3B01F9D2BD}"/>
    <cellStyle name="Vejica 2 4 8 6 2 2" xfId="18067" xr:uid="{3869A075-E0B2-4D58-9BC5-3E01E2A65208}"/>
    <cellStyle name="Vejica 2 4 8 6 2 2 2" xfId="30722" xr:uid="{E8AD2732-AF47-4F7A-A4AA-BC46B49215D6}"/>
    <cellStyle name="Vejica 2 4 8 6 2 3" xfId="30721" xr:uid="{D80DB7D7-4225-491A-B22B-7BA059C22365}"/>
    <cellStyle name="Vejica 2 4 8 6 3" xfId="15411" xr:uid="{FB8A2E2C-C52A-47AF-BFA0-67183E1C642B}"/>
    <cellStyle name="Vejica 2 4 8 6 3 2" xfId="30723" xr:uid="{195E139B-CB79-4729-8ED6-D3B602F066AB}"/>
    <cellStyle name="Vejica 2 4 8 6 4" xfId="30720" xr:uid="{D8573984-1BAA-4BBA-908D-928AA6608DE9}"/>
    <cellStyle name="Vejica 2 4 8 7" xfId="8351" xr:uid="{CFEE4E6C-0A83-4ED7-B441-B2458BCE5593}"/>
    <cellStyle name="Vejica 2 4 8 7 2" xfId="15900" xr:uid="{3FEA06A6-7951-4753-8911-F09E8F3A0C95}"/>
    <cellStyle name="Vejica 2 4 8 7 2 2" xfId="30725" xr:uid="{2E8453DC-B37A-41D7-9D01-F70B10548200}"/>
    <cellStyle name="Vejica 2 4 8 7 3" xfId="30724" xr:uid="{EAC2D16C-5022-4533-92E8-F38677B61BCD}"/>
    <cellStyle name="Vejica 2 4 8 8" xfId="12964" xr:uid="{19EABCF2-5A7B-400B-B50E-6B09F18D26E5}"/>
    <cellStyle name="Vejica 2 4 8 8 2" xfId="18901" xr:uid="{BCF537AD-0041-485F-8F7F-11FB798018D0}"/>
    <cellStyle name="Vejica 2 4 8 8 2 2" xfId="30727" xr:uid="{1429952E-5D97-4657-8F5D-9CF35FF5CDED}"/>
    <cellStyle name="Vejica 2 4 8 8 3" xfId="30726" xr:uid="{D59B9B58-5E07-4DE9-A701-FD3BFB5B283E}"/>
    <cellStyle name="Vejica 2 4 8 9" xfId="13741" xr:uid="{5AAA65FD-3CF7-4272-B4EE-C674973AF25C}"/>
    <cellStyle name="Vejica 2 4 8 9 2" xfId="30728" xr:uid="{D06DD410-0807-4780-8FFF-9DB2A081AA93}"/>
    <cellStyle name="Vejica 2 4 9" xfId="4067" xr:uid="{00000000-0005-0000-0000-0000A20D0000}"/>
    <cellStyle name="Vejica 2 4 9 2" xfId="4068" xr:uid="{00000000-0005-0000-0000-0000A30D0000}"/>
    <cellStyle name="Vejica 2 4 9 2 2" xfId="30730" xr:uid="{8CBCA6FB-3392-447D-8303-CBA9B038F36D}"/>
    <cellStyle name="Vejica 2 4 9 3" xfId="30729" xr:uid="{47B1FBBB-9D84-41C6-8877-CE3F9A91EB8F}"/>
    <cellStyle name="Vejica 2 5" xfId="666" xr:uid="{00000000-0005-0000-0000-0000A40D0000}"/>
    <cellStyle name="Vejica 2 5 10" xfId="4070" xr:uid="{00000000-0005-0000-0000-0000A50D0000}"/>
    <cellStyle name="Vejica 2 5 10 2" xfId="30732" xr:uid="{FBACE632-67C4-4838-BDE2-B58D49EE2106}"/>
    <cellStyle name="Vejica 2 5 11" xfId="4069" xr:uid="{00000000-0005-0000-0000-0000A60D0000}"/>
    <cellStyle name="Vejica 2 5 11 2" xfId="30733" xr:uid="{401BF314-D779-4F21-AAD3-7FBF458C0CD7}"/>
    <cellStyle name="Vejica 2 5 12" xfId="5846" xr:uid="{BBA41D92-C368-46C5-9BE5-867EA357D76C}"/>
    <cellStyle name="Vejica 2 5 12 2" xfId="6581" xr:uid="{DB9A0ACE-3580-4762-9409-CF0DE6F9C82D}"/>
    <cellStyle name="Vejica 2 5 12 2 2" xfId="10823" xr:uid="{FA442912-E851-4D97-B48F-8E9B49075B8B}"/>
    <cellStyle name="Vejica 2 5 12 2 2 2" xfId="17309" xr:uid="{D52F1C1C-A8F5-4613-AF8B-192CD202378B}"/>
    <cellStyle name="Vejica 2 5 12 2 2 2 2" xfId="30737" xr:uid="{C5FAF81D-3C35-48DF-97E7-76D07ED23B3F}"/>
    <cellStyle name="Vejica 2 5 12 2 2 3" xfId="30736" xr:uid="{4F438ED5-1358-4EC1-837C-5C962D81A7A9}"/>
    <cellStyle name="Vejica 2 5 12 2 3" xfId="14656" xr:uid="{76410B5E-9890-4646-8FAE-4CE1ADC86062}"/>
    <cellStyle name="Vejica 2 5 12 2 3 2" xfId="30738" xr:uid="{D113F6EE-9F80-4CFE-BA9D-B295BACB45CE}"/>
    <cellStyle name="Vejica 2 5 12 2 4" xfId="30735" xr:uid="{7C614021-C42C-43F0-9916-84CF9F2684F0}"/>
    <cellStyle name="Vejica 2 5 12 3" xfId="10098" xr:uid="{B3E8E43F-BBAD-48DD-B54A-14B2084B2E64}"/>
    <cellStyle name="Vejica 2 5 12 3 2" xfId="16593" xr:uid="{669593E2-4E77-4374-A2DA-51369C608757}"/>
    <cellStyle name="Vejica 2 5 12 3 2 2" xfId="30740" xr:uid="{1CB91ADD-040F-459B-A8DE-D66673E1A968}"/>
    <cellStyle name="Vejica 2 5 12 3 3" xfId="30739" xr:uid="{C4E58853-1A32-4A63-9A32-EFF88FCBF8EF}"/>
    <cellStyle name="Vejica 2 5 12 4" xfId="13944" xr:uid="{9E13B6F4-5A5D-4ECF-9F5A-8E7C1C1F6B78}"/>
    <cellStyle name="Vejica 2 5 12 4 2" xfId="30741" xr:uid="{273A0584-E0D5-4F18-9DDC-10E614145868}"/>
    <cellStyle name="Vejica 2 5 12 5" xfId="30734" xr:uid="{31CB0535-BB29-4EAE-973C-C885668B8D9D}"/>
    <cellStyle name="Vejica 2 5 13" xfId="6281" xr:uid="{90546B09-2047-4B29-9387-CF9D6099ACFF}"/>
    <cellStyle name="Vejica 2 5 13 2" xfId="10523" xr:uid="{806964ED-F3EB-40B0-93E7-4DC516EDF508}"/>
    <cellStyle name="Vejica 2 5 13 2 2" xfId="17009" xr:uid="{762A9C27-FBBC-48B7-B584-7458BE1FAF9A}"/>
    <cellStyle name="Vejica 2 5 13 2 2 2" xfId="30744" xr:uid="{CBEBCF6F-DD14-40DB-896C-13EE0B1E61F8}"/>
    <cellStyle name="Vejica 2 5 13 2 3" xfId="30743" xr:uid="{738160BF-524A-4507-9227-0CA519EA5EE6}"/>
    <cellStyle name="Vejica 2 5 13 3" xfId="14356" xr:uid="{FFBDFDCF-03DB-47BF-8646-0F69FCACB899}"/>
    <cellStyle name="Vejica 2 5 13 3 2" xfId="30745" xr:uid="{2999AD56-31DE-4F96-B395-4A24EFD87A0C}"/>
    <cellStyle name="Vejica 2 5 13 4" xfId="30742" xr:uid="{75D3A2CF-8188-4917-8416-E5224BD9E11D}"/>
    <cellStyle name="Vejica 2 5 14" xfId="6890" xr:uid="{07C1D00B-2364-4908-A844-5A89D39F34AC}"/>
    <cellStyle name="Vejica 2 5 14 2" xfId="11130" xr:uid="{E88C83DA-EE5D-4F8C-ABC3-B1FA7AA70A6E}"/>
    <cellStyle name="Vejica 2 5 14 2 2" xfId="17614" xr:uid="{C1EB87F5-078E-473B-A296-5EC0D6A1F7DE}"/>
    <cellStyle name="Vejica 2 5 14 2 2 2" xfId="30748" xr:uid="{4A90C2F1-F430-4555-B3C6-B05E49A91465}"/>
    <cellStyle name="Vejica 2 5 14 2 3" xfId="30747" xr:uid="{29C762D2-C9BF-4F39-963C-7523935893A8}"/>
    <cellStyle name="Vejica 2 5 14 3" xfId="14961" xr:uid="{10EB33A8-39C3-4DB2-8275-C31BBF88353D}"/>
    <cellStyle name="Vejica 2 5 14 3 2" xfId="30749" xr:uid="{1068944D-5B67-4638-848B-D4F2F6FF3E84}"/>
    <cellStyle name="Vejica 2 5 14 4" xfId="30746" xr:uid="{EBC065CA-2123-4A40-945D-8FB1DAEDF532}"/>
    <cellStyle name="Vejica 2 5 15" xfId="7177" xr:uid="{B1E5CC6C-CCF0-4F7B-A9F0-BC999BBF5D44}"/>
    <cellStyle name="Vejica 2 5 15 2" xfId="11419" xr:uid="{EA3C2D5B-C05A-4139-A931-3EA65249D05E}"/>
    <cellStyle name="Vejica 2 5 15 2 2" xfId="17896" xr:uid="{0734C0FF-39A3-486B-9AE7-5DBC1D5EA86D}"/>
    <cellStyle name="Vejica 2 5 15 2 2 2" xfId="30752" xr:uid="{6A6E1A8C-75A9-489F-8775-33B06B7050BA}"/>
    <cellStyle name="Vejica 2 5 15 2 3" xfId="30751" xr:uid="{8E1A68CC-97A3-4558-8BAF-53D70FB2B47E}"/>
    <cellStyle name="Vejica 2 5 15 3" xfId="15240" xr:uid="{EF307C41-8685-421F-94E0-5867EAC30C5E}"/>
    <cellStyle name="Vejica 2 5 15 3 2" xfId="30753" xr:uid="{6DFE818F-1F79-496A-BC2A-26A040B4C905}"/>
    <cellStyle name="Vejica 2 5 15 4" xfId="30750" xr:uid="{417C3E13-E22E-4D47-9C7D-70DCCCD6B80C}"/>
    <cellStyle name="Vejica 2 5 16" xfId="7252" xr:uid="{26AE8105-3AB6-4F17-A712-4B026884175F}"/>
    <cellStyle name="Vejica 2 5 16 2" xfId="11494" xr:uid="{F01355EB-D09A-4F28-BFF1-9A17C6EF2967}"/>
    <cellStyle name="Vejica 2 5 16 2 2" xfId="17971" xr:uid="{C6AE9A5B-2EE2-453A-AABD-E19F02B43724}"/>
    <cellStyle name="Vejica 2 5 16 2 2 2" xfId="30756" xr:uid="{8B5C4F5E-FFC7-4F1B-B348-31231793302B}"/>
    <cellStyle name="Vejica 2 5 16 2 3" xfId="30755" xr:uid="{BA54AD46-9BDC-4D09-A8C6-890FE4B4E6A0}"/>
    <cellStyle name="Vejica 2 5 16 3" xfId="15315" xr:uid="{138FE7CE-B255-4A99-95D5-2B166C357CAE}"/>
    <cellStyle name="Vejica 2 5 16 3 2" xfId="30757" xr:uid="{74D905F8-C2B8-400D-AE4F-7C1B93774F2A}"/>
    <cellStyle name="Vejica 2 5 16 4" xfId="30754" xr:uid="{123D5B1D-7E0C-44D5-A069-3C3602261C6C}"/>
    <cellStyle name="Vejica 2 5 17" xfId="7914" xr:uid="{2F24D7B9-BA78-4D09-A71B-D0D2F2B8BD65}"/>
    <cellStyle name="Vejica 2 5 17 2" xfId="15682" xr:uid="{36719F8C-681D-4A70-952A-9A9ADD8A5598}"/>
    <cellStyle name="Vejica 2 5 17 2 2" xfId="30759" xr:uid="{A01D5F6B-380A-4E8D-AE7F-BCA6FDC0AD07}"/>
    <cellStyle name="Vejica 2 5 17 3" xfId="30758" xr:uid="{47769C96-C143-42FF-BED9-5800E3421990}"/>
    <cellStyle name="Vejica 2 5 18" xfId="12721" xr:uid="{3229C22D-AC89-4F6E-9641-6AED402B9F86}"/>
    <cellStyle name="Vejica 2 5 18 2" xfId="18659" xr:uid="{812AC01A-1DAF-4A88-9015-AFDED3A5D7C1}"/>
    <cellStyle name="Vejica 2 5 18 2 2" xfId="30761" xr:uid="{802B9A01-8AE8-4D0B-B983-88F1555C5109}"/>
    <cellStyle name="Vejica 2 5 18 3" xfId="30760" xr:uid="{3B072251-7451-4ECA-BFDC-B14C5679C732}"/>
    <cellStyle name="Vejica 2 5 19" xfId="13638" xr:uid="{1E03A092-26B8-4052-9E28-526057A4AE36}"/>
    <cellStyle name="Vejica 2 5 19 2" xfId="30762" xr:uid="{2739D1FE-8EB2-4074-B43C-1BD0BF301FEF}"/>
    <cellStyle name="Vejica 2 5 2" xfId="667" xr:uid="{00000000-0005-0000-0000-0000A70D0000}"/>
    <cellStyle name="Vejica 2 5 2 10" xfId="5847" xr:uid="{B8D6427D-F407-4370-AEF7-B516AD92BDD7}"/>
    <cellStyle name="Vejica 2 5 2 10 2" xfId="6582" xr:uid="{3EB13943-0B2E-458F-9F9A-83C8B68EBC4E}"/>
    <cellStyle name="Vejica 2 5 2 10 2 2" xfId="10824" xr:uid="{5674F607-BA3B-4A19-88C4-FD943A9FB894}"/>
    <cellStyle name="Vejica 2 5 2 10 2 2 2" xfId="17310" xr:uid="{1DBA4709-5372-4F0E-A29C-E13C60754693}"/>
    <cellStyle name="Vejica 2 5 2 10 2 2 2 2" xfId="30767" xr:uid="{11CCF517-67DC-46D5-B802-9F327F08CB5A}"/>
    <cellStyle name="Vejica 2 5 2 10 2 2 3" xfId="30766" xr:uid="{9AB36CE6-3535-4DD4-83FE-CCCB43CE8096}"/>
    <cellStyle name="Vejica 2 5 2 10 2 3" xfId="14657" xr:uid="{11B96FF4-4F02-44FD-AE9D-BA7CE250508E}"/>
    <cellStyle name="Vejica 2 5 2 10 2 3 2" xfId="30768" xr:uid="{C2D6EEBF-3795-40C1-A413-69F23543261E}"/>
    <cellStyle name="Vejica 2 5 2 10 2 4" xfId="30765" xr:uid="{D63F276D-5874-45B7-968F-43623D7178C7}"/>
    <cellStyle name="Vejica 2 5 2 10 3" xfId="10099" xr:uid="{AE1B1C90-CC26-4E0C-B60F-D94637276873}"/>
    <cellStyle name="Vejica 2 5 2 10 3 2" xfId="16594" xr:uid="{8836EE54-C741-4053-998C-CA57104F9409}"/>
    <cellStyle name="Vejica 2 5 2 10 3 2 2" xfId="30770" xr:uid="{159213D7-AAA5-4F57-A94A-CE2A744CCB3C}"/>
    <cellStyle name="Vejica 2 5 2 10 3 3" xfId="30769" xr:uid="{4B328D40-23AF-4310-B9CA-330424832A8A}"/>
    <cellStyle name="Vejica 2 5 2 10 4" xfId="13945" xr:uid="{4D6CBB94-A53B-464F-9E67-518BC7321944}"/>
    <cellStyle name="Vejica 2 5 2 10 4 2" xfId="30771" xr:uid="{CA4B47D1-6FA7-443C-BCFE-2CCB4ACCAE1C}"/>
    <cellStyle name="Vejica 2 5 2 10 5" xfId="30764" xr:uid="{4CFFCE30-EBC6-42CF-9530-708E44EFD375}"/>
    <cellStyle name="Vejica 2 5 2 11" xfId="6282" xr:uid="{30003453-2E78-405A-866B-21D8F1E7440E}"/>
    <cellStyle name="Vejica 2 5 2 11 2" xfId="10524" xr:uid="{C75A2DEE-03D5-4D7D-A515-12AC316250A9}"/>
    <cellStyle name="Vejica 2 5 2 11 2 2" xfId="17010" xr:uid="{D43FED33-6C67-4A22-98DB-D4C174A2BD9C}"/>
    <cellStyle name="Vejica 2 5 2 11 2 2 2" xfId="30774" xr:uid="{D1C44FEF-16EF-458E-93CB-235FF3557190}"/>
    <cellStyle name="Vejica 2 5 2 11 2 3" xfId="30773" xr:uid="{DC37430F-C4E4-4A7D-9FDA-3C94C4D5BD83}"/>
    <cellStyle name="Vejica 2 5 2 11 3" xfId="14357" xr:uid="{7D4E5D1C-2A3A-4384-8FF7-87A1A1C4A1C4}"/>
    <cellStyle name="Vejica 2 5 2 11 3 2" xfId="30775" xr:uid="{5F951AD3-64EC-46C0-A9A6-CF833C7A482E}"/>
    <cellStyle name="Vejica 2 5 2 11 4" xfId="30772" xr:uid="{8760B252-B4AA-42B4-9ABE-6E5149F579EA}"/>
    <cellStyle name="Vejica 2 5 2 12" xfId="6891" xr:uid="{306279C9-C445-478F-A5CF-8EB0B085591A}"/>
    <cellStyle name="Vejica 2 5 2 12 2" xfId="11131" xr:uid="{1FE1261A-56F7-4190-B168-C532C26A6AED}"/>
    <cellStyle name="Vejica 2 5 2 12 2 2" xfId="17615" xr:uid="{1E2E043C-785C-4AFE-9386-5CBC427E94ED}"/>
    <cellStyle name="Vejica 2 5 2 12 2 2 2" xfId="30778" xr:uid="{93530699-0AEE-44BD-BD09-7E993C7DBF67}"/>
    <cellStyle name="Vejica 2 5 2 12 2 3" xfId="30777" xr:uid="{58C4ADB8-67FA-4FB8-8EF8-DC19C69758C6}"/>
    <cellStyle name="Vejica 2 5 2 12 3" xfId="14962" xr:uid="{12D3974D-5AF1-4EDF-86DD-B5B4D70532F3}"/>
    <cellStyle name="Vejica 2 5 2 12 3 2" xfId="30779" xr:uid="{6594440C-9508-46A7-999C-4FECD9ACECF6}"/>
    <cellStyle name="Vejica 2 5 2 12 4" xfId="30776" xr:uid="{0789D094-47E3-4441-A29B-5A3E68EEF5CD}"/>
    <cellStyle name="Vejica 2 5 2 13" xfId="7178" xr:uid="{DB78D4F2-DA0C-459C-BFAE-DB82AC0E91FF}"/>
    <cellStyle name="Vejica 2 5 2 13 2" xfId="11420" xr:uid="{67938BA8-07B5-45BD-82CE-E7481FE6F213}"/>
    <cellStyle name="Vejica 2 5 2 13 2 2" xfId="17897" xr:uid="{2B99D405-E505-41E9-BBF3-44CA60EC4ED8}"/>
    <cellStyle name="Vejica 2 5 2 13 2 2 2" xfId="30782" xr:uid="{838A10EF-A975-424C-B5A0-D952A1AD1D91}"/>
    <cellStyle name="Vejica 2 5 2 13 2 3" xfId="30781" xr:uid="{0270C451-4538-4D5C-ABA5-00C00309E35C}"/>
    <cellStyle name="Vejica 2 5 2 13 3" xfId="15241" xr:uid="{55C58C19-73BD-4F80-82DD-B5755D4B30A9}"/>
    <cellStyle name="Vejica 2 5 2 13 3 2" xfId="30783" xr:uid="{A714B5EC-306E-4A72-BDE9-763108AE55C9}"/>
    <cellStyle name="Vejica 2 5 2 13 4" xfId="30780" xr:uid="{88E115F3-6706-408D-AAC0-E5EDAF8DEC0D}"/>
    <cellStyle name="Vejica 2 5 2 14" xfId="7253" xr:uid="{24B440E0-3EC5-49C7-B4CE-E1622903FB61}"/>
    <cellStyle name="Vejica 2 5 2 14 2" xfId="11495" xr:uid="{878EB472-182D-440E-AEA5-A6A521496725}"/>
    <cellStyle name="Vejica 2 5 2 14 2 2" xfId="17972" xr:uid="{F670EBE1-E9FA-49C5-81E9-8BDCF3B3BE03}"/>
    <cellStyle name="Vejica 2 5 2 14 2 2 2" xfId="30786" xr:uid="{B9672C3A-7BEA-41AA-BCB8-17FAC01E9E5C}"/>
    <cellStyle name="Vejica 2 5 2 14 2 3" xfId="30785" xr:uid="{79B9330D-D912-43F8-B21B-197BFF66CC03}"/>
    <cellStyle name="Vejica 2 5 2 14 3" xfId="15316" xr:uid="{AD816602-433F-49F9-AF56-B9F6F4F10389}"/>
    <cellStyle name="Vejica 2 5 2 14 3 2" xfId="30787" xr:uid="{D75583CE-840D-4048-AB50-8358BA240822}"/>
    <cellStyle name="Vejica 2 5 2 14 4" xfId="30784" xr:uid="{CE9FDF2B-1FBD-4C5D-867E-298193B1E28B}"/>
    <cellStyle name="Vejica 2 5 2 15" xfId="7915" xr:uid="{AB3B08FF-A92F-498D-9F89-E8E49B276FBD}"/>
    <cellStyle name="Vejica 2 5 2 15 2" xfId="15683" xr:uid="{8BB0292A-F14E-4C2C-9129-3CA766AFAD61}"/>
    <cellStyle name="Vejica 2 5 2 15 2 2" xfId="30789" xr:uid="{E0964677-E7F5-43D9-9C39-04EE67044645}"/>
    <cellStyle name="Vejica 2 5 2 15 3" xfId="30788" xr:uid="{028AE00A-872E-40CA-8BE0-5E2F84C6F397}"/>
    <cellStyle name="Vejica 2 5 2 16" xfId="12722" xr:uid="{75DA3D44-08EC-4152-AB56-D7F62CF8D829}"/>
    <cellStyle name="Vejica 2 5 2 16 2" xfId="18660" xr:uid="{FF98C8FA-E907-45C5-A5C8-B604BF675A02}"/>
    <cellStyle name="Vejica 2 5 2 16 2 2" xfId="30791" xr:uid="{5ACD8D6A-6E51-40E2-B240-F443B099615A}"/>
    <cellStyle name="Vejica 2 5 2 16 3" xfId="30790" xr:uid="{755DE8A3-DB62-4B05-A432-1320EF9939ED}"/>
    <cellStyle name="Vejica 2 5 2 17" xfId="13639" xr:uid="{5ACF8FB3-5D44-4F02-BB51-64915D826D8E}"/>
    <cellStyle name="Vejica 2 5 2 17 2" xfId="30792" xr:uid="{B308C090-D1D7-42AC-834E-7B91320548FE}"/>
    <cellStyle name="Vejica 2 5 2 18" xfId="30763" xr:uid="{258A62D0-AED9-4A1E-B3D1-E20583B2482B}"/>
    <cellStyle name="Vejica 2 5 2 2" xfId="668" xr:uid="{00000000-0005-0000-0000-0000A80D0000}"/>
    <cellStyle name="Vejica 2 5 2 2 10" xfId="6283" xr:uid="{7250A4C6-BF2A-487C-9BDA-728098782224}"/>
    <cellStyle name="Vejica 2 5 2 2 10 2" xfId="10525" xr:uid="{63C7F079-D18F-4DB5-8CE2-0E87190686C4}"/>
    <cellStyle name="Vejica 2 5 2 2 10 2 2" xfId="17011" xr:uid="{20D26A64-020F-45E3-9770-7F64CD323BC7}"/>
    <cellStyle name="Vejica 2 5 2 2 10 2 2 2" xfId="30796" xr:uid="{8FCDA1E6-F0EE-424B-A1D3-F1B88D0AED98}"/>
    <cellStyle name="Vejica 2 5 2 2 10 2 3" xfId="30795" xr:uid="{4E478CCB-043D-4F29-B843-CA4B407749A8}"/>
    <cellStyle name="Vejica 2 5 2 2 10 3" xfId="14358" xr:uid="{EE35B04C-7062-47E2-A24A-45ABDEE143D1}"/>
    <cellStyle name="Vejica 2 5 2 2 10 3 2" xfId="30797" xr:uid="{1E989216-B9DF-4608-8104-908DB069B4DD}"/>
    <cellStyle name="Vejica 2 5 2 2 10 4" xfId="30794" xr:uid="{D49435DA-6F48-4AE9-9775-BB4E1A64A8D2}"/>
    <cellStyle name="Vejica 2 5 2 2 11" xfId="6892" xr:uid="{DE409B3F-1891-4BBC-93EB-FC3742ED3AF2}"/>
    <cellStyle name="Vejica 2 5 2 2 11 2" xfId="11132" xr:uid="{98E47D1A-1FD1-4C2D-85D1-823936E7FE97}"/>
    <cellStyle name="Vejica 2 5 2 2 11 2 2" xfId="17616" xr:uid="{EB2F2A62-837E-49D2-905C-721AC7F11FDF}"/>
    <cellStyle name="Vejica 2 5 2 2 11 2 2 2" xfId="30800" xr:uid="{45C99686-9DE1-4CDF-B9EC-ED9CAE05E856}"/>
    <cellStyle name="Vejica 2 5 2 2 11 2 3" xfId="30799" xr:uid="{6C6231E4-3A5F-4657-853E-AD72F554A681}"/>
    <cellStyle name="Vejica 2 5 2 2 11 3" xfId="14963" xr:uid="{BB7D727D-E98D-4F18-9371-734883438250}"/>
    <cellStyle name="Vejica 2 5 2 2 11 3 2" xfId="30801" xr:uid="{8111ACFE-675A-46EE-B48E-EA769280BFDF}"/>
    <cellStyle name="Vejica 2 5 2 2 11 4" xfId="30798" xr:uid="{679D7861-CDC9-4433-98DD-C0BA6FED7929}"/>
    <cellStyle name="Vejica 2 5 2 2 12" xfId="7179" xr:uid="{76FAFF84-5EDC-4A80-A551-D5F8C48FED0C}"/>
    <cellStyle name="Vejica 2 5 2 2 12 2" xfId="11421" xr:uid="{362BA3B2-5CE5-4021-94C1-26F395856684}"/>
    <cellStyle name="Vejica 2 5 2 2 12 2 2" xfId="17898" xr:uid="{D4EBF383-97F3-44AD-A0DC-1F60A15567D0}"/>
    <cellStyle name="Vejica 2 5 2 2 12 2 2 2" xfId="30804" xr:uid="{298B7ADB-A4E2-4019-82A7-FB821CCD6F6D}"/>
    <cellStyle name="Vejica 2 5 2 2 12 2 3" xfId="30803" xr:uid="{94CDB047-EEC4-4EDC-B963-048FEDC8F423}"/>
    <cellStyle name="Vejica 2 5 2 2 12 3" xfId="15242" xr:uid="{56BD7E4A-413D-4F05-B8CD-2A534F219A35}"/>
    <cellStyle name="Vejica 2 5 2 2 12 3 2" xfId="30805" xr:uid="{334AEC7B-F908-4DEB-807D-16EE10EDA471}"/>
    <cellStyle name="Vejica 2 5 2 2 12 4" xfId="30802" xr:uid="{45EB0A37-8550-40B2-89DE-ACCE4C1E5A20}"/>
    <cellStyle name="Vejica 2 5 2 2 13" xfId="7254" xr:uid="{9699CF77-BF16-4921-9603-DE32928FA0F8}"/>
    <cellStyle name="Vejica 2 5 2 2 13 2" xfId="11496" xr:uid="{82EBF460-EF05-4EE9-9362-A4F040581737}"/>
    <cellStyle name="Vejica 2 5 2 2 13 2 2" xfId="17973" xr:uid="{ABCD83B8-1B35-4AA8-8C35-388D2A0CE3D4}"/>
    <cellStyle name="Vejica 2 5 2 2 13 2 2 2" xfId="30808" xr:uid="{45798574-4C8A-463F-8D6B-A07B88A832EE}"/>
    <cellStyle name="Vejica 2 5 2 2 13 2 3" xfId="30807" xr:uid="{089A94B8-AFB5-4349-A7E1-C2062B1E83CE}"/>
    <cellStyle name="Vejica 2 5 2 2 13 3" xfId="15317" xr:uid="{75F200B7-881E-4648-8326-B8EFE56A58CA}"/>
    <cellStyle name="Vejica 2 5 2 2 13 3 2" xfId="30809" xr:uid="{18F8C510-7D34-430F-A2E1-B0A144A347BD}"/>
    <cellStyle name="Vejica 2 5 2 2 13 4" xfId="30806" xr:uid="{B371D712-E54A-4519-A8F9-ACFFABBC050E}"/>
    <cellStyle name="Vejica 2 5 2 2 14" xfId="7916" xr:uid="{80EB6C66-B2B2-41F0-815D-47D6CEE79CC4}"/>
    <cellStyle name="Vejica 2 5 2 2 14 2" xfId="15684" xr:uid="{B397267B-5158-41EF-82DE-B3719C8B7B16}"/>
    <cellStyle name="Vejica 2 5 2 2 14 2 2" xfId="30811" xr:uid="{1314A92A-ADDE-4CBB-9C8B-3D0F9F842E54}"/>
    <cellStyle name="Vejica 2 5 2 2 14 3" xfId="30810" xr:uid="{49D5672A-DFED-4ED9-BCEF-DFCD2C9ACD14}"/>
    <cellStyle name="Vejica 2 5 2 2 15" xfId="12723" xr:uid="{6DE3BFDE-721A-4A95-AA71-F70295F6863F}"/>
    <cellStyle name="Vejica 2 5 2 2 15 2" xfId="18661" xr:uid="{F133DE27-0884-4363-8140-529A93DBD743}"/>
    <cellStyle name="Vejica 2 5 2 2 15 2 2" xfId="30813" xr:uid="{8FD1E0C5-5289-4CE2-AE51-1AA580F73B95}"/>
    <cellStyle name="Vejica 2 5 2 2 15 3" xfId="30812" xr:uid="{920036FC-B132-48F7-9529-DB0265DC9578}"/>
    <cellStyle name="Vejica 2 5 2 2 16" xfId="13640" xr:uid="{5C75A510-A54F-4E87-99E3-B1F01C54BD5A}"/>
    <cellStyle name="Vejica 2 5 2 2 16 2" xfId="30814" xr:uid="{49B2D891-DA94-4A86-A2D2-A8025CC50E2A}"/>
    <cellStyle name="Vejica 2 5 2 2 17" xfId="30793" xr:uid="{77676BEC-CB0C-4D39-945A-0C64AE483028}"/>
    <cellStyle name="Vejica 2 5 2 2 2" xfId="669" xr:uid="{00000000-0005-0000-0000-0000A90D0000}"/>
    <cellStyle name="Vejica 2 5 2 2 2 10" xfId="6893" xr:uid="{E7B875CD-91C7-4E93-A654-B7DEA9148D3B}"/>
    <cellStyle name="Vejica 2 5 2 2 2 10 2" xfId="11133" xr:uid="{D762598C-A9A9-4188-B835-F7C67D5BB3D1}"/>
    <cellStyle name="Vejica 2 5 2 2 2 10 2 2" xfId="17617" xr:uid="{558BF3E5-76A7-4317-AFD9-FCEC457FABE9}"/>
    <cellStyle name="Vejica 2 5 2 2 2 10 2 2 2" xfId="30818" xr:uid="{EC3E0D08-C9D9-4CA4-A564-463AB2ADDF4E}"/>
    <cellStyle name="Vejica 2 5 2 2 2 10 2 3" xfId="30817" xr:uid="{2E4B6B2A-7724-4187-89DC-7E4ED212CF55}"/>
    <cellStyle name="Vejica 2 5 2 2 2 10 3" xfId="14964" xr:uid="{70F2341B-6CEC-412C-B658-CEEDAB5C5822}"/>
    <cellStyle name="Vejica 2 5 2 2 2 10 3 2" xfId="30819" xr:uid="{D99B6058-E309-44C9-AF0F-54BBA2F2DEF1}"/>
    <cellStyle name="Vejica 2 5 2 2 2 10 4" xfId="30816" xr:uid="{17D63CAD-6BD4-4910-B7E5-AB6AC4142C29}"/>
    <cellStyle name="Vejica 2 5 2 2 2 11" xfId="7255" xr:uid="{43CBEFC4-D54A-47B6-85CD-CC630D795B90}"/>
    <cellStyle name="Vejica 2 5 2 2 2 11 2" xfId="11497" xr:uid="{AFC8E45D-4C9F-42BC-8751-5E82DD7D3045}"/>
    <cellStyle name="Vejica 2 5 2 2 2 11 2 2" xfId="17974" xr:uid="{0A554922-567D-4985-9F58-942C9E24B582}"/>
    <cellStyle name="Vejica 2 5 2 2 2 11 2 2 2" xfId="30822" xr:uid="{3FE14093-7D86-449A-ADBB-2823BCD3A095}"/>
    <cellStyle name="Vejica 2 5 2 2 2 11 2 3" xfId="30821" xr:uid="{47B6319A-901F-4F1A-9B06-ECA0772DFA18}"/>
    <cellStyle name="Vejica 2 5 2 2 2 11 3" xfId="15318" xr:uid="{B0DF5860-62FF-4512-AFBE-B0AAC2A0B386}"/>
    <cellStyle name="Vejica 2 5 2 2 2 11 3 2" xfId="30823" xr:uid="{43FB29D1-F9F1-435B-8B63-A06F3E65CB21}"/>
    <cellStyle name="Vejica 2 5 2 2 2 11 4" xfId="30820" xr:uid="{EAD28289-D6FD-4A2C-B6F0-53E459AD5213}"/>
    <cellStyle name="Vejica 2 5 2 2 2 12" xfId="7917" xr:uid="{D36DA54C-5384-413E-A52E-78963CFA8849}"/>
    <cellStyle name="Vejica 2 5 2 2 2 12 2" xfId="15685" xr:uid="{22C6499E-3FED-4D55-A6F5-CA31D4218B07}"/>
    <cellStyle name="Vejica 2 5 2 2 2 12 2 2" xfId="30825" xr:uid="{AA56AACB-D0FF-4BF2-86E8-12597F144419}"/>
    <cellStyle name="Vejica 2 5 2 2 2 12 3" xfId="30824" xr:uid="{1ED6A0E8-D610-49E2-A3B3-6FBFF5A4695D}"/>
    <cellStyle name="Vejica 2 5 2 2 2 13" xfId="12724" xr:uid="{86C8C9D9-0CBE-4800-8082-19593CA81452}"/>
    <cellStyle name="Vejica 2 5 2 2 2 13 2" xfId="18662" xr:uid="{AF682381-18DA-4E7C-BF63-124C99773BBB}"/>
    <cellStyle name="Vejica 2 5 2 2 2 13 2 2" xfId="30827" xr:uid="{B2E962B5-185F-40A4-816A-3F75418ED582}"/>
    <cellStyle name="Vejica 2 5 2 2 2 13 3" xfId="30826" xr:uid="{90EE5282-DF7C-4D4E-8E36-A3BF9157F281}"/>
    <cellStyle name="Vejica 2 5 2 2 2 14" xfId="13641" xr:uid="{61290F13-4FC4-4EFC-B26D-7246904D94A1}"/>
    <cellStyle name="Vejica 2 5 2 2 2 14 2" xfId="30828" xr:uid="{B2450A84-69B6-4417-BB48-3DA6C7F36952}"/>
    <cellStyle name="Vejica 2 5 2 2 2 15" xfId="30815" xr:uid="{9223CAAD-8868-414F-804D-044A09986C83}"/>
    <cellStyle name="Vejica 2 5 2 2 2 2" xfId="1967" xr:uid="{00000000-0005-0000-0000-0000AA0D0000}"/>
    <cellStyle name="Vejica 2 5 2 2 2 2 2" xfId="30829" xr:uid="{646FFBC0-61E9-4B8F-AEFE-C3878A4218B6}"/>
    <cellStyle name="Vejica 2 5 2 2 2 3" xfId="1968" xr:uid="{00000000-0005-0000-0000-0000AB0D0000}"/>
    <cellStyle name="Vejica 2 5 2 2 2 3 2" xfId="4074" xr:uid="{00000000-0005-0000-0000-0000AC0D0000}"/>
    <cellStyle name="Vejica 2 5 2 2 2 3 2 2" xfId="30831" xr:uid="{5392791B-6A57-4CCE-8395-B2BF8152EA3A}"/>
    <cellStyle name="Vejica 2 5 2 2 2 3 3" xfId="30830" xr:uid="{2ACE4BA4-5D40-40D3-A541-87D84E30EB51}"/>
    <cellStyle name="Vejica 2 5 2 2 2 4" xfId="1969" xr:uid="{00000000-0005-0000-0000-0000AD0D0000}"/>
    <cellStyle name="Vejica 2 5 2 2 2 4 10" xfId="30832" xr:uid="{2CCDEE7D-7251-4137-9309-D07EAE256683}"/>
    <cellStyle name="Vejica 2 5 2 2 2 4 2" xfId="4075" xr:uid="{00000000-0005-0000-0000-0000AE0D0000}"/>
    <cellStyle name="Vejica 2 5 2 2 2 4 2 2" xfId="6162" xr:uid="{2E67F9B9-8FC9-492D-B232-6CDE9407CE0F}"/>
    <cellStyle name="Vejica 2 5 2 2 2 4 2 2 2" xfId="6783" xr:uid="{397B93CA-27F5-4A90-8733-064685BC91D5}"/>
    <cellStyle name="Vejica 2 5 2 2 2 4 2 2 2 2" xfId="11025" xr:uid="{38446F64-86E4-4565-A8A7-129568B8873C}"/>
    <cellStyle name="Vejica 2 5 2 2 2 4 2 2 2 2 2" xfId="17511" xr:uid="{ECE61478-C763-4609-B76C-795CAA2AA705}"/>
    <cellStyle name="Vejica 2 5 2 2 2 4 2 2 2 2 2 2" xfId="30837" xr:uid="{27615F89-A632-4D80-8CB3-345D93843A6F}"/>
    <cellStyle name="Vejica 2 5 2 2 2 4 2 2 2 2 3" xfId="30836" xr:uid="{8568470B-32C2-449B-AA99-F89BF1C1DEB1}"/>
    <cellStyle name="Vejica 2 5 2 2 2 4 2 2 2 3" xfId="14858" xr:uid="{39D0DD77-DB23-4FC7-A5DA-A46FBD422F9E}"/>
    <cellStyle name="Vejica 2 5 2 2 2 4 2 2 2 3 2" xfId="30838" xr:uid="{F6B2A067-DFB2-4C79-81DD-C38CAC883BA1}"/>
    <cellStyle name="Vejica 2 5 2 2 2 4 2 2 2 4" xfId="30835" xr:uid="{08D43B28-2BBA-404D-BD18-897B176B28F5}"/>
    <cellStyle name="Vejica 2 5 2 2 2 4 2 2 3" xfId="10417" xr:uid="{E2A9285B-CD77-4D1A-B015-834E735D57D0}"/>
    <cellStyle name="Vejica 2 5 2 2 2 4 2 2 3 2" xfId="16905" xr:uid="{1F973C29-E6C7-457F-9CF6-C84C3D795F88}"/>
    <cellStyle name="Vejica 2 5 2 2 2 4 2 2 3 2 2" xfId="30840" xr:uid="{FE4E00E2-B2C6-47B5-9187-FCFE977A2148}"/>
    <cellStyle name="Vejica 2 5 2 2 2 4 2 2 3 3" xfId="30839" xr:uid="{E0A26FC8-5EAA-44C6-AAEB-68DB39609514}"/>
    <cellStyle name="Vejica 2 5 2 2 2 4 2 2 4" xfId="14253" xr:uid="{B17B2A57-90B6-4604-B5D6-D4B13DDD075F}"/>
    <cellStyle name="Vejica 2 5 2 2 2 4 2 2 4 2" xfId="30841" xr:uid="{D12B9115-E045-4DF4-B681-B386602DDDB6}"/>
    <cellStyle name="Vejica 2 5 2 2 2 4 2 2 5" xfId="30834" xr:uid="{032551D2-E4E9-4AC9-BB23-222471EDE7C6}"/>
    <cellStyle name="Vejica 2 5 2 2 2 4 2 3" xfId="6056" xr:uid="{3328F134-280D-4FD6-81B4-FD40131E7F6E}"/>
    <cellStyle name="Vejica 2 5 2 2 2 4 2 3 2" xfId="10311" xr:uid="{D1FA3B96-F723-49D3-9258-4955381C0FAE}"/>
    <cellStyle name="Vejica 2 5 2 2 2 4 2 3 2 2" xfId="16799" xr:uid="{19FC224C-34FE-4878-BC96-E6897E970F71}"/>
    <cellStyle name="Vejica 2 5 2 2 2 4 2 3 2 2 2" xfId="30844" xr:uid="{23D7D236-883D-429A-ABCF-A819FB0EE3F3}"/>
    <cellStyle name="Vejica 2 5 2 2 2 4 2 3 2 3" xfId="30843" xr:uid="{EA762BBB-BF2F-4D03-9A3B-0BA61241ED12}"/>
    <cellStyle name="Vejica 2 5 2 2 2 4 2 3 3" xfId="14147" xr:uid="{484FFB84-F596-4443-A25B-ED9487746CC7}"/>
    <cellStyle name="Vejica 2 5 2 2 2 4 2 3 3 2" xfId="30845" xr:uid="{8EB7F8C0-E0AB-4FE2-8771-CA9511FAC407}"/>
    <cellStyle name="Vejica 2 5 2 2 2 4 2 3 4" xfId="30842" xr:uid="{FE29952E-3EC0-4C67-BA3F-578C1AD42C0F}"/>
    <cellStyle name="Vejica 2 5 2 2 2 4 2 4" xfId="6479" xr:uid="{B6F11765-9DB2-4D44-901F-CEC3ECD19A6D}"/>
    <cellStyle name="Vejica 2 5 2 2 2 4 2 4 2" xfId="10721" xr:uid="{47F10F2A-2820-4C03-A3BD-7148F9F9F4AD}"/>
    <cellStyle name="Vejica 2 5 2 2 2 4 2 4 2 2" xfId="17207" xr:uid="{D501E42E-7199-4997-B9E1-FC97B6352B76}"/>
    <cellStyle name="Vejica 2 5 2 2 2 4 2 4 2 2 2" xfId="30848" xr:uid="{F9A6CF35-15BA-4C18-A0C2-B19B72E085A1}"/>
    <cellStyle name="Vejica 2 5 2 2 2 4 2 4 2 3" xfId="30847" xr:uid="{A6978D44-6678-4F45-8665-CEE8E2663B24}"/>
    <cellStyle name="Vejica 2 5 2 2 2 4 2 4 3" xfId="14554" xr:uid="{A9BE9133-61CF-4181-BC8C-1C9576ABC834}"/>
    <cellStyle name="Vejica 2 5 2 2 2 4 2 4 3 2" xfId="30849" xr:uid="{E9240ABB-B2FF-41D0-9C46-F228ACA2988D}"/>
    <cellStyle name="Vejica 2 5 2 2 2 4 2 4 4" xfId="30846" xr:uid="{F4553626-E3BF-442E-BEEE-0A944562673E}"/>
    <cellStyle name="Vejica 2 5 2 2 2 4 2 5" xfId="7089" xr:uid="{28F8EDE5-AB5D-42F3-828E-698943AE3065}"/>
    <cellStyle name="Vejica 2 5 2 2 2 4 2 5 2" xfId="11329" xr:uid="{CCFC6FCC-C8AF-40EB-8CA7-5AAF83085DC9}"/>
    <cellStyle name="Vejica 2 5 2 2 2 4 2 5 2 2" xfId="17813" xr:uid="{3DFCD7F7-993A-443D-B87B-56F348B4F4C7}"/>
    <cellStyle name="Vejica 2 5 2 2 2 4 2 5 2 2 2" xfId="30852" xr:uid="{AEB442CD-7FE7-4B9F-BE48-E5E827BBDF72}"/>
    <cellStyle name="Vejica 2 5 2 2 2 4 2 5 2 3" xfId="30851" xr:uid="{05B4BD16-C687-4107-B7CE-1F2B257F5B41}"/>
    <cellStyle name="Vejica 2 5 2 2 2 4 2 5 3" xfId="15160" xr:uid="{A66B8911-B9D7-4CF0-948E-401070E46696}"/>
    <cellStyle name="Vejica 2 5 2 2 2 4 2 5 3 2" xfId="30853" xr:uid="{14C907BF-5922-4E3F-AB20-8C1B68632EE4}"/>
    <cellStyle name="Vejica 2 5 2 2 2 4 2 5 4" xfId="30850" xr:uid="{BD482BF3-BDEF-45E2-9572-1A2BF2677BBD}"/>
    <cellStyle name="Vejica 2 5 2 2 2 4 2 6" xfId="7450" xr:uid="{C782C615-5516-4750-B1D2-A8476E03109D}"/>
    <cellStyle name="Vejica 2 5 2 2 2 4 2 6 2" xfId="11692" xr:uid="{9002A214-DC29-4E33-9EFF-4C3794AB6623}"/>
    <cellStyle name="Vejica 2 5 2 2 2 4 2 6 2 2" xfId="18169" xr:uid="{21308C5E-DCBF-4BBD-BCC2-19C6B6D5F630}"/>
    <cellStyle name="Vejica 2 5 2 2 2 4 2 6 2 2 2" xfId="30856" xr:uid="{D4454120-E405-4943-835A-93B7B18FC8D2}"/>
    <cellStyle name="Vejica 2 5 2 2 2 4 2 6 2 3" xfId="30855" xr:uid="{3F5B61B6-7222-42AC-B19B-3FF55A75F75F}"/>
    <cellStyle name="Vejica 2 5 2 2 2 4 2 6 3" xfId="15513" xr:uid="{E2939F46-A13C-4759-9856-B04952B27E29}"/>
    <cellStyle name="Vejica 2 5 2 2 2 4 2 6 3 2" xfId="30857" xr:uid="{B16B001A-5E4E-4CDD-B379-57620195C9EA}"/>
    <cellStyle name="Vejica 2 5 2 2 2 4 2 6 4" xfId="30854" xr:uid="{04904246-92EC-4641-AA09-682E2F1D27F9}"/>
    <cellStyle name="Vejica 2 5 2 2 2 4 2 7" xfId="9196" xr:uid="{9C42B9A0-1D18-4504-8850-2B756A6EA4DA}"/>
    <cellStyle name="Vejica 2 5 2 2 2 4 2 7 2" xfId="16238" xr:uid="{D29DFD5C-7286-4C13-9EB5-5D1FDA708469}"/>
    <cellStyle name="Vejica 2 5 2 2 2 4 2 7 2 2" xfId="30859" xr:uid="{C051A16B-56B7-4CCA-8FF2-8876C6F4A371}"/>
    <cellStyle name="Vejica 2 5 2 2 2 4 2 7 3" xfId="30858" xr:uid="{89419440-7D5C-4AA3-832B-CC32B6057A94}"/>
    <cellStyle name="Vejica 2 5 2 2 2 4 2 8" xfId="13843" xr:uid="{7475D744-C7DF-436D-ACBF-AEE737A7C57B}"/>
    <cellStyle name="Vejica 2 5 2 2 2 4 2 8 2" xfId="30860" xr:uid="{D1204EB3-5B8C-473C-8EB6-6E09AD6EDF7C}"/>
    <cellStyle name="Vejica 2 5 2 2 2 4 2 9" xfId="30833" xr:uid="{D8F716C1-77C9-472E-8FCB-85950982BC2F}"/>
    <cellStyle name="Vejica 2 5 2 2 2 4 3" xfId="5945" xr:uid="{824E1B5F-B037-4B56-A3D4-AA5404B1AD8E}"/>
    <cellStyle name="Vejica 2 5 2 2 2 4 3 2" xfId="6678" xr:uid="{E143A8B9-9CCB-4E4D-9AC6-D4FF715F4AEF}"/>
    <cellStyle name="Vejica 2 5 2 2 2 4 3 2 2" xfId="10920" xr:uid="{7AC4387B-795F-4B58-A790-E9A8552B5F74}"/>
    <cellStyle name="Vejica 2 5 2 2 2 4 3 2 2 2" xfId="17406" xr:uid="{1364B64C-4237-4DBE-9959-3B8F21BB2121}"/>
    <cellStyle name="Vejica 2 5 2 2 2 4 3 2 2 2 2" xfId="30864" xr:uid="{4F72FB4B-6F28-496B-AE40-E0D72E6C75DA}"/>
    <cellStyle name="Vejica 2 5 2 2 2 4 3 2 2 3" xfId="30863" xr:uid="{96BFBC4D-78F0-48F1-B08D-AD25D37F53AB}"/>
    <cellStyle name="Vejica 2 5 2 2 2 4 3 2 3" xfId="14753" xr:uid="{11A850A2-EFC1-4876-B4A6-595C0ADAD884}"/>
    <cellStyle name="Vejica 2 5 2 2 2 4 3 2 3 2" xfId="30865" xr:uid="{7EE907D3-2037-408A-8082-E6F235DF1874}"/>
    <cellStyle name="Vejica 2 5 2 2 2 4 3 2 4" xfId="30862" xr:uid="{E4232FB9-7BF3-4829-BB0D-117DB85D6467}"/>
    <cellStyle name="Vejica 2 5 2 2 2 4 3 3" xfId="10197" xr:uid="{52188540-454A-4E0C-ADB9-D7544A523BF3}"/>
    <cellStyle name="Vejica 2 5 2 2 2 4 3 3 2" xfId="16691" xr:uid="{5145FA65-B66A-4A94-A2B7-D3F0EAEDBFD4}"/>
    <cellStyle name="Vejica 2 5 2 2 2 4 3 3 2 2" xfId="30867" xr:uid="{00701BEC-1389-4F04-81A3-A3C6C24E3056}"/>
    <cellStyle name="Vejica 2 5 2 2 2 4 3 3 3" xfId="30866" xr:uid="{E9718D32-5AD9-4990-A5A6-A90C7F0943BB}"/>
    <cellStyle name="Vejica 2 5 2 2 2 4 3 4" xfId="14042" xr:uid="{9978F088-8EB1-4CCC-89C7-7D72FF069305}"/>
    <cellStyle name="Vejica 2 5 2 2 2 4 3 4 2" xfId="30868" xr:uid="{F9E974A6-D9DC-4F06-9365-5D08852E2D01}"/>
    <cellStyle name="Vejica 2 5 2 2 2 4 3 5" xfId="30861" xr:uid="{14C0BF48-91E1-4F26-A5A8-C8A3A8C60A06}"/>
    <cellStyle name="Vejica 2 5 2 2 2 4 4" xfId="6378" xr:uid="{FD180FA4-8B86-4799-9374-B31A924BF5AE}"/>
    <cellStyle name="Vejica 2 5 2 2 2 4 4 2" xfId="10620" xr:uid="{2FA9EC2A-1F67-4221-9D64-7E3692C4BAA5}"/>
    <cellStyle name="Vejica 2 5 2 2 2 4 4 2 2" xfId="17106" xr:uid="{58E0FFEA-B82F-4D7A-A148-437F215C5842}"/>
    <cellStyle name="Vejica 2 5 2 2 2 4 4 2 2 2" xfId="30871" xr:uid="{CFA66BA2-1BB9-4297-8FDB-5C4C2A8D6336}"/>
    <cellStyle name="Vejica 2 5 2 2 2 4 4 2 3" xfId="30870" xr:uid="{CC164EA8-08DD-4CCB-A711-6BAC374BEF43}"/>
    <cellStyle name="Vejica 2 5 2 2 2 4 4 3" xfId="14453" xr:uid="{DC2F1EB7-CBC7-405F-B85A-6F5AB712B285}"/>
    <cellStyle name="Vejica 2 5 2 2 2 4 4 3 2" xfId="30872" xr:uid="{69E695FE-4A05-4B0C-BC22-E8A869CD9845}"/>
    <cellStyle name="Vejica 2 5 2 2 2 4 4 4" xfId="30869" xr:uid="{14F06DBB-8C24-4C69-B6D4-912FE68654C1}"/>
    <cellStyle name="Vejica 2 5 2 2 2 4 5" xfId="6987" xr:uid="{5B244A8C-0A83-48BB-8F2E-4854454B7219}"/>
    <cellStyle name="Vejica 2 5 2 2 2 4 5 2" xfId="11227" xr:uid="{54EE7B8F-4919-4424-9018-0DFF20C57980}"/>
    <cellStyle name="Vejica 2 5 2 2 2 4 5 2 2" xfId="17711" xr:uid="{B29AC679-FD6C-4BA8-AA33-4FBC4A8C68A7}"/>
    <cellStyle name="Vejica 2 5 2 2 2 4 5 2 2 2" xfId="30875" xr:uid="{4E49885A-E889-4A70-A6B9-788080AFDBDE}"/>
    <cellStyle name="Vejica 2 5 2 2 2 4 5 2 3" xfId="30874" xr:uid="{F1E93D06-4C79-46F0-9BEE-D2494F330187}"/>
    <cellStyle name="Vejica 2 5 2 2 2 4 5 3" xfId="15058" xr:uid="{4725EEF0-50B6-4177-8A05-B91AC7795D35}"/>
    <cellStyle name="Vejica 2 5 2 2 2 4 5 3 2" xfId="30876" xr:uid="{18877EA4-DCE7-406E-97F1-F852F4B0AD3D}"/>
    <cellStyle name="Vejica 2 5 2 2 2 4 5 4" xfId="30873" xr:uid="{652FB96A-1997-43E7-AC32-0DEE30AFABB5}"/>
    <cellStyle name="Vejica 2 5 2 2 2 4 6" xfId="7349" xr:uid="{5FD47757-43DF-4004-B1AF-A61F4EE35DEB}"/>
    <cellStyle name="Vejica 2 5 2 2 2 4 6 2" xfId="11591" xr:uid="{E0071658-3300-4AFC-975E-D8A7FC43A339}"/>
    <cellStyle name="Vejica 2 5 2 2 2 4 6 2 2" xfId="18068" xr:uid="{831904C0-EC02-48CF-9222-72DF44C521DA}"/>
    <cellStyle name="Vejica 2 5 2 2 2 4 6 2 2 2" xfId="30879" xr:uid="{E77FF2B6-A960-4107-9D01-1D4761AEC099}"/>
    <cellStyle name="Vejica 2 5 2 2 2 4 6 2 3" xfId="30878" xr:uid="{CF0E252D-1A83-4E94-9C5C-B1C82DB60B08}"/>
    <cellStyle name="Vejica 2 5 2 2 2 4 6 3" xfId="15412" xr:uid="{94F95B96-670A-40EC-B6B8-25F8804EBA6E}"/>
    <cellStyle name="Vejica 2 5 2 2 2 4 6 3 2" xfId="30880" xr:uid="{2C849A50-CC67-41CA-9C9A-301B84269784}"/>
    <cellStyle name="Vejica 2 5 2 2 2 4 6 4" xfId="30877" xr:uid="{CD72EE5C-F7D8-45F3-853F-E622EB4C1766}"/>
    <cellStyle name="Vejica 2 5 2 2 2 4 7" xfId="8354" xr:uid="{53B2E4D4-0D4B-4235-B7EB-1EF5144D8B80}"/>
    <cellStyle name="Vejica 2 5 2 2 2 4 7 2" xfId="15901" xr:uid="{91806601-7231-4395-81DA-F71020B75AD4}"/>
    <cellStyle name="Vejica 2 5 2 2 2 4 7 2 2" xfId="30882" xr:uid="{E2EE2465-18F1-4AA0-B595-9A0B05B1BF8B}"/>
    <cellStyle name="Vejica 2 5 2 2 2 4 7 3" xfId="30881" xr:uid="{EF503475-59ED-4765-92D2-8825BF1DB7E3}"/>
    <cellStyle name="Vejica 2 5 2 2 2 4 8" xfId="12965" xr:uid="{478CA778-7247-4A0A-924D-B4B886BC2B13}"/>
    <cellStyle name="Vejica 2 5 2 2 2 4 8 2" xfId="18902" xr:uid="{65585791-006C-467A-8622-E4154B1930EC}"/>
    <cellStyle name="Vejica 2 5 2 2 2 4 8 2 2" xfId="30884" xr:uid="{F5176CE3-A958-4EF6-A30E-8ACA469144E7}"/>
    <cellStyle name="Vejica 2 5 2 2 2 4 8 3" xfId="30883" xr:uid="{DDE3B8AB-94FF-4CFB-A2FF-C1C3D0A66B91}"/>
    <cellStyle name="Vejica 2 5 2 2 2 4 9" xfId="13742" xr:uid="{BF7BEF2B-236C-4107-A67A-A8136E8A77E0}"/>
    <cellStyle name="Vejica 2 5 2 2 2 4 9 2" xfId="30885" xr:uid="{85641C91-8172-44C1-8E10-D4CC15DF757A}"/>
    <cellStyle name="Vejica 2 5 2 2 2 5" xfId="4076" xr:uid="{00000000-0005-0000-0000-0000AF0D0000}"/>
    <cellStyle name="Vejica 2 5 2 2 2 5 2" xfId="4077" xr:uid="{00000000-0005-0000-0000-0000B00D0000}"/>
    <cellStyle name="Vejica 2 5 2 2 2 5 2 2" xfId="30887" xr:uid="{BADF8E59-AA3F-4155-ADC9-3C076E56097C}"/>
    <cellStyle name="Vejica 2 5 2 2 2 5 3" xfId="30886" xr:uid="{EF76D411-7CFA-4FE3-8C90-2F5E87E91948}"/>
    <cellStyle name="Vejica 2 5 2 2 2 6" xfId="4078" xr:uid="{00000000-0005-0000-0000-0000B10D0000}"/>
    <cellStyle name="Vejica 2 5 2 2 2 6 2" xfId="30888" xr:uid="{BCD31926-D83F-4716-9421-CEAEAC5DF124}"/>
    <cellStyle name="Vejica 2 5 2 2 2 7" xfId="4073" xr:uid="{00000000-0005-0000-0000-0000B20D0000}"/>
    <cellStyle name="Vejica 2 5 2 2 2 7 2" xfId="30889" xr:uid="{E5B17A1B-2C36-44F3-9622-29F55FD92553}"/>
    <cellStyle name="Vejica 2 5 2 2 2 8" xfId="5849" xr:uid="{F66E1E29-1B9A-4F89-A7E2-AAF2C84B94A2}"/>
    <cellStyle name="Vejica 2 5 2 2 2 8 2" xfId="6584" xr:uid="{270B50EC-5212-4B39-A1A6-25E0B9B1ABA6}"/>
    <cellStyle name="Vejica 2 5 2 2 2 8 2 2" xfId="10826" xr:uid="{EE842A28-C483-4B06-B555-36A576C13385}"/>
    <cellStyle name="Vejica 2 5 2 2 2 8 2 2 2" xfId="17312" xr:uid="{02E68A6B-D6D4-45C7-BA9D-564AD2671E4D}"/>
    <cellStyle name="Vejica 2 5 2 2 2 8 2 2 2 2" xfId="30893" xr:uid="{4A4ECEE6-5697-43CC-A029-E8D4B7E29D00}"/>
    <cellStyle name="Vejica 2 5 2 2 2 8 2 2 3" xfId="30892" xr:uid="{33DB5A6A-3D71-4D36-A395-5C12E5D9134C}"/>
    <cellStyle name="Vejica 2 5 2 2 2 8 2 3" xfId="14659" xr:uid="{8362A900-94A0-427B-AEE2-C00815E94812}"/>
    <cellStyle name="Vejica 2 5 2 2 2 8 2 3 2" xfId="30894" xr:uid="{CC446739-9126-4BBB-827B-C6CB6D8FA746}"/>
    <cellStyle name="Vejica 2 5 2 2 2 8 2 4" xfId="30891" xr:uid="{0185A1A2-9DED-4CAC-B721-9CE7744AF515}"/>
    <cellStyle name="Vejica 2 5 2 2 2 8 3" xfId="10101" xr:uid="{C7278719-0714-415F-9459-882EF1E38DD8}"/>
    <cellStyle name="Vejica 2 5 2 2 2 8 3 2" xfId="16596" xr:uid="{E9E4C363-B468-4A54-95F1-F2207055364A}"/>
    <cellStyle name="Vejica 2 5 2 2 2 8 3 2 2" xfId="30896" xr:uid="{9648B006-B8C8-4430-98BC-800FFBF69339}"/>
    <cellStyle name="Vejica 2 5 2 2 2 8 3 3" xfId="30895" xr:uid="{740F23F8-D64F-49F9-8A51-7BBA1B661E4B}"/>
    <cellStyle name="Vejica 2 5 2 2 2 8 4" xfId="13947" xr:uid="{6BF553BD-8231-4BDF-93E1-13824A2992E9}"/>
    <cellStyle name="Vejica 2 5 2 2 2 8 4 2" xfId="30897" xr:uid="{34696F6B-1BD8-4EE7-8985-4B5C294F6E3E}"/>
    <cellStyle name="Vejica 2 5 2 2 2 8 5" xfId="30890" xr:uid="{00703A8F-35F8-4B92-B3E7-903489ABDAB2}"/>
    <cellStyle name="Vejica 2 5 2 2 2 9" xfId="6284" xr:uid="{6E0B2633-76A0-4D23-8E68-3718B4A17C8D}"/>
    <cellStyle name="Vejica 2 5 2 2 2 9 2" xfId="10526" xr:uid="{AD40A30E-2632-4838-A47E-682B4042CC7D}"/>
    <cellStyle name="Vejica 2 5 2 2 2 9 2 2" xfId="17012" xr:uid="{7498CAF4-E9CD-4F80-B924-03E21E45BAD4}"/>
    <cellStyle name="Vejica 2 5 2 2 2 9 2 2 2" xfId="30900" xr:uid="{7A9CCF1B-0244-4CF3-A4C3-77830776D1A0}"/>
    <cellStyle name="Vejica 2 5 2 2 2 9 2 3" xfId="30899" xr:uid="{4B963A43-A103-4FC6-BAF5-A647CD88C5B7}"/>
    <cellStyle name="Vejica 2 5 2 2 2 9 3" xfId="14359" xr:uid="{3BDBB568-E777-40A7-B12B-DD77AA5C489D}"/>
    <cellStyle name="Vejica 2 5 2 2 2 9 3 2" xfId="30901" xr:uid="{04900AED-4D09-4AC0-BA61-763A9AC164A8}"/>
    <cellStyle name="Vejica 2 5 2 2 2 9 4" xfId="30898" xr:uid="{A3E0C304-D1D6-4D80-9778-098B8D7FD436}"/>
    <cellStyle name="Vejica 2 5 2 2 3" xfId="1970" xr:uid="{00000000-0005-0000-0000-0000B30D0000}"/>
    <cellStyle name="Vejica 2 5 2 2 3 2" xfId="30902" xr:uid="{5368B73C-735F-45E2-BD81-B0F251E02BA3}"/>
    <cellStyle name="Vejica 2 5 2 2 4" xfId="1971" xr:uid="{00000000-0005-0000-0000-0000B40D0000}"/>
    <cellStyle name="Vejica 2 5 2 2 4 2" xfId="4079" xr:uid="{00000000-0005-0000-0000-0000B50D0000}"/>
    <cellStyle name="Vejica 2 5 2 2 4 2 2" xfId="30904" xr:uid="{255DEC23-FBFC-45B4-9C1B-3FDFB45F55E2}"/>
    <cellStyle name="Vejica 2 5 2 2 4 3" xfId="30903" xr:uid="{B4D8B348-FAB8-4791-8F03-CF6EF66FBE74}"/>
    <cellStyle name="Vejica 2 5 2 2 5" xfId="1972" xr:uid="{00000000-0005-0000-0000-0000B60D0000}"/>
    <cellStyle name="Vejica 2 5 2 2 5 10" xfId="30905" xr:uid="{2348636A-DF0A-4D42-A249-206639E77FB2}"/>
    <cellStyle name="Vejica 2 5 2 2 5 2" xfId="4080" xr:uid="{00000000-0005-0000-0000-0000B70D0000}"/>
    <cellStyle name="Vejica 2 5 2 2 5 2 2" xfId="6163" xr:uid="{600F362F-D669-4FC3-BFC8-E14336ED5D98}"/>
    <cellStyle name="Vejica 2 5 2 2 5 2 2 2" xfId="6784" xr:uid="{9A6C8B12-2DEC-4541-98FF-EF2B27F56349}"/>
    <cellStyle name="Vejica 2 5 2 2 5 2 2 2 2" xfId="11026" xr:uid="{A7AD782C-7555-4480-B782-1151F25F37F2}"/>
    <cellStyle name="Vejica 2 5 2 2 5 2 2 2 2 2" xfId="17512" xr:uid="{5A5E41D2-F893-498F-B3A8-532DAF07E93A}"/>
    <cellStyle name="Vejica 2 5 2 2 5 2 2 2 2 2 2" xfId="30910" xr:uid="{CC1AB098-3953-499B-AA97-4EAE71501EED}"/>
    <cellStyle name="Vejica 2 5 2 2 5 2 2 2 2 3" xfId="30909" xr:uid="{2F9CCEED-67A1-4ED4-B813-33745C988D6B}"/>
    <cellStyle name="Vejica 2 5 2 2 5 2 2 2 3" xfId="14859" xr:uid="{ADD7E6A1-7428-457A-8F4E-9063EC16A0B8}"/>
    <cellStyle name="Vejica 2 5 2 2 5 2 2 2 3 2" xfId="30911" xr:uid="{A4EB0BB5-CA97-4EE1-8410-A009FD0585E9}"/>
    <cellStyle name="Vejica 2 5 2 2 5 2 2 2 4" xfId="30908" xr:uid="{C6C17DF0-409B-4CF0-A947-067EC58199E3}"/>
    <cellStyle name="Vejica 2 5 2 2 5 2 2 3" xfId="10418" xr:uid="{90D71CA6-B15A-4621-8D3B-C47A4B087B93}"/>
    <cellStyle name="Vejica 2 5 2 2 5 2 2 3 2" xfId="16906" xr:uid="{6ED5C077-35B6-47D6-8C08-04A891D4C39B}"/>
    <cellStyle name="Vejica 2 5 2 2 5 2 2 3 2 2" xfId="30913" xr:uid="{172B7DF0-91BA-4AC2-BD50-1B169B8870F2}"/>
    <cellStyle name="Vejica 2 5 2 2 5 2 2 3 3" xfId="30912" xr:uid="{4E0AA3DE-C17C-408F-BCF2-82032F4FFD8C}"/>
    <cellStyle name="Vejica 2 5 2 2 5 2 2 4" xfId="14254" xr:uid="{6012CA10-3B83-42CB-B6E4-4B494A7C9A42}"/>
    <cellStyle name="Vejica 2 5 2 2 5 2 2 4 2" xfId="30914" xr:uid="{EF786590-ABDB-4424-98D6-7048D6C6B3F4}"/>
    <cellStyle name="Vejica 2 5 2 2 5 2 2 5" xfId="30907" xr:uid="{AC6D555E-8C66-4EAE-8DF7-0E6924789624}"/>
    <cellStyle name="Vejica 2 5 2 2 5 2 3" xfId="6057" xr:uid="{970E2A77-4CDB-4F6D-818D-1A4BD2FCD15B}"/>
    <cellStyle name="Vejica 2 5 2 2 5 2 3 2" xfId="10312" xr:uid="{5BCF1114-5152-491B-B3F5-12E48F8CCB82}"/>
    <cellStyle name="Vejica 2 5 2 2 5 2 3 2 2" xfId="16800" xr:uid="{32A2D12B-3C87-4B58-A075-A6E0E319BD34}"/>
    <cellStyle name="Vejica 2 5 2 2 5 2 3 2 2 2" xfId="30917" xr:uid="{1CC663CC-2D9F-4002-A322-3913D09FBB2D}"/>
    <cellStyle name="Vejica 2 5 2 2 5 2 3 2 3" xfId="30916" xr:uid="{A6129523-6661-4C91-8BA7-FBDB03395440}"/>
    <cellStyle name="Vejica 2 5 2 2 5 2 3 3" xfId="14148" xr:uid="{8CD8955A-D3A1-4FB7-881B-F8CF45CF76D1}"/>
    <cellStyle name="Vejica 2 5 2 2 5 2 3 3 2" xfId="30918" xr:uid="{672AE823-C3F4-4A03-9FB6-359FE28528B6}"/>
    <cellStyle name="Vejica 2 5 2 2 5 2 3 4" xfId="30915" xr:uid="{682FE2C3-4CB6-4E8C-82A3-41F7F6508ABD}"/>
    <cellStyle name="Vejica 2 5 2 2 5 2 4" xfId="6480" xr:uid="{FE5D22EC-8E1E-4523-9635-52D07882AEBB}"/>
    <cellStyle name="Vejica 2 5 2 2 5 2 4 2" xfId="10722" xr:uid="{78338744-2766-4A2F-90A7-9BD8BFDC1CCE}"/>
    <cellStyle name="Vejica 2 5 2 2 5 2 4 2 2" xfId="17208" xr:uid="{3DAAC91F-8459-448F-9C70-9B7846E0EDBF}"/>
    <cellStyle name="Vejica 2 5 2 2 5 2 4 2 2 2" xfId="30921" xr:uid="{8B296418-469F-44E5-AFB3-EDC4413A2720}"/>
    <cellStyle name="Vejica 2 5 2 2 5 2 4 2 3" xfId="30920" xr:uid="{49FAFB19-D723-48A8-B64E-9EEAF659F89F}"/>
    <cellStyle name="Vejica 2 5 2 2 5 2 4 3" xfId="14555" xr:uid="{7035B888-28F7-4914-95B4-8D884757CF00}"/>
    <cellStyle name="Vejica 2 5 2 2 5 2 4 3 2" xfId="30922" xr:uid="{4356A499-F9A4-4AE9-89B9-9F7378B06E44}"/>
    <cellStyle name="Vejica 2 5 2 2 5 2 4 4" xfId="30919" xr:uid="{ADB00AA6-D737-4989-9FAC-E076C5B0BA6A}"/>
    <cellStyle name="Vejica 2 5 2 2 5 2 5" xfId="7090" xr:uid="{D570DED2-2FFA-4C9A-93A3-BCDC8A97100B}"/>
    <cellStyle name="Vejica 2 5 2 2 5 2 5 2" xfId="11330" xr:uid="{B4BA14AD-4EBD-4001-AE1E-FE4A8501C2D3}"/>
    <cellStyle name="Vejica 2 5 2 2 5 2 5 2 2" xfId="17814" xr:uid="{6C70E13D-9D6E-4AEA-9672-EB1F9873EA69}"/>
    <cellStyle name="Vejica 2 5 2 2 5 2 5 2 2 2" xfId="30925" xr:uid="{7FB48876-542B-4041-880F-ED4600CAEE69}"/>
    <cellStyle name="Vejica 2 5 2 2 5 2 5 2 3" xfId="30924" xr:uid="{FBB4A599-FD05-4B80-938B-5E50F6EC7897}"/>
    <cellStyle name="Vejica 2 5 2 2 5 2 5 3" xfId="15161" xr:uid="{AC240964-49F7-4874-A108-A8274EBE1383}"/>
    <cellStyle name="Vejica 2 5 2 2 5 2 5 3 2" xfId="30926" xr:uid="{C59DE76A-DE8B-4D59-8D32-A81912C1E509}"/>
    <cellStyle name="Vejica 2 5 2 2 5 2 5 4" xfId="30923" xr:uid="{B02DD1A3-604E-4FEE-A765-996AE484B8C4}"/>
    <cellStyle name="Vejica 2 5 2 2 5 2 6" xfId="7451" xr:uid="{690477A4-93B0-4399-843B-6C2591B1BE5D}"/>
    <cellStyle name="Vejica 2 5 2 2 5 2 6 2" xfId="11693" xr:uid="{49FD6327-6D00-4428-A719-9B544B927EA1}"/>
    <cellStyle name="Vejica 2 5 2 2 5 2 6 2 2" xfId="18170" xr:uid="{E53A6006-40C3-4E22-A386-AE2E3605C201}"/>
    <cellStyle name="Vejica 2 5 2 2 5 2 6 2 2 2" xfId="30929" xr:uid="{E90D7A8D-0F70-49C3-82DA-7AF10AF6DF3A}"/>
    <cellStyle name="Vejica 2 5 2 2 5 2 6 2 3" xfId="30928" xr:uid="{8026739D-F437-44DB-A701-C74089AF8718}"/>
    <cellStyle name="Vejica 2 5 2 2 5 2 6 3" xfId="15514" xr:uid="{C240F6FA-499E-45AF-B13E-32DEEACCD363}"/>
    <cellStyle name="Vejica 2 5 2 2 5 2 6 3 2" xfId="30930" xr:uid="{6C7087E8-990D-41A9-8DD2-4B3B9E50EE08}"/>
    <cellStyle name="Vejica 2 5 2 2 5 2 6 4" xfId="30927" xr:uid="{B02A27EB-8B7D-42A3-BC7A-76052CD88FB8}"/>
    <cellStyle name="Vejica 2 5 2 2 5 2 7" xfId="9201" xr:uid="{0F7F2C50-9122-4F22-A844-CB1FC6585A48}"/>
    <cellStyle name="Vejica 2 5 2 2 5 2 7 2" xfId="16240" xr:uid="{B0774B4C-7E0D-41B4-806B-B182CEE519C7}"/>
    <cellStyle name="Vejica 2 5 2 2 5 2 7 2 2" xfId="30932" xr:uid="{DC856CB0-9BEC-41E5-80FB-D384CF58A569}"/>
    <cellStyle name="Vejica 2 5 2 2 5 2 7 3" xfId="30931" xr:uid="{EFD2C2BD-8B3E-4D51-8328-BC19971D426A}"/>
    <cellStyle name="Vejica 2 5 2 2 5 2 8" xfId="13844" xr:uid="{2F5089B8-3964-4B21-8A56-C84A88FD4A0D}"/>
    <cellStyle name="Vejica 2 5 2 2 5 2 8 2" xfId="30933" xr:uid="{02C4D308-B18F-4C27-9CE0-3A4A4F228AAB}"/>
    <cellStyle name="Vejica 2 5 2 2 5 2 9" xfId="30906" xr:uid="{6B6BFD36-4B48-4E4A-9CDB-4EC4B99315CC}"/>
    <cellStyle name="Vejica 2 5 2 2 5 3" xfId="5946" xr:uid="{73D471EB-8E44-4680-B2A8-EB9F680D5966}"/>
    <cellStyle name="Vejica 2 5 2 2 5 3 2" xfId="6679" xr:uid="{7BABC901-8838-4F31-B282-2FA30584F21F}"/>
    <cellStyle name="Vejica 2 5 2 2 5 3 2 2" xfId="10921" xr:uid="{1C411EF9-D9B0-41A2-9135-F511BEA15F9B}"/>
    <cellStyle name="Vejica 2 5 2 2 5 3 2 2 2" xfId="17407" xr:uid="{A518D1C5-CAB9-407C-B949-99E46742F18A}"/>
    <cellStyle name="Vejica 2 5 2 2 5 3 2 2 2 2" xfId="30937" xr:uid="{A9A56592-8F8E-48C5-A84E-E313389B6E6F}"/>
    <cellStyle name="Vejica 2 5 2 2 5 3 2 2 3" xfId="30936" xr:uid="{1B83F42E-C8D5-4758-81C2-74E84E5BF9D3}"/>
    <cellStyle name="Vejica 2 5 2 2 5 3 2 3" xfId="14754" xr:uid="{911D2C1C-EFC8-4BDE-AF73-B01CC00A6F1D}"/>
    <cellStyle name="Vejica 2 5 2 2 5 3 2 3 2" xfId="30938" xr:uid="{BBA510F3-DE0F-4296-AAAD-1B7722BE00FB}"/>
    <cellStyle name="Vejica 2 5 2 2 5 3 2 4" xfId="30935" xr:uid="{D88D87B6-EA04-46C9-AD45-AC6463495DCE}"/>
    <cellStyle name="Vejica 2 5 2 2 5 3 3" xfId="10198" xr:uid="{449E586F-C1AE-45E1-8EF7-5BE9985E2D33}"/>
    <cellStyle name="Vejica 2 5 2 2 5 3 3 2" xfId="16692" xr:uid="{2D21378F-4003-4334-AE16-2A436808ABDE}"/>
    <cellStyle name="Vejica 2 5 2 2 5 3 3 2 2" xfId="30940" xr:uid="{37347E6F-418F-4E06-B41E-3012ACE4A2F0}"/>
    <cellStyle name="Vejica 2 5 2 2 5 3 3 3" xfId="30939" xr:uid="{9B966C7E-BCE3-4114-9706-F3ACFD821751}"/>
    <cellStyle name="Vejica 2 5 2 2 5 3 4" xfId="14043" xr:uid="{5A7C6DFA-6415-474C-8D5C-BCB53C1375C1}"/>
    <cellStyle name="Vejica 2 5 2 2 5 3 4 2" xfId="30941" xr:uid="{BBAA3649-3F53-4B27-A74C-88CE239D0B4C}"/>
    <cellStyle name="Vejica 2 5 2 2 5 3 5" xfId="30934" xr:uid="{884BC1D2-BBE1-4244-A2E5-739D6439E495}"/>
    <cellStyle name="Vejica 2 5 2 2 5 4" xfId="6379" xr:uid="{A3A4578C-096C-48E1-8B92-C44DEEA7675E}"/>
    <cellStyle name="Vejica 2 5 2 2 5 4 2" xfId="10621" xr:uid="{F1A828EE-6CB9-418E-976A-19DD5F0EAA49}"/>
    <cellStyle name="Vejica 2 5 2 2 5 4 2 2" xfId="17107" xr:uid="{34D11DB5-E2E1-4361-9CFF-E248E9E0CA96}"/>
    <cellStyle name="Vejica 2 5 2 2 5 4 2 2 2" xfId="30944" xr:uid="{EA0FE868-99FF-41CD-8FC1-9912990869D3}"/>
    <cellStyle name="Vejica 2 5 2 2 5 4 2 3" xfId="30943" xr:uid="{1DE5D6B3-C5B3-4FA5-BC05-E37AFF7FD9A2}"/>
    <cellStyle name="Vejica 2 5 2 2 5 4 3" xfId="14454" xr:uid="{42E19C25-3E54-4A3E-9CEE-9EC392BB0522}"/>
    <cellStyle name="Vejica 2 5 2 2 5 4 3 2" xfId="30945" xr:uid="{56155621-6D07-4F22-8A6E-840112AB6AD4}"/>
    <cellStyle name="Vejica 2 5 2 2 5 4 4" xfId="30942" xr:uid="{C46F8B07-E4CA-42C5-9732-6BE36E41EE92}"/>
    <cellStyle name="Vejica 2 5 2 2 5 5" xfId="6988" xr:uid="{9D9B0179-38AA-4C2C-B3BD-30CD3E0030D2}"/>
    <cellStyle name="Vejica 2 5 2 2 5 5 2" xfId="11228" xr:uid="{28E34FF1-BECA-4089-8C8A-53E3C94A1B3E}"/>
    <cellStyle name="Vejica 2 5 2 2 5 5 2 2" xfId="17712" xr:uid="{19287745-A6ED-4786-8FE2-EEB8F699809A}"/>
    <cellStyle name="Vejica 2 5 2 2 5 5 2 2 2" xfId="30948" xr:uid="{E34B99B9-A06B-4AE0-9E63-71BCAF312B46}"/>
    <cellStyle name="Vejica 2 5 2 2 5 5 2 3" xfId="30947" xr:uid="{3BCC67A8-44EB-4507-9BE9-1C930D3F92B7}"/>
    <cellStyle name="Vejica 2 5 2 2 5 5 3" xfId="15059" xr:uid="{743BD5E9-C232-43DB-B5E9-F94B29C6C21D}"/>
    <cellStyle name="Vejica 2 5 2 2 5 5 3 2" xfId="30949" xr:uid="{A401F17A-3D83-4AFB-A414-9B3D0D419951}"/>
    <cellStyle name="Vejica 2 5 2 2 5 5 4" xfId="30946" xr:uid="{7581A3B8-4B06-4F96-AFC3-9A06AD83C50C}"/>
    <cellStyle name="Vejica 2 5 2 2 5 6" xfId="7350" xr:uid="{88089756-CEE8-485C-BAD4-8EA54E137688}"/>
    <cellStyle name="Vejica 2 5 2 2 5 6 2" xfId="11592" xr:uid="{FD1F6B21-9D21-4F4D-9738-1C29E1DDAB1C}"/>
    <cellStyle name="Vejica 2 5 2 2 5 6 2 2" xfId="18069" xr:uid="{D7723080-7325-4611-AFA9-11DC96DE09C9}"/>
    <cellStyle name="Vejica 2 5 2 2 5 6 2 2 2" xfId="30952" xr:uid="{726BD762-D865-4A71-9877-046DB1BA15B2}"/>
    <cellStyle name="Vejica 2 5 2 2 5 6 2 3" xfId="30951" xr:uid="{CEC272D7-66C8-4108-A118-A06A8D02A849}"/>
    <cellStyle name="Vejica 2 5 2 2 5 6 3" xfId="15413" xr:uid="{9B919AA2-099D-4D62-A704-C26C2058E1BC}"/>
    <cellStyle name="Vejica 2 5 2 2 5 6 3 2" xfId="30953" xr:uid="{251A3AA8-160A-4CB5-9613-2C46B55840CB}"/>
    <cellStyle name="Vejica 2 5 2 2 5 6 4" xfId="30950" xr:uid="{D5CD4B82-1E90-4794-B9BB-A8FE026B2792}"/>
    <cellStyle name="Vejica 2 5 2 2 5 7" xfId="8357" xr:uid="{591A3D12-46FF-4656-ADD3-2B4BAF5F38FD}"/>
    <cellStyle name="Vejica 2 5 2 2 5 7 2" xfId="15902" xr:uid="{BCCF2042-EA5C-4F60-AE8B-5E391F78E708}"/>
    <cellStyle name="Vejica 2 5 2 2 5 7 2 2" xfId="30955" xr:uid="{5C7F21E2-F9B8-4952-9B25-D971116FCA92}"/>
    <cellStyle name="Vejica 2 5 2 2 5 7 3" xfId="30954" xr:uid="{373F19D8-FB3F-4CC9-924D-992EF79F9DD1}"/>
    <cellStyle name="Vejica 2 5 2 2 5 8" xfId="12966" xr:uid="{AD63EAB4-BD0E-4BCB-A0E0-7EE8FA22BAEE}"/>
    <cellStyle name="Vejica 2 5 2 2 5 8 2" xfId="18903" xr:uid="{E40402B2-641D-480E-A52E-FFE90A05253C}"/>
    <cellStyle name="Vejica 2 5 2 2 5 8 2 2" xfId="30957" xr:uid="{546265DC-E60A-4A1B-A56E-A0F98BE1142D}"/>
    <cellStyle name="Vejica 2 5 2 2 5 8 3" xfId="30956" xr:uid="{EAB19260-6EF7-4567-95AD-2984DE35D834}"/>
    <cellStyle name="Vejica 2 5 2 2 5 9" xfId="13743" xr:uid="{8BEDFECE-B9E6-46EA-8739-3A20C23FE1A2}"/>
    <cellStyle name="Vejica 2 5 2 2 5 9 2" xfId="30958" xr:uid="{42D09CB1-4B78-4AC1-A2E0-945B13D89EAB}"/>
    <cellStyle name="Vejica 2 5 2 2 6" xfId="4081" xr:uid="{00000000-0005-0000-0000-0000B80D0000}"/>
    <cellStyle name="Vejica 2 5 2 2 6 2" xfId="4082" xr:uid="{00000000-0005-0000-0000-0000B90D0000}"/>
    <cellStyle name="Vejica 2 5 2 2 6 2 2" xfId="30960" xr:uid="{CBBFEB8F-B97E-44AC-BFA4-B3A652575721}"/>
    <cellStyle name="Vejica 2 5 2 2 6 3" xfId="30959" xr:uid="{F9A3C561-6FB0-4B63-AA77-8656968E8E33}"/>
    <cellStyle name="Vejica 2 5 2 2 7" xfId="4083" xr:uid="{00000000-0005-0000-0000-0000BA0D0000}"/>
    <cellStyle name="Vejica 2 5 2 2 7 2" xfId="30961" xr:uid="{54616AD4-56D3-4005-A426-8983FE65BA2C}"/>
    <cellStyle name="Vejica 2 5 2 2 8" xfId="4072" xr:uid="{00000000-0005-0000-0000-0000BB0D0000}"/>
    <cellStyle name="Vejica 2 5 2 2 8 2" xfId="30962" xr:uid="{691A0FE7-3F3D-4232-9451-F653115B98B3}"/>
    <cellStyle name="Vejica 2 5 2 2 9" xfId="5848" xr:uid="{878FF126-E751-42E7-95A3-EEDC27B8BCAE}"/>
    <cellStyle name="Vejica 2 5 2 2 9 2" xfId="6583" xr:uid="{0D669AE7-5BF5-4D56-A0B1-6A96F5453A67}"/>
    <cellStyle name="Vejica 2 5 2 2 9 2 2" xfId="10825" xr:uid="{918D18E4-9D45-493F-B904-C83B1186BC6D}"/>
    <cellStyle name="Vejica 2 5 2 2 9 2 2 2" xfId="17311" xr:uid="{829C170C-E731-404E-A50C-D00DAD746635}"/>
    <cellStyle name="Vejica 2 5 2 2 9 2 2 2 2" xfId="30966" xr:uid="{4FEBFA4E-C4AE-471C-A5F9-A03FF66A0FBF}"/>
    <cellStyle name="Vejica 2 5 2 2 9 2 2 3" xfId="30965" xr:uid="{CBAAFF5F-E599-47CF-B9FA-4B238BA9086E}"/>
    <cellStyle name="Vejica 2 5 2 2 9 2 3" xfId="14658" xr:uid="{92792270-603B-447C-AEC7-E558EC821A2D}"/>
    <cellStyle name="Vejica 2 5 2 2 9 2 3 2" xfId="30967" xr:uid="{88F45DE4-6F9A-4384-9CC7-D54C071CD5AA}"/>
    <cellStyle name="Vejica 2 5 2 2 9 2 4" xfId="30964" xr:uid="{EF9334F9-C707-4FE9-9CF1-A62B553B4F58}"/>
    <cellStyle name="Vejica 2 5 2 2 9 3" xfId="10100" xr:uid="{9AC2F2DB-C860-407B-AB94-DDFCBBC52EC7}"/>
    <cellStyle name="Vejica 2 5 2 2 9 3 2" xfId="16595" xr:uid="{51E8BD74-2A3A-4990-9605-B52F87471507}"/>
    <cellStyle name="Vejica 2 5 2 2 9 3 2 2" xfId="30969" xr:uid="{80D5C8FA-D0E0-4260-8FA9-0F9A9101404D}"/>
    <cellStyle name="Vejica 2 5 2 2 9 3 3" xfId="30968" xr:uid="{CF574998-0D28-4179-9361-A275D8F696DE}"/>
    <cellStyle name="Vejica 2 5 2 2 9 4" xfId="13946" xr:uid="{195E5B8A-F335-4810-B13C-4956D6CDAB50}"/>
    <cellStyle name="Vejica 2 5 2 2 9 4 2" xfId="30970" xr:uid="{7B6406E0-F899-406A-905A-6D29FA626C6C}"/>
    <cellStyle name="Vejica 2 5 2 2 9 5" xfId="30963" xr:uid="{3C4EB51B-FEC7-42D7-9D9B-31CD2B35C680}"/>
    <cellStyle name="Vejica 2 5 2 3" xfId="670" xr:uid="{00000000-0005-0000-0000-0000BC0D0000}"/>
    <cellStyle name="Vejica 2 5 2 3 10" xfId="6894" xr:uid="{6F0E9500-F2EB-4E74-BB30-8C717897AE16}"/>
    <cellStyle name="Vejica 2 5 2 3 10 2" xfId="11134" xr:uid="{726F0BE0-5A37-4369-A458-BE50E57AB5CE}"/>
    <cellStyle name="Vejica 2 5 2 3 10 2 2" xfId="17618" xr:uid="{204A3B63-E4B2-4DF6-B9E8-6D1DDB21F3A4}"/>
    <cellStyle name="Vejica 2 5 2 3 10 2 2 2" xfId="30974" xr:uid="{AAD5A32E-616E-48B3-B636-6295B6073291}"/>
    <cellStyle name="Vejica 2 5 2 3 10 2 3" xfId="30973" xr:uid="{5D1AB7E7-3E48-4049-B2C2-9F6E001986C2}"/>
    <cellStyle name="Vejica 2 5 2 3 10 3" xfId="14965" xr:uid="{B4FC0D57-94E1-476D-B631-AFC6DE99C65B}"/>
    <cellStyle name="Vejica 2 5 2 3 10 3 2" xfId="30975" xr:uid="{AC0F4315-5D8C-4CBF-B282-4769A127A7D7}"/>
    <cellStyle name="Vejica 2 5 2 3 10 4" xfId="30972" xr:uid="{B5CACDAB-2327-404C-BEC9-F1C41E0C940A}"/>
    <cellStyle name="Vejica 2 5 2 3 11" xfId="7256" xr:uid="{23FE516B-A543-4DB5-BD10-7CFD8FE04C95}"/>
    <cellStyle name="Vejica 2 5 2 3 11 2" xfId="11498" xr:uid="{31932E3A-0FCF-4239-B095-7409CB445A2C}"/>
    <cellStyle name="Vejica 2 5 2 3 11 2 2" xfId="17975" xr:uid="{7A24E9FC-2392-4BAC-99D8-B893C7EC070D}"/>
    <cellStyle name="Vejica 2 5 2 3 11 2 2 2" xfId="30978" xr:uid="{8291EE3F-E100-44DE-8631-264E12439341}"/>
    <cellStyle name="Vejica 2 5 2 3 11 2 3" xfId="30977" xr:uid="{31A36C1D-674E-45D5-B0D5-7012C2E16972}"/>
    <cellStyle name="Vejica 2 5 2 3 11 3" xfId="15319" xr:uid="{1066990A-34D9-464B-964C-9BFE7234DAD1}"/>
    <cellStyle name="Vejica 2 5 2 3 11 3 2" xfId="30979" xr:uid="{56216F0A-77DF-49AC-AB21-39D41981EB2A}"/>
    <cellStyle name="Vejica 2 5 2 3 11 4" xfId="30976" xr:uid="{602E43D2-CB3A-40F4-AD2F-7A120F3EA3EC}"/>
    <cellStyle name="Vejica 2 5 2 3 12" xfId="7918" xr:uid="{27912DA1-72FB-490C-84C0-97AE50C52BE7}"/>
    <cellStyle name="Vejica 2 5 2 3 12 2" xfId="15686" xr:uid="{A682259B-EFA0-4F9A-8CA6-10936E6CF539}"/>
    <cellStyle name="Vejica 2 5 2 3 12 2 2" xfId="30981" xr:uid="{C3BC0C31-FAC9-4FCD-9982-6724F578F1E2}"/>
    <cellStyle name="Vejica 2 5 2 3 12 3" xfId="30980" xr:uid="{EA800582-299F-4DCE-9DF5-EDBAE85FF7B1}"/>
    <cellStyle name="Vejica 2 5 2 3 13" xfId="12725" xr:uid="{B01096BF-3C23-4B18-A57D-FDF84DAAD8FE}"/>
    <cellStyle name="Vejica 2 5 2 3 13 2" xfId="18663" xr:uid="{BBA0124E-FB47-4276-BE40-CD138FA7FC8B}"/>
    <cellStyle name="Vejica 2 5 2 3 13 2 2" xfId="30983" xr:uid="{2FF7B209-EBF8-4D70-B084-B5B5CE1852B8}"/>
    <cellStyle name="Vejica 2 5 2 3 13 3" xfId="30982" xr:uid="{571594B8-1EBB-426B-848E-4B561C354A12}"/>
    <cellStyle name="Vejica 2 5 2 3 14" xfId="13642" xr:uid="{69DDC7AC-E79E-4A29-9D15-8DBF4A4D1170}"/>
    <cellStyle name="Vejica 2 5 2 3 14 2" xfId="30984" xr:uid="{473DE64F-FD27-4150-83CE-B9EDA59BC813}"/>
    <cellStyle name="Vejica 2 5 2 3 15" xfId="30971" xr:uid="{FDF023BC-F267-4557-B597-8752BF50ED97}"/>
    <cellStyle name="Vejica 2 5 2 3 2" xfId="1973" xr:uid="{00000000-0005-0000-0000-0000BD0D0000}"/>
    <cellStyle name="Vejica 2 5 2 3 2 2" xfId="30985" xr:uid="{8136E9F0-933B-44B8-BC06-14F596F27E5F}"/>
    <cellStyle name="Vejica 2 5 2 3 3" xfId="1974" xr:uid="{00000000-0005-0000-0000-0000BE0D0000}"/>
    <cellStyle name="Vejica 2 5 2 3 3 2" xfId="4085" xr:uid="{00000000-0005-0000-0000-0000BF0D0000}"/>
    <cellStyle name="Vejica 2 5 2 3 3 2 2" xfId="30987" xr:uid="{610B9CAF-2198-4A1B-88B2-B718161F922F}"/>
    <cellStyle name="Vejica 2 5 2 3 3 3" xfId="30986" xr:uid="{D39526FF-47B5-41D6-AE97-7B6A476A9522}"/>
    <cellStyle name="Vejica 2 5 2 3 4" xfId="1975" xr:uid="{00000000-0005-0000-0000-0000C00D0000}"/>
    <cellStyle name="Vejica 2 5 2 3 4 10" xfId="30988" xr:uid="{32F39390-4935-4E56-9F18-860E8037DA20}"/>
    <cellStyle name="Vejica 2 5 2 3 4 2" xfId="4086" xr:uid="{00000000-0005-0000-0000-0000C10D0000}"/>
    <cellStyle name="Vejica 2 5 2 3 4 2 2" xfId="6164" xr:uid="{EC10D3CD-6A74-4C40-8270-97F66210B8E7}"/>
    <cellStyle name="Vejica 2 5 2 3 4 2 2 2" xfId="6785" xr:uid="{C2F7DA92-A5E7-4061-99C2-3B36263114BE}"/>
    <cellStyle name="Vejica 2 5 2 3 4 2 2 2 2" xfId="11027" xr:uid="{AB8ACC4F-C17A-4323-9939-7F29F73A3274}"/>
    <cellStyle name="Vejica 2 5 2 3 4 2 2 2 2 2" xfId="17513" xr:uid="{01CBF19A-465F-4B3F-8AA4-9C71DF93F092}"/>
    <cellStyle name="Vejica 2 5 2 3 4 2 2 2 2 2 2" xfId="30993" xr:uid="{C8660430-AE50-45D4-A044-7B0545F2540D}"/>
    <cellStyle name="Vejica 2 5 2 3 4 2 2 2 2 3" xfId="30992" xr:uid="{34C74C16-4014-4CEB-908F-85C38113F1C3}"/>
    <cellStyle name="Vejica 2 5 2 3 4 2 2 2 3" xfId="14860" xr:uid="{F2AEEB23-2092-49D6-9F3A-AAB8F74A9E0D}"/>
    <cellStyle name="Vejica 2 5 2 3 4 2 2 2 3 2" xfId="30994" xr:uid="{13B93F25-FCF5-4B26-8A12-57B17C684850}"/>
    <cellStyle name="Vejica 2 5 2 3 4 2 2 2 4" xfId="30991" xr:uid="{F6444DAD-87EE-4197-A22A-B4E4492B3CDD}"/>
    <cellStyle name="Vejica 2 5 2 3 4 2 2 3" xfId="10419" xr:uid="{F63A92BD-A7B5-4013-876D-8734CA5D557B}"/>
    <cellStyle name="Vejica 2 5 2 3 4 2 2 3 2" xfId="16907" xr:uid="{F67D6949-57CD-4C3A-A34A-29D6364503FC}"/>
    <cellStyle name="Vejica 2 5 2 3 4 2 2 3 2 2" xfId="30996" xr:uid="{2D19A920-E03F-4991-8B1B-BEE6C65B5A13}"/>
    <cellStyle name="Vejica 2 5 2 3 4 2 2 3 3" xfId="30995" xr:uid="{A5F32789-282F-4891-85BE-E14CC2A40B19}"/>
    <cellStyle name="Vejica 2 5 2 3 4 2 2 4" xfId="14255" xr:uid="{A90B09E8-C6F6-4945-9F3C-3E8641ADCC48}"/>
    <cellStyle name="Vejica 2 5 2 3 4 2 2 4 2" xfId="30997" xr:uid="{BDEEA35C-8A0B-4FFF-B260-26D44CB5793D}"/>
    <cellStyle name="Vejica 2 5 2 3 4 2 2 5" xfId="30990" xr:uid="{D213F6E6-0A6E-455D-8AFA-0575E16DC3DD}"/>
    <cellStyle name="Vejica 2 5 2 3 4 2 3" xfId="6058" xr:uid="{EAACFCF1-0E6F-4B3A-A668-0C9B38F93269}"/>
    <cellStyle name="Vejica 2 5 2 3 4 2 3 2" xfId="10313" xr:uid="{05DD930A-48E7-4B06-8AAE-5F76F4330BBB}"/>
    <cellStyle name="Vejica 2 5 2 3 4 2 3 2 2" xfId="16801" xr:uid="{4BBF3BEF-2B37-4329-8CD5-B627481CAAC0}"/>
    <cellStyle name="Vejica 2 5 2 3 4 2 3 2 2 2" xfId="31000" xr:uid="{9D6631E1-E240-4844-B304-14D97C01B26D}"/>
    <cellStyle name="Vejica 2 5 2 3 4 2 3 2 3" xfId="30999" xr:uid="{F1069EE0-FD60-40CE-9A99-B2BF54C90292}"/>
    <cellStyle name="Vejica 2 5 2 3 4 2 3 3" xfId="14149" xr:uid="{380DDD17-680D-4CFA-B141-EF2F9DB6F560}"/>
    <cellStyle name="Vejica 2 5 2 3 4 2 3 3 2" xfId="31001" xr:uid="{21E408AA-E733-4E8C-A149-7E681C564641}"/>
    <cellStyle name="Vejica 2 5 2 3 4 2 3 4" xfId="30998" xr:uid="{59AEC3DE-D7D6-415E-9DD9-2E70BAE4ABD0}"/>
    <cellStyle name="Vejica 2 5 2 3 4 2 4" xfId="6481" xr:uid="{94864268-3644-4004-A943-9F9A0E122576}"/>
    <cellStyle name="Vejica 2 5 2 3 4 2 4 2" xfId="10723" xr:uid="{C0CC6CDE-D70A-476B-9FB4-AAB74D701791}"/>
    <cellStyle name="Vejica 2 5 2 3 4 2 4 2 2" xfId="17209" xr:uid="{3D9FE532-FEC4-4465-AC01-9E5FCAF18EBA}"/>
    <cellStyle name="Vejica 2 5 2 3 4 2 4 2 2 2" xfId="31004" xr:uid="{5F6DD0F9-7DBB-4371-ABFA-45E698EA9449}"/>
    <cellStyle name="Vejica 2 5 2 3 4 2 4 2 3" xfId="31003" xr:uid="{CD599B7E-09F1-49F7-B93F-E42CA180133F}"/>
    <cellStyle name="Vejica 2 5 2 3 4 2 4 3" xfId="14556" xr:uid="{C7331BFA-0F51-4429-B8EF-7BEDCF6D97C7}"/>
    <cellStyle name="Vejica 2 5 2 3 4 2 4 3 2" xfId="31005" xr:uid="{886C246D-9F35-4902-9DB7-A70C4D4E6039}"/>
    <cellStyle name="Vejica 2 5 2 3 4 2 4 4" xfId="31002" xr:uid="{B3B8829C-B4DF-4E3D-A143-B55CE16DCF7F}"/>
    <cellStyle name="Vejica 2 5 2 3 4 2 5" xfId="7091" xr:uid="{A3174CB4-79D1-4A89-AB4E-50752D199613}"/>
    <cellStyle name="Vejica 2 5 2 3 4 2 5 2" xfId="11331" xr:uid="{0683B73E-F8F7-422E-96E2-DEDFDC0881A4}"/>
    <cellStyle name="Vejica 2 5 2 3 4 2 5 2 2" xfId="17815" xr:uid="{0BDBBD56-9DBD-4B68-BCF7-DA6886A7627B}"/>
    <cellStyle name="Vejica 2 5 2 3 4 2 5 2 2 2" xfId="31008" xr:uid="{00C6E207-DDAB-427F-9913-19B8F5889786}"/>
    <cellStyle name="Vejica 2 5 2 3 4 2 5 2 3" xfId="31007" xr:uid="{F07C7FB9-F391-4D09-83A1-5AADDA2F3135}"/>
    <cellStyle name="Vejica 2 5 2 3 4 2 5 3" xfId="15162" xr:uid="{05E6983E-F652-4A88-89ED-3A9B516139D1}"/>
    <cellStyle name="Vejica 2 5 2 3 4 2 5 3 2" xfId="31009" xr:uid="{B19F3B8D-7895-452F-92A3-2A7C7349149A}"/>
    <cellStyle name="Vejica 2 5 2 3 4 2 5 4" xfId="31006" xr:uid="{8C771262-5FE6-4AA7-89F0-EE0E73F6E33E}"/>
    <cellStyle name="Vejica 2 5 2 3 4 2 6" xfId="7452" xr:uid="{4E57F3AA-6C0E-4251-87AE-2F5DC518A2AB}"/>
    <cellStyle name="Vejica 2 5 2 3 4 2 6 2" xfId="11694" xr:uid="{2B8C6430-E211-4B57-96CE-1CED36ADFDEB}"/>
    <cellStyle name="Vejica 2 5 2 3 4 2 6 2 2" xfId="18171" xr:uid="{DFB1F36B-4A89-47C6-8057-9C6A05FB2109}"/>
    <cellStyle name="Vejica 2 5 2 3 4 2 6 2 2 2" xfId="31012" xr:uid="{F57E577D-62EA-49C9-A929-9B5F0DEE29C1}"/>
    <cellStyle name="Vejica 2 5 2 3 4 2 6 2 3" xfId="31011" xr:uid="{800F5FFE-88C5-4549-B7E1-500942643C87}"/>
    <cellStyle name="Vejica 2 5 2 3 4 2 6 3" xfId="15515" xr:uid="{7F233BFA-C064-4B84-9859-7C8B9E9E071D}"/>
    <cellStyle name="Vejica 2 5 2 3 4 2 6 3 2" xfId="31013" xr:uid="{A56B5CBF-DACF-4A34-8944-BAF84A544853}"/>
    <cellStyle name="Vejica 2 5 2 3 4 2 6 4" xfId="31010" xr:uid="{A2F894FD-C8F3-4F3B-940D-8201E137695C}"/>
    <cellStyle name="Vejica 2 5 2 3 4 2 7" xfId="9207" xr:uid="{D9ED4876-99B9-4827-A2F4-F146FDB01B25}"/>
    <cellStyle name="Vejica 2 5 2 3 4 2 7 2" xfId="16243" xr:uid="{9CA49793-1CD5-49B0-ABF7-D3AB08070ED0}"/>
    <cellStyle name="Vejica 2 5 2 3 4 2 7 2 2" xfId="31015" xr:uid="{0E41D7FE-5AB5-4464-AD04-1CE095F43B0F}"/>
    <cellStyle name="Vejica 2 5 2 3 4 2 7 3" xfId="31014" xr:uid="{76A18642-E10F-430A-8F77-46F2BA4AF600}"/>
    <cellStyle name="Vejica 2 5 2 3 4 2 8" xfId="13845" xr:uid="{888831C6-5A2A-41BB-8C55-9612658EFAF2}"/>
    <cellStyle name="Vejica 2 5 2 3 4 2 8 2" xfId="31016" xr:uid="{FDB1E56F-2F28-45A9-89AE-B6B53E735FF5}"/>
    <cellStyle name="Vejica 2 5 2 3 4 2 9" xfId="30989" xr:uid="{2482A66C-1120-4CCF-9CE3-385F230F7A1C}"/>
    <cellStyle name="Vejica 2 5 2 3 4 3" xfId="5947" xr:uid="{F1B459A3-CF24-4F2C-B5B4-E145989A5796}"/>
    <cellStyle name="Vejica 2 5 2 3 4 3 2" xfId="6680" xr:uid="{AA5E6592-21A7-42D6-918E-7B6042720DCE}"/>
    <cellStyle name="Vejica 2 5 2 3 4 3 2 2" xfId="10922" xr:uid="{FE6BB2B9-EB19-4E0B-BEA7-DC9EE811202F}"/>
    <cellStyle name="Vejica 2 5 2 3 4 3 2 2 2" xfId="17408" xr:uid="{A2F81AF4-04BE-4832-B08E-B05448B5C8B3}"/>
    <cellStyle name="Vejica 2 5 2 3 4 3 2 2 2 2" xfId="31020" xr:uid="{29AB491E-8B5E-4B23-8BB3-03015615473D}"/>
    <cellStyle name="Vejica 2 5 2 3 4 3 2 2 3" xfId="31019" xr:uid="{EDFE51F9-A13F-48FE-B5DB-0811EFC5C6E8}"/>
    <cellStyle name="Vejica 2 5 2 3 4 3 2 3" xfId="14755" xr:uid="{646DC5FF-352E-44B9-AFC8-81A82DE93D85}"/>
    <cellStyle name="Vejica 2 5 2 3 4 3 2 3 2" xfId="31021" xr:uid="{C69D85A4-2F03-4F04-A24D-EAEE91140E2B}"/>
    <cellStyle name="Vejica 2 5 2 3 4 3 2 4" xfId="31018" xr:uid="{5689941B-03BF-490F-858B-3666ED77A69C}"/>
    <cellStyle name="Vejica 2 5 2 3 4 3 3" xfId="10199" xr:uid="{0D03D091-FA67-4834-B0CA-19E8DEB1F46D}"/>
    <cellStyle name="Vejica 2 5 2 3 4 3 3 2" xfId="16693" xr:uid="{A69C64A9-2099-4D15-8437-B03669FCA636}"/>
    <cellStyle name="Vejica 2 5 2 3 4 3 3 2 2" xfId="31023" xr:uid="{962FD76A-460E-4C48-A5DB-044EEEE73EB9}"/>
    <cellStyle name="Vejica 2 5 2 3 4 3 3 3" xfId="31022" xr:uid="{73543298-A331-49A4-838C-4CAFD9C37816}"/>
    <cellStyle name="Vejica 2 5 2 3 4 3 4" xfId="14044" xr:uid="{8184C891-0C64-4E20-BE9C-B840BF2081D2}"/>
    <cellStyle name="Vejica 2 5 2 3 4 3 4 2" xfId="31024" xr:uid="{B55E4CFC-EAD0-4A2C-B562-94405B51A8EF}"/>
    <cellStyle name="Vejica 2 5 2 3 4 3 5" xfId="31017" xr:uid="{42F55C68-45A1-4ED1-A534-44348B8B7CF9}"/>
    <cellStyle name="Vejica 2 5 2 3 4 4" xfId="6380" xr:uid="{AC865517-45EA-4331-A6DA-54ED291C6C1D}"/>
    <cellStyle name="Vejica 2 5 2 3 4 4 2" xfId="10622" xr:uid="{C1E2AA59-AA2D-4757-8CEA-3E82F60D3122}"/>
    <cellStyle name="Vejica 2 5 2 3 4 4 2 2" xfId="17108" xr:uid="{6E39876B-756B-40B8-9F31-143204AFFDF1}"/>
    <cellStyle name="Vejica 2 5 2 3 4 4 2 2 2" xfId="31027" xr:uid="{59494607-719F-4608-A41F-4197DFDB160D}"/>
    <cellStyle name="Vejica 2 5 2 3 4 4 2 3" xfId="31026" xr:uid="{4BFC4F9E-3515-4B27-8E76-F1187D72120E}"/>
    <cellStyle name="Vejica 2 5 2 3 4 4 3" xfId="14455" xr:uid="{C6589055-1377-480A-A883-1B0BF40BCDEF}"/>
    <cellStyle name="Vejica 2 5 2 3 4 4 3 2" xfId="31028" xr:uid="{E54DE452-A530-46EB-B735-BC577990DD58}"/>
    <cellStyle name="Vejica 2 5 2 3 4 4 4" xfId="31025" xr:uid="{0A9E7B1D-E90F-4DC3-8393-CFD63ED9ADC1}"/>
    <cellStyle name="Vejica 2 5 2 3 4 5" xfId="6989" xr:uid="{22457128-AEDE-4265-B344-68E52E3487E7}"/>
    <cellStyle name="Vejica 2 5 2 3 4 5 2" xfId="11229" xr:uid="{6CADB979-556A-4C34-8730-E571A57435E7}"/>
    <cellStyle name="Vejica 2 5 2 3 4 5 2 2" xfId="17713" xr:uid="{20818499-E553-4017-9958-02C8D29B2933}"/>
    <cellStyle name="Vejica 2 5 2 3 4 5 2 2 2" xfId="31031" xr:uid="{E8F59A2D-3335-49D7-9131-650A25E9BADF}"/>
    <cellStyle name="Vejica 2 5 2 3 4 5 2 3" xfId="31030" xr:uid="{E8AD7DC9-D64A-48B6-AB9B-DFAD130724F9}"/>
    <cellStyle name="Vejica 2 5 2 3 4 5 3" xfId="15060" xr:uid="{35FA63A5-96EF-4858-9C6E-4403DFC3E2FD}"/>
    <cellStyle name="Vejica 2 5 2 3 4 5 3 2" xfId="31032" xr:uid="{71CD69DC-8E9E-4CA4-86D2-81E22D299CE7}"/>
    <cellStyle name="Vejica 2 5 2 3 4 5 4" xfId="31029" xr:uid="{7F51766D-A86E-453B-89BC-6D7AC7EE10BE}"/>
    <cellStyle name="Vejica 2 5 2 3 4 6" xfId="7351" xr:uid="{062264BE-E250-4755-A986-E6EB7F4F986F}"/>
    <cellStyle name="Vejica 2 5 2 3 4 6 2" xfId="11593" xr:uid="{2362D35E-B746-49E4-B9F2-2C3C798F1233}"/>
    <cellStyle name="Vejica 2 5 2 3 4 6 2 2" xfId="18070" xr:uid="{2029029E-9635-4579-A84D-2C75C8EEB484}"/>
    <cellStyle name="Vejica 2 5 2 3 4 6 2 2 2" xfId="31035" xr:uid="{4E42428F-1201-408E-875C-7E57C32684E0}"/>
    <cellStyle name="Vejica 2 5 2 3 4 6 2 3" xfId="31034" xr:uid="{0CFCAE57-C36C-49CD-8F91-7276B823CBB7}"/>
    <cellStyle name="Vejica 2 5 2 3 4 6 3" xfId="15414" xr:uid="{64FB8FCA-1750-461D-BFFD-849FE42910BE}"/>
    <cellStyle name="Vejica 2 5 2 3 4 6 3 2" xfId="31036" xr:uid="{1A07891D-CF3D-499B-8D1C-5416D23A0996}"/>
    <cellStyle name="Vejica 2 5 2 3 4 6 4" xfId="31033" xr:uid="{55A27B0A-9C1D-4BD4-9D4E-2C83A4B6735E}"/>
    <cellStyle name="Vejica 2 5 2 3 4 7" xfId="8360" xr:uid="{51127C5D-A104-45E6-A486-A9BDE5653842}"/>
    <cellStyle name="Vejica 2 5 2 3 4 7 2" xfId="15903" xr:uid="{7D4CC84F-4DB2-4986-BA14-AAE5DF140C81}"/>
    <cellStyle name="Vejica 2 5 2 3 4 7 2 2" xfId="31038" xr:uid="{7BAF2742-70C7-42F7-BC6D-1DCA26D2B52D}"/>
    <cellStyle name="Vejica 2 5 2 3 4 7 3" xfId="31037" xr:uid="{49B186A3-C823-4B9B-83E2-B73DBA90A606}"/>
    <cellStyle name="Vejica 2 5 2 3 4 8" xfId="12967" xr:uid="{32B66DC3-C2A4-49A3-8713-D8EEDA825B48}"/>
    <cellStyle name="Vejica 2 5 2 3 4 8 2" xfId="18904" xr:uid="{2E06CDD6-FC28-48EB-B581-B573610A2DFA}"/>
    <cellStyle name="Vejica 2 5 2 3 4 8 2 2" xfId="31040" xr:uid="{65077BA0-6574-437B-8714-42A77A8AD149}"/>
    <cellStyle name="Vejica 2 5 2 3 4 8 3" xfId="31039" xr:uid="{815EDF90-3650-46D0-BDAD-9A2ABED8F11B}"/>
    <cellStyle name="Vejica 2 5 2 3 4 9" xfId="13744" xr:uid="{8ECA61DB-561C-463F-A70F-34CB77A14E5B}"/>
    <cellStyle name="Vejica 2 5 2 3 4 9 2" xfId="31041" xr:uid="{E286361E-7DDE-4019-8CAF-D9EE01D21A4F}"/>
    <cellStyle name="Vejica 2 5 2 3 5" xfId="4087" xr:uid="{00000000-0005-0000-0000-0000C20D0000}"/>
    <cellStyle name="Vejica 2 5 2 3 5 2" xfId="4088" xr:uid="{00000000-0005-0000-0000-0000C30D0000}"/>
    <cellStyle name="Vejica 2 5 2 3 5 2 2" xfId="31043" xr:uid="{5DE936A7-78DF-402A-99DE-4F706882A58A}"/>
    <cellStyle name="Vejica 2 5 2 3 5 3" xfId="31042" xr:uid="{84ED64E9-E939-4D3E-8CD9-B34943488876}"/>
    <cellStyle name="Vejica 2 5 2 3 6" xfId="4089" xr:uid="{00000000-0005-0000-0000-0000C40D0000}"/>
    <cellStyle name="Vejica 2 5 2 3 6 2" xfId="31044" xr:uid="{1746623F-0373-467D-BA7B-565D0DFF59DE}"/>
    <cellStyle name="Vejica 2 5 2 3 7" xfId="4084" xr:uid="{00000000-0005-0000-0000-0000C50D0000}"/>
    <cellStyle name="Vejica 2 5 2 3 7 2" xfId="31045" xr:uid="{5CA03B77-93D4-4340-BD91-C9869C53E9F6}"/>
    <cellStyle name="Vejica 2 5 2 3 8" xfId="5850" xr:uid="{2E1BAA42-61DE-4262-AEAB-CFDCA92497DA}"/>
    <cellStyle name="Vejica 2 5 2 3 8 2" xfId="6585" xr:uid="{87C6CC90-D9D5-4DCA-B460-3DE976EF7A43}"/>
    <cellStyle name="Vejica 2 5 2 3 8 2 2" xfId="10827" xr:uid="{6D9CF10B-950C-4E13-85B4-038282DAFBC8}"/>
    <cellStyle name="Vejica 2 5 2 3 8 2 2 2" xfId="17313" xr:uid="{53D26C66-26C6-4CF5-9696-F51B7335DFD7}"/>
    <cellStyle name="Vejica 2 5 2 3 8 2 2 2 2" xfId="31049" xr:uid="{A5678355-2E14-44EF-A96B-DFFC4408D11F}"/>
    <cellStyle name="Vejica 2 5 2 3 8 2 2 3" xfId="31048" xr:uid="{C55B5B0B-47BC-46C5-8AC4-D8B86D2B3BAB}"/>
    <cellStyle name="Vejica 2 5 2 3 8 2 3" xfId="14660" xr:uid="{82F2BC78-568C-4216-8A6A-94B6214A23F3}"/>
    <cellStyle name="Vejica 2 5 2 3 8 2 3 2" xfId="31050" xr:uid="{62FB2F2C-2404-4435-A163-1810875655A1}"/>
    <cellStyle name="Vejica 2 5 2 3 8 2 4" xfId="31047" xr:uid="{814E41C7-175F-4754-A074-7B80B6A4C0B6}"/>
    <cellStyle name="Vejica 2 5 2 3 8 3" xfId="10102" xr:uid="{6E62AF78-E55A-4908-B983-1EFB9F19A0AD}"/>
    <cellStyle name="Vejica 2 5 2 3 8 3 2" xfId="16597" xr:uid="{6E667E83-9BCB-47B1-A4D6-B3D948FD5E44}"/>
    <cellStyle name="Vejica 2 5 2 3 8 3 2 2" xfId="31052" xr:uid="{72069F61-3335-4483-AEAA-F82D10254E5D}"/>
    <cellStyle name="Vejica 2 5 2 3 8 3 3" xfId="31051" xr:uid="{CA5295F8-75D8-4442-A371-D000872FEFDC}"/>
    <cellStyle name="Vejica 2 5 2 3 8 4" xfId="13948" xr:uid="{8BC51EAF-6862-4E90-B2AD-A93FE6F7B96F}"/>
    <cellStyle name="Vejica 2 5 2 3 8 4 2" xfId="31053" xr:uid="{6E6B326D-2FC1-4498-8DAF-82FB0302B1FF}"/>
    <cellStyle name="Vejica 2 5 2 3 8 5" xfId="31046" xr:uid="{5058F052-A388-4797-BBA9-F3D39B65EFD5}"/>
    <cellStyle name="Vejica 2 5 2 3 9" xfId="6285" xr:uid="{353B06A7-A5A3-4AA1-9D16-A7EAF1D2B367}"/>
    <cellStyle name="Vejica 2 5 2 3 9 2" xfId="10527" xr:uid="{E7F5B0F5-FBF4-48B4-880F-DBD660165F21}"/>
    <cellStyle name="Vejica 2 5 2 3 9 2 2" xfId="17013" xr:uid="{62EB5461-42D6-47E8-9E06-B1C8CC12B6BD}"/>
    <cellStyle name="Vejica 2 5 2 3 9 2 2 2" xfId="31056" xr:uid="{517FFCFF-4F0C-4E3F-B815-09C5A1ACEB82}"/>
    <cellStyle name="Vejica 2 5 2 3 9 2 3" xfId="31055" xr:uid="{51372FCB-B57B-4D85-9B36-476B6457D6BD}"/>
    <cellStyle name="Vejica 2 5 2 3 9 3" xfId="14360" xr:uid="{A9EA10E8-6BE2-4A82-AE11-52FF58BB243D}"/>
    <cellStyle name="Vejica 2 5 2 3 9 3 2" xfId="31057" xr:uid="{E3075F29-C401-4DBE-ABDD-151606F13622}"/>
    <cellStyle name="Vejica 2 5 2 3 9 4" xfId="31054" xr:uid="{1AFFB7D8-3D74-4E42-88BD-0AC777937BE6}"/>
    <cellStyle name="Vejica 2 5 2 4" xfId="1976" xr:uid="{00000000-0005-0000-0000-0000C60D0000}"/>
    <cellStyle name="Vejica 2 5 2 4 2" xfId="31058" xr:uid="{199D58EA-AD31-48D9-B494-8E227991A8C9}"/>
    <cellStyle name="Vejica 2 5 2 5" xfId="1977" xr:uid="{00000000-0005-0000-0000-0000C70D0000}"/>
    <cellStyle name="Vejica 2 5 2 5 2" xfId="4090" xr:uid="{00000000-0005-0000-0000-0000C80D0000}"/>
    <cellStyle name="Vejica 2 5 2 5 2 2" xfId="31060" xr:uid="{23CADB7B-B13D-4D2C-AF26-3AFBF8EDE7B6}"/>
    <cellStyle name="Vejica 2 5 2 5 3" xfId="31059" xr:uid="{7BDAEAC2-F8E6-4C37-B574-D2F35C1F291A}"/>
    <cellStyle name="Vejica 2 5 2 6" xfId="1978" xr:uid="{00000000-0005-0000-0000-0000C90D0000}"/>
    <cellStyle name="Vejica 2 5 2 6 10" xfId="31061" xr:uid="{F6748C1A-565B-458C-9318-277B804BEFD1}"/>
    <cellStyle name="Vejica 2 5 2 6 2" xfId="4091" xr:uid="{00000000-0005-0000-0000-0000CA0D0000}"/>
    <cellStyle name="Vejica 2 5 2 6 2 2" xfId="6165" xr:uid="{B06DBC20-54C3-48CD-88DD-57B86E8A7EC9}"/>
    <cellStyle name="Vejica 2 5 2 6 2 2 2" xfId="6786" xr:uid="{DD5FD6F7-5C83-49E4-89BE-4B5F3D90F222}"/>
    <cellStyle name="Vejica 2 5 2 6 2 2 2 2" xfId="11028" xr:uid="{6FB7B658-0C90-4718-A3EE-0C33B33AE078}"/>
    <cellStyle name="Vejica 2 5 2 6 2 2 2 2 2" xfId="17514" xr:uid="{DE1B8251-188E-4D91-BEB2-3491C54FE451}"/>
    <cellStyle name="Vejica 2 5 2 6 2 2 2 2 2 2" xfId="31066" xr:uid="{EE1F3DAC-DF07-4933-886A-4EF72E625A29}"/>
    <cellStyle name="Vejica 2 5 2 6 2 2 2 2 3" xfId="31065" xr:uid="{A0D30AD8-73BB-4E40-AD2D-80BFA755A659}"/>
    <cellStyle name="Vejica 2 5 2 6 2 2 2 3" xfId="14861" xr:uid="{27975130-74CB-4DFF-A3A5-840E48AB4215}"/>
    <cellStyle name="Vejica 2 5 2 6 2 2 2 3 2" xfId="31067" xr:uid="{D26C8FA3-AAE3-488D-B45A-B14085723BF5}"/>
    <cellStyle name="Vejica 2 5 2 6 2 2 2 4" xfId="31064" xr:uid="{9B617462-0171-4BE9-A0A3-112B16FB6109}"/>
    <cellStyle name="Vejica 2 5 2 6 2 2 3" xfId="10420" xr:uid="{B0393976-5A21-40B1-A346-18730B3B27A8}"/>
    <cellStyle name="Vejica 2 5 2 6 2 2 3 2" xfId="16908" xr:uid="{A908B1BD-8F53-4603-9482-811D9B1829D4}"/>
    <cellStyle name="Vejica 2 5 2 6 2 2 3 2 2" xfId="31069" xr:uid="{F9E9D873-AB6B-4CFA-84F3-C36BE9B8CA23}"/>
    <cellStyle name="Vejica 2 5 2 6 2 2 3 3" xfId="31068" xr:uid="{1E56170C-69F7-4633-91B5-C7D1D5524D0C}"/>
    <cellStyle name="Vejica 2 5 2 6 2 2 4" xfId="14256" xr:uid="{05DFC298-B733-499E-B849-3C082D6DE190}"/>
    <cellStyle name="Vejica 2 5 2 6 2 2 4 2" xfId="31070" xr:uid="{ACE44025-281C-4469-9212-24D35D78FE74}"/>
    <cellStyle name="Vejica 2 5 2 6 2 2 5" xfId="31063" xr:uid="{B24A2146-1282-4F78-A2B3-BBC380292EE8}"/>
    <cellStyle name="Vejica 2 5 2 6 2 3" xfId="6059" xr:uid="{FDA86435-ECBA-436C-9A7D-64A95260E49D}"/>
    <cellStyle name="Vejica 2 5 2 6 2 3 2" xfId="10314" xr:uid="{95F8AF2F-1929-4012-8502-C9A7D4F34B1E}"/>
    <cellStyle name="Vejica 2 5 2 6 2 3 2 2" xfId="16802" xr:uid="{EA602065-8A0A-47D9-9B94-5B91C18C1CA9}"/>
    <cellStyle name="Vejica 2 5 2 6 2 3 2 2 2" xfId="31073" xr:uid="{5EA6E756-A3C3-44C8-A2FA-41B903890F08}"/>
    <cellStyle name="Vejica 2 5 2 6 2 3 2 3" xfId="31072" xr:uid="{49A00F49-5BF8-44D7-9A0A-F2097A7B23D1}"/>
    <cellStyle name="Vejica 2 5 2 6 2 3 3" xfId="14150" xr:uid="{52ADC789-4065-4196-8B7F-1876B4591F2F}"/>
    <cellStyle name="Vejica 2 5 2 6 2 3 3 2" xfId="31074" xr:uid="{E35DB065-FA9C-40A4-B25A-B6A5355EA578}"/>
    <cellStyle name="Vejica 2 5 2 6 2 3 4" xfId="31071" xr:uid="{EEA34D06-D233-4F6A-A634-ABB6082046D6}"/>
    <cellStyle name="Vejica 2 5 2 6 2 4" xfId="6482" xr:uid="{3818E5C5-4ED7-42C5-B263-D620FB3041B2}"/>
    <cellStyle name="Vejica 2 5 2 6 2 4 2" xfId="10724" xr:uid="{1CF39448-7F86-4161-8914-2E3EA7CAEC9F}"/>
    <cellStyle name="Vejica 2 5 2 6 2 4 2 2" xfId="17210" xr:uid="{42531FF1-2879-42B8-8F35-2A5691DB9CFF}"/>
    <cellStyle name="Vejica 2 5 2 6 2 4 2 2 2" xfId="31077" xr:uid="{A5A409D8-72C3-4C4C-A951-9D652C5B0631}"/>
    <cellStyle name="Vejica 2 5 2 6 2 4 2 3" xfId="31076" xr:uid="{FF9921C7-7F02-4CE1-8C04-C956BB43B237}"/>
    <cellStyle name="Vejica 2 5 2 6 2 4 3" xfId="14557" xr:uid="{E17DFA70-942F-4706-A34E-F0201E607394}"/>
    <cellStyle name="Vejica 2 5 2 6 2 4 3 2" xfId="31078" xr:uid="{62328862-54A1-4F18-9DCF-C3A633CF6A0D}"/>
    <cellStyle name="Vejica 2 5 2 6 2 4 4" xfId="31075" xr:uid="{792D83B6-205C-49EE-B581-3407A4B2D216}"/>
    <cellStyle name="Vejica 2 5 2 6 2 5" xfId="7092" xr:uid="{ED98C5CD-AD04-4AA2-8BF1-D2DDA57ADD88}"/>
    <cellStyle name="Vejica 2 5 2 6 2 5 2" xfId="11332" xr:uid="{ED191933-A82D-433A-A492-3C0F82091CC4}"/>
    <cellStyle name="Vejica 2 5 2 6 2 5 2 2" xfId="17816" xr:uid="{D070DCDA-F62B-4036-AA3D-1196B39A7DC5}"/>
    <cellStyle name="Vejica 2 5 2 6 2 5 2 2 2" xfId="31081" xr:uid="{4E6E64C3-0D67-4169-B767-1B724DB73F6A}"/>
    <cellStyle name="Vejica 2 5 2 6 2 5 2 3" xfId="31080" xr:uid="{D46398F6-9A97-48D5-AA45-2B59944374EB}"/>
    <cellStyle name="Vejica 2 5 2 6 2 5 3" xfId="15163" xr:uid="{0433AA4D-496C-4A24-A5DF-77E1BB64F76A}"/>
    <cellStyle name="Vejica 2 5 2 6 2 5 3 2" xfId="31082" xr:uid="{F1C8723A-6532-4348-9B62-310D2E1FEF77}"/>
    <cellStyle name="Vejica 2 5 2 6 2 5 4" xfId="31079" xr:uid="{7DE061EF-E61F-4567-971B-20A298807037}"/>
    <cellStyle name="Vejica 2 5 2 6 2 6" xfId="7453" xr:uid="{A6B2BCEB-7DE0-4BB6-8567-3EE97F30B060}"/>
    <cellStyle name="Vejica 2 5 2 6 2 6 2" xfId="11695" xr:uid="{FC95A0E7-41EA-4746-9F79-DA819DDC613C}"/>
    <cellStyle name="Vejica 2 5 2 6 2 6 2 2" xfId="18172" xr:uid="{2DA8C4FC-AADA-4748-8D52-B28BA404AA7E}"/>
    <cellStyle name="Vejica 2 5 2 6 2 6 2 2 2" xfId="31085" xr:uid="{BEF808D3-E8BE-4C73-9F1F-0960563F8111}"/>
    <cellStyle name="Vejica 2 5 2 6 2 6 2 3" xfId="31084" xr:uid="{682A880F-7D00-46C8-AECB-6375B44E6022}"/>
    <cellStyle name="Vejica 2 5 2 6 2 6 3" xfId="15516" xr:uid="{675F832A-A4F9-422D-A509-533BB9D19D42}"/>
    <cellStyle name="Vejica 2 5 2 6 2 6 3 2" xfId="31086" xr:uid="{57E8C346-C8FC-4205-A120-CF0D23F7C388}"/>
    <cellStyle name="Vejica 2 5 2 6 2 6 4" xfId="31083" xr:uid="{D16E795E-07C2-420A-B618-54AA00CDFD13}"/>
    <cellStyle name="Vejica 2 5 2 6 2 7" xfId="9212" xr:uid="{41ABB202-4DE0-4A42-8229-825C16B6EE48}"/>
    <cellStyle name="Vejica 2 5 2 6 2 7 2" xfId="16245" xr:uid="{4D735971-F3A0-45D1-A3FE-D9F117A01E7D}"/>
    <cellStyle name="Vejica 2 5 2 6 2 7 2 2" xfId="31088" xr:uid="{A0A8A948-44AC-4F31-898A-A2F5E400FBBA}"/>
    <cellStyle name="Vejica 2 5 2 6 2 7 3" xfId="31087" xr:uid="{C8F6026A-B1CB-43D8-8C55-B25125ED33E4}"/>
    <cellStyle name="Vejica 2 5 2 6 2 8" xfId="13846" xr:uid="{EACDE0BF-6787-41B4-9715-F18DE6E15800}"/>
    <cellStyle name="Vejica 2 5 2 6 2 8 2" xfId="31089" xr:uid="{00149C70-B1E9-4FD7-8E7E-883E8E1F6AEF}"/>
    <cellStyle name="Vejica 2 5 2 6 2 9" xfId="31062" xr:uid="{BE76A1BE-17BD-4D6B-891E-A60ADA774C15}"/>
    <cellStyle name="Vejica 2 5 2 6 3" xfId="5948" xr:uid="{9D0BB95F-BDDF-493A-BE1F-D8DCEFF16B6E}"/>
    <cellStyle name="Vejica 2 5 2 6 3 2" xfId="6681" xr:uid="{A17D8C26-09E6-475C-A5AC-BA54052939AD}"/>
    <cellStyle name="Vejica 2 5 2 6 3 2 2" xfId="10923" xr:uid="{36E01495-DD06-4781-9BE6-D61F45A9B951}"/>
    <cellStyle name="Vejica 2 5 2 6 3 2 2 2" xfId="17409" xr:uid="{60F9D469-BE40-45FF-B34C-98C09FFBD233}"/>
    <cellStyle name="Vejica 2 5 2 6 3 2 2 2 2" xfId="31093" xr:uid="{19AD0881-AD28-45F5-AC5B-FC3A28A918F5}"/>
    <cellStyle name="Vejica 2 5 2 6 3 2 2 3" xfId="31092" xr:uid="{C483C6EF-D5F1-4D52-BCC8-589CD1395EFD}"/>
    <cellStyle name="Vejica 2 5 2 6 3 2 3" xfId="14756" xr:uid="{49021213-5D65-4DC9-9313-6FEE50ED17B3}"/>
    <cellStyle name="Vejica 2 5 2 6 3 2 3 2" xfId="31094" xr:uid="{7D1A38A8-5CDF-4246-8572-97F866AA7E53}"/>
    <cellStyle name="Vejica 2 5 2 6 3 2 4" xfId="31091" xr:uid="{DFF5C17B-A6FB-42C0-80D5-DA41B095668C}"/>
    <cellStyle name="Vejica 2 5 2 6 3 3" xfId="10200" xr:uid="{C971B54B-602A-4C6F-BC16-DB0B762050A8}"/>
    <cellStyle name="Vejica 2 5 2 6 3 3 2" xfId="16694" xr:uid="{661D8093-DB9B-4B22-ABDB-1B3300771E80}"/>
    <cellStyle name="Vejica 2 5 2 6 3 3 2 2" xfId="31096" xr:uid="{0C14BFE8-D3BE-4D0A-8B01-41D6EA390D5C}"/>
    <cellStyle name="Vejica 2 5 2 6 3 3 3" xfId="31095" xr:uid="{99C417C8-F62C-42C6-9664-9AC663CE502F}"/>
    <cellStyle name="Vejica 2 5 2 6 3 4" xfId="14045" xr:uid="{4AE7BC4A-E199-49D7-93E5-17D3979EA87B}"/>
    <cellStyle name="Vejica 2 5 2 6 3 4 2" xfId="31097" xr:uid="{89E2B2E2-51FA-4B97-94F4-A1E16E7AE0DE}"/>
    <cellStyle name="Vejica 2 5 2 6 3 5" xfId="31090" xr:uid="{97832229-90FA-4E59-9389-4B113B52F023}"/>
    <cellStyle name="Vejica 2 5 2 6 4" xfId="6381" xr:uid="{0549C643-B2DB-4C7E-AB3C-01BECDBFEDDB}"/>
    <cellStyle name="Vejica 2 5 2 6 4 2" xfId="10623" xr:uid="{83D6892E-93FF-49F8-AD99-CD311B74FAF0}"/>
    <cellStyle name="Vejica 2 5 2 6 4 2 2" xfId="17109" xr:uid="{98F514BF-F743-41BA-AED7-362FFA03DE85}"/>
    <cellStyle name="Vejica 2 5 2 6 4 2 2 2" xfId="31100" xr:uid="{D8AE262D-D0F5-472E-83F0-D1BF45529D09}"/>
    <cellStyle name="Vejica 2 5 2 6 4 2 3" xfId="31099" xr:uid="{18FC5C70-59DD-4FAB-B826-8C7A2344194E}"/>
    <cellStyle name="Vejica 2 5 2 6 4 3" xfId="14456" xr:uid="{448E9E55-570F-431C-A3B4-744490A13736}"/>
    <cellStyle name="Vejica 2 5 2 6 4 3 2" xfId="31101" xr:uid="{B83A9C95-36F5-46CE-92AD-796C1E9D9EA8}"/>
    <cellStyle name="Vejica 2 5 2 6 4 4" xfId="31098" xr:uid="{AE77DD8E-86A6-46D6-BA6F-D5B191E55290}"/>
    <cellStyle name="Vejica 2 5 2 6 5" xfId="6990" xr:uid="{DE606F03-A1B3-4033-8202-9F2AB8EA4077}"/>
    <cellStyle name="Vejica 2 5 2 6 5 2" xfId="11230" xr:uid="{0E75204C-0BF5-4FFC-B2D7-76AC3D686895}"/>
    <cellStyle name="Vejica 2 5 2 6 5 2 2" xfId="17714" xr:uid="{48C26588-D75B-4D01-965F-0495C06859E5}"/>
    <cellStyle name="Vejica 2 5 2 6 5 2 2 2" xfId="31104" xr:uid="{5F14746F-3ACC-4E3C-B8DC-AA74D81F09F3}"/>
    <cellStyle name="Vejica 2 5 2 6 5 2 3" xfId="31103" xr:uid="{F1E3D996-FA97-42FB-B5BA-2EADC687581B}"/>
    <cellStyle name="Vejica 2 5 2 6 5 3" xfId="15061" xr:uid="{6CE0FAEB-63D5-4AE4-9D0D-CD913E6CB097}"/>
    <cellStyle name="Vejica 2 5 2 6 5 3 2" xfId="31105" xr:uid="{633378BA-10F2-47C2-9B51-CE4960705A8B}"/>
    <cellStyle name="Vejica 2 5 2 6 5 4" xfId="31102" xr:uid="{750B06DF-C165-426F-B6DC-C16ABD4D1A27}"/>
    <cellStyle name="Vejica 2 5 2 6 6" xfId="7352" xr:uid="{F0F8AEF0-3B4B-4A07-8498-18FCE8CAC469}"/>
    <cellStyle name="Vejica 2 5 2 6 6 2" xfId="11594" xr:uid="{52D9759D-F35C-452D-B66B-63E0E9B34026}"/>
    <cellStyle name="Vejica 2 5 2 6 6 2 2" xfId="18071" xr:uid="{9D8EDF08-E999-4459-97E0-D21CA657837E}"/>
    <cellStyle name="Vejica 2 5 2 6 6 2 2 2" xfId="31108" xr:uid="{DDC7E361-CEEA-4A61-93BC-C36F962DD0CD}"/>
    <cellStyle name="Vejica 2 5 2 6 6 2 3" xfId="31107" xr:uid="{CD06912C-A0BC-4183-8556-6A05D7AFD7CE}"/>
    <cellStyle name="Vejica 2 5 2 6 6 3" xfId="15415" xr:uid="{405150E3-7B55-428C-A89E-652EDAA78F6F}"/>
    <cellStyle name="Vejica 2 5 2 6 6 3 2" xfId="31109" xr:uid="{6794F952-1FF2-4DCD-B1D8-94855E286919}"/>
    <cellStyle name="Vejica 2 5 2 6 6 4" xfId="31106" xr:uid="{38A89856-F222-4639-A0A7-109A3987C135}"/>
    <cellStyle name="Vejica 2 5 2 6 7" xfId="8363" xr:uid="{FFD1BB9C-1522-4F5F-8925-88542F27F621}"/>
    <cellStyle name="Vejica 2 5 2 6 7 2" xfId="15904" xr:uid="{4FF39D55-F983-4C18-AC73-D1DF717BA720}"/>
    <cellStyle name="Vejica 2 5 2 6 7 2 2" xfId="31111" xr:uid="{31FB35D6-58C1-44A0-83D6-D8B74ABE5B5E}"/>
    <cellStyle name="Vejica 2 5 2 6 7 3" xfId="31110" xr:uid="{00334DDE-38EB-46DF-9D61-18C355887B61}"/>
    <cellStyle name="Vejica 2 5 2 6 8" xfId="12968" xr:uid="{71002169-7F7E-4C90-A5A9-CC421987013B}"/>
    <cellStyle name="Vejica 2 5 2 6 8 2" xfId="18905" xr:uid="{8BD16571-4BE5-4DA0-9A6A-373F7694FF2B}"/>
    <cellStyle name="Vejica 2 5 2 6 8 2 2" xfId="31113" xr:uid="{2226CA76-ED8D-4EF8-A581-45B38199400E}"/>
    <cellStyle name="Vejica 2 5 2 6 8 3" xfId="31112" xr:uid="{2A7CE77D-ED71-4E89-B018-ACA9060F28E2}"/>
    <cellStyle name="Vejica 2 5 2 6 9" xfId="13745" xr:uid="{E66B4262-BAAA-414B-8678-0E5F8C2C9BC9}"/>
    <cellStyle name="Vejica 2 5 2 6 9 2" xfId="31114" xr:uid="{5D8C5001-6F97-4B22-AD86-98E3A093BC43}"/>
    <cellStyle name="Vejica 2 5 2 7" xfId="4092" xr:uid="{00000000-0005-0000-0000-0000CB0D0000}"/>
    <cellStyle name="Vejica 2 5 2 7 2" xfId="4093" xr:uid="{00000000-0005-0000-0000-0000CC0D0000}"/>
    <cellStyle name="Vejica 2 5 2 7 2 2" xfId="31116" xr:uid="{BE3224D7-5ADB-4853-B289-85E3CCE71377}"/>
    <cellStyle name="Vejica 2 5 2 7 3" xfId="31115" xr:uid="{7536C284-B7D9-4050-83CB-9C4BFF14CFA2}"/>
    <cellStyle name="Vejica 2 5 2 8" xfId="4094" xr:uid="{00000000-0005-0000-0000-0000CD0D0000}"/>
    <cellStyle name="Vejica 2 5 2 8 2" xfId="31117" xr:uid="{E608F57D-E3DF-4B5D-8088-539A871D74A4}"/>
    <cellStyle name="Vejica 2 5 2 9" xfId="4071" xr:uid="{00000000-0005-0000-0000-0000CE0D0000}"/>
    <cellStyle name="Vejica 2 5 2 9 2" xfId="31118" xr:uid="{BC9AAD96-CC48-4C29-85C7-8AF159EAD9F0}"/>
    <cellStyle name="Vejica 2 5 20" xfId="30731" xr:uid="{7C68FAAF-DCEC-4BAE-85FF-38396C1D0D9A}"/>
    <cellStyle name="Vejica 2 5 3" xfId="671" xr:uid="{00000000-0005-0000-0000-0000CF0D0000}"/>
    <cellStyle name="Vejica 2 5 3 10" xfId="5851" xr:uid="{361CA328-35E0-4B9D-81C0-C0D1AB59BA4A}"/>
    <cellStyle name="Vejica 2 5 3 10 2" xfId="6586" xr:uid="{0E8E1F8C-BFB3-4D97-AF05-9F5E70FB6CCF}"/>
    <cellStyle name="Vejica 2 5 3 10 2 2" xfId="10828" xr:uid="{43A37BE7-A53E-4571-8763-6BDE30E6383C}"/>
    <cellStyle name="Vejica 2 5 3 10 2 2 2" xfId="17314" xr:uid="{D932D9B6-39FC-40A8-A57F-D8B4996209DB}"/>
    <cellStyle name="Vejica 2 5 3 10 2 2 2 2" xfId="31123" xr:uid="{E87B483C-917A-411D-BC61-1E656C65C513}"/>
    <cellStyle name="Vejica 2 5 3 10 2 2 3" xfId="31122" xr:uid="{5B6D9C8B-32C7-4F05-9D0F-C10806C52EC3}"/>
    <cellStyle name="Vejica 2 5 3 10 2 3" xfId="14661" xr:uid="{E3D7DAFC-6107-46F0-98D0-24DF2FDB2EAF}"/>
    <cellStyle name="Vejica 2 5 3 10 2 3 2" xfId="31124" xr:uid="{A97D2FDC-99F9-4569-85B6-960477C99BB2}"/>
    <cellStyle name="Vejica 2 5 3 10 2 4" xfId="31121" xr:uid="{E1F43D9C-ECC0-495B-9AB5-81058D5458C0}"/>
    <cellStyle name="Vejica 2 5 3 10 3" xfId="10103" xr:uid="{9ECDABCA-C525-438C-869F-431CEAA36B93}"/>
    <cellStyle name="Vejica 2 5 3 10 3 2" xfId="16598" xr:uid="{A1A6B5E2-AC06-455F-9BB9-D4A48EFF6D29}"/>
    <cellStyle name="Vejica 2 5 3 10 3 2 2" xfId="31126" xr:uid="{6DB33D5B-3E2E-422E-AEAF-21C4F9B2D008}"/>
    <cellStyle name="Vejica 2 5 3 10 3 3" xfId="31125" xr:uid="{9837A1A0-E6CA-4BA6-BFAC-FEC57ED3B179}"/>
    <cellStyle name="Vejica 2 5 3 10 4" xfId="13949" xr:uid="{60DFAC7A-479E-4F77-9717-19D3FCF2B022}"/>
    <cellStyle name="Vejica 2 5 3 10 4 2" xfId="31127" xr:uid="{4169F495-FCD5-48B3-B60C-25D56A7D79D1}"/>
    <cellStyle name="Vejica 2 5 3 10 5" xfId="31120" xr:uid="{E624D8A9-7540-4E6C-B8DD-24150DCF5E4E}"/>
    <cellStyle name="Vejica 2 5 3 11" xfId="6286" xr:uid="{043DEFE9-6759-4995-8C0D-EA1CAAFF47B1}"/>
    <cellStyle name="Vejica 2 5 3 11 2" xfId="10528" xr:uid="{95FEC82E-E347-4EE9-9E0F-838EF7C058C5}"/>
    <cellStyle name="Vejica 2 5 3 11 2 2" xfId="17014" xr:uid="{47E7AC76-17B0-428E-AD43-72D1FDF63829}"/>
    <cellStyle name="Vejica 2 5 3 11 2 2 2" xfId="31130" xr:uid="{D3AAB5C6-33A8-468E-8B9C-DB1F638EC5BA}"/>
    <cellStyle name="Vejica 2 5 3 11 2 3" xfId="31129" xr:uid="{4BCA6D7A-F0D4-48BA-8C98-C1A31C34240E}"/>
    <cellStyle name="Vejica 2 5 3 11 3" xfId="14361" xr:uid="{E8E286F2-2678-4A5A-B354-3ABD545D9FE2}"/>
    <cellStyle name="Vejica 2 5 3 11 3 2" xfId="31131" xr:uid="{C9316333-0FB2-4449-9171-A932E575C3B3}"/>
    <cellStyle name="Vejica 2 5 3 11 4" xfId="31128" xr:uid="{70E16E26-D914-4BD0-95E8-3BCB1742ECF8}"/>
    <cellStyle name="Vejica 2 5 3 12" xfId="6895" xr:uid="{FDF64EE0-7352-4F17-AF19-7B0D561E5D6B}"/>
    <cellStyle name="Vejica 2 5 3 12 2" xfId="11135" xr:uid="{B1E0E642-87BE-498A-9C51-07487F4B5DFB}"/>
    <cellStyle name="Vejica 2 5 3 12 2 2" xfId="17619" xr:uid="{F9E60EA7-8523-42F1-871D-133EE6409D85}"/>
    <cellStyle name="Vejica 2 5 3 12 2 2 2" xfId="31134" xr:uid="{AB3BF143-C5B2-4C4C-83C0-55E32A184637}"/>
    <cellStyle name="Vejica 2 5 3 12 2 3" xfId="31133" xr:uid="{D86FC102-2583-4A5E-9072-2E761A42F8E2}"/>
    <cellStyle name="Vejica 2 5 3 12 3" xfId="14966" xr:uid="{B85C4732-7B91-4567-A02B-7DB7B4E26203}"/>
    <cellStyle name="Vejica 2 5 3 12 3 2" xfId="31135" xr:uid="{1B894814-DD13-478F-B0D9-A7C10284327C}"/>
    <cellStyle name="Vejica 2 5 3 12 4" xfId="31132" xr:uid="{09130E09-5BFD-4FC2-8199-C327AE6C28D0}"/>
    <cellStyle name="Vejica 2 5 3 13" xfId="7180" xr:uid="{069CC7E7-6946-4371-80C6-A0A5FBFD985E}"/>
    <cellStyle name="Vejica 2 5 3 13 2" xfId="11422" xr:uid="{294928E2-0936-40B9-AC9C-0643C79E5F13}"/>
    <cellStyle name="Vejica 2 5 3 13 2 2" xfId="17899" xr:uid="{F3FC88E1-9A66-4821-823B-3FDE5F1C4C7C}"/>
    <cellStyle name="Vejica 2 5 3 13 2 2 2" xfId="31138" xr:uid="{BF28697B-433D-4130-9138-96303BDE5E62}"/>
    <cellStyle name="Vejica 2 5 3 13 2 3" xfId="31137" xr:uid="{2F5616E0-AFDD-4806-B7CE-846C4B56E9D3}"/>
    <cellStyle name="Vejica 2 5 3 13 3" xfId="15243" xr:uid="{74DF266F-815C-4240-BC47-B71D509C7479}"/>
    <cellStyle name="Vejica 2 5 3 13 3 2" xfId="31139" xr:uid="{B4E246B5-28E8-4E43-8BED-FE22D9444407}"/>
    <cellStyle name="Vejica 2 5 3 13 4" xfId="31136" xr:uid="{F4024CB7-6E21-49A2-BE31-21C4194242FD}"/>
    <cellStyle name="Vejica 2 5 3 14" xfId="7257" xr:uid="{0382C76E-6AE6-4F2F-BD82-FDDFDBA77802}"/>
    <cellStyle name="Vejica 2 5 3 14 2" xfId="11499" xr:uid="{861CB40B-89D8-45BB-82E1-11DD48447378}"/>
    <cellStyle name="Vejica 2 5 3 14 2 2" xfId="17976" xr:uid="{6D00BF7C-519B-43A3-AF01-66B150FA44C5}"/>
    <cellStyle name="Vejica 2 5 3 14 2 2 2" xfId="31142" xr:uid="{02ECD99E-D852-46BA-8710-5A4BA99D9FEE}"/>
    <cellStyle name="Vejica 2 5 3 14 2 3" xfId="31141" xr:uid="{AE320D1D-3F22-4709-A963-644147A8138C}"/>
    <cellStyle name="Vejica 2 5 3 14 3" xfId="15320" xr:uid="{02D24216-2D2A-4977-8226-BC6D7AA3D029}"/>
    <cellStyle name="Vejica 2 5 3 14 3 2" xfId="31143" xr:uid="{23781BE1-28DE-4D99-8F91-9A0485976400}"/>
    <cellStyle name="Vejica 2 5 3 14 4" xfId="31140" xr:uid="{60AE855E-0748-4B7C-9B42-844260170387}"/>
    <cellStyle name="Vejica 2 5 3 15" xfId="7919" xr:uid="{A3DEBE2C-207E-4DE2-9EF8-38269F3BC7DB}"/>
    <cellStyle name="Vejica 2 5 3 15 2" xfId="15687" xr:uid="{361B0D67-0E57-445F-8965-112E1E64D8FC}"/>
    <cellStyle name="Vejica 2 5 3 15 2 2" xfId="31145" xr:uid="{C2E10BED-01DA-4596-912B-080025ABD519}"/>
    <cellStyle name="Vejica 2 5 3 15 3" xfId="31144" xr:uid="{4486D524-A35F-4E5B-AF8B-6DDBB8B95882}"/>
    <cellStyle name="Vejica 2 5 3 16" xfId="12726" xr:uid="{EA511E0E-F388-4F40-9955-C865D0C2117A}"/>
    <cellStyle name="Vejica 2 5 3 16 2" xfId="18664" xr:uid="{20EA1DE1-FB90-4EF6-8D87-5C17110A1380}"/>
    <cellStyle name="Vejica 2 5 3 16 2 2" xfId="31147" xr:uid="{104BB886-EBD2-4BE3-8730-2EAB745F1A66}"/>
    <cellStyle name="Vejica 2 5 3 16 3" xfId="31146" xr:uid="{079C9C36-7E77-4ECD-9ECE-F2D636460121}"/>
    <cellStyle name="Vejica 2 5 3 17" xfId="13643" xr:uid="{AB7E0D85-6178-4407-9EE4-319CC64B7EAF}"/>
    <cellStyle name="Vejica 2 5 3 17 2" xfId="31148" xr:uid="{C96F71E7-858B-4572-9AFD-9D0B9D49BAB2}"/>
    <cellStyle name="Vejica 2 5 3 18" xfId="31119" xr:uid="{2C4302B0-8D04-4F03-A5F3-9CA4FA4D2103}"/>
    <cellStyle name="Vejica 2 5 3 2" xfId="672" xr:uid="{00000000-0005-0000-0000-0000D00D0000}"/>
    <cellStyle name="Vejica 2 5 3 2 10" xfId="6287" xr:uid="{8D4097B0-A4CB-471B-8416-560D88E54CEC}"/>
    <cellStyle name="Vejica 2 5 3 2 10 2" xfId="10529" xr:uid="{CD0D6D45-6114-4420-935D-27A665EBB559}"/>
    <cellStyle name="Vejica 2 5 3 2 10 2 2" xfId="17015" xr:uid="{E8087B4F-CC74-4A72-9E40-62E85F8257B9}"/>
    <cellStyle name="Vejica 2 5 3 2 10 2 2 2" xfId="31152" xr:uid="{82360603-948C-4832-B29E-F3D5A200B1CC}"/>
    <cellStyle name="Vejica 2 5 3 2 10 2 3" xfId="31151" xr:uid="{A331D04B-F62D-4EFD-8416-57AF426E58FF}"/>
    <cellStyle name="Vejica 2 5 3 2 10 3" xfId="14362" xr:uid="{84CDCB84-27B3-4F85-B742-A4A98CD887A6}"/>
    <cellStyle name="Vejica 2 5 3 2 10 3 2" xfId="31153" xr:uid="{1F2C6E4D-B635-4D24-A2E5-C316AF777042}"/>
    <cellStyle name="Vejica 2 5 3 2 10 4" xfId="31150" xr:uid="{745D6C6C-90D7-4844-9756-0DFB1359C961}"/>
    <cellStyle name="Vejica 2 5 3 2 11" xfId="6896" xr:uid="{F5F3A0C6-CC3D-40DF-820B-AE96A237D564}"/>
    <cellStyle name="Vejica 2 5 3 2 11 2" xfId="11136" xr:uid="{785C8C31-BB4A-40D9-835C-B9CDABA7EFFB}"/>
    <cellStyle name="Vejica 2 5 3 2 11 2 2" xfId="17620" xr:uid="{FAFC0792-7D6B-4880-872A-026E4DC62BF0}"/>
    <cellStyle name="Vejica 2 5 3 2 11 2 2 2" xfId="31156" xr:uid="{59D6E856-E4B4-4FCB-920E-8D84BF9CCADC}"/>
    <cellStyle name="Vejica 2 5 3 2 11 2 3" xfId="31155" xr:uid="{CF330817-FA65-4947-AF24-ECEAA5E9DC04}"/>
    <cellStyle name="Vejica 2 5 3 2 11 3" xfId="14967" xr:uid="{247E4132-0504-404F-AA4A-38FBC11751C7}"/>
    <cellStyle name="Vejica 2 5 3 2 11 3 2" xfId="31157" xr:uid="{E2C76A72-3B16-4BB2-B94F-1905834E0DEB}"/>
    <cellStyle name="Vejica 2 5 3 2 11 4" xfId="31154" xr:uid="{CDA75811-1684-4D0E-A7BB-68E43A83C719}"/>
    <cellStyle name="Vejica 2 5 3 2 12" xfId="7181" xr:uid="{6D3905E5-7345-4970-B034-088D4F7F0284}"/>
    <cellStyle name="Vejica 2 5 3 2 12 2" xfId="11423" xr:uid="{9FCB7445-E6C9-4ADD-96BE-9229B0C5F93D}"/>
    <cellStyle name="Vejica 2 5 3 2 12 2 2" xfId="17900" xr:uid="{1C742FAA-B3AE-4EC1-B756-775EE57A0F0F}"/>
    <cellStyle name="Vejica 2 5 3 2 12 2 2 2" xfId="31160" xr:uid="{7BC6E2B6-F88B-4DC3-8764-ADFC31CD290A}"/>
    <cellStyle name="Vejica 2 5 3 2 12 2 3" xfId="31159" xr:uid="{B5C42CEC-27CE-4F21-9983-0384C7AABF22}"/>
    <cellStyle name="Vejica 2 5 3 2 12 3" xfId="15244" xr:uid="{74F34052-83D5-44F0-A171-C404E60ED360}"/>
    <cellStyle name="Vejica 2 5 3 2 12 3 2" xfId="31161" xr:uid="{C2E38A58-DCFE-42A4-A66E-190F48AD1C3A}"/>
    <cellStyle name="Vejica 2 5 3 2 12 4" xfId="31158" xr:uid="{B828A171-F6BF-441C-A40A-F0577DC9BD41}"/>
    <cellStyle name="Vejica 2 5 3 2 13" xfId="7258" xr:uid="{A00D1225-B038-45BF-A3AF-409A19FB3BE6}"/>
    <cellStyle name="Vejica 2 5 3 2 13 2" xfId="11500" xr:uid="{7847B408-7E6D-4425-B30D-9A981299D079}"/>
    <cellStyle name="Vejica 2 5 3 2 13 2 2" xfId="17977" xr:uid="{17495888-F91F-4B44-82FE-35017345E2D8}"/>
    <cellStyle name="Vejica 2 5 3 2 13 2 2 2" xfId="31164" xr:uid="{8BF32BC3-6405-4456-BE09-8D90AB83999C}"/>
    <cellStyle name="Vejica 2 5 3 2 13 2 3" xfId="31163" xr:uid="{763F92B9-B4B8-455A-9975-89197BA8B6FB}"/>
    <cellStyle name="Vejica 2 5 3 2 13 3" xfId="15321" xr:uid="{AE355561-F00A-4769-AAC7-39C5FA9EEFAE}"/>
    <cellStyle name="Vejica 2 5 3 2 13 3 2" xfId="31165" xr:uid="{15BAA202-1519-4CD8-A0B5-3AD2FA645595}"/>
    <cellStyle name="Vejica 2 5 3 2 13 4" xfId="31162" xr:uid="{028429AB-B0E5-4FCA-9295-95DC314B4ABE}"/>
    <cellStyle name="Vejica 2 5 3 2 14" xfId="7920" xr:uid="{F72EDAB1-7104-46BC-A3AC-FFAFBF5792F0}"/>
    <cellStyle name="Vejica 2 5 3 2 14 2" xfId="15688" xr:uid="{BE2DA97E-7BCA-438A-A5D7-46C06EB6713D}"/>
    <cellStyle name="Vejica 2 5 3 2 14 2 2" xfId="31167" xr:uid="{A8C63B32-9460-4DF3-A2D6-0116FE89FC00}"/>
    <cellStyle name="Vejica 2 5 3 2 14 3" xfId="31166" xr:uid="{7623D2D0-B790-4049-938D-C80EB23D25B1}"/>
    <cellStyle name="Vejica 2 5 3 2 15" xfId="12727" xr:uid="{FF9483D3-BB7A-4AA2-96C1-48246F8E831B}"/>
    <cellStyle name="Vejica 2 5 3 2 15 2" xfId="18665" xr:uid="{A48EE891-D760-4D13-B532-D7623C40F605}"/>
    <cellStyle name="Vejica 2 5 3 2 15 2 2" xfId="31169" xr:uid="{217894C8-4144-4628-9379-85F47E3EF092}"/>
    <cellStyle name="Vejica 2 5 3 2 15 3" xfId="31168" xr:uid="{F249F766-88CF-49E2-B0B8-D2A34C13C092}"/>
    <cellStyle name="Vejica 2 5 3 2 16" xfId="13644" xr:uid="{B64261DD-A805-400C-9D78-DE9A6DFFBCF5}"/>
    <cellStyle name="Vejica 2 5 3 2 16 2" xfId="31170" xr:uid="{A7EE05FD-B686-492F-8E89-15F7DA4A80A6}"/>
    <cellStyle name="Vejica 2 5 3 2 17" xfId="31149" xr:uid="{276C0E6E-380F-4E5F-A5C4-8AD341A21E1A}"/>
    <cellStyle name="Vejica 2 5 3 2 2" xfId="673" xr:uid="{00000000-0005-0000-0000-0000D10D0000}"/>
    <cellStyle name="Vejica 2 5 3 2 2 10" xfId="6897" xr:uid="{E7ED6284-24AB-43CA-AFBC-B713CFF5BD9B}"/>
    <cellStyle name="Vejica 2 5 3 2 2 10 2" xfId="11137" xr:uid="{ABAE356F-3691-438F-B9BF-DE8DBABDD978}"/>
    <cellStyle name="Vejica 2 5 3 2 2 10 2 2" xfId="17621" xr:uid="{4F88BBDB-3213-4303-8317-217D9CEF1BA4}"/>
    <cellStyle name="Vejica 2 5 3 2 2 10 2 2 2" xfId="31174" xr:uid="{D529F2A2-5FAA-4804-8EAF-25B8181B56E4}"/>
    <cellStyle name="Vejica 2 5 3 2 2 10 2 3" xfId="31173" xr:uid="{5D034DBF-A9E1-4AE0-B59A-14A94409C3D5}"/>
    <cellStyle name="Vejica 2 5 3 2 2 10 3" xfId="14968" xr:uid="{516549E3-E1D1-4F53-9424-E4F70DBDF300}"/>
    <cellStyle name="Vejica 2 5 3 2 2 10 3 2" xfId="31175" xr:uid="{28AFFFD0-6080-46D8-B6A2-971ED3F71A08}"/>
    <cellStyle name="Vejica 2 5 3 2 2 10 4" xfId="31172" xr:uid="{B01B58B0-A1B7-4FCA-8190-BAD2CBF03A79}"/>
    <cellStyle name="Vejica 2 5 3 2 2 11" xfId="7259" xr:uid="{8B66887F-7334-4A29-B5B6-665860D6ED15}"/>
    <cellStyle name="Vejica 2 5 3 2 2 11 2" xfId="11501" xr:uid="{72ACA5DF-20B8-4105-8648-11DD3FA8A373}"/>
    <cellStyle name="Vejica 2 5 3 2 2 11 2 2" xfId="17978" xr:uid="{124D1BC8-8FFB-46BF-B873-1490FF157821}"/>
    <cellStyle name="Vejica 2 5 3 2 2 11 2 2 2" xfId="31178" xr:uid="{2084EECD-4A29-4A38-8DA3-A9B84F17F43F}"/>
    <cellStyle name="Vejica 2 5 3 2 2 11 2 3" xfId="31177" xr:uid="{1401B196-555F-4D08-9178-BD4AFDADD5B7}"/>
    <cellStyle name="Vejica 2 5 3 2 2 11 3" xfId="15322" xr:uid="{11A6BAB3-10F5-4038-975B-49F3F2286ACE}"/>
    <cellStyle name="Vejica 2 5 3 2 2 11 3 2" xfId="31179" xr:uid="{1422279D-22E3-405C-94F9-6987744F1667}"/>
    <cellStyle name="Vejica 2 5 3 2 2 11 4" xfId="31176" xr:uid="{148CE549-689A-4482-9B83-A981DDF68B2A}"/>
    <cellStyle name="Vejica 2 5 3 2 2 12" xfId="7921" xr:uid="{F6CE9D2A-6DCA-4FB5-A03F-09EDF1378BFE}"/>
    <cellStyle name="Vejica 2 5 3 2 2 12 2" xfId="15689" xr:uid="{A7DCAB69-CA63-42B5-A075-556C1BA15DE2}"/>
    <cellStyle name="Vejica 2 5 3 2 2 12 2 2" xfId="31181" xr:uid="{8E828597-FC03-4336-925A-5C1D46B38501}"/>
    <cellStyle name="Vejica 2 5 3 2 2 12 3" xfId="31180" xr:uid="{9D8FEF65-CFB9-4785-95A1-DA6373666B29}"/>
    <cellStyle name="Vejica 2 5 3 2 2 13" xfId="12728" xr:uid="{901E587A-44BE-49F1-A944-D610CBAC9FEA}"/>
    <cellStyle name="Vejica 2 5 3 2 2 13 2" xfId="18666" xr:uid="{068DAD30-9789-4886-8771-ED9EC5E0B2A5}"/>
    <cellStyle name="Vejica 2 5 3 2 2 13 2 2" xfId="31183" xr:uid="{E05FAD1F-64E3-4E50-8E57-80E713759BFE}"/>
    <cellStyle name="Vejica 2 5 3 2 2 13 3" xfId="31182" xr:uid="{7AF6FE95-49A2-4BE3-B575-FC483619BFBB}"/>
    <cellStyle name="Vejica 2 5 3 2 2 14" xfId="13645" xr:uid="{EE634029-B115-4F0D-A42C-489B35E9F02F}"/>
    <cellStyle name="Vejica 2 5 3 2 2 14 2" xfId="31184" xr:uid="{38CCD860-3C3D-4233-9F66-4869CBB0E92D}"/>
    <cellStyle name="Vejica 2 5 3 2 2 15" xfId="31171" xr:uid="{E332D2E3-87D4-4D6E-94F1-53D64A0DD720}"/>
    <cellStyle name="Vejica 2 5 3 2 2 2" xfId="1979" xr:uid="{00000000-0005-0000-0000-0000D20D0000}"/>
    <cellStyle name="Vejica 2 5 3 2 2 2 2" xfId="31185" xr:uid="{AFCE9423-91CC-45DD-B07D-F34076C9AA29}"/>
    <cellStyle name="Vejica 2 5 3 2 2 3" xfId="1980" xr:uid="{00000000-0005-0000-0000-0000D30D0000}"/>
    <cellStyle name="Vejica 2 5 3 2 2 3 2" xfId="4098" xr:uid="{00000000-0005-0000-0000-0000D40D0000}"/>
    <cellStyle name="Vejica 2 5 3 2 2 3 2 2" xfId="31187" xr:uid="{53594FE2-1BE1-4D24-81D6-BAF62D2228A7}"/>
    <cellStyle name="Vejica 2 5 3 2 2 3 3" xfId="31186" xr:uid="{EC1F4F21-A1A6-431B-9DBA-4A53F6FA85F3}"/>
    <cellStyle name="Vejica 2 5 3 2 2 4" xfId="1981" xr:uid="{00000000-0005-0000-0000-0000D50D0000}"/>
    <cellStyle name="Vejica 2 5 3 2 2 4 10" xfId="31188" xr:uid="{06C41C5D-2308-4610-B0FD-D08815D85FED}"/>
    <cellStyle name="Vejica 2 5 3 2 2 4 2" xfId="4099" xr:uid="{00000000-0005-0000-0000-0000D60D0000}"/>
    <cellStyle name="Vejica 2 5 3 2 2 4 2 2" xfId="6166" xr:uid="{A2B5BF58-C367-4B06-AD08-5B78AED20D12}"/>
    <cellStyle name="Vejica 2 5 3 2 2 4 2 2 2" xfId="6787" xr:uid="{011F7681-2E13-4C6B-A5C1-007A80C03370}"/>
    <cellStyle name="Vejica 2 5 3 2 2 4 2 2 2 2" xfId="11029" xr:uid="{B4A214A3-7E41-400B-83B2-E23C84B080AF}"/>
    <cellStyle name="Vejica 2 5 3 2 2 4 2 2 2 2 2" xfId="17515" xr:uid="{1A28F4F1-6AD6-4608-A303-B362F9539162}"/>
    <cellStyle name="Vejica 2 5 3 2 2 4 2 2 2 2 2 2" xfId="31193" xr:uid="{5A95F6D3-7E8E-49DE-BC4A-67733548C772}"/>
    <cellStyle name="Vejica 2 5 3 2 2 4 2 2 2 2 3" xfId="31192" xr:uid="{A1F9E090-1380-44FF-AC5B-C74AF7FE6517}"/>
    <cellStyle name="Vejica 2 5 3 2 2 4 2 2 2 3" xfId="14862" xr:uid="{33B288D7-7498-4062-99D3-77E9A54C08C2}"/>
    <cellStyle name="Vejica 2 5 3 2 2 4 2 2 2 3 2" xfId="31194" xr:uid="{CBB75B6D-14B4-4ACC-8C9F-1C8278A47339}"/>
    <cellStyle name="Vejica 2 5 3 2 2 4 2 2 2 4" xfId="31191" xr:uid="{D1D5A7AF-EF0A-4D82-BC5B-FE72839F4B1C}"/>
    <cellStyle name="Vejica 2 5 3 2 2 4 2 2 3" xfId="10421" xr:uid="{2A20230C-A6A1-4344-AD3D-764606229C94}"/>
    <cellStyle name="Vejica 2 5 3 2 2 4 2 2 3 2" xfId="16909" xr:uid="{2024CD92-8DE4-4E08-9715-A7EB97AD83D8}"/>
    <cellStyle name="Vejica 2 5 3 2 2 4 2 2 3 2 2" xfId="31196" xr:uid="{6F59B127-EC10-4259-988F-A000A7E0DC55}"/>
    <cellStyle name="Vejica 2 5 3 2 2 4 2 2 3 3" xfId="31195" xr:uid="{88EA72E7-E75E-4845-B119-1D57A976E03C}"/>
    <cellStyle name="Vejica 2 5 3 2 2 4 2 2 4" xfId="14257" xr:uid="{6945D36F-7E04-409F-96CA-433EDAA2E890}"/>
    <cellStyle name="Vejica 2 5 3 2 2 4 2 2 4 2" xfId="31197" xr:uid="{308F27C2-9FED-4B1D-8624-75ED1DA9B415}"/>
    <cellStyle name="Vejica 2 5 3 2 2 4 2 2 5" xfId="31190" xr:uid="{90AC876A-33A5-4CBE-8F7A-D9E8256FDD66}"/>
    <cellStyle name="Vejica 2 5 3 2 2 4 2 3" xfId="6060" xr:uid="{91D3C707-DEE9-4A9E-A819-AEC0D23F5324}"/>
    <cellStyle name="Vejica 2 5 3 2 2 4 2 3 2" xfId="10315" xr:uid="{90F49BD4-2128-4831-8755-8719D30FE51D}"/>
    <cellStyle name="Vejica 2 5 3 2 2 4 2 3 2 2" xfId="16803" xr:uid="{6C7B50CC-43B3-4F49-A491-61F155AD39A9}"/>
    <cellStyle name="Vejica 2 5 3 2 2 4 2 3 2 2 2" xfId="31200" xr:uid="{27B91FA7-CA83-44C7-B7CD-A65FB0D164BE}"/>
    <cellStyle name="Vejica 2 5 3 2 2 4 2 3 2 3" xfId="31199" xr:uid="{F25440C5-AF1E-4108-8A68-212134476116}"/>
    <cellStyle name="Vejica 2 5 3 2 2 4 2 3 3" xfId="14151" xr:uid="{8A6F4ABD-1BEB-468A-9E4E-388BD1A3404F}"/>
    <cellStyle name="Vejica 2 5 3 2 2 4 2 3 3 2" xfId="31201" xr:uid="{CD3F8029-A15E-4679-81F9-AC5599E9FB43}"/>
    <cellStyle name="Vejica 2 5 3 2 2 4 2 3 4" xfId="31198" xr:uid="{FC5C521C-314B-4883-9FE4-2244AED46479}"/>
    <cellStyle name="Vejica 2 5 3 2 2 4 2 4" xfId="6483" xr:uid="{96F18CA0-26AF-4FBE-8392-EA96B8355113}"/>
    <cellStyle name="Vejica 2 5 3 2 2 4 2 4 2" xfId="10725" xr:uid="{2DCEFCEE-F758-4C92-90F5-FD7A8BE51EFB}"/>
    <cellStyle name="Vejica 2 5 3 2 2 4 2 4 2 2" xfId="17211" xr:uid="{734F57C6-9CE7-40B5-B56F-B7EBD45B8619}"/>
    <cellStyle name="Vejica 2 5 3 2 2 4 2 4 2 2 2" xfId="31204" xr:uid="{AFD0C172-9FF6-4785-AF02-5AD906056A60}"/>
    <cellStyle name="Vejica 2 5 3 2 2 4 2 4 2 3" xfId="31203" xr:uid="{8DA9AFBF-1280-4C59-A2A0-D73C2846C14B}"/>
    <cellStyle name="Vejica 2 5 3 2 2 4 2 4 3" xfId="14558" xr:uid="{99FAC062-8D27-4291-A210-B17793EBB1C4}"/>
    <cellStyle name="Vejica 2 5 3 2 2 4 2 4 3 2" xfId="31205" xr:uid="{918DCE50-4405-44E7-ACCC-7B6557AFADF2}"/>
    <cellStyle name="Vejica 2 5 3 2 2 4 2 4 4" xfId="31202" xr:uid="{88BBF000-E4C6-47E6-8697-5CE4137DD0EF}"/>
    <cellStyle name="Vejica 2 5 3 2 2 4 2 5" xfId="7093" xr:uid="{BF2CDDB1-2A31-4EA6-8EB3-EE89584822F0}"/>
    <cellStyle name="Vejica 2 5 3 2 2 4 2 5 2" xfId="11333" xr:uid="{52E76ACB-B01A-4547-A625-4458F61675E9}"/>
    <cellStyle name="Vejica 2 5 3 2 2 4 2 5 2 2" xfId="17817" xr:uid="{DB588653-6DEE-468E-AFCA-0DD69D5DE445}"/>
    <cellStyle name="Vejica 2 5 3 2 2 4 2 5 2 2 2" xfId="31208" xr:uid="{258FDF0B-5225-4ABF-A6CF-6E5F0D1E1C17}"/>
    <cellStyle name="Vejica 2 5 3 2 2 4 2 5 2 3" xfId="31207" xr:uid="{3142376C-E2EF-4955-B476-EDFC28D03F38}"/>
    <cellStyle name="Vejica 2 5 3 2 2 4 2 5 3" xfId="15164" xr:uid="{35DDC0CB-D7F4-406B-A9EE-546F8E2B364B}"/>
    <cellStyle name="Vejica 2 5 3 2 2 4 2 5 3 2" xfId="31209" xr:uid="{A30E5095-C7A0-4424-9620-3365CD8030F2}"/>
    <cellStyle name="Vejica 2 5 3 2 2 4 2 5 4" xfId="31206" xr:uid="{AB6DEE5F-91E3-4468-8F9D-07CE38A4116A}"/>
    <cellStyle name="Vejica 2 5 3 2 2 4 2 6" xfId="7454" xr:uid="{A6AE03EA-32A2-4E55-8B88-95168EDAB0B5}"/>
    <cellStyle name="Vejica 2 5 3 2 2 4 2 6 2" xfId="11696" xr:uid="{A141D6D3-2761-4937-8B7D-9C79D8A7B93F}"/>
    <cellStyle name="Vejica 2 5 3 2 2 4 2 6 2 2" xfId="18173" xr:uid="{18575BCC-2A81-4C90-8454-F3137021FAF1}"/>
    <cellStyle name="Vejica 2 5 3 2 2 4 2 6 2 2 2" xfId="31212" xr:uid="{7E630B20-1648-4224-9576-9AE52E3BC0C2}"/>
    <cellStyle name="Vejica 2 5 3 2 2 4 2 6 2 3" xfId="31211" xr:uid="{4021FAED-6279-4269-82EF-02D629FA4727}"/>
    <cellStyle name="Vejica 2 5 3 2 2 4 2 6 3" xfId="15517" xr:uid="{0B86E659-85FF-4E92-84A3-4E1E09FDDAE7}"/>
    <cellStyle name="Vejica 2 5 3 2 2 4 2 6 3 2" xfId="31213" xr:uid="{D7A515D1-D3FB-436D-AD7F-45D1B144E7EE}"/>
    <cellStyle name="Vejica 2 5 3 2 2 4 2 6 4" xfId="31210" xr:uid="{B29DB018-238E-4FF3-8669-FA0B0138DEBF}"/>
    <cellStyle name="Vejica 2 5 3 2 2 4 2 7" xfId="9217" xr:uid="{903A6CF1-9BCA-48D0-A74F-3EA0AE4681F9}"/>
    <cellStyle name="Vejica 2 5 3 2 2 4 2 7 2" xfId="16246" xr:uid="{7913A176-5409-42EB-AEDB-7EE457082A4E}"/>
    <cellStyle name="Vejica 2 5 3 2 2 4 2 7 2 2" xfId="31215" xr:uid="{692619FD-7CB3-46C7-94C6-02E7E5C61AFE}"/>
    <cellStyle name="Vejica 2 5 3 2 2 4 2 7 3" xfId="31214" xr:uid="{939758E2-8674-438D-9ABA-1483568BDA90}"/>
    <cellStyle name="Vejica 2 5 3 2 2 4 2 8" xfId="13847" xr:uid="{C110B2EB-3370-4DF4-AB38-36B43C013466}"/>
    <cellStyle name="Vejica 2 5 3 2 2 4 2 8 2" xfId="31216" xr:uid="{A67E21CC-5C11-40D1-A7C8-E8886AF30CDB}"/>
    <cellStyle name="Vejica 2 5 3 2 2 4 2 9" xfId="31189" xr:uid="{AF48E25C-873C-40C7-9286-2C0C15E2B887}"/>
    <cellStyle name="Vejica 2 5 3 2 2 4 3" xfId="5949" xr:uid="{CFFED5E4-86AB-48E5-B7EA-21201215B779}"/>
    <cellStyle name="Vejica 2 5 3 2 2 4 3 2" xfId="6682" xr:uid="{EB29233E-8D9B-42C4-9369-E2B4F0830ECD}"/>
    <cellStyle name="Vejica 2 5 3 2 2 4 3 2 2" xfId="10924" xr:uid="{3CFD74FB-9428-45AC-B713-2DAEA527FC3D}"/>
    <cellStyle name="Vejica 2 5 3 2 2 4 3 2 2 2" xfId="17410" xr:uid="{DDDB9FD3-3FE8-45AA-8516-C8EDE3DFFFF7}"/>
    <cellStyle name="Vejica 2 5 3 2 2 4 3 2 2 2 2" xfId="31220" xr:uid="{84394010-B24F-48CD-A54D-DCB22B84525C}"/>
    <cellStyle name="Vejica 2 5 3 2 2 4 3 2 2 3" xfId="31219" xr:uid="{BB286379-97C9-40C9-B922-C003ACCD5A6C}"/>
    <cellStyle name="Vejica 2 5 3 2 2 4 3 2 3" xfId="14757" xr:uid="{D7074E25-0EEC-4FCC-9B41-4456E3D66DAA}"/>
    <cellStyle name="Vejica 2 5 3 2 2 4 3 2 3 2" xfId="31221" xr:uid="{9F4EF4D5-A3EA-4450-8772-E9994CE1F194}"/>
    <cellStyle name="Vejica 2 5 3 2 2 4 3 2 4" xfId="31218" xr:uid="{A7A8D0D5-51BB-405E-819E-441FD22CFA95}"/>
    <cellStyle name="Vejica 2 5 3 2 2 4 3 3" xfId="10201" xr:uid="{44B44F88-5D9B-4E8F-8742-8503A3714710}"/>
    <cellStyle name="Vejica 2 5 3 2 2 4 3 3 2" xfId="16695" xr:uid="{7175951B-BDBE-4CD5-9870-A181C602CDF9}"/>
    <cellStyle name="Vejica 2 5 3 2 2 4 3 3 2 2" xfId="31223" xr:uid="{86D8C6E1-31E8-4E97-884A-9410CE5AD557}"/>
    <cellStyle name="Vejica 2 5 3 2 2 4 3 3 3" xfId="31222" xr:uid="{37F5DB78-DE99-46CB-9E33-84EF99BE72E0}"/>
    <cellStyle name="Vejica 2 5 3 2 2 4 3 4" xfId="14046" xr:uid="{41576605-AA9B-48E3-99BF-370E3CAAA196}"/>
    <cellStyle name="Vejica 2 5 3 2 2 4 3 4 2" xfId="31224" xr:uid="{EAA8B1B2-F0B0-454D-80F5-1E3ABEDFC0E6}"/>
    <cellStyle name="Vejica 2 5 3 2 2 4 3 5" xfId="31217" xr:uid="{0641D9FE-C586-4B54-B620-E28FD2BFDE3B}"/>
    <cellStyle name="Vejica 2 5 3 2 2 4 4" xfId="6382" xr:uid="{85B89570-601F-459C-869F-8277DFB7915F}"/>
    <cellStyle name="Vejica 2 5 3 2 2 4 4 2" xfId="10624" xr:uid="{48D968E0-F5DB-4963-94C0-4D9EF3EBDA06}"/>
    <cellStyle name="Vejica 2 5 3 2 2 4 4 2 2" xfId="17110" xr:uid="{5E19AC2D-DE29-4365-A90E-7AFA560ABA7A}"/>
    <cellStyle name="Vejica 2 5 3 2 2 4 4 2 2 2" xfId="31227" xr:uid="{601127C8-944E-4E4D-9A0F-C42C25F1B90C}"/>
    <cellStyle name="Vejica 2 5 3 2 2 4 4 2 3" xfId="31226" xr:uid="{AE5586E7-8A01-415C-A79C-28F2E411AD20}"/>
    <cellStyle name="Vejica 2 5 3 2 2 4 4 3" xfId="14457" xr:uid="{F334ABCF-4A1A-411E-B4AF-B7F24708ABA8}"/>
    <cellStyle name="Vejica 2 5 3 2 2 4 4 3 2" xfId="31228" xr:uid="{E75C8159-3A36-4273-9817-1F17B4B30364}"/>
    <cellStyle name="Vejica 2 5 3 2 2 4 4 4" xfId="31225" xr:uid="{BBA4D5BB-93E0-4556-99B7-79F42037AA91}"/>
    <cellStyle name="Vejica 2 5 3 2 2 4 5" xfId="6991" xr:uid="{CF4A4079-DF3F-4822-A0DD-267D02E8B1D1}"/>
    <cellStyle name="Vejica 2 5 3 2 2 4 5 2" xfId="11231" xr:uid="{7055A863-A30A-452F-9676-F1925A214241}"/>
    <cellStyle name="Vejica 2 5 3 2 2 4 5 2 2" xfId="17715" xr:uid="{8A07A5C7-EF35-45C0-ACFE-F53B1F73126C}"/>
    <cellStyle name="Vejica 2 5 3 2 2 4 5 2 2 2" xfId="31231" xr:uid="{853F41BE-B480-4BB6-83B9-5D5F7C301C98}"/>
    <cellStyle name="Vejica 2 5 3 2 2 4 5 2 3" xfId="31230" xr:uid="{BDA4C43C-D3FD-4A2C-B8E7-190C8DB19041}"/>
    <cellStyle name="Vejica 2 5 3 2 2 4 5 3" xfId="15062" xr:uid="{82590B91-F104-4C29-B9C2-E9D3CE997B97}"/>
    <cellStyle name="Vejica 2 5 3 2 2 4 5 3 2" xfId="31232" xr:uid="{54F0D041-5B58-4BEE-AC2D-B28468697CAD}"/>
    <cellStyle name="Vejica 2 5 3 2 2 4 5 4" xfId="31229" xr:uid="{9A882101-C2CA-4FCC-AE72-F87B881D8209}"/>
    <cellStyle name="Vejica 2 5 3 2 2 4 6" xfId="7353" xr:uid="{BD4B2B4A-3DB5-41F1-B53E-B537F55862A9}"/>
    <cellStyle name="Vejica 2 5 3 2 2 4 6 2" xfId="11595" xr:uid="{BEE6DDE5-E6FA-4A37-B700-6D974C2AC64D}"/>
    <cellStyle name="Vejica 2 5 3 2 2 4 6 2 2" xfId="18072" xr:uid="{3D7BFFA5-92CE-4BA7-925B-34B2B41519FE}"/>
    <cellStyle name="Vejica 2 5 3 2 2 4 6 2 2 2" xfId="31235" xr:uid="{5ECA7DDD-6025-4A7D-A23D-C0DAE94E21E7}"/>
    <cellStyle name="Vejica 2 5 3 2 2 4 6 2 3" xfId="31234" xr:uid="{BD11F97F-AD42-4107-B5ED-8EAAF1B4DE9A}"/>
    <cellStyle name="Vejica 2 5 3 2 2 4 6 3" xfId="15416" xr:uid="{7B645F45-58A9-4585-B5F7-6C71F3E864E2}"/>
    <cellStyle name="Vejica 2 5 3 2 2 4 6 3 2" xfId="31236" xr:uid="{BB80CA6E-C8D6-49A7-AC13-520C478678DF}"/>
    <cellStyle name="Vejica 2 5 3 2 2 4 6 4" xfId="31233" xr:uid="{4217679D-5C8D-47CD-B7EA-318633CED3DD}"/>
    <cellStyle name="Vejica 2 5 3 2 2 4 7" xfId="8366" xr:uid="{E15928B2-934A-43C6-94AE-F3699082DCE9}"/>
    <cellStyle name="Vejica 2 5 3 2 2 4 7 2" xfId="15905" xr:uid="{539DB1B6-057C-4F16-9545-2E0194C6F766}"/>
    <cellStyle name="Vejica 2 5 3 2 2 4 7 2 2" xfId="31238" xr:uid="{866CE4C8-E5C6-42E8-8851-FF908B016EEF}"/>
    <cellStyle name="Vejica 2 5 3 2 2 4 7 3" xfId="31237" xr:uid="{4846FF4E-6C6A-4736-BCD3-9CE63048B286}"/>
    <cellStyle name="Vejica 2 5 3 2 2 4 8" xfId="12969" xr:uid="{3512AC29-4706-4C7D-A7BE-97C444E787B9}"/>
    <cellStyle name="Vejica 2 5 3 2 2 4 8 2" xfId="18906" xr:uid="{2548F097-3C8C-468D-80EA-98A23B8AD046}"/>
    <cellStyle name="Vejica 2 5 3 2 2 4 8 2 2" xfId="31240" xr:uid="{001D3EEA-657F-4278-B083-69F459984FC7}"/>
    <cellStyle name="Vejica 2 5 3 2 2 4 8 3" xfId="31239" xr:uid="{CD685199-D295-4035-8D42-DC77DF6E3FF6}"/>
    <cellStyle name="Vejica 2 5 3 2 2 4 9" xfId="13746" xr:uid="{A7927303-237D-4FCF-8AE7-392D704D6D8F}"/>
    <cellStyle name="Vejica 2 5 3 2 2 4 9 2" xfId="31241" xr:uid="{A519E7E9-5C79-48C6-948A-FC2FE4F9EA6A}"/>
    <cellStyle name="Vejica 2 5 3 2 2 5" xfId="4100" xr:uid="{00000000-0005-0000-0000-0000D70D0000}"/>
    <cellStyle name="Vejica 2 5 3 2 2 5 2" xfId="4101" xr:uid="{00000000-0005-0000-0000-0000D80D0000}"/>
    <cellStyle name="Vejica 2 5 3 2 2 5 2 2" xfId="31243" xr:uid="{FCCA0DB4-955A-4E2E-9AAA-82A82E2F23F2}"/>
    <cellStyle name="Vejica 2 5 3 2 2 5 3" xfId="31242" xr:uid="{F3D99057-6BB9-4E4E-AD69-1E8AEAB54433}"/>
    <cellStyle name="Vejica 2 5 3 2 2 6" xfId="4102" xr:uid="{00000000-0005-0000-0000-0000D90D0000}"/>
    <cellStyle name="Vejica 2 5 3 2 2 6 2" xfId="31244" xr:uid="{5C9E5088-B6E6-4228-8E7C-310149053934}"/>
    <cellStyle name="Vejica 2 5 3 2 2 7" xfId="4097" xr:uid="{00000000-0005-0000-0000-0000DA0D0000}"/>
    <cellStyle name="Vejica 2 5 3 2 2 7 2" xfId="31245" xr:uid="{EE814889-8516-4D6A-A13F-4C3AB797E501}"/>
    <cellStyle name="Vejica 2 5 3 2 2 8" xfId="5853" xr:uid="{934138C5-14BE-4CEE-9683-8A77A29B309E}"/>
    <cellStyle name="Vejica 2 5 3 2 2 8 2" xfId="6588" xr:uid="{AFFABC08-FCC4-491B-9E5C-D81A95F66EC8}"/>
    <cellStyle name="Vejica 2 5 3 2 2 8 2 2" xfId="10830" xr:uid="{508802F4-89D9-42D2-9B5D-75CBA81F0C00}"/>
    <cellStyle name="Vejica 2 5 3 2 2 8 2 2 2" xfId="17316" xr:uid="{C9A9AB29-DB2F-473C-B4BF-99B476D76D6E}"/>
    <cellStyle name="Vejica 2 5 3 2 2 8 2 2 2 2" xfId="31249" xr:uid="{35E69FDA-C5C1-4EC1-939F-E1AC947C6B85}"/>
    <cellStyle name="Vejica 2 5 3 2 2 8 2 2 3" xfId="31248" xr:uid="{DD9354ED-E448-4E23-95C5-76BB044AE28A}"/>
    <cellStyle name="Vejica 2 5 3 2 2 8 2 3" xfId="14663" xr:uid="{644EED21-40A7-4EF2-B927-6A3B65B08348}"/>
    <cellStyle name="Vejica 2 5 3 2 2 8 2 3 2" xfId="31250" xr:uid="{7069F203-64DD-4C65-B404-7478732AE21A}"/>
    <cellStyle name="Vejica 2 5 3 2 2 8 2 4" xfId="31247" xr:uid="{6E564894-1715-4F98-8898-9EFC2BC03519}"/>
    <cellStyle name="Vejica 2 5 3 2 2 8 3" xfId="10105" xr:uid="{7C5E7A5E-1667-4160-9398-66DC63264BA3}"/>
    <cellStyle name="Vejica 2 5 3 2 2 8 3 2" xfId="16600" xr:uid="{8A9D7A7B-266D-405B-955C-EAE55F67CFE5}"/>
    <cellStyle name="Vejica 2 5 3 2 2 8 3 2 2" xfId="31252" xr:uid="{263F702B-8B85-4943-9327-D1454FB2A064}"/>
    <cellStyle name="Vejica 2 5 3 2 2 8 3 3" xfId="31251" xr:uid="{DD5F7C87-5CA9-479C-93C0-201DF2AB689B}"/>
    <cellStyle name="Vejica 2 5 3 2 2 8 4" xfId="13951" xr:uid="{CCE9D072-7B5A-4FD5-83ED-8F088A1297B9}"/>
    <cellStyle name="Vejica 2 5 3 2 2 8 4 2" xfId="31253" xr:uid="{E41AB976-F799-4768-9AD4-D2F0888FDF89}"/>
    <cellStyle name="Vejica 2 5 3 2 2 8 5" xfId="31246" xr:uid="{0F0B8DDB-BC07-4C43-B077-651D0FE0DEA0}"/>
    <cellStyle name="Vejica 2 5 3 2 2 9" xfId="6288" xr:uid="{F0EE0D78-338B-46C5-AD63-F9F119C974CB}"/>
    <cellStyle name="Vejica 2 5 3 2 2 9 2" xfId="10530" xr:uid="{87877D46-DF71-4DE3-9099-1C35C70CD64A}"/>
    <cellStyle name="Vejica 2 5 3 2 2 9 2 2" xfId="17016" xr:uid="{C97181BF-FC2F-4E6C-812B-6EB0AC3AC021}"/>
    <cellStyle name="Vejica 2 5 3 2 2 9 2 2 2" xfId="31256" xr:uid="{D11D847D-5651-42D3-AE89-015593DA1B41}"/>
    <cellStyle name="Vejica 2 5 3 2 2 9 2 3" xfId="31255" xr:uid="{7ED12005-1066-486A-AEEE-1C7838507CFA}"/>
    <cellStyle name="Vejica 2 5 3 2 2 9 3" xfId="14363" xr:uid="{D4CC3655-7E65-4F10-9CB8-C6B7E62179A8}"/>
    <cellStyle name="Vejica 2 5 3 2 2 9 3 2" xfId="31257" xr:uid="{A8FDF3D8-4F41-49AF-A0E7-DFDA62237C72}"/>
    <cellStyle name="Vejica 2 5 3 2 2 9 4" xfId="31254" xr:uid="{71DCE190-8CE2-4873-BB63-3304F8296C97}"/>
    <cellStyle name="Vejica 2 5 3 2 3" xfId="1982" xr:uid="{00000000-0005-0000-0000-0000DB0D0000}"/>
    <cellStyle name="Vejica 2 5 3 2 3 2" xfId="31258" xr:uid="{0012331F-C996-4232-BFAF-A7D49458648A}"/>
    <cellStyle name="Vejica 2 5 3 2 4" xfId="1983" xr:uid="{00000000-0005-0000-0000-0000DC0D0000}"/>
    <cellStyle name="Vejica 2 5 3 2 4 2" xfId="4103" xr:uid="{00000000-0005-0000-0000-0000DD0D0000}"/>
    <cellStyle name="Vejica 2 5 3 2 4 2 2" xfId="31260" xr:uid="{E7C8C132-4251-4F8D-A1A8-4D3EE081531E}"/>
    <cellStyle name="Vejica 2 5 3 2 4 3" xfId="31259" xr:uid="{93699B06-A23C-498E-A33F-8999C486978A}"/>
    <cellStyle name="Vejica 2 5 3 2 5" xfId="1984" xr:uid="{00000000-0005-0000-0000-0000DE0D0000}"/>
    <cellStyle name="Vejica 2 5 3 2 5 10" xfId="31261" xr:uid="{EDCD9BE7-C29B-4240-BD33-1455B9D8BDCC}"/>
    <cellStyle name="Vejica 2 5 3 2 5 2" xfId="4104" xr:uid="{00000000-0005-0000-0000-0000DF0D0000}"/>
    <cellStyle name="Vejica 2 5 3 2 5 2 2" xfId="6167" xr:uid="{5AD12C90-35FB-42A6-889D-48330CAF41FB}"/>
    <cellStyle name="Vejica 2 5 3 2 5 2 2 2" xfId="6788" xr:uid="{45E5B38E-210F-4477-8121-4E05E7DF70D0}"/>
    <cellStyle name="Vejica 2 5 3 2 5 2 2 2 2" xfId="11030" xr:uid="{175DAD75-7FA1-450F-BF22-1F04D45E084A}"/>
    <cellStyle name="Vejica 2 5 3 2 5 2 2 2 2 2" xfId="17516" xr:uid="{2B05DEF5-217E-452D-9F52-F0879FBFE7A1}"/>
    <cellStyle name="Vejica 2 5 3 2 5 2 2 2 2 2 2" xfId="31266" xr:uid="{969D8798-3C58-4E6C-81AD-7C442C1A2637}"/>
    <cellStyle name="Vejica 2 5 3 2 5 2 2 2 2 3" xfId="31265" xr:uid="{8A9DADC5-A018-458A-B833-CAD9421A21BA}"/>
    <cellStyle name="Vejica 2 5 3 2 5 2 2 2 3" xfId="14863" xr:uid="{BE1ABC4B-B277-46A3-BA8C-3EC4C2CB8F6E}"/>
    <cellStyle name="Vejica 2 5 3 2 5 2 2 2 3 2" xfId="31267" xr:uid="{D916B1FD-3DCC-4454-9F12-AB427F06E6CF}"/>
    <cellStyle name="Vejica 2 5 3 2 5 2 2 2 4" xfId="31264" xr:uid="{F1F4F0A7-284D-4CC3-8BCA-68165CD1AF85}"/>
    <cellStyle name="Vejica 2 5 3 2 5 2 2 3" xfId="10422" xr:uid="{0181B37D-5544-4DFD-AAB6-11C2DB0A1ED9}"/>
    <cellStyle name="Vejica 2 5 3 2 5 2 2 3 2" xfId="16910" xr:uid="{0FBDB3B0-5D21-4795-9344-588B67A6B9CA}"/>
    <cellStyle name="Vejica 2 5 3 2 5 2 2 3 2 2" xfId="31269" xr:uid="{C267D5D4-246F-45BA-989C-3DBBFB7797C0}"/>
    <cellStyle name="Vejica 2 5 3 2 5 2 2 3 3" xfId="31268" xr:uid="{FCB07FE3-8FF9-4414-80B3-10F27CA77EAA}"/>
    <cellStyle name="Vejica 2 5 3 2 5 2 2 4" xfId="14258" xr:uid="{BB1B6ECB-D321-49B4-A934-08C5B390C6CE}"/>
    <cellStyle name="Vejica 2 5 3 2 5 2 2 4 2" xfId="31270" xr:uid="{46619E57-DDCE-4A9A-A8A8-1C2DC98419B0}"/>
    <cellStyle name="Vejica 2 5 3 2 5 2 2 5" xfId="31263" xr:uid="{9E47BD4D-B6DD-4095-B751-1740FECE34C9}"/>
    <cellStyle name="Vejica 2 5 3 2 5 2 3" xfId="6061" xr:uid="{DF5C6FF8-0CCF-457C-B358-3F207CEB682A}"/>
    <cellStyle name="Vejica 2 5 3 2 5 2 3 2" xfId="10316" xr:uid="{18F4E2E8-4FD1-4761-AE4A-8EB5F3AB8AAF}"/>
    <cellStyle name="Vejica 2 5 3 2 5 2 3 2 2" xfId="16804" xr:uid="{56222C22-B62F-4834-97DB-9E1D86682201}"/>
    <cellStyle name="Vejica 2 5 3 2 5 2 3 2 2 2" xfId="31273" xr:uid="{2AD7B718-966E-48B1-9A0B-466A7082A29E}"/>
    <cellStyle name="Vejica 2 5 3 2 5 2 3 2 3" xfId="31272" xr:uid="{C3B15FA1-9429-45AB-AD50-EF493F383A89}"/>
    <cellStyle name="Vejica 2 5 3 2 5 2 3 3" xfId="14152" xr:uid="{696C64BE-BC2A-4A26-AF79-D509CBEE4A9C}"/>
    <cellStyle name="Vejica 2 5 3 2 5 2 3 3 2" xfId="31274" xr:uid="{A3773737-6827-4997-90DE-21C73C8B45D7}"/>
    <cellStyle name="Vejica 2 5 3 2 5 2 3 4" xfId="31271" xr:uid="{F1B48BD6-A417-4A13-9C0D-33FC970EBD4A}"/>
    <cellStyle name="Vejica 2 5 3 2 5 2 4" xfId="6484" xr:uid="{E361DA04-7B9B-46E4-B03E-4B3CABA187D4}"/>
    <cellStyle name="Vejica 2 5 3 2 5 2 4 2" xfId="10726" xr:uid="{770B517B-649E-458D-9DAA-26FCE47DA053}"/>
    <cellStyle name="Vejica 2 5 3 2 5 2 4 2 2" xfId="17212" xr:uid="{AE948F6C-3436-4632-9595-C175AE1C22AF}"/>
    <cellStyle name="Vejica 2 5 3 2 5 2 4 2 2 2" xfId="31277" xr:uid="{0F58C68E-FF31-49E3-BAF0-43FED17EB0D8}"/>
    <cellStyle name="Vejica 2 5 3 2 5 2 4 2 3" xfId="31276" xr:uid="{B2420855-F444-4225-82E6-47B18C73F381}"/>
    <cellStyle name="Vejica 2 5 3 2 5 2 4 3" xfId="14559" xr:uid="{D89F7052-D564-4251-B3E6-3C30F9BCD33B}"/>
    <cellStyle name="Vejica 2 5 3 2 5 2 4 3 2" xfId="31278" xr:uid="{804D9032-2CFD-4F3E-AC9C-0F791FDAA5E6}"/>
    <cellStyle name="Vejica 2 5 3 2 5 2 4 4" xfId="31275" xr:uid="{5A76EA11-1307-4D72-8946-2B4EA1AA5009}"/>
    <cellStyle name="Vejica 2 5 3 2 5 2 5" xfId="7094" xr:uid="{3FE51A5A-B111-4E51-9849-FAE07B3C294E}"/>
    <cellStyle name="Vejica 2 5 3 2 5 2 5 2" xfId="11334" xr:uid="{8EE6EF0E-FD7C-4D82-8780-F450BA55017B}"/>
    <cellStyle name="Vejica 2 5 3 2 5 2 5 2 2" xfId="17818" xr:uid="{620BA9AB-01FB-49A3-A140-489842EE46F2}"/>
    <cellStyle name="Vejica 2 5 3 2 5 2 5 2 2 2" xfId="31281" xr:uid="{10350673-CC06-460F-89E4-BE845D7C2D4D}"/>
    <cellStyle name="Vejica 2 5 3 2 5 2 5 2 3" xfId="31280" xr:uid="{7A6BA223-57C2-498C-93CF-E2AAE1E4E559}"/>
    <cellStyle name="Vejica 2 5 3 2 5 2 5 3" xfId="15165" xr:uid="{6ADED882-9B96-4642-9EA8-B7576414E62D}"/>
    <cellStyle name="Vejica 2 5 3 2 5 2 5 3 2" xfId="31282" xr:uid="{A7EF3C0E-21B7-471C-AE0F-1EEB6AD98C46}"/>
    <cellStyle name="Vejica 2 5 3 2 5 2 5 4" xfId="31279" xr:uid="{9CE2346D-F79E-448A-8607-ACEE5503AA45}"/>
    <cellStyle name="Vejica 2 5 3 2 5 2 6" xfId="7455" xr:uid="{CCAF1C97-49DA-4582-B5CC-347DC96EB6CA}"/>
    <cellStyle name="Vejica 2 5 3 2 5 2 6 2" xfId="11697" xr:uid="{23899F2A-3F22-4B11-BF8C-E772E5D5846A}"/>
    <cellStyle name="Vejica 2 5 3 2 5 2 6 2 2" xfId="18174" xr:uid="{AA01B568-A32A-4A9B-9C3B-05FB7F9B9732}"/>
    <cellStyle name="Vejica 2 5 3 2 5 2 6 2 2 2" xfId="31285" xr:uid="{6F2850D3-C87D-4657-9362-CF4C30C85E40}"/>
    <cellStyle name="Vejica 2 5 3 2 5 2 6 2 3" xfId="31284" xr:uid="{77C1204F-FBE7-4A40-A3D5-7A5704A657C7}"/>
    <cellStyle name="Vejica 2 5 3 2 5 2 6 3" xfId="15518" xr:uid="{0B76258B-DFF3-4DBC-9F4E-82B0B9F7D5DD}"/>
    <cellStyle name="Vejica 2 5 3 2 5 2 6 3 2" xfId="31286" xr:uid="{9409AC50-7996-4B0B-974E-33FB50894967}"/>
    <cellStyle name="Vejica 2 5 3 2 5 2 6 4" xfId="31283" xr:uid="{E501DBB8-DF54-464B-BE71-51A0FCA9FF01}"/>
    <cellStyle name="Vejica 2 5 3 2 5 2 7" xfId="9221" xr:uid="{3A243934-ADBB-4095-A4FE-21F58DD10EFA}"/>
    <cellStyle name="Vejica 2 5 3 2 5 2 7 2" xfId="16247" xr:uid="{C7EAD92D-45D8-41AA-81E5-BDB83B01278B}"/>
    <cellStyle name="Vejica 2 5 3 2 5 2 7 2 2" xfId="31288" xr:uid="{9E8B35D6-409D-4B3D-B837-8C2A33F68AB1}"/>
    <cellStyle name="Vejica 2 5 3 2 5 2 7 3" xfId="31287" xr:uid="{57D8CD88-AA10-4C85-9CE9-38A3AF4F98A0}"/>
    <cellStyle name="Vejica 2 5 3 2 5 2 8" xfId="13848" xr:uid="{542A97CE-E03D-48F7-9F41-BF71524B907E}"/>
    <cellStyle name="Vejica 2 5 3 2 5 2 8 2" xfId="31289" xr:uid="{EA3E9EE8-DA27-40ED-809F-B8DCFAB1C9D4}"/>
    <cellStyle name="Vejica 2 5 3 2 5 2 9" xfId="31262" xr:uid="{BA7E997B-7383-4C8F-9D54-7EB527740990}"/>
    <cellStyle name="Vejica 2 5 3 2 5 3" xfId="5950" xr:uid="{5362073B-4C24-473A-BDE9-EE5BF0A02D39}"/>
    <cellStyle name="Vejica 2 5 3 2 5 3 2" xfId="6683" xr:uid="{447E9998-0472-406A-8C85-2896197A988F}"/>
    <cellStyle name="Vejica 2 5 3 2 5 3 2 2" xfId="10925" xr:uid="{19A8BF58-023A-4D97-905F-551AB1DCCA90}"/>
    <cellStyle name="Vejica 2 5 3 2 5 3 2 2 2" xfId="17411" xr:uid="{B8F9B8D9-F295-40F3-92F1-8519F44772C5}"/>
    <cellStyle name="Vejica 2 5 3 2 5 3 2 2 2 2" xfId="31293" xr:uid="{C686A5C4-7AAF-4812-BEA2-66B8417354DE}"/>
    <cellStyle name="Vejica 2 5 3 2 5 3 2 2 3" xfId="31292" xr:uid="{0A7B8190-5F26-42B9-85EC-6E4459945488}"/>
    <cellStyle name="Vejica 2 5 3 2 5 3 2 3" xfId="14758" xr:uid="{CE5488E0-B8BD-4914-9D55-BADBED579B23}"/>
    <cellStyle name="Vejica 2 5 3 2 5 3 2 3 2" xfId="31294" xr:uid="{56A47CFA-D8CF-4874-9877-A9FC477928DE}"/>
    <cellStyle name="Vejica 2 5 3 2 5 3 2 4" xfId="31291" xr:uid="{8A2FBF06-304E-4273-AFFB-18348556066F}"/>
    <cellStyle name="Vejica 2 5 3 2 5 3 3" xfId="10202" xr:uid="{6E903C05-79EB-4C46-99D9-E064F4443ED0}"/>
    <cellStyle name="Vejica 2 5 3 2 5 3 3 2" xfId="16696" xr:uid="{F477D830-FB23-4EC4-84E8-2E61414BE495}"/>
    <cellStyle name="Vejica 2 5 3 2 5 3 3 2 2" xfId="31296" xr:uid="{3AABAA7C-76D2-4274-9B81-DA15916F7024}"/>
    <cellStyle name="Vejica 2 5 3 2 5 3 3 3" xfId="31295" xr:uid="{1C58EE66-AB8F-4577-BF4E-80A182F81D3F}"/>
    <cellStyle name="Vejica 2 5 3 2 5 3 4" xfId="14047" xr:uid="{BAF72E35-2A0F-4934-8EF2-1F349A4EBA3B}"/>
    <cellStyle name="Vejica 2 5 3 2 5 3 4 2" xfId="31297" xr:uid="{31D1CECA-C189-4D68-AB14-007F40A98357}"/>
    <cellStyle name="Vejica 2 5 3 2 5 3 5" xfId="31290" xr:uid="{3211167A-8F54-480D-8955-0794CB12FCC6}"/>
    <cellStyle name="Vejica 2 5 3 2 5 4" xfId="6383" xr:uid="{D6161AAB-133B-48ED-9A89-8DFC2FAC5752}"/>
    <cellStyle name="Vejica 2 5 3 2 5 4 2" xfId="10625" xr:uid="{A78CBC76-D9A0-4385-8A64-082ADE31293B}"/>
    <cellStyle name="Vejica 2 5 3 2 5 4 2 2" xfId="17111" xr:uid="{6F10675D-A3E2-4AA7-B841-CB86B39DCB46}"/>
    <cellStyle name="Vejica 2 5 3 2 5 4 2 2 2" xfId="31300" xr:uid="{949618C2-F304-4223-A58E-8780242D31D9}"/>
    <cellStyle name="Vejica 2 5 3 2 5 4 2 3" xfId="31299" xr:uid="{C7473E49-480F-459F-A48B-E79C0F487197}"/>
    <cellStyle name="Vejica 2 5 3 2 5 4 3" xfId="14458" xr:uid="{0ABAD496-B61D-4F60-970E-C770B76A51B3}"/>
    <cellStyle name="Vejica 2 5 3 2 5 4 3 2" xfId="31301" xr:uid="{799A4884-2E00-4392-96CF-B26F3196E858}"/>
    <cellStyle name="Vejica 2 5 3 2 5 4 4" xfId="31298" xr:uid="{E846E8A3-B4CE-4767-8DF0-481C9BA0AA42}"/>
    <cellStyle name="Vejica 2 5 3 2 5 5" xfId="6992" xr:uid="{B76A0301-CDEF-4CE3-9BBD-C9647587DB3A}"/>
    <cellStyle name="Vejica 2 5 3 2 5 5 2" xfId="11232" xr:uid="{C57878AD-A1A0-423B-8FBF-C39A6889F816}"/>
    <cellStyle name="Vejica 2 5 3 2 5 5 2 2" xfId="17716" xr:uid="{8ACD481F-7C3C-455D-B2DE-2B73558AA5EF}"/>
    <cellStyle name="Vejica 2 5 3 2 5 5 2 2 2" xfId="31304" xr:uid="{8ACA0BC9-3ABD-4919-BF10-57C34423A918}"/>
    <cellStyle name="Vejica 2 5 3 2 5 5 2 3" xfId="31303" xr:uid="{CB92F764-4801-427A-B78B-18DA6793E8CD}"/>
    <cellStyle name="Vejica 2 5 3 2 5 5 3" xfId="15063" xr:uid="{C2165995-CEC9-4E1F-A120-F665E3C06CEA}"/>
    <cellStyle name="Vejica 2 5 3 2 5 5 3 2" xfId="31305" xr:uid="{2B056F77-1DE5-4FC9-9390-3B5E357D04AB}"/>
    <cellStyle name="Vejica 2 5 3 2 5 5 4" xfId="31302" xr:uid="{962135A2-EFB7-4D2D-B0D0-E36CAF3BD118}"/>
    <cellStyle name="Vejica 2 5 3 2 5 6" xfId="7354" xr:uid="{FED0E1F2-94D2-411E-BB54-03B675F8C705}"/>
    <cellStyle name="Vejica 2 5 3 2 5 6 2" xfId="11596" xr:uid="{2532D695-CA0A-4BA6-83FE-5E245B934176}"/>
    <cellStyle name="Vejica 2 5 3 2 5 6 2 2" xfId="18073" xr:uid="{9D1A17DF-3BB2-4906-80EA-A12427712048}"/>
    <cellStyle name="Vejica 2 5 3 2 5 6 2 2 2" xfId="31308" xr:uid="{4C656376-9769-4EBB-BC4C-2E947B0A3F41}"/>
    <cellStyle name="Vejica 2 5 3 2 5 6 2 3" xfId="31307" xr:uid="{CA86B7B9-68CF-41A0-8C69-411A437D6C46}"/>
    <cellStyle name="Vejica 2 5 3 2 5 6 3" xfId="15417" xr:uid="{0F368830-2859-4978-94E0-11833D25D8AC}"/>
    <cellStyle name="Vejica 2 5 3 2 5 6 3 2" xfId="31309" xr:uid="{6CB9FA0D-18E2-45EA-9745-3CA2E9B0F369}"/>
    <cellStyle name="Vejica 2 5 3 2 5 6 4" xfId="31306" xr:uid="{61E3DE49-EA84-41AF-AEA2-38C35CD0AAF1}"/>
    <cellStyle name="Vejica 2 5 3 2 5 7" xfId="8367" xr:uid="{749C098B-7FF5-41CB-B4A7-204DDA53415B}"/>
    <cellStyle name="Vejica 2 5 3 2 5 7 2" xfId="15906" xr:uid="{1011158A-B0E5-48C0-B1C3-F9394D8CE102}"/>
    <cellStyle name="Vejica 2 5 3 2 5 7 2 2" xfId="31311" xr:uid="{9DB03C27-FBA2-4655-935F-2BDFE3389870}"/>
    <cellStyle name="Vejica 2 5 3 2 5 7 3" xfId="31310" xr:uid="{2CDE1CB0-A5BF-40C5-9757-F31F6DEB0B3F}"/>
    <cellStyle name="Vejica 2 5 3 2 5 8" xfId="12970" xr:uid="{E3978AD1-E6F3-4FFF-B03E-720841E2BDFD}"/>
    <cellStyle name="Vejica 2 5 3 2 5 8 2" xfId="18907" xr:uid="{373D81DE-DDE1-454A-B3CB-816D228C9A65}"/>
    <cellStyle name="Vejica 2 5 3 2 5 8 2 2" xfId="31313" xr:uid="{5229AF18-EBBF-4FB7-B94A-3A3D948E1A41}"/>
    <cellStyle name="Vejica 2 5 3 2 5 8 3" xfId="31312" xr:uid="{CDD81069-1F4B-4D57-938D-6787265393D2}"/>
    <cellStyle name="Vejica 2 5 3 2 5 9" xfId="13747" xr:uid="{42AD52D9-AFCE-438A-9D67-87EEFD6D4C9F}"/>
    <cellStyle name="Vejica 2 5 3 2 5 9 2" xfId="31314" xr:uid="{7B5C52D8-6466-4DE8-BFAF-9C5224C1FEE4}"/>
    <cellStyle name="Vejica 2 5 3 2 6" xfId="4105" xr:uid="{00000000-0005-0000-0000-0000E00D0000}"/>
    <cellStyle name="Vejica 2 5 3 2 6 2" xfId="4106" xr:uid="{00000000-0005-0000-0000-0000E10D0000}"/>
    <cellStyle name="Vejica 2 5 3 2 6 2 2" xfId="31316" xr:uid="{5992F629-FE78-48B8-8519-EDBCDA123E2C}"/>
    <cellStyle name="Vejica 2 5 3 2 6 3" xfId="31315" xr:uid="{129E2CBC-0E9B-4E0C-B9EA-D661D3BA292B}"/>
    <cellStyle name="Vejica 2 5 3 2 7" xfId="4107" xr:uid="{00000000-0005-0000-0000-0000E20D0000}"/>
    <cellStyle name="Vejica 2 5 3 2 7 2" xfId="31317" xr:uid="{C0135826-5F37-4D38-A763-D40C677795C1}"/>
    <cellStyle name="Vejica 2 5 3 2 8" xfId="4096" xr:uid="{00000000-0005-0000-0000-0000E30D0000}"/>
    <cellStyle name="Vejica 2 5 3 2 8 2" xfId="31318" xr:uid="{3A83D50A-FF0D-4A91-998D-B17A74C4CF40}"/>
    <cellStyle name="Vejica 2 5 3 2 9" xfId="5852" xr:uid="{AE74F90D-84B3-4EA8-81CC-484E588F4E2E}"/>
    <cellStyle name="Vejica 2 5 3 2 9 2" xfId="6587" xr:uid="{75CE5C9E-C192-4DEA-8DB9-7821820715F2}"/>
    <cellStyle name="Vejica 2 5 3 2 9 2 2" xfId="10829" xr:uid="{5310FAE4-8A3F-4930-A2B6-E62C0D06C1D9}"/>
    <cellStyle name="Vejica 2 5 3 2 9 2 2 2" xfId="17315" xr:uid="{52D05F76-CF0E-427A-A714-CEAF46EAE56F}"/>
    <cellStyle name="Vejica 2 5 3 2 9 2 2 2 2" xfId="31322" xr:uid="{EE262FE4-40F3-4E24-BDA1-AEC586812D1B}"/>
    <cellStyle name="Vejica 2 5 3 2 9 2 2 3" xfId="31321" xr:uid="{97BE385D-F5DC-49B6-A02A-B647AEC72244}"/>
    <cellStyle name="Vejica 2 5 3 2 9 2 3" xfId="14662" xr:uid="{14740886-D9AC-452C-A0C4-2C585970DE57}"/>
    <cellStyle name="Vejica 2 5 3 2 9 2 3 2" xfId="31323" xr:uid="{D1A384CF-B89A-4D01-94E7-BD2BD087D6D7}"/>
    <cellStyle name="Vejica 2 5 3 2 9 2 4" xfId="31320" xr:uid="{43530F36-B691-4B4D-9BE3-B9B3D9A1F225}"/>
    <cellStyle name="Vejica 2 5 3 2 9 3" xfId="10104" xr:uid="{ECBCEBCD-B063-4F4E-AF4A-D0E208AE5726}"/>
    <cellStyle name="Vejica 2 5 3 2 9 3 2" xfId="16599" xr:uid="{67F21CFA-29DE-4D57-AA52-B85424A6774F}"/>
    <cellStyle name="Vejica 2 5 3 2 9 3 2 2" xfId="31325" xr:uid="{C5D783D6-43BE-453F-80B1-4DF949EA1643}"/>
    <cellStyle name="Vejica 2 5 3 2 9 3 3" xfId="31324" xr:uid="{CDFA0FF0-C583-4762-ADBA-F6FCE18A9A3F}"/>
    <cellStyle name="Vejica 2 5 3 2 9 4" xfId="13950" xr:uid="{B47D7472-A3D9-44CC-A74C-F7AB9712A9D1}"/>
    <cellStyle name="Vejica 2 5 3 2 9 4 2" xfId="31326" xr:uid="{E4F89520-9DD1-4057-B4B4-472136C2613B}"/>
    <cellStyle name="Vejica 2 5 3 2 9 5" xfId="31319" xr:uid="{D6D1F789-B054-45B2-BA1C-48DC62DB22F3}"/>
    <cellStyle name="Vejica 2 5 3 3" xfId="674" xr:uid="{00000000-0005-0000-0000-0000E40D0000}"/>
    <cellStyle name="Vejica 2 5 3 3 10" xfId="6898" xr:uid="{09C9A77E-4E7A-4552-8501-21D378587DA9}"/>
    <cellStyle name="Vejica 2 5 3 3 10 2" xfId="11138" xr:uid="{8872E2DB-F019-4789-8891-0797E7E316F7}"/>
    <cellStyle name="Vejica 2 5 3 3 10 2 2" xfId="17622" xr:uid="{523F91C6-6C15-49F4-BE44-2E8B8284C4DD}"/>
    <cellStyle name="Vejica 2 5 3 3 10 2 2 2" xfId="31330" xr:uid="{BEC16903-55ED-4F01-A4DD-45E03DF6168E}"/>
    <cellStyle name="Vejica 2 5 3 3 10 2 3" xfId="31329" xr:uid="{55132EC3-C6F7-4DBB-B1EE-4838F0CBE519}"/>
    <cellStyle name="Vejica 2 5 3 3 10 3" xfId="14969" xr:uid="{82C6D4C6-5820-412D-9BDD-70EBB3FBA9F5}"/>
    <cellStyle name="Vejica 2 5 3 3 10 3 2" xfId="31331" xr:uid="{A9F877FB-1292-44FE-AF5F-81EB315885F0}"/>
    <cellStyle name="Vejica 2 5 3 3 10 4" xfId="31328" xr:uid="{95E533F9-35CB-489C-A4B0-D251305D1434}"/>
    <cellStyle name="Vejica 2 5 3 3 11" xfId="7260" xr:uid="{3AEED7EB-4CB3-4985-8B57-E87D75487FFF}"/>
    <cellStyle name="Vejica 2 5 3 3 11 2" xfId="11502" xr:uid="{4F160C0D-95FB-4324-AF75-7E7C6149B9EA}"/>
    <cellStyle name="Vejica 2 5 3 3 11 2 2" xfId="17979" xr:uid="{A3F548C3-6AFD-4ACB-9585-DE00C51025BA}"/>
    <cellStyle name="Vejica 2 5 3 3 11 2 2 2" xfId="31334" xr:uid="{439B5074-8EF5-45D9-96C2-A2A9555CB546}"/>
    <cellStyle name="Vejica 2 5 3 3 11 2 3" xfId="31333" xr:uid="{15BEA6BF-C7DD-4F27-8DC1-67DD98492871}"/>
    <cellStyle name="Vejica 2 5 3 3 11 3" xfId="15323" xr:uid="{9FEFC36F-8A64-4327-ADE7-2A8C06EBFB15}"/>
    <cellStyle name="Vejica 2 5 3 3 11 3 2" xfId="31335" xr:uid="{3824D13B-FB18-4638-BB5A-1453943A1F33}"/>
    <cellStyle name="Vejica 2 5 3 3 11 4" xfId="31332" xr:uid="{D620EC45-82A1-4C1A-B63A-6853895711CA}"/>
    <cellStyle name="Vejica 2 5 3 3 12" xfId="7922" xr:uid="{FF297FC0-6B2B-41D6-95C1-22E9769A6D1C}"/>
    <cellStyle name="Vejica 2 5 3 3 12 2" xfId="15690" xr:uid="{95F90B8E-4C2C-41FB-A35C-5DB0FC23D933}"/>
    <cellStyle name="Vejica 2 5 3 3 12 2 2" xfId="31337" xr:uid="{66F17070-0AAE-4862-88EA-68F6F6FF193B}"/>
    <cellStyle name="Vejica 2 5 3 3 12 3" xfId="31336" xr:uid="{E157EA67-F07E-4536-8B4B-5D6DE48861D3}"/>
    <cellStyle name="Vejica 2 5 3 3 13" xfId="12729" xr:uid="{68A76AD6-67C4-4606-BD7C-6847AE1AB708}"/>
    <cellStyle name="Vejica 2 5 3 3 13 2" xfId="18667" xr:uid="{5AFFB308-1572-4777-9402-62661DBE948C}"/>
    <cellStyle name="Vejica 2 5 3 3 13 2 2" xfId="31339" xr:uid="{B1125262-291C-44FC-BA24-113BA1B18FDA}"/>
    <cellStyle name="Vejica 2 5 3 3 13 3" xfId="31338" xr:uid="{083C719F-DD1F-4416-A212-BBB5783D31CE}"/>
    <cellStyle name="Vejica 2 5 3 3 14" xfId="13646" xr:uid="{79415FE4-1477-4D24-9D9C-F6C67AC1442C}"/>
    <cellStyle name="Vejica 2 5 3 3 14 2" xfId="31340" xr:uid="{BABC5AE0-7E47-4AC8-A791-D0ED5705C82B}"/>
    <cellStyle name="Vejica 2 5 3 3 15" xfId="31327" xr:uid="{127B34AF-D5E5-4F81-BD64-FE16EEADD823}"/>
    <cellStyle name="Vejica 2 5 3 3 2" xfId="1985" xr:uid="{00000000-0005-0000-0000-0000E50D0000}"/>
    <cellStyle name="Vejica 2 5 3 3 2 2" xfId="31341" xr:uid="{282BD9F4-6BCC-44F7-8E6C-62996260A8B1}"/>
    <cellStyle name="Vejica 2 5 3 3 3" xfId="1986" xr:uid="{00000000-0005-0000-0000-0000E60D0000}"/>
    <cellStyle name="Vejica 2 5 3 3 3 2" xfId="4109" xr:uid="{00000000-0005-0000-0000-0000E70D0000}"/>
    <cellStyle name="Vejica 2 5 3 3 3 2 2" xfId="31343" xr:uid="{CB1A677A-A36D-4BC6-B505-C091CAFA062F}"/>
    <cellStyle name="Vejica 2 5 3 3 3 3" xfId="31342" xr:uid="{73E8D4E9-8995-4659-8F19-20A9E6EBDC1B}"/>
    <cellStyle name="Vejica 2 5 3 3 4" xfId="1987" xr:uid="{00000000-0005-0000-0000-0000E80D0000}"/>
    <cellStyle name="Vejica 2 5 3 3 4 10" xfId="31344" xr:uid="{936FF8C6-4043-4CBC-A22C-558418FC802A}"/>
    <cellStyle name="Vejica 2 5 3 3 4 2" xfId="4110" xr:uid="{00000000-0005-0000-0000-0000E90D0000}"/>
    <cellStyle name="Vejica 2 5 3 3 4 2 2" xfId="6168" xr:uid="{355F58AF-E30A-491A-A5BC-55BF2601BC1C}"/>
    <cellStyle name="Vejica 2 5 3 3 4 2 2 2" xfId="6789" xr:uid="{E80A0E3E-3993-4669-8457-BA5185CEC353}"/>
    <cellStyle name="Vejica 2 5 3 3 4 2 2 2 2" xfId="11031" xr:uid="{26A01D8E-E559-4D40-A7A2-F75AA25970B1}"/>
    <cellStyle name="Vejica 2 5 3 3 4 2 2 2 2 2" xfId="17517" xr:uid="{F7EA74FF-6B76-4984-9804-25E4CEB8B9DF}"/>
    <cellStyle name="Vejica 2 5 3 3 4 2 2 2 2 2 2" xfId="31349" xr:uid="{FC8E8722-E914-4D76-B0B0-E648ABF6F5FA}"/>
    <cellStyle name="Vejica 2 5 3 3 4 2 2 2 2 3" xfId="31348" xr:uid="{B6FB30A6-3857-4893-8379-A5380C2BCF8C}"/>
    <cellStyle name="Vejica 2 5 3 3 4 2 2 2 3" xfId="14864" xr:uid="{B4350CE8-437A-472C-9C21-E95A556641B1}"/>
    <cellStyle name="Vejica 2 5 3 3 4 2 2 2 3 2" xfId="31350" xr:uid="{1903E8BB-AA1B-48A0-915F-3F7A9BB9EDC8}"/>
    <cellStyle name="Vejica 2 5 3 3 4 2 2 2 4" xfId="31347" xr:uid="{AD85C955-D45C-43BF-94D2-BE8B440000F6}"/>
    <cellStyle name="Vejica 2 5 3 3 4 2 2 3" xfId="10423" xr:uid="{64705625-3898-430C-B8FB-55E452DFC2CB}"/>
    <cellStyle name="Vejica 2 5 3 3 4 2 2 3 2" xfId="16911" xr:uid="{71C616AD-A83B-4804-A472-236B923A7B7F}"/>
    <cellStyle name="Vejica 2 5 3 3 4 2 2 3 2 2" xfId="31352" xr:uid="{3A52AE9F-D3E1-4884-8EBC-661A5625C95D}"/>
    <cellStyle name="Vejica 2 5 3 3 4 2 2 3 3" xfId="31351" xr:uid="{2A1E0646-395E-4714-A50D-7F90124921B5}"/>
    <cellStyle name="Vejica 2 5 3 3 4 2 2 4" xfId="14259" xr:uid="{94E57760-5EBE-4537-8DD4-8671C26F86A1}"/>
    <cellStyle name="Vejica 2 5 3 3 4 2 2 4 2" xfId="31353" xr:uid="{50A6A3DB-9D99-4C34-BA4A-09472DD89735}"/>
    <cellStyle name="Vejica 2 5 3 3 4 2 2 5" xfId="31346" xr:uid="{894747B6-181F-47A2-B8BB-F68E201FE18A}"/>
    <cellStyle name="Vejica 2 5 3 3 4 2 3" xfId="6062" xr:uid="{34C76D34-2D1E-4848-BF07-2DC89A189FA4}"/>
    <cellStyle name="Vejica 2 5 3 3 4 2 3 2" xfId="10317" xr:uid="{C9EE5C8F-A4B7-4EA6-A9A3-3D9699A9DC97}"/>
    <cellStyle name="Vejica 2 5 3 3 4 2 3 2 2" xfId="16805" xr:uid="{D0765DD4-6B32-464C-85D3-96CB504CE96F}"/>
    <cellStyle name="Vejica 2 5 3 3 4 2 3 2 2 2" xfId="31356" xr:uid="{8A4442C0-A12D-4B95-BCAC-10B841DE9264}"/>
    <cellStyle name="Vejica 2 5 3 3 4 2 3 2 3" xfId="31355" xr:uid="{A6B5C8A2-629E-4BE2-87E3-B42C326E10FB}"/>
    <cellStyle name="Vejica 2 5 3 3 4 2 3 3" xfId="14153" xr:uid="{2943AD87-389A-4DA0-8122-9C8B3E7B8719}"/>
    <cellStyle name="Vejica 2 5 3 3 4 2 3 3 2" xfId="31357" xr:uid="{5865A019-EA22-4712-8C58-C622F1B9AD4F}"/>
    <cellStyle name="Vejica 2 5 3 3 4 2 3 4" xfId="31354" xr:uid="{9DC89A54-B5C7-4AC7-B8F3-434CEC235C97}"/>
    <cellStyle name="Vejica 2 5 3 3 4 2 4" xfId="6485" xr:uid="{EAA6E4BC-AA80-4F44-A65C-F09EFFD88678}"/>
    <cellStyle name="Vejica 2 5 3 3 4 2 4 2" xfId="10727" xr:uid="{DDCC27CD-AD8C-49F8-A984-040FAA7C2786}"/>
    <cellStyle name="Vejica 2 5 3 3 4 2 4 2 2" xfId="17213" xr:uid="{9B328F2E-AB0C-46B2-84D5-9DFE64A67A96}"/>
    <cellStyle name="Vejica 2 5 3 3 4 2 4 2 2 2" xfId="31360" xr:uid="{E67E0078-640C-43C7-A14A-0FABF9799A2B}"/>
    <cellStyle name="Vejica 2 5 3 3 4 2 4 2 3" xfId="31359" xr:uid="{678A914C-BEB5-4CCE-85CE-37556C28957B}"/>
    <cellStyle name="Vejica 2 5 3 3 4 2 4 3" xfId="14560" xr:uid="{3E0E6115-9D20-4C2A-8F32-F17143670A55}"/>
    <cellStyle name="Vejica 2 5 3 3 4 2 4 3 2" xfId="31361" xr:uid="{7AD51E95-A3A5-4BB0-BE35-E0A4E8880162}"/>
    <cellStyle name="Vejica 2 5 3 3 4 2 4 4" xfId="31358" xr:uid="{EC380137-4317-4F41-AA37-F4EAFF7BCF7C}"/>
    <cellStyle name="Vejica 2 5 3 3 4 2 5" xfId="7095" xr:uid="{5D75223F-9E0E-41D2-A040-9CCB5E4C5C72}"/>
    <cellStyle name="Vejica 2 5 3 3 4 2 5 2" xfId="11335" xr:uid="{02CC0343-A352-410D-B265-9D4412621208}"/>
    <cellStyle name="Vejica 2 5 3 3 4 2 5 2 2" xfId="17819" xr:uid="{B9BA33CF-AACA-4A01-A70B-230E7B0D3655}"/>
    <cellStyle name="Vejica 2 5 3 3 4 2 5 2 2 2" xfId="31364" xr:uid="{E45BB321-47AD-4179-A628-00E24E601932}"/>
    <cellStyle name="Vejica 2 5 3 3 4 2 5 2 3" xfId="31363" xr:uid="{B6CBF6CC-1AE7-460D-B962-319348B23790}"/>
    <cellStyle name="Vejica 2 5 3 3 4 2 5 3" xfId="15166" xr:uid="{B5FFDC28-D122-4439-8E94-6B9D5494A0A7}"/>
    <cellStyle name="Vejica 2 5 3 3 4 2 5 3 2" xfId="31365" xr:uid="{6A701607-AF0F-4262-8F15-BC70C0C2A746}"/>
    <cellStyle name="Vejica 2 5 3 3 4 2 5 4" xfId="31362" xr:uid="{DB9A2C95-55CC-4858-AB38-34B09D336A3B}"/>
    <cellStyle name="Vejica 2 5 3 3 4 2 6" xfId="7456" xr:uid="{1C252DB8-A8D2-4106-BA2A-B849641A2AFC}"/>
    <cellStyle name="Vejica 2 5 3 3 4 2 6 2" xfId="11698" xr:uid="{CC277299-0338-4D81-B017-43EF8F7B017E}"/>
    <cellStyle name="Vejica 2 5 3 3 4 2 6 2 2" xfId="18175" xr:uid="{9524E9A8-7289-42B7-AB7C-262D5120DFB0}"/>
    <cellStyle name="Vejica 2 5 3 3 4 2 6 2 2 2" xfId="31368" xr:uid="{5AEEE0AB-2378-4D2E-ADBB-ACCC490042E2}"/>
    <cellStyle name="Vejica 2 5 3 3 4 2 6 2 3" xfId="31367" xr:uid="{A7F6AE18-BE77-4DF6-8851-F3DE7BB043EF}"/>
    <cellStyle name="Vejica 2 5 3 3 4 2 6 3" xfId="15519" xr:uid="{80E9381E-F753-48D7-803B-678FE61B7FDE}"/>
    <cellStyle name="Vejica 2 5 3 3 4 2 6 3 2" xfId="31369" xr:uid="{A526B5B7-87AE-4890-9B70-F6F8EDF72FA2}"/>
    <cellStyle name="Vejica 2 5 3 3 4 2 6 4" xfId="31366" xr:uid="{EF3A5504-5520-4D81-A6FF-EE65621C40DB}"/>
    <cellStyle name="Vejica 2 5 3 3 4 2 7" xfId="9222" xr:uid="{BD55F836-13D3-4D70-BDEF-90A47FB6A09A}"/>
    <cellStyle name="Vejica 2 5 3 3 4 2 7 2" xfId="16248" xr:uid="{47482315-0D6D-4301-B0B0-B5DC9223FC47}"/>
    <cellStyle name="Vejica 2 5 3 3 4 2 7 2 2" xfId="31371" xr:uid="{61D93DC3-A3F5-45A1-BEB3-393A7E69067D}"/>
    <cellStyle name="Vejica 2 5 3 3 4 2 7 3" xfId="31370" xr:uid="{57D83D64-4208-4070-91C6-19CEC33BC863}"/>
    <cellStyle name="Vejica 2 5 3 3 4 2 8" xfId="13849" xr:uid="{82AF2D7D-97FF-4FF6-A47F-E7266978072C}"/>
    <cellStyle name="Vejica 2 5 3 3 4 2 8 2" xfId="31372" xr:uid="{1BF4C7B6-3402-41EA-930F-38B55718B3E6}"/>
    <cellStyle name="Vejica 2 5 3 3 4 2 9" xfId="31345" xr:uid="{218856B1-11A8-4EED-BAB0-199839FF1501}"/>
    <cellStyle name="Vejica 2 5 3 3 4 3" xfId="5951" xr:uid="{98A7EAE9-801A-463D-851E-9495DFC1247E}"/>
    <cellStyle name="Vejica 2 5 3 3 4 3 2" xfId="6684" xr:uid="{C94E1A1E-DCDD-47CC-8E03-A6315C4E7333}"/>
    <cellStyle name="Vejica 2 5 3 3 4 3 2 2" xfId="10926" xr:uid="{6B24DD9D-06C9-4CC8-AB04-6A00A53F1FFF}"/>
    <cellStyle name="Vejica 2 5 3 3 4 3 2 2 2" xfId="17412" xr:uid="{3BAFCF7B-F954-4703-BBDF-639DC7B4DF85}"/>
    <cellStyle name="Vejica 2 5 3 3 4 3 2 2 2 2" xfId="31376" xr:uid="{7E70FAEE-D820-4812-A3E2-3CCAD0FBB6D2}"/>
    <cellStyle name="Vejica 2 5 3 3 4 3 2 2 3" xfId="31375" xr:uid="{1F967BD3-9069-401A-886F-7FB98BA0DB86}"/>
    <cellStyle name="Vejica 2 5 3 3 4 3 2 3" xfId="14759" xr:uid="{E220B506-6C8B-402D-B771-281D208632FB}"/>
    <cellStyle name="Vejica 2 5 3 3 4 3 2 3 2" xfId="31377" xr:uid="{70517040-2231-46D1-B17B-1DB42AD2AF92}"/>
    <cellStyle name="Vejica 2 5 3 3 4 3 2 4" xfId="31374" xr:uid="{CBC534EA-7726-4F02-89D1-ECFC7418EA03}"/>
    <cellStyle name="Vejica 2 5 3 3 4 3 3" xfId="10203" xr:uid="{7477672C-FA89-4A17-BFD8-95AD90180FB6}"/>
    <cellStyle name="Vejica 2 5 3 3 4 3 3 2" xfId="16697" xr:uid="{F51A7A2F-3658-4ACB-B641-173CBDECBF57}"/>
    <cellStyle name="Vejica 2 5 3 3 4 3 3 2 2" xfId="31379" xr:uid="{1DAA420E-4074-412B-88FA-5E2838911C9C}"/>
    <cellStyle name="Vejica 2 5 3 3 4 3 3 3" xfId="31378" xr:uid="{97BB8499-E144-4800-820D-375AA08F0993}"/>
    <cellStyle name="Vejica 2 5 3 3 4 3 4" xfId="14048" xr:uid="{C023566E-E628-4760-87AD-8EC8156241B1}"/>
    <cellStyle name="Vejica 2 5 3 3 4 3 4 2" xfId="31380" xr:uid="{F9F1CCFD-E9EE-49F6-BC41-813A529AA431}"/>
    <cellStyle name="Vejica 2 5 3 3 4 3 5" xfId="31373" xr:uid="{7B92515E-9A66-4F39-9E5A-6FA87B904A6D}"/>
    <cellStyle name="Vejica 2 5 3 3 4 4" xfId="6384" xr:uid="{665F7CA7-5FE6-406C-900A-8CC497E3BB8C}"/>
    <cellStyle name="Vejica 2 5 3 3 4 4 2" xfId="10626" xr:uid="{2958FCB5-E345-478E-B90C-220E86B10CF3}"/>
    <cellStyle name="Vejica 2 5 3 3 4 4 2 2" xfId="17112" xr:uid="{006E1C6C-CB76-4218-A631-FF0D6699908A}"/>
    <cellStyle name="Vejica 2 5 3 3 4 4 2 2 2" xfId="31383" xr:uid="{53192AF0-21D3-40DD-B65B-B7220328808E}"/>
    <cellStyle name="Vejica 2 5 3 3 4 4 2 3" xfId="31382" xr:uid="{07372DE6-5A7D-436D-99DE-5A00F991B3F2}"/>
    <cellStyle name="Vejica 2 5 3 3 4 4 3" xfId="14459" xr:uid="{F054EDD9-36B7-4344-8008-CBE7BF3DC8A5}"/>
    <cellStyle name="Vejica 2 5 3 3 4 4 3 2" xfId="31384" xr:uid="{77F2D4C3-317C-423E-9C29-928E504F8DE9}"/>
    <cellStyle name="Vejica 2 5 3 3 4 4 4" xfId="31381" xr:uid="{F5150511-71D1-491E-A154-FDCAEBAC11BB}"/>
    <cellStyle name="Vejica 2 5 3 3 4 5" xfId="6993" xr:uid="{013589C7-CBAE-4B3F-8A5E-7AC206FBC17A}"/>
    <cellStyle name="Vejica 2 5 3 3 4 5 2" xfId="11233" xr:uid="{60D0CE9C-3832-49F6-8A95-C06C747FF6E1}"/>
    <cellStyle name="Vejica 2 5 3 3 4 5 2 2" xfId="17717" xr:uid="{0BE464DF-A7BB-4E5E-B5A5-EC766F35FEAE}"/>
    <cellStyle name="Vejica 2 5 3 3 4 5 2 2 2" xfId="31387" xr:uid="{E18E4564-045B-40CA-9E1B-8A823F408367}"/>
    <cellStyle name="Vejica 2 5 3 3 4 5 2 3" xfId="31386" xr:uid="{2FFAF746-524E-42D8-BFC8-C6752EDF5CF7}"/>
    <cellStyle name="Vejica 2 5 3 3 4 5 3" xfId="15064" xr:uid="{F36FCA8D-94DA-48B2-8B3D-8705CA8EFF34}"/>
    <cellStyle name="Vejica 2 5 3 3 4 5 3 2" xfId="31388" xr:uid="{4E88E9CD-9D8B-4DE9-B168-6395D772F3FD}"/>
    <cellStyle name="Vejica 2 5 3 3 4 5 4" xfId="31385" xr:uid="{9DAB7C16-D56D-4227-A48B-9D2161C0C256}"/>
    <cellStyle name="Vejica 2 5 3 3 4 6" xfId="7355" xr:uid="{81FC279F-CD0A-427F-87EE-66BA6B8D1E45}"/>
    <cellStyle name="Vejica 2 5 3 3 4 6 2" xfId="11597" xr:uid="{2D2D8437-4FC1-4EFE-9A04-E4E0D8C01D43}"/>
    <cellStyle name="Vejica 2 5 3 3 4 6 2 2" xfId="18074" xr:uid="{6874CC30-C769-48C9-999C-E1FB539A037E}"/>
    <cellStyle name="Vejica 2 5 3 3 4 6 2 2 2" xfId="31391" xr:uid="{7C0AF18B-F9F6-4823-A761-C2DEA99E2F68}"/>
    <cellStyle name="Vejica 2 5 3 3 4 6 2 3" xfId="31390" xr:uid="{14460C48-CDF1-4FA3-AEF0-28C6B43EE05C}"/>
    <cellStyle name="Vejica 2 5 3 3 4 6 3" xfId="15418" xr:uid="{685BAFBC-95CD-4A1F-A0B4-BA45C2BBB2D9}"/>
    <cellStyle name="Vejica 2 5 3 3 4 6 3 2" xfId="31392" xr:uid="{F552969E-1D79-4D1D-B3F7-05398A923E18}"/>
    <cellStyle name="Vejica 2 5 3 3 4 6 4" xfId="31389" xr:uid="{7514BD85-34C6-49B9-B091-2256ACB51F0B}"/>
    <cellStyle name="Vejica 2 5 3 3 4 7" xfId="8368" xr:uid="{A90D18B5-CBDA-4491-A78D-C7F980E0DAD8}"/>
    <cellStyle name="Vejica 2 5 3 3 4 7 2" xfId="15907" xr:uid="{B834F1A2-7FBD-4E6C-916E-FA3067B09DAB}"/>
    <cellStyle name="Vejica 2 5 3 3 4 7 2 2" xfId="31394" xr:uid="{39674262-9EA9-4F3C-9058-D2193E00AC92}"/>
    <cellStyle name="Vejica 2 5 3 3 4 7 3" xfId="31393" xr:uid="{C81DC583-B800-4D8F-BBBC-0FF1A927572F}"/>
    <cellStyle name="Vejica 2 5 3 3 4 8" xfId="12971" xr:uid="{BED1C8D0-5BF8-47AB-80E0-5C34B28BBF9A}"/>
    <cellStyle name="Vejica 2 5 3 3 4 8 2" xfId="18908" xr:uid="{E44EE4D7-25D8-4FA8-8C59-9188BDF3677B}"/>
    <cellStyle name="Vejica 2 5 3 3 4 8 2 2" xfId="31396" xr:uid="{D1FC25C6-25F0-4A56-B88A-83F113E802E1}"/>
    <cellStyle name="Vejica 2 5 3 3 4 8 3" xfId="31395" xr:uid="{B615FD21-BB66-4EAC-B92E-6CEFF434019A}"/>
    <cellStyle name="Vejica 2 5 3 3 4 9" xfId="13748" xr:uid="{8123B681-755F-4229-8532-1FC9590E7E70}"/>
    <cellStyle name="Vejica 2 5 3 3 4 9 2" xfId="31397" xr:uid="{2DCC298E-E7BC-4CB8-9708-3C5DBB29EE1B}"/>
    <cellStyle name="Vejica 2 5 3 3 5" xfId="4111" xr:uid="{00000000-0005-0000-0000-0000EA0D0000}"/>
    <cellStyle name="Vejica 2 5 3 3 5 2" xfId="4112" xr:uid="{00000000-0005-0000-0000-0000EB0D0000}"/>
    <cellStyle name="Vejica 2 5 3 3 5 2 2" xfId="31399" xr:uid="{999673B2-258C-407B-A898-2CB631E90BBF}"/>
    <cellStyle name="Vejica 2 5 3 3 5 3" xfId="31398" xr:uid="{AC6B3A63-ACDF-48ED-B53E-EDAE9E5EE522}"/>
    <cellStyle name="Vejica 2 5 3 3 6" xfId="4113" xr:uid="{00000000-0005-0000-0000-0000EC0D0000}"/>
    <cellStyle name="Vejica 2 5 3 3 6 2" xfId="31400" xr:uid="{1700C21A-8BC0-4FE3-94CD-A277321F470D}"/>
    <cellStyle name="Vejica 2 5 3 3 7" xfId="4108" xr:uid="{00000000-0005-0000-0000-0000ED0D0000}"/>
    <cellStyle name="Vejica 2 5 3 3 7 2" xfId="31401" xr:uid="{73A47CEF-322A-4EC5-AD24-AAE99C59D3E3}"/>
    <cellStyle name="Vejica 2 5 3 3 8" xfId="5854" xr:uid="{EE2F999E-3869-4E8E-9065-92A67EC2BC34}"/>
    <cellStyle name="Vejica 2 5 3 3 8 2" xfId="6589" xr:uid="{17000210-2852-47A5-873A-48CE7F2EF12A}"/>
    <cellStyle name="Vejica 2 5 3 3 8 2 2" xfId="10831" xr:uid="{1509EB1E-AF9B-4C50-963E-D20C0F11BF2C}"/>
    <cellStyle name="Vejica 2 5 3 3 8 2 2 2" xfId="17317" xr:uid="{318ABF07-3FFE-4DF3-94F2-73F7160C3C54}"/>
    <cellStyle name="Vejica 2 5 3 3 8 2 2 2 2" xfId="31405" xr:uid="{3888A37E-9165-42B6-9539-0BF0B5A8AF23}"/>
    <cellStyle name="Vejica 2 5 3 3 8 2 2 3" xfId="31404" xr:uid="{67B4754F-7641-4EDD-BEE6-13193F76E5B3}"/>
    <cellStyle name="Vejica 2 5 3 3 8 2 3" xfId="14664" xr:uid="{FEB05F58-9BAB-4154-9FAF-63250B442DF5}"/>
    <cellStyle name="Vejica 2 5 3 3 8 2 3 2" xfId="31406" xr:uid="{AAB02C12-207C-489B-BB9A-938078D6FA9D}"/>
    <cellStyle name="Vejica 2 5 3 3 8 2 4" xfId="31403" xr:uid="{670E67FD-A496-4BE2-BE82-8CE8AD6E84B8}"/>
    <cellStyle name="Vejica 2 5 3 3 8 3" xfId="10106" xr:uid="{C3769A90-9C41-4BA8-B5DF-7BDEE0CF6E96}"/>
    <cellStyle name="Vejica 2 5 3 3 8 3 2" xfId="16601" xr:uid="{DE67BC26-03FC-40F2-8378-6F6AD7A5D501}"/>
    <cellStyle name="Vejica 2 5 3 3 8 3 2 2" xfId="31408" xr:uid="{0303C815-CBE9-4640-8EB4-6D143D19410F}"/>
    <cellStyle name="Vejica 2 5 3 3 8 3 3" xfId="31407" xr:uid="{623E77EA-20E3-4CA6-B5DA-ECFDFFA60482}"/>
    <cellStyle name="Vejica 2 5 3 3 8 4" xfId="13952" xr:uid="{56CF4CDC-8E9F-42D7-8A5E-990F487B0919}"/>
    <cellStyle name="Vejica 2 5 3 3 8 4 2" xfId="31409" xr:uid="{7E319144-5FD8-48D3-87EE-54F568F4E696}"/>
    <cellStyle name="Vejica 2 5 3 3 8 5" xfId="31402" xr:uid="{EA9D409A-4CA3-4D78-B475-55C0306AEA88}"/>
    <cellStyle name="Vejica 2 5 3 3 9" xfId="6289" xr:uid="{D3583001-ED95-4F2D-B4F0-32BB888A14D2}"/>
    <cellStyle name="Vejica 2 5 3 3 9 2" xfId="10531" xr:uid="{CBF418A2-CFA0-42C6-8BDE-8B9B25CDE0D8}"/>
    <cellStyle name="Vejica 2 5 3 3 9 2 2" xfId="17017" xr:uid="{DC7A08C0-60C4-45CB-A037-AD35D842EB84}"/>
    <cellStyle name="Vejica 2 5 3 3 9 2 2 2" xfId="31412" xr:uid="{D187963B-0FA7-4DFB-BC93-1C34C5C6BB08}"/>
    <cellStyle name="Vejica 2 5 3 3 9 2 3" xfId="31411" xr:uid="{CF7D32E9-53FD-49A4-A6A0-0115B0731650}"/>
    <cellStyle name="Vejica 2 5 3 3 9 3" xfId="14364" xr:uid="{801E112B-516A-4702-91CA-B96BAE827C86}"/>
    <cellStyle name="Vejica 2 5 3 3 9 3 2" xfId="31413" xr:uid="{8B68A7A8-2EB3-49FB-B7B9-0AFC0FCA1461}"/>
    <cellStyle name="Vejica 2 5 3 3 9 4" xfId="31410" xr:uid="{C7E1EFE6-521F-4AEF-A23B-6F3B057C524A}"/>
    <cellStyle name="Vejica 2 5 3 4" xfId="1988" xr:uid="{00000000-0005-0000-0000-0000EE0D0000}"/>
    <cellStyle name="Vejica 2 5 3 4 2" xfId="31414" xr:uid="{DE48935E-22F7-4327-8851-EF5789E27EE4}"/>
    <cellStyle name="Vejica 2 5 3 5" xfId="1989" xr:uid="{00000000-0005-0000-0000-0000EF0D0000}"/>
    <cellStyle name="Vejica 2 5 3 5 2" xfId="4114" xr:uid="{00000000-0005-0000-0000-0000F00D0000}"/>
    <cellStyle name="Vejica 2 5 3 5 2 2" xfId="31416" xr:uid="{CE07BE9E-2CEB-4369-8970-C5F3DFA65E56}"/>
    <cellStyle name="Vejica 2 5 3 5 3" xfId="31415" xr:uid="{6F73645D-A7CD-4EB1-BFE2-385276F8C148}"/>
    <cellStyle name="Vejica 2 5 3 6" xfId="1990" xr:uid="{00000000-0005-0000-0000-0000F10D0000}"/>
    <cellStyle name="Vejica 2 5 3 6 10" xfId="31417" xr:uid="{1BC61BA1-36F1-4C0B-B11B-5E77ABF33EFF}"/>
    <cellStyle name="Vejica 2 5 3 6 2" xfId="4115" xr:uid="{00000000-0005-0000-0000-0000F20D0000}"/>
    <cellStyle name="Vejica 2 5 3 6 2 2" xfId="6169" xr:uid="{2B059C92-36CA-4DA2-88F4-EC1C24754ABE}"/>
    <cellStyle name="Vejica 2 5 3 6 2 2 2" xfId="6790" xr:uid="{B2D4A303-C6AD-4032-B19F-ED5132850CAD}"/>
    <cellStyle name="Vejica 2 5 3 6 2 2 2 2" xfId="11032" xr:uid="{8F8BBBBE-A5C7-47BF-BCE1-4F3BF9569F8B}"/>
    <cellStyle name="Vejica 2 5 3 6 2 2 2 2 2" xfId="17518" xr:uid="{6B5FD348-2D7C-43A1-A892-BF7081F0B809}"/>
    <cellStyle name="Vejica 2 5 3 6 2 2 2 2 2 2" xfId="31422" xr:uid="{AD268FC4-0E11-4A7D-9781-BD2C7B00AA7B}"/>
    <cellStyle name="Vejica 2 5 3 6 2 2 2 2 3" xfId="31421" xr:uid="{B0785235-3AD1-4685-9C3F-91672D84E8CF}"/>
    <cellStyle name="Vejica 2 5 3 6 2 2 2 3" xfId="14865" xr:uid="{6606704B-9418-454E-AF4F-B1ACF89836B2}"/>
    <cellStyle name="Vejica 2 5 3 6 2 2 2 3 2" xfId="31423" xr:uid="{24F26D26-C642-4A9B-98E1-EEFBA753C439}"/>
    <cellStyle name="Vejica 2 5 3 6 2 2 2 4" xfId="31420" xr:uid="{E80DDEF4-4301-46B1-A3F7-7AE749C30B0C}"/>
    <cellStyle name="Vejica 2 5 3 6 2 2 3" xfId="10424" xr:uid="{F45C4575-8589-4210-9A9A-8AEF631D16EF}"/>
    <cellStyle name="Vejica 2 5 3 6 2 2 3 2" xfId="16912" xr:uid="{A1E765C1-8A07-414A-8B41-6A90812B0AF7}"/>
    <cellStyle name="Vejica 2 5 3 6 2 2 3 2 2" xfId="31425" xr:uid="{99573FFE-409D-4F64-BE99-3FBCFD386FD9}"/>
    <cellStyle name="Vejica 2 5 3 6 2 2 3 3" xfId="31424" xr:uid="{650C803B-C92B-47C6-9B44-68BCC9E1D003}"/>
    <cellStyle name="Vejica 2 5 3 6 2 2 4" xfId="14260" xr:uid="{474313FF-8F74-43B8-B733-5A3F6BA1EEDA}"/>
    <cellStyle name="Vejica 2 5 3 6 2 2 4 2" xfId="31426" xr:uid="{69DB8ADB-2ECA-464B-BE2E-6A7C171DDC4A}"/>
    <cellStyle name="Vejica 2 5 3 6 2 2 5" xfId="31419" xr:uid="{E2A56F0A-F8AB-4974-88F4-4B4195345BDE}"/>
    <cellStyle name="Vejica 2 5 3 6 2 3" xfId="6063" xr:uid="{E2028ABF-E56C-4C5A-ADF2-CF0693C0EE63}"/>
    <cellStyle name="Vejica 2 5 3 6 2 3 2" xfId="10318" xr:uid="{BCF2DE79-48FA-43A4-A98C-5766D74A086D}"/>
    <cellStyle name="Vejica 2 5 3 6 2 3 2 2" xfId="16806" xr:uid="{BAFCA839-F11E-4A83-A0CF-FC6F466DADB3}"/>
    <cellStyle name="Vejica 2 5 3 6 2 3 2 2 2" xfId="31429" xr:uid="{C63AD440-AD62-4BAE-8FD0-3FF85A4018C0}"/>
    <cellStyle name="Vejica 2 5 3 6 2 3 2 3" xfId="31428" xr:uid="{91D3BDB6-E3A5-4B78-9612-742CFBE4A532}"/>
    <cellStyle name="Vejica 2 5 3 6 2 3 3" xfId="14154" xr:uid="{16909426-E34D-4CCC-B6B3-D2BDE7AFA241}"/>
    <cellStyle name="Vejica 2 5 3 6 2 3 3 2" xfId="31430" xr:uid="{A1F53395-7CF2-41C2-9218-3C37BA1A02A6}"/>
    <cellStyle name="Vejica 2 5 3 6 2 3 4" xfId="31427" xr:uid="{F1856D62-40E6-4E3D-9704-2AAE78B70B73}"/>
    <cellStyle name="Vejica 2 5 3 6 2 4" xfId="6486" xr:uid="{7C4CDFAA-419B-4818-B4D9-A392F6217E4D}"/>
    <cellStyle name="Vejica 2 5 3 6 2 4 2" xfId="10728" xr:uid="{DD82BE08-3AD4-4076-9CCB-E6960BAC734F}"/>
    <cellStyle name="Vejica 2 5 3 6 2 4 2 2" xfId="17214" xr:uid="{ED707A6F-3019-46D3-BF46-E32EE6F06040}"/>
    <cellStyle name="Vejica 2 5 3 6 2 4 2 2 2" xfId="31433" xr:uid="{E62F2030-7C8D-455A-89A1-BC7122243656}"/>
    <cellStyle name="Vejica 2 5 3 6 2 4 2 3" xfId="31432" xr:uid="{5561A377-B7BD-4CBE-85B7-5EC2D883669B}"/>
    <cellStyle name="Vejica 2 5 3 6 2 4 3" xfId="14561" xr:uid="{1F865F99-7864-462E-9CBD-DDD10A177CDF}"/>
    <cellStyle name="Vejica 2 5 3 6 2 4 3 2" xfId="31434" xr:uid="{BAD035FE-BA8B-4FDC-BF50-674432D9AD3A}"/>
    <cellStyle name="Vejica 2 5 3 6 2 4 4" xfId="31431" xr:uid="{895FAA57-DCD8-4AA2-B0DF-6D8460F3AC18}"/>
    <cellStyle name="Vejica 2 5 3 6 2 5" xfId="7096" xr:uid="{BA8B1E82-27FE-4E09-89DF-D7AE64AEC3C3}"/>
    <cellStyle name="Vejica 2 5 3 6 2 5 2" xfId="11336" xr:uid="{2CF102D1-43CB-4789-9A65-74CE9733C700}"/>
    <cellStyle name="Vejica 2 5 3 6 2 5 2 2" xfId="17820" xr:uid="{91A2B82A-B2C1-49B7-BBFF-B3E9D06C07AD}"/>
    <cellStyle name="Vejica 2 5 3 6 2 5 2 2 2" xfId="31437" xr:uid="{DDFA355C-EC0D-4706-87A9-5521DBA6E5A6}"/>
    <cellStyle name="Vejica 2 5 3 6 2 5 2 3" xfId="31436" xr:uid="{F08116E0-ABAD-49D7-AFE8-C21276EA07E9}"/>
    <cellStyle name="Vejica 2 5 3 6 2 5 3" xfId="15167" xr:uid="{55AE0E3F-05B0-4355-BC08-1ECAD1FA84D0}"/>
    <cellStyle name="Vejica 2 5 3 6 2 5 3 2" xfId="31438" xr:uid="{C2B36DCC-0945-4D86-B06E-2B7CF78B3A04}"/>
    <cellStyle name="Vejica 2 5 3 6 2 5 4" xfId="31435" xr:uid="{C4E6BD86-ED3D-40F1-8193-4C80E6F57D92}"/>
    <cellStyle name="Vejica 2 5 3 6 2 6" xfId="7457" xr:uid="{72051572-871F-4508-966D-8508C374FC82}"/>
    <cellStyle name="Vejica 2 5 3 6 2 6 2" xfId="11699" xr:uid="{AB4441E7-6F60-4F18-BB29-7414A360AF87}"/>
    <cellStyle name="Vejica 2 5 3 6 2 6 2 2" xfId="18176" xr:uid="{0FA62DBA-6502-42B1-9737-F6D2A1DF5170}"/>
    <cellStyle name="Vejica 2 5 3 6 2 6 2 2 2" xfId="31441" xr:uid="{29727CBC-EF29-4209-95E2-53B851AF61BC}"/>
    <cellStyle name="Vejica 2 5 3 6 2 6 2 3" xfId="31440" xr:uid="{2DC33498-E1D7-40AA-96D5-854E47D1C461}"/>
    <cellStyle name="Vejica 2 5 3 6 2 6 3" xfId="15520" xr:uid="{A80DF3AE-DF63-407D-B74A-56552C00361F}"/>
    <cellStyle name="Vejica 2 5 3 6 2 6 3 2" xfId="31442" xr:uid="{330030D1-A1B9-4770-A532-5289824EE169}"/>
    <cellStyle name="Vejica 2 5 3 6 2 6 4" xfId="31439" xr:uid="{F3DD8148-3349-4FE2-965E-47031475A616}"/>
    <cellStyle name="Vejica 2 5 3 6 2 7" xfId="9223" xr:uid="{C8888ED0-04D9-4A6A-A282-318D8320DBDD}"/>
    <cellStyle name="Vejica 2 5 3 6 2 7 2" xfId="16249" xr:uid="{75B6D77D-FA87-45AC-AA78-E33554315623}"/>
    <cellStyle name="Vejica 2 5 3 6 2 7 2 2" xfId="31444" xr:uid="{446D83DD-C619-49BE-A2C9-5310D8923FD0}"/>
    <cellStyle name="Vejica 2 5 3 6 2 7 3" xfId="31443" xr:uid="{147F501A-65E6-4D33-BE49-C33E661EE2D0}"/>
    <cellStyle name="Vejica 2 5 3 6 2 8" xfId="13850" xr:uid="{65321720-2697-45FC-B96F-F976F5E6AEEA}"/>
    <cellStyle name="Vejica 2 5 3 6 2 8 2" xfId="31445" xr:uid="{D56F3493-7EA8-4FB2-A536-99206628B86C}"/>
    <cellStyle name="Vejica 2 5 3 6 2 9" xfId="31418" xr:uid="{52B768A1-7692-47A6-9766-4CDABF3DDC2E}"/>
    <cellStyle name="Vejica 2 5 3 6 3" xfId="5952" xr:uid="{5A08C957-FA8A-47E5-86F1-AD79290A8E33}"/>
    <cellStyle name="Vejica 2 5 3 6 3 2" xfId="6685" xr:uid="{8DB54FCA-962C-40F6-98B6-27C07DF82ACE}"/>
    <cellStyle name="Vejica 2 5 3 6 3 2 2" xfId="10927" xr:uid="{C6B4BD7A-6295-4EB0-AE2F-35FB3330AEF6}"/>
    <cellStyle name="Vejica 2 5 3 6 3 2 2 2" xfId="17413" xr:uid="{734BA7AD-7C65-4FDF-AD0C-B934BF27BEE3}"/>
    <cellStyle name="Vejica 2 5 3 6 3 2 2 2 2" xfId="31449" xr:uid="{69060EF7-5DD8-4C1B-860F-92CE2CACEDEB}"/>
    <cellStyle name="Vejica 2 5 3 6 3 2 2 3" xfId="31448" xr:uid="{B9EB3538-7470-4668-AEB2-5810AF222CE7}"/>
    <cellStyle name="Vejica 2 5 3 6 3 2 3" xfId="14760" xr:uid="{7CD9053A-E499-4D12-9307-92471CC01EF7}"/>
    <cellStyle name="Vejica 2 5 3 6 3 2 3 2" xfId="31450" xr:uid="{FDD71943-53F2-4021-9FC7-442616EAA4BC}"/>
    <cellStyle name="Vejica 2 5 3 6 3 2 4" xfId="31447" xr:uid="{1A2DFFC5-BFD3-40A2-9639-A45E3E7576B6}"/>
    <cellStyle name="Vejica 2 5 3 6 3 3" xfId="10204" xr:uid="{1F559CEB-4FF2-4F24-B208-12CC79D698A6}"/>
    <cellStyle name="Vejica 2 5 3 6 3 3 2" xfId="16698" xr:uid="{813266DE-E21A-43D1-9826-71ADA85E1135}"/>
    <cellStyle name="Vejica 2 5 3 6 3 3 2 2" xfId="31452" xr:uid="{3680E741-14EE-404D-8BBC-4EC898DD50FC}"/>
    <cellStyle name="Vejica 2 5 3 6 3 3 3" xfId="31451" xr:uid="{DCD325BD-DF32-4B67-8776-6BE057C416BA}"/>
    <cellStyle name="Vejica 2 5 3 6 3 4" xfId="14049" xr:uid="{5ACFAFA7-F0B6-4DC7-98BC-CE351502FC1A}"/>
    <cellStyle name="Vejica 2 5 3 6 3 4 2" xfId="31453" xr:uid="{B215C780-AAAE-4836-A960-7164986AC0D7}"/>
    <cellStyle name="Vejica 2 5 3 6 3 5" xfId="31446" xr:uid="{CAAAA8F1-6A62-4037-9FE1-8DA6675AA522}"/>
    <cellStyle name="Vejica 2 5 3 6 4" xfId="6385" xr:uid="{D98F39F3-E618-4EB4-ACAC-109DD6288173}"/>
    <cellStyle name="Vejica 2 5 3 6 4 2" xfId="10627" xr:uid="{2AEED5A4-502B-4576-B903-A72D43CD51EA}"/>
    <cellStyle name="Vejica 2 5 3 6 4 2 2" xfId="17113" xr:uid="{1EE74646-7320-43D4-8237-3B930B71D272}"/>
    <cellStyle name="Vejica 2 5 3 6 4 2 2 2" xfId="31456" xr:uid="{A9BD6B6C-F331-496E-A1AE-C6007478D0D4}"/>
    <cellStyle name="Vejica 2 5 3 6 4 2 3" xfId="31455" xr:uid="{4BAC56FE-1B96-49B1-863D-6AC110C5BF42}"/>
    <cellStyle name="Vejica 2 5 3 6 4 3" xfId="14460" xr:uid="{07D73913-DBE8-40AC-9E68-893A573E0B8D}"/>
    <cellStyle name="Vejica 2 5 3 6 4 3 2" xfId="31457" xr:uid="{867AAFA5-A213-451F-AD56-F6B87F90565D}"/>
    <cellStyle name="Vejica 2 5 3 6 4 4" xfId="31454" xr:uid="{7FA7A325-8915-4972-A223-6879A0E168B0}"/>
    <cellStyle name="Vejica 2 5 3 6 5" xfId="6994" xr:uid="{B3433D82-380E-42FB-997A-AFF76DB222F6}"/>
    <cellStyle name="Vejica 2 5 3 6 5 2" xfId="11234" xr:uid="{8371CC5B-37FB-406C-808E-94CD0718B802}"/>
    <cellStyle name="Vejica 2 5 3 6 5 2 2" xfId="17718" xr:uid="{34AC5BE6-9AD8-49EC-AEC1-1B5B65B69797}"/>
    <cellStyle name="Vejica 2 5 3 6 5 2 2 2" xfId="31460" xr:uid="{CA329BC6-2F7E-4539-A7C7-13E19138A7D1}"/>
    <cellStyle name="Vejica 2 5 3 6 5 2 3" xfId="31459" xr:uid="{CE123D89-F66A-4A32-8BD7-48D32FBE522B}"/>
    <cellStyle name="Vejica 2 5 3 6 5 3" xfId="15065" xr:uid="{0001A984-F5F0-41B1-B349-53E4E3113997}"/>
    <cellStyle name="Vejica 2 5 3 6 5 3 2" xfId="31461" xr:uid="{72C16CC8-2D77-48E1-93CE-EFA3F163F01F}"/>
    <cellStyle name="Vejica 2 5 3 6 5 4" xfId="31458" xr:uid="{9AF28230-2ACF-448E-A7B8-D4E6C417DD6A}"/>
    <cellStyle name="Vejica 2 5 3 6 6" xfId="7356" xr:uid="{244263A6-2E27-482B-B744-6CF3376F8A10}"/>
    <cellStyle name="Vejica 2 5 3 6 6 2" xfId="11598" xr:uid="{7310AF6D-9779-4350-9CD7-0DB524BC38B6}"/>
    <cellStyle name="Vejica 2 5 3 6 6 2 2" xfId="18075" xr:uid="{644B606C-74ED-442D-8B77-167FC2B3227E}"/>
    <cellStyle name="Vejica 2 5 3 6 6 2 2 2" xfId="31464" xr:uid="{B4A4D7E3-891B-4E8F-A7C6-6454D59D48A6}"/>
    <cellStyle name="Vejica 2 5 3 6 6 2 3" xfId="31463" xr:uid="{216BCF0B-D717-4716-96BE-3F5D254C48D3}"/>
    <cellStyle name="Vejica 2 5 3 6 6 3" xfId="15419" xr:uid="{FCAA14CD-EC27-48DF-A27E-566871EEE142}"/>
    <cellStyle name="Vejica 2 5 3 6 6 3 2" xfId="31465" xr:uid="{28BE2106-31E9-471B-8358-677A5C990BA7}"/>
    <cellStyle name="Vejica 2 5 3 6 6 4" xfId="31462" xr:uid="{1F1B92E8-DCF3-45C3-BBBA-F449A971BAE5}"/>
    <cellStyle name="Vejica 2 5 3 6 7" xfId="8369" xr:uid="{98508CF4-1F54-4196-99CA-D7E0D27D2A31}"/>
    <cellStyle name="Vejica 2 5 3 6 7 2" xfId="15908" xr:uid="{36D427AB-AAB4-4921-933C-A56B9413DA2A}"/>
    <cellStyle name="Vejica 2 5 3 6 7 2 2" xfId="31467" xr:uid="{BD00E3A3-07CC-4347-8632-D14297EA0A59}"/>
    <cellStyle name="Vejica 2 5 3 6 7 3" xfId="31466" xr:uid="{9E431D58-EA30-4BA9-AE51-19B89F1C63B6}"/>
    <cellStyle name="Vejica 2 5 3 6 8" xfId="12972" xr:uid="{E2BE789B-EAF5-4FC4-A174-224C130E1096}"/>
    <cellStyle name="Vejica 2 5 3 6 8 2" xfId="18909" xr:uid="{5DF4F5C1-7DDF-4308-8EB2-9DEC12423AC2}"/>
    <cellStyle name="Vejica 2 5 3 6 8 2 2" xfId="31469" xr:uid="{168251E8-F6A1-4319-8A99-011A6895D1DC}"/>
    <cellStyle name="Vejica 2 5 3 6 8 3" xfId="31468" xr:uid="{7C0A1A1D-2370-46E7-B584-652F18C04DFA}"/>
    <cellStyle name="Vejica 2 5 3 6 9" xfId="13749" xr:uid="{978552C8-D2A1-4E87-B523-418926879E31}"/>
    <cellStyle name="Vejica 2 5 3 6 9 2" xfId="31470" xr:uid="{27D9FA72-47DC-458E-8AFF-4910D225EFE5}"/>
    <cellStyle name="Vejica 2 5 3 7" xfId="4116" xr:uid="{00000000-0005-0000-0000-0000F30D0000}"/>
    <cellStyle name="Vejica 2 5 3 7 2" xfId="4117" xr:uid="{00000000-0005-0000-0000-0000F40D0000}"/>
    <cellStyle name="Vejica 2 5 3 7 2 2" xfId="31472" xr:uid="{9DAB0D9C-9B92-4B51-84AA-0E6165FF38B7}"/>
    <cellStyle name="Vejica 2 5 3 7 3" xfId="31471" xr:uid="{B72DC2E5-0C80-4180-842A-BD22A7303339}"/>
    <cellStyle name="Vejica 2 5 3 8" xfId="4118" xr:uid="{00000000-0005-0000-0000-0000F50D0000}"/>
    <cellStyle name="Vejica 2 5 3 8 2" xfId="31473" xr:uid="{DAB0478F-8CA2-46CE-9850-7A71D05C6DDB}"/>
    <cellStyle name="Vejica 2 5 3 9" xfId="4095" xr:uid="{00000000-0005-0000-0000-0000F60D0000}"/>
    <cellStyle name="Vejica 2 5 3 9 2" xfId="31474" xr:uid="{CCA30E18-6880-4542-8BFF-5BC082D143C3}"/>
    <cellStyle name="Vejica 2 5 4" xfId="675" xr:uid="{00000000-0005-0000-0000-0000F70D0000}"/>
    <cellStyle name="Vejica 2 5 4 10" xfId="6290" xr:uid="{24E33361-09BE-4CDB-A989-0512489E1EAF}"/>
    <cellStyle name="Vejica 2 5 4 10 2" xfId="10532" xr:uid="{10BCB6E0-E8C5-4DC3-815D-C10774E0AF49}"/>
    <cellStyle name="Vejica 2 5 4 10 2 2" xfId="17018" xr:uid="{64A79F90-D752-4992-B614-5D646337468E}"/>
    <cellStyle name="Vejica 2 5 4 10 2 2 2" xfId="31478" xr:uid="{03943709-8DF5-4999-B926-48C537620510}"/>
    <cellStyle name="Vejica 2 5 4 10 2 3" xfId="31477" xr:uid="{0ACCED7C-5D9C-41AA-BC83-72AD4D795504}"/>
    <cellStyle name="Vejica 2 5 4 10 3" xfId="14365" xr:uid="{D4C88D7A-55A2-40D2-92F9-E55AC15D6BA7}"/>
    <cellStyle name="Vejica 2 5 4 10 3 2" xfId="31479" xr:uid="{4EDA4210-0445-438C-BAA7-B753931F5DD5}"/>
    <cellStyle name="Vejica 2 5 4 10 4" xfId="31476" xr:uid="{957624EE-83F4-4224-9326-0A62194F569C}"/>
    <cellStyle name="Vejica 2 5 4 11" xfId="6899" xr:uid="{C2A56531-E5FE-443E-8CC3-39DCD4D79223}"/>
    <cellStyle name="Vejica 2 5 4 11 2" xfId="11139" xr:uid="{D6D983E9-ACBD-4F44-83CB-E05C99D61E78}"/>
    <cellStyle name="Vejica 2 5 4 11 2 2" xfId="17623" xr:uid="{CA6E9CB9-0291-436B-A210-D1D4C41D80BC}"/>
    <cellStyle name="Vejica 2 5 4 11 2 2 2" xfId="31482" xr:uid="{E9071087-1497-48DC-B373-A71D2FDD8483}"/>
    <cellStyle name="Vejica 2 5 4 11 2 3" xfId="31481" xr:uid="{E509D75F-6C89-4AF1-B1F0-93C899B1F3BD}"/>
    <cellStyle name="Vejica 2 5 4 11 3" xfId="14970" xr:uid="{67E20797-F92A-4FC2-860E-B35D2C0C2F5C}"/>
    <cellStyle name="Vejica 2 5 4 11 3 2" xfId="31483" xr:uid="{35A0D3BE-79C6-44C1-BF77-2CC390FA4A5C}"/>
    <cellStyle name="Vejica 2 5 4 11 4" xfId="31480" xr:uid="{FEB409B8-D8F2-4780-B524-21C71178C105}"/>
    <cellStyle name="Vejica 2 5 4 12" xfId="7182" xr:uid="{9DC2BF6A-58DE-4B1F-88CD-252601CBD338}"/>
    <cellStyle name="Vejica 2 5 4 12 2" xfId="11424" xr:uid="{819AF0DF-7A7B-498E-98AF-055460CE808E}"/>
    <cellStyle name="Vejica 2 5 4 12 2 2" xfId="17901" xr:uid="{EA363C6D-38A5-4559-83C2-8F5AFB74F679}"/>
    <cellStyle name="Vejica 2 5 4 12 2 2 2" xfId="31486" xr:uid="{3F800A1E-7E8E-4A6E-9BB7-968D91F6D1D6}"/>
    <cellStyle name="Vejica 2 5 4 12 2 3" xfId="31485" xr:uid="{826AAC68-8738-4EA3-8E0B-ADBD1FFF19E9}"/>
    <cellStyle name="Vejica 2 5 4 12 3" xfId="15245" xr:uid="{39A42B6F-3500-4FC8-B874-231CA1EA8C5B}"/>
    <cellStyle name="Vejica 2 5 4 12 3 2" xfId="31487" xr:uid="{DBB97FF8-FE6B-4053-B310-CBCAD73B9C43}"/>
    <cellStyle name="Vejica 2 5 4 12 4" xfId="31484" xr:uid="{6586EC55-FB6B-4E13-B59D-3B261FB3EB83}"/>
    <cellStyle name="Vejica 2 5 4 13" xfId="7261" xr:uid="{96F62AB4-8178-4A93-92C2-A1CE07ACEC67}"/>
    <cellStyle name="Vejica 2 5 4 13 2" xfId="11503" xr:uid="{2CD9D490-AF5C-4F6C-B9C3-BF62928090DB}"/>
    <cellStyle name="Vejica 2 5 4 13 2 2" xfId="17980" xr:uid="{91EB4D25-83A9-45BE-9B15-6CBF8382478B}"/>
    <cellStyle name="Vejica 2 5 4 13 2 2 2" xfId="31490" xr:uid="{54019CB1-6E1A-488E-812E-376B008BD83C}"/>
    <cellStyle name="Vejica 2 5 4 13 2 3" xfId="31489" xr:uid="{0E5ED110-E9D1-4FCB-986F-2A9CA8ABA0BF}"/>
    <cellStyle name="Vejica 2 5 4 13 3" xfId="15324" xr:uid="{7E1ABB1E-C429-4F40-AA40-DF306A0B04C5}"/>
    <cellStyle name="Vejica 2 5 4 13 3 2" xfId="31491" xr:uid="{971C96A3-538B-4FA5-9907-63B4989C0FE5}"/>
    <cellStyle name="Vejica 2 5 4 13 4" xfId="31488" xr:uid="{E4DDC753-789B-4BC4-901E-24CFAD0F14B2}"/>
    <cellStyle name="Vejica 2 5 4 14" xfId="7923" xr:uid="{38547FD0-9975-4BFF-B59E-E3144C4373F1}"/>
    <cellStyle name="Vejica 2 5 4 14 2" xfId="15691" xr:uid="{DB41D2BA-D27A-4F70-B7E6-C043A44B8199}"/>
    <cellStyle name="Vejica 2 5 4 14 2 2" xfId="31493" xr:uid="{FF8D4A57-FE06-4A47-8C0A-7E50DD538527}"/>
    <cellStyle name="Vejica 2 5 4 14 3" xfId="31492" xr:uid="{C910324A-42C7-4407-802A-FED09A0141AF}"/>
    <cellStyle name="Vejica 2 5 4 15" xfId="12730" xr:uid="{5D95C4C8-8F50-4BC0-AB13-077681E41195}"/>
    <cellStyle name="Vejica 2 5 4 15 2" xfId="18668" xr:uid="{72FF53F0-5212-46EA-974C-32FDEFA7B654}"/>
    <cellStyle name="Vejica 2 5 4 15 2 2" xfId="31495" xr:uid="{C5E645B2-E771-4709-8FFE-DA828527921B}"/>
    <cellStyle name="Vejica 2 5 4 15 3" xfId="31494" xr:uid="{45167225-E236-40EA-9AB7-C53A5114A14D}"/>
    <cellStyle name="Vejica 2 5 4 16" xfId="13647" xr:uid="{D37466FA-C755-4795-838D-B4EA89DEC9A6}"/>
    <cellStyle name="Vejica 2 5 4 16 2" xfId="31496" xr:uid="{C54E892E-B6E4-4D9B-B302-383E06AF2D08}"/>
    <cellStyle name="Vejica 2 5 4 17" xfId="31475" xr:uid="{80F60A82-9D41-4676-B004-F81497A3477D}"/>
    <cellStyle name="Vejica 2 5 4 2" xfId="676" xr:uid="{00000000-0005-0000-0000-0000F80D0000}"/>
    <cellStyle name="Vejica 2 5 4 2 10" xfId="6900" xr:uid="{7D069FCA-605A-4E22-B64D-5947EB14DF5D}"/>
    <cellStyle name="Vejica 2 5 4 2 10 2" xfId="11140" xr:uid="{C86D0A58-7C7C-44BF-A766-1C904971ED25}"/>
    <cellStyle name="Vejica 2 5 4 2 10 2 2" xfId="17624" xr:uid="{58E81F92-B386-41D0-B2B7-662B37777ED6}"/>
    <cellStyle name="Vejica 2 5 4 2 10 2 2 2" xfId="31500" xr:uid="{FF27591B-21B4-4F0A-B35C-258A4C26F29D}"/>
    <cellStyle name="Vejica 2 5 4 2 10 2 3" xfId="31499" xr:uid="{F44B2638-9298-4CBB-8C12-D6034ECDA634}"/>
    <cellStyle name="Vejica 2 5 4 2 10 3" xfId="14971" xr:uid="{1547F385-0A00-478B-A154-FD56A7836467}"/>
    <cellStyle name="Vejica 2 5 4 2 10 3 2" xfId="31501" xr:uid="{32686A3E-8D55-44A3-8BE0-A744BB050CC0}"/>
    <cellStyle name="Vejica 2 5 4 2 10 4" xfId="31498" xr:uid="{40A2C1FD-16EA-4BBD-8A6C-FB3A954F8D3C}"/>
    <cellStyle name="Vejica 2 5 4 2 11" xfId="7262" xr:uid="{38AADEEF-CC28-4CCF-88FD-27237FACF7C8}"/>
    <cellStyle name="Vejica 2 5 4 2 11 2" xfId="11504" xr:uid="{4508E030-6092-4248-BB0B-2893F997642F}"/>
    <cellStyle name="Vejica 2 5 4 2 11 2 2" xfId="17981" xr:uid="{9EC45393-E231-48C6-9EC6-D3CB8A4570EE}"/>
    <cellStyle name="Vejica 2 5 4 2 11 2 2 2" xfId="31504" xr:uid="{A8821FB6-8C70-4C50-B0CE-728053610B38}"/>
    <cellStyle name="Vejica 2 5 4 2 11 2 3" xfId="31503" xr:uid="{0CEC0392-7120-439B-B464-286F95B70B29}"/>
    <cellStyle name="Vejica 2 5 4 2 11 3" xfId="15325" xr:uid="{38A1794A-C2D0-4168-93DB-4B9CCDA811E0}"/>
    <cellStyle name="Vejica 2 5 4 2 11 3 2" xfId="31505" xr:uid="{0817246B-2A3D-4477-A554-7AA4DBB66E23}"/>
    <cellStyle name="Vejica 2 5 4 2 11 4" xfId="31502" xr:uid="{729DE492-ECE9-4ACB-B7C1-217C7BF98105}"/>
    <cellStyle name="Vejica 2 5 4 2 12" xfId="7924" xr:uid="{78AA303B-931A-4E18-A11A-A4A78C482A77}"/>
    <cellStyle name="Vejica 2 5 4 2 12 2" xfId="15692" xr:uid="{B100B817-EA0C-4654-B824-20C53E909EE3}"/>
    <cellStyle name="Vejica 2 5 4 2 12 2 2" xfId="31507" xr:uid="{1E440514-A055-433F-B267-38C0749A5F80}"/>
    <cellStyle name="Vejica 2 5 4 2 12 3" xfId="31506" xr:uid="{F46C8298-A1E1-4BDE-8240-9EA8D8EAC91C}"/>
    <cellStyle name="Vejica 2 5 4 2 13" xfId="12731" xr:uid="{7E292EA4-CD4C-41DF-A2AC-8793E6875127}"/>
    <cellStyle name="Vejica 2 5 4 2 13 2" xfId="18669" xr:uid="{22CCC652-AD8D-47D7-92C4-1A1CB38BD8D8}"/>
    <cellStyle name="Vejica 2 5 4 2 13 2 2" xfId="31509" xr:uid="{D103CE00-531F-4CFD-A9CC-70313E7B8243}"/>
    <cellStyle name="Vejica 2 5 4 2 13 3" xfId="31508" xr:uid="{AFA30C35-686F-4D1C-B947-70EC65D7CA23}"/>
    <cellStyle name="Vejica 2 5 4 2 14" xfId="13648" xr:uid="{4543928E-6A1E-4ACC-A3C5-2581C16FE6CB}"/>
    <cellStyle name="Vejica 2 5 4 2 14 2" xfId="31510" xr:uid="{12FC1322-69CE-4E78-A907-EA0C5717341E}"/>
    <cellStyle name="Vejica 2 5 4 2 15" xfId="31497" xr:uid="{2948F185-2AF4-46B9-AF20-EBEDEBE11545}"/>
    <cellStyle name="Vejica 2 5 4 2 2" xfId="1991" xr:uid="{00000000-0005-0000-0000-0000F90D0000}"/>
    <cellStyle name="Vejica 2 5 4 2 2 2" xfId="31511" xr:uid="{7B5E2853-E596-4522-8D15-B3268470D2CD}"/>
    <cellStyle name="Vejica 2 5 4 2 3" xfId="1992" xr:uid="{00000000-0005-0000-0000-0000FA0D0000}"/>
    <cellStyle name="Vejica 2 5 4 2 3 2" xfId="4121" xr:uid="{00000000-0005-0000-0000-0000FB0D0000}"/>
    <cellStyle name="Vejica 2 5 4 2 3 2 2" xfId="31513" xr:uid="{24829D7D-EA89-4722-ABAF-101BA37A3D80}"/>
    <cellStyle name="Vejica 2 5 4 2 3 3" xfId="31512" xr:uid="{A15AE06A-6270-43F6-B7FF-886B6EBE5284}"/>
    <cellStyle name="Vejica 2 5 4 2 4" xfId="1993" xr:uid="{00000000-0005-0000-0000-0000FC0D0000}"/>
    <cellStyle name="Vejica 2 5 4 2 4 10" xfId="31514" xr:uid="{E6DC8190-0A1A-4B96-B699-1B5605BE58C5}"/>
    <cellStyle name="Vejica 2 5 4 2 4 2" xfId="4122" xr:uid="{00000000-0005-0000-0000-0000FD0D0000}"/>
    <cellStyle name="Vejica 2 5 4 2 4 2 2" xfId="6170" xr:uid="{2DE10278-6114-40D4-9F00-3B53D4824848}"/>
    <cellStyle name="Vejica 2 5 4 2 4 2 2 2" xfId="6791" xr:uid="{0B67EBD0-0B8B-4966-99FC-5AF3DED03097}"/>
    <cellStyle name="Vejica 2 5 4 2 4 2 2 2 2" xfId="11033" xr:uid="{7DB255F5-48C8-4E1A-AAC6-63AB34D77F23}"/>
    <cellStyle name="Vejica 2 5 4 2 4 2 2 2 2 2" xfId="17519" xr:uid="{770D818A-F1FC-4301-8139-5D487E8AA2DF}"/>
    <cellStyle name="Vejica 2 5 4 2 4 2 2 2 2 2 2" xfId="31519" xr:uid="{7AEDA0D0-3800-4B18-B40E-6ACA50E87E17}"/>
    <cellStyle name="Vejica 2 5 4 2 4 2 2 2 2 3" xfId="31518" xr:uid="{E773C3AF-963D-4F23-92B0-616302E24F2D}"/>
    <cellStyle name="Vejica 2 5 4 2 4 2 2 2 3" xfId="14866" xr:uid="{59A0E1D1-95CD-404C-B20F-65884375581F}"/>
    <cellStyle name="Vejica 2 5 4 2 4 2 2 2 3 2" xfId="31520" xr:uid="{5394BF07-99D6-4A23-BF1E-CF1FB6C29038}"/>
    <cellStyle name="Vejica 2 5 4 2 4 2 2 2 4" xfId="31517" xr:uid="{D8FE31A4-75A7-4910-86E3-2DC01188B8FE}"/>
    <cellStyle name="Vejica 2 5 4 2 4 2 2 3" xfId="10425" xr:uid="{AACABCDF-7AF2-470D-BF7C-41A8B13BC771}"/>
    <cellStyle name="Vejica 2 5 4 2 4 2 2 3 2" xfId="16913" xr:uid="{D21B0115-747D-4EF6-9526-D742F593ED5D}"/>
    <cellStyle name="Vejica 2 5 4 2 4 2 2 3 2 2" xfId="31522" xr:uid="{1F452776-3137-4BDF-8790-5BA5252055D2}"/>
    <cellStyle name="Vejica 2 5 4 2 4 2 2 3 3" xfId="31521" xr:uid="{4CBA581D-5C57-403B-9FBC-010D8E7685FD}"/>
    <cellStyle name="Vejica 2 5 4 2 4 2 2 4" xfId="14261" xr:uid="{5F846EEB-63AE-4FB1-957D-D5209413E4AE}"/>
    <cellStyle name="Vejica 2 5 4 2 4 2 2 4 2" xfId="31523" xr:uid="{DEA14C88-363B-4787-A35B-09FAD5B35112}"/>
    <cellStyle name="Vejica 2 5 4 2 4 2 2 5" xfId="31516" xr:uid="{982D360E-37C7-4B80-A957-92D1F875E46A}"/>
    <cellStyle name="Vejica 2 5 4 2 4 2 3" xfId="6064" xr:uid="{1133A5D6-4AE1-48C3-9D4D-38906DFC0B09}"/>
    <cellStyle name="Vejica 2 5 4 2 4 2 3 2" xfId="10319" xr:uid="{864FA70E-DC70-4049-8D7D-C86730E8954B}"/>
    <cellStyle name="Vejica 2 5 4 2 4 2 3 2 2" xfId="16807" xr:uid="{C56A5633-C9F8-4237-8B32-38DBB67EA3A1}"/>
    <cellStyle name="Vejica 2 5 4 2 4 2 3 2 2 2" xfId="31526" xr:uid="{1299F5E5-F76E-4F60-96CE-4E28EA07F519}"/>
    <cellStyle name="Vejica 2 5 4 2 4 2 3 2 3" xfId="31525" xr:uid="{3C6059DF-66D1-4CD5-AE7E-601A50334EE1}"/>
    <cellStyle name="Vejica 2 5 4 2 4 2 3 3" xfId="14155" xr:uid="{9B1151FD-0AD0-4B2F-A088-2905D1C708F8}"/>
    <cellStyle name="Vejica 2 5 4 2 4 2 3 3 2" xfId="31527" xr:uid="{6400EEF8-15CF-4916-BDB0-50E3C1D210D0}"/>
    <cellStyle name="Vejica 2 5 4 2 4 2 3 4" xfId="31524" xr:uid="{EC974982-3CEB-4CE4-87BF-4BF6FA3ABBDD}"/>
    <cellStyle name="Vejica 2 5 4 2 4 2 4" xfId="6487" xr:uid="{BDC130CB-192B-4F49-A75C-2F9AA8BDC8D7}"/>
    <cellStyle name="Vejica 2 5 4 2 4 2 4 2" xfId="10729" xr:uid="{945FD005-AA34-4142-94B1-F8BC709306C3}"/>
    <cellStyle name="Vejica 2 5 4 2 4 2 4 2 2" xfId="17215" xr:uid="{99265479-5BCC-4D5B-9D16-C023AF81A61E}"/>
    <cellStyle name="Vejica 2 5 4 2 4 2 4 2 2 2" xfId="31530" xr:uid="{94DC7D88-FB0F-43E3-8B8B-F390C7AA98B9}"/>
    <cellStyle name="Vejica 2 5 4 2 4 2 4 2 3" xfId="31529" xr:uid="{B0A9A1D7-0626-47C2-8B18-84E1BEB2F708}"/>
    <cellStyle name="Vejica 2 5 4 2 4 2 4 3" xfId="14562" xr:uid="{A7CC04DB-3B6E-4D1E-BD83-7C6637B212BF}"/>
    <cellStyle name="Vejica 2 5 4 2 4 2 4 3 2" xfId="31531" xr:uid="{7316F16C-8AD8-4632-96A7-FEE256FCCE08}"/>
    <cellStyle name="Vejica 2 5 4 2 4 2 4 4" xfId="31528" xr:uid="{20E78CC2-AA5D-4B11-8CB0-CFA52F46023E}"/>
    <cellStyle name="Vejica 2 5 4 2 4 2 5" xfId="7097" xr:uid="{9E6EA771-22DE-4743-B6ED-8D1579DE7CAD}"/>
    <cellStyle name="Vejica 2 5 4 2 4 2 5 2" xfId="11337" xr:uid="{80F353A1-891C-4E9B-BDAF-72B12A1D8F03}"/>
    <cellStyle name="Vejica 2 5 4 2 4 2 5 2 2" xfId="17821" xr:uid="{21EB132F-3634-42CA-ADA2-E16C5BBC2245}"/>
    <cellStyle name="Vejica 2 5 4 2 4 2 5 2 2 2" xfId="31534" xr:uid="{02B0CFCD-77E9-4209-8EF2-238B4B8A4FB7}"/>
    <cellStyle name="Vejica 2 5 4 2 4 2 5 2 3" xfId="31533" xr:uid="{E960A149-2333-4738-BF50-DAF76D1A07B7}"/>
    <cellStyle name="Vejica 2 5 4 2 4 2 5 3" xfId="15168" xr:uid="{6C26A7A0-0136-47B5-90B9-43B3F26E4C76}"/>
    <cellStyle name="Vejica 2 5 4 2 4 2 5 3 2" xfId="31535" xr:uid="{7CE46817-92A3-44D9-B873-E481CD6782C8}"/>
    <cellStyle name="Vejica 2 5 4 2 4 2 5 4" xfId="31532" xr:uid="{8D349F2A-CBC9-4990-9FF1-582442C1E344}"/>
    <cellStyle name="Vejica 2 5 4 2 4 2 6" xfId="7458" xr:uid="{1B3E584A-0318-4CA7-A1B8-95202F8795A1}"/>
    <cellStyle name="Vejica 2 5 4 2 4 2 6 2" xfId="11700" xr:uid="{FB4BEB09-FC42-43A2-AA14-7E53DADDE768}"/>
    <cellStyle name="Vejica 2 5 4 2 4 2 6 2 2" xfId="18177" xr:uid="{4032638E-3FDA-4DE5-B425-1F9A9FE08419}"/>
    <cellStyle name="Vejica 2 5 4 2 4 2 6 2 2 2" xfId="31538" xr:uid="{4C9F4248-E9D8-4004-8039-0AE77BDFA663}"/>
    <cellStyle name="Vejica 2 5 4 2 4 2 6 2 3" xfId="31537" xr:uid="{3888C574-3FA7-48FE-9B36-6F66A54B56A3}"/>
    <cellStyle name="Vejica 2 5 4 2 4 2 6 3" xfId="15521" xr:uid="{01509EBF-4A62-4AEA-B83F-5FE0F3562CAC}"/>
    <cellStyle name="Vejica 2 5 4 2 4 2 6 3 2" xfId="31539" xr:uid="{36B5C8E2-EA8A-4DDD-B201-522EFB9863B8}"/>
    <cellStyle name="Vejica 2 5 4 2 4 2 6 4" xfId="31536" xr:uid="{488DE3D5-46F9-4226-8681-51D4943CCFE4}"/>
    <cellStyle name="Vejica 2 5 4 2 4 2 7" xfId="9224" xr:uid="{A171AB07-3CF6-41DF-838A-93A51E573618}"/>
    <cellStyle name="Vejica 2 5 4 2 4 2 7 2" xfId="16250" xr:uid="{BC52FB62-FBBA-482B-9634-5377B309F582}"/>
    <cellStyle name="Vejica 2 5 4 2 4 2 7 2 2" xfId="31541" xr:uid="{E0712AD4-9870-49E0-97A6-B7C1D5AE16BE}"/>
    <cellStyle name="Vejica 2 5 4 2 4 2 7 3" xfId="31540" xr:uid="{C20A8EE0-573F-4013-A7AB-65F85BBCD96F}"/>
    <cellStyle name="Vejica 2 5 4 2 4 2 8" xfId="13851" xr:uid="{6587D69E-E1DD-487C-92DE-C2591F7111E2}"/>
    <cellStyle name="Vejica 2 5 4 2 4 2 8 2" xfId="31542" xr:uid="{B86975A9-2F87-4DB6-AFE1-96B867D12554}"/>
    <cellStyle name="Vejica 2 5 4 2 4 2 9" xfId="31515" xr:uid="{02306C0F-26D9-4293-B742-C7A04A436C32}"/>
    <cellStyle name="Vejica 2 5 4 2 4 3" xfId="5953" xr:uid="{726F66C9-39C0-47FB-BFE9-7364FE36D93A}"/>
    <cellStyle name="Vejica 2 5 4 2 4 3 2" xfId="6686" xr:uid="{691553F9-79C8-46CB-8B6F-1A1D29A642DA}"/>
    <cellStyle name="Vejica 2 5 4 2 4 3 2 2" xfId="10928" xr:uid="{148AEF3F-47FC-4B82-A7F3-4F9F6AB1E282}"/>
    <cellStyle name="Vejica 2 5 4 2 4 3 2 2 2" xfId="17414" xr:uid="{21B9B70D-0A7C-45F0-954F-E109815B1B21}"/>
    <cellStyle name="Vejica 2 5 4 2 4 3 2 2 2 2" xfId="31546" xr:uid="{2D31F40D-81F1-4979-B5CF-419534D9A909}"/>
    <cellStyle name="Vejica 2 5 4 2 4 3 2 2 3" xfId="31545" xr:uid="{AD41EA5B-386A-4744-852A-8C5AE4652B1B}"/>
    <cellStyle name="Vejica 2 5 4 2 4 3 2 3" xfId="14761" xr:uid="{6E93837D-3823-4833-990C-A6BEF3092C35}"/>
    <cellStyle name="Vejica 2 5 4 2 4 3 2 3 2" xfId="31547" xr:uid="{D7E62902-54F2-4AE4-97BA-761934067B99}"/>
    <cellStyle name="Vejica 2 5 4 2 4 3 2 4" xfId="31544" xr:uid="{475A7350-E4DD-4445-9C92-7DB2AB11B8AB}"/>
    <cellStyle name="Vejica 2 5 4 2 4 3 3" xfId="10205" xr:uid="{B93925B2-EB4F-4D6A-9531-93356C1A0BD0}"/>
    <cellStyle name="Vejica 2 5 4 2 4 3 3 2" xfId="16699" xr:uid="{3A7B16A1-E1CA-49FB-8C43-4F01AFB044FF}"/>
    <cellStyle name="Vejica 2 5 4 2 4 3 3 2 2" xfId="31549" xr:uid="{12FFDCF9-2F7B-4516-B97B-C8BC055128DE}"/>
    <cellStyle name="Vejica 2 5 4 2 4 3 3 3" xfId="31548" xr:uid="{7EE0DF91-97EC-47C5-AF17-B443C2AC7B87}"/>
    <cellStyle name="Vejica 2 5 4 2 4 3 4" xfId="14050" xr:uid="{7AD2ADC2-E197-44F8-A38B-80026B695F53}"/>
    <cellStyle name="Vejica 2 5 4 2 4 3 4 2" xfId="31550" xr:uid="{95F0B0FD-A945-4ABD-BA6B-3A9C1FAF74BD}"/>
    <cellStyle name="Vejica 2 5 4 2 4 3 5" xfId="31543" xr:uid="{C1B713CE-2179-49C4-A216-6A587451F2FE}"/>
    <cellStyle name="Vejica 2 5 4 2 4 4" xfId="6386" xr:uid="{2E338E10-FA75-42C8-9343-B8F3DDFE59AE}"/>
    <cellStyle name="Vejica 2 5 4 2 4 4 2" xfId="10628" xr:uid="{0BF6495F-B085-4F91-B6E7-4B7ED576E929}"/>
    <cellStyle name="Vejica 2 5 4 2 4 4 2 2" xfId="17114" xr:uid="{6A902140-293B-436B-A3C9-1AC3D4C5E96E}"/>
    <cellStyle name="Vejica 2 5 4 2 4 4 2 2 2" xfId="31553" xr:uid="{0FC21953-86AF-4EF1-8004-C40722C36C6E}"/>
    <cellStyle name="Vejica 2 5 4 2 4 4 2 3" xfId="31552" xr:uid="{7CEAB2E0-3F4D-4F08-AB25-3904CCED54F5}"/>
    <cellStyle name="Vejica 2 5 4 2 4 4 3" xfId="14461" xr:uid="{634D3890-7900-409D-972A-184FCC5E8E4D}"/>
    <cellStyle name="Vejica 2 5 4 2 4 4 3 2" xfId="31554" xr:uid="{6049F5D6-D5FB-47B7-8010-FCCAEFBA5EF2}"/>
    <cellStyle name="Vejica 2 5 4 2 4 4 4" xfId="31551" xr:uid="{63275DD8-FB67-4897-8EA4-1A59AEF78F05}"/>
    <cellStyle name="Vejica 2 5 4 2 4 5" xfId="6995" xr:uid="{35D44288-F488-4939-8743-60B38714B6E1}"/>
    <cellStyle name="Vejica 2 5 4 2 4 5 2" xfId="11235" xr:uid="{AD3E355F-220E-4652-BB09-DF566D5B3B98}"/>
    <cellStyle name="Vejica 2 5 4 2 4 5 2 2" xfId="17719" xr:uid="{43C4A8DA-42EA-4B31-AC25-7336D1375358}"/>
    <cellStyle name="Vejica 2 5 4 2 4 5 2 2 2" xfId="31557" xr:uid="{CEFD300F-1EE3-402D-9C73-179366698179}"/>
    <cellStyle name="Vejica 2 5 4 2 4 5 2 3" xfId="31556" xr:uid="{2557867A-60B8-493D-AAD0-1FDD34CCB920}"/>
    <cellStyle name="Vejica 2 5 4 2 4 5 3" xfId="15066" xr:uid="{163B9432-BB2C-4D17-8E6B-F96850C8E3F8}"/>
    <cellStyle name="Vejica 2 5 4 2 4 5 3 2" xfId="31558" xr:uid="{2F710E65-A695-47B5-BDF7-D2600A6ADCE0}"/>
    <cellStyle name="Vejica 2 5 4 2 4 5 4" xfId="31555" xr:uid="{586C59B1-4C55-49E2-8531-E1079DAF9E1E}"/>
    <cellStyle name="Vejica 2 5 4 2 4 6" xfId="7357" xr:uid="{74C18910-17E6-4437-9614-6597AAC94809}"/>
    <cellStyle name="Vejica 2 5 4 2 4 6 2" xfId="11599" xr:uid="{FB235770-7B0E-4D10-A9E8-96EEF74A3071}"/>
    <cellStyle name="Vejica 2 5 4 2 4 6 2 2" xfId="18076" xr:uid="{E3118253-A98B-4CA0-98C1-2EA54DF24992}"/>
    <cellStyle name="Vejica 2 5 4 2 4 6 2 2 2" xfId="31561" xr:uid="{94E9D870-DA5C-4F4B-AE84-BC3578923223}"/>
    <cellStyle name="Vejica 2 5 4 2 4 6 2 3" xfId="31560" xr:uid="{BB2F6DAB-A4E9-491B-95CF-C65DC6F1CEF7}"/>
    <cellStyle name="Vejica 2 5 4 2 4 6 3" xfId="15420" xr:uid="{54F02671-9C0E-4161-8568-81977C96CAA5}"/>
    <cellStyle name="Vejica 2 5 4 2 4 6 3 2" xfId="31562" xr:uid="{9B94862F-476F-423C-8D98-FF204A2FC854}"/>
    <cellStyle name="Vejica 2 5 4 2 4 6 4" xfId="31559" xr:uid="{746D9F99-7C80-4897-B618-02F284A3A74C}"/>
    <cellStyle name="Vejica 2 5 4 2 4 7" xfId="8370" xr:uid="{53F8208A-9CA6-40DF-A4F5-EEAA618B3C9A}"/>
    <cellStyle name="Vejica 2 5 4 2 4 7 2" xfId="15909" xr:uid="{915D5275-D7D7-41F0-A17D-92E696E5E412}"/>
    <cellStyle name="Vejica 2 5 4 2 4 7 2 2" xfId="31564" xr:uid="{BE9A4D68-1BE1-4149-914D-5F16883E4B36}"/>
    <cellStyle name="Vejica 2 5 4 2 4 7 3" xfId="31563" xr:uid="{34E45DFA-A1F2-40B2-8EDF-B84EECF4E3B7}"/>
    <cellStyle name="Vejica 2 5 4 2 4 8" xfId="12973" xr:uid="{9EEA9148-2F98-4D89-A896-5C9FE5E9AB00}"/>
    <cellStyle name="Vejica 2 5 4 2 4 8 2" xfId="18910" xr:uid="{99F6DA5B-FCDC-42B8-878E-24134DC8C2C4}"/>
    <cellStyle name="Vejica 2 5 4 2 4 8 2 2" xfId="31566" xr:uid="{6EFBC726-8162-4929-BEEE-D773456EBD41}"/>
    <cellStyle name="Vejica 2 5 4 2 4 8 3" xfId="31565" xr:uid="{1E60C3E8-19CD-408C-991B-D77DF291D22C}"/>
    <cellStyle name="Vejica 2 5 4 2 4 9" xfId="13750" xr:uid="{D512B866-2454-4978-84B2-6DDBD5D38F6E}"/>
    <cellStyle name="Vejica 2 5 4 2 4 9 2" xfId="31567" xr:uid="{73B20BEF-E839-44CD-A59D-C2EC2EBEF169}"/>
    <cellStyle name="Vejica 2 5 4 2 5" xfId="4123" xr:uid="{00000000-0005-0000-0000-0000FE0D0000}"/>
    <cellStyle name="Vejica 2 5 4 2 5 2" xfId="4124" xr:uid="{00000000-0005-0000-0000-0000FF0D0000}"/>
    <cellStyle name="Vejica 2 5 4 2 5 2 2" xfId="31569" xr:uid="{5C003F9A-F088-4B6D-A9DF-AC26EAEA34D4}"/>
    <cellStyle name="Vejica 2 5 4 2 5 3" xfId="31568" xr:uid="{4C8B5E27-F048-42FC-B305-F86518CB0277}"/>
    <cellStyle name="Vejica 2 5 4 2 6" xfId="4125" xr:uid="{00000000-0005-0000-0000-0000000E0000}"/>
    <cellStyle name="Vejica 2 5 4 2 6 2" xfId="31570" xr:uid="{FEBB96FC-30CD-42FC-8144-085E9752517B}"/>
    <cellStyle name="Vejica 2 5 4 2 7" xfId="4120" xr:uid="{00000000-0005-0000-0000-0000010E0000}"/>
    <cellStyle name="Vejica 2 5 4 2 7 2" xfId="31571" xr:uid="{8FE1AB9D-65BD-4DD6-B90F-78413E62F5C8}"/>
    <cellStyle name="Vejica 2 5 4 2 8" xfId="5856" xr:uid="{BDBF3913-CA84-4D74-9853-B4C7F9720646}"/>
    <cellStyle name="Vejica 2 5 4 2 8 2" xfId="6591" xr:uid="{C650DF14-FAF8-4847-9DA5-E6094C25E21A}"/>
    <cellStyle name="Vejica 2 5 4 2 8 2 2" xfId="10833" xr:uid="{B522D6ED-45B9-43D0-BC73-2100070A47A9}"/>
    <cellStyle name="Vejica 2 5 4 2 8 2 2 2" xfId="17319" xr:uid="{5F99844D-9960-49AD-8DD1-0CFB45FD2830}"/>
    <cellStyle name="Vejica 2 5 4 2 8 2 2 2 2" xfId="31575" xr:uid="{D91A54F3-F84B-4C2D-8BFE-672FF2B09437}"/>
    <cellStyle name="Vejica 2 5 4 2 8 2 2 3" xfId="31574" xr:uid="{8E536959-4777-485E-9D3A-DF4416AE6AF3}"/>
    <cellStyle name="Vejica 2 5 4 2 8 2 3" xfId="14666" xr:uid="{7B40F8D2-B444-4FF2-BFA6-1CDDADA1E593}"/>
    <cellStyle name="Vejica 2 5 4 2 8 2 3 2" xfId="31576" xr:uid="{44391D98-69AC-4710-A4E1-07EB345C8E9E}"/>
    <cellStyle name="Vejica 2 5 4 2 8 2 4" xfId="31573" xr:uid="{735E1E10-77C5-40D8-817A-5092CCFA0662}"/>
    <cellStyle name="Vejica 2 5 4 2 8 3" xfId="10108" xr:uid="{6F26A4BE-B3C6-4FAC-8E5E-222912327846}"/>
    <cellStyle name="Vejica 2 5 4 2 8 3 2" xfId="16603" xr:uid="{F0317E38-BE96-4BE1-B29D-7A44604A2380}"/>
    <cellStyle name="Vejica 2 5 4 2 8 3 2 2" xfId="31578" xr:uid="{222FC8F0-8B48-40B2-B292-BB093B8F9544}"/>
    <cellStyle name="Vejica 2 5 4 2 8 3 3" xfId="31577" xr:uid="{3FB350DA-A48F-4524-9DBB-978829FD4038}"/>
    <cellStyle name="Vejica 2 5 4 2 8 4" xfId="13954" xr:uid="{8FEDECC9-C035-4459-874A-31311F35CF5A}"/>
    <cellStyle name="Vejica 2 5 4 2 8 4 2" xfId="31579" xr:uid="{D88D5843-1E4D-4607-B45E-400EC413BE8D}"/>
    <cellStyle name="Vejica 2 5 4 2 8 5" xfId="31572" xr:uid="{94883F44-3ED2-4D2E-9B26-DEAB31233698}"/>
    <cellStyle name="Vejica 2 5 4 2 9" xfId="6291" xr:uid="{D8D28594-7922-4155-990A-56E3C2D044E4}"/>
    <cellStyle name="Vejica 2 5 4 2 9 2" xfId="10533" xr:uid="{DFF68ADD-B51F-49F9-87D0-3FA456ADADD9}"/>
    <cellStyle name="Vejica 2 5 4 2 9 2 2" xfId="17019" xr:uid="{101BDE48-8E14-4DA1-9A17-84E71BD9510F}"/>
    <cellStyle name="Vejica 2 5 4 2 9 2 2 2" xfId="31582" xr:uid="{9DBE6328-DAC1-4878-9E38-9BEC10F0023D}"/>
    <cellStyle name="Vejica 2 5 4 2 9 2 3" xfId="31581" xr:uid="{487D1DF1-42A5-4B7A-A497-798C316EFD8E}"/>
    <cellStyle name="Vejica 2 5 4 2 9 3" xfId="14366" xr:uid="{B46E72B3-409F-4F30-A37F-FED023577FF5}"/>
    <cellStyle name="Vejica 2 5 4 2 9 3 2" xfId="31583" xr:uid="{DA1EF980-EF6D-4BC7-8A05-1BDE00034473}"/>
    <cellStyle name="Vejica 2 5 4 2 9 4" xfId="31580" xr:uid="{4EF6B127-01C6-4AAF-911A-6B7984B3ED8B}"/>
    <cellStyle name="Vejica 2 5 4 3" xfId="1994" xr:uid="{00000000-0005-0000-0000-0000020E0000}"/>
    <cellStyle name="Vejica 2 5 4 3 2" xfId="31584" xr:uid="{A5CF4FFD-6567-4B6B-9004-9023BF10D0E6}"/>
    <cellStyle name="Vejica 2 5 4 4" xfId="1995" xr:uid="{00000000-0005-0000-0000-0000030E0000}"/>
    <cellStyle name="Vejica 2 5 4 4 2" xfId="4126" xr:uid="{00000000-0005-0000-0000-0000040E0000}"/>
    <cellStyle name="Vejica 2 5 4 4 2 2" xfId="31586" xr:uid="{13B6A1C4-19ED-49DA-B517-FD14A8A8DA57}"/>
    <cellStyle name="Vejica 2 5 4 4 3" xfId="31585" xr:uid="{6644E98A-88BB-4FE3-B53E-0E798E43EEE4}"/>
    <cellStyle name="Vejica 2 5 4 5" xfId="1996" xr:uid="{00000000-0005-0000-0000-0000050E0000}"/>
    <cellStyle name="Vejica 2 5 4 5 10" xfId="31587" xr:uid="{8A1F1DF3-9AD6-4636-ADA1-70930D870A66}"/>
    <cellStyle name="Vejica 2 5 4 5 2" xfId="4127" xr:uid="{00000000-0005-0000-0000-0000060E0000}"/>
    <cellStyle name="Vejica 2 5 4 5 2 2" xfId="6171" xr:uid="{C7EF445E-B5E9-4685-8EAC-3C2F5EA021B3}"/>
    <cellStyle name="Vejica 2 5 4 5 2 2 2" xfId="6792" xr:uid="{ADE4A284-FAD4-4C10-ACB3-9AE1594B23E1}"/>
    <cellStyle name="Vejica 2 5 4 5 2 2 2 2" xfId="11034" xr:uid="{210704C9-BEEF-4F82-A325-03E5D3CF700C}"/>
    <cellStyle name="Vejica 2 5 4 5 2 2 2 2 2" xfId="17520" xr:uid="{777EF621-E2C8-4F66-B385-7985B63784CC}"/>
    <cellStyle name="Vejica 2 5 4 5 2 2 2 2 2 2" xfId="31592" xr:uid="{6C940C04-B7B3-4BD9-ACB0-A951ECB7248A}"/>
    <cellStyle name="Vejica 2 5 4 5 2 2 2 2 3" xfId="31591" xr:uid="{6EE9DCB4-1881-4CBE-BCBF-CEFD8D2E91E6}"/>
    <cellStyle name="Vejica 2 5 4 5 2 2 2 3" xfId="14867" xr:uid="{F3CC44E7-B238-4FC2-8A9E-77BAED6B6375}"/>
    <cellStyle name="Vejica 2 5 4 5 2 2 2 3 2" xfId="31593" xr:uid="{BC07432F-4C2F-40BB-986A-8D36B0885E06}"/>
    <cellStyle name="Vejica 2 5 4 5 2 2 2 4" xfId="31590" xr:uid="{D96AFC1D-EAC9-4E0A-8B21-48B12548F2F8}"/>
    <cellStyle name="Vejica 2 5 4 5 2 2 3" xfId="10426" xr:uid="{C9D27C8A-6CAA-4EB6-872A-3D4151AA1AAD}"/>
    <cellStyle name="Vejica 2 5 4 5 2 2 3 2" xfId="16914" xr:uid="{472E7FB3-906A-4B72-8B28-2F50EA4107BA}"/>
    <cellStyle name="Vejica 2 5 4 5 2 2 3 2 2" xfId="31595" xr:uid="{3BBA9437-5FF6-4364-B8B7-CF123E3FD2A2}"/>
    <cellStyle name="Vejica 2 5 4 5 2 2 3 3" xfId="31594" xr:uid="{FA50249A-9F9F-41BF-801A-A8558FA926B6}"/>
    <cellStyle name="Vejica 2 5 4 5 2 2 4" xfId="14262" xr:uid="{1DEE5572-6D32-45F0-AC82-4A0E13A98A12}"/>
    <cellStyle name="Vejica 2 5 4 5 2 2 4 2" xfId="31596" xr:uid="{33510BDB-E1B5-4F85-8B3B-8349EAD6939A}"/>
    <cellStyle name="Vejica 2 5 4 5 2 2 5" xfId="31589" xr:uid="{FA2CD391-648B-47E7-B0DD-B7896287B07C}"/>
    <cellStyle name="Vejica 2 5 4 5 2 3" xfId="6065" xr:uid="{3B604BAC-5115-4649-A42E-0A38002CB856}"/>
    <cellStyle name="Vejica 2 5 4 5 2 3 2" xfId="10320" xr:uid="{CAF048F2-7237-4503-A56C-3A5C061C5255}"/>
    <cellStyle name="Vejica 2 5 4 5 2 3 2 2" xfId="16808" xr:uid="{301356C5-BA8F-4E17-A62F-33B5116B39E0}"/>
    <cellStyle name="Vejica 2 5 4 5 2 3 2 2 2" xfId="31599" xr:uid="{D55EF1B4-1A35-4A48-AEDF-98FDC47E2160}"/>
    <cellStyle name="Vejica 2 5 4 5 2 3 2 3" xfId="31598" xr:uid="{4D2A71EF-51A6-4389-8DDC-087BBB79ECB2}"/>
    <cellStyle name="Vejica 2 5 4 5 2 3 3" xfId="14156" xr:uid="{3FBA806F-CD80-470B-9274-31400A2A16A7}"/>
    <cellStyle name="Vejica 2 5 4 5 2 3 3 2" xfId="31600" xr:uid="{CB36E64F-6C5F-4373-833F-6CA30DC33D63}"/>
    <cellStyle name="Vejica 2 5 4 5 2 3 4" xfId="31597" xr:uid="{C6346B2C-1BCE-42CA-AD44-891C83B23F2F}"/>
    <cellStyle name="Vejica 2 5 4 5 2 4" xfId="6488" xr:uid="{49C3A470-61E2-4909-B47D-D70895BE7299}"/>
    <cellStyle name="Vejica 2 5 4 5 2 4 2" xfId="10730" xr:uid="{6527D9E6-6BDD-47C5-A686-AF7AFDD20303}"/>
    <cellStyle name="Vejica 2 5 4 5 2 4 2 2" xfId="17216" xr:uid="{1EF2C1AC-B72C-4B3B-B7E2-8E5592DFB431}"/>
    <cellStyle name="Vejica 2 5 4 5 2 4 2 2 2" xfId="31603" xr:uid="{02F232AD-4EB8-4249-813D-2AA47B47CA19}"/>
    <cellStyle name="Vejica 2 5 4 5 2 4 2 3" xfId="31602" xr:uid="{62EEE732-75AD-4EF1-B871-D05B0EE7C5DD}"/>
    <cellStyle name="Vejica 2 5 4 5 2 4 3" xfId="14563" xr:uid="{D8719CA2-57E9-4022-8D7D-B29CF3987FA2}"/>
    <cellStyle name="Vejica 2 5 4 5 2 4 3 2" xfId="31604" xr:uid="{8110791B-2B88-4237-A49C-58814BB79801}"/>
    <cellStyle name="Vejica 2 5 4 5 2 4 4" xfId="31601" xr:uid="{3AF29543-F15A-4E28-B24A-F3BBFDA31FE9}"/>
    <cellStyle name="Vejica 2 5 4 5 2 5" xfId="7098" xr:uid="{5ABD4CFB-7353-463D-A50E-D1FEA34666FA}"/>
    <cellStyle name="Vejica 2 5 4 5 2 5 2" xfId="11338" xr:uid="{D8F68E8E-C6B7-41D1-9D4E-1F8E873DF676}"/>
    <cellStyle name="Vejica 2 5 4 5 2 5 2 2" xfId="17822" xr:uid="{5C64C80B-C229-4424-A781-59E341B8575F}"/>
    <cellStyle name="Vejica 2 5 4 5 2 5 2 2 2" xfId="31607" xr:uid="{34040A47-D3CE-49D4-990F-1882B2D4FF6D}"/>
    <cellStyle name="Vejica 2 5 4 5 2 5 2 3" xfId="31606" xr:uid="{CBC6925E-B06A-4F44-9FF7-CDFB66D2D2F0}"/>
    <cellStyle name="Vejica 2 5 4 5 2 5 3" xfId="15169" xr:uid="{F686FBC4-B01B-44E7-BC79-FF345C38093D}"/>
    <cellStyle name="Vejica 2 5 4 5 2 5 3 2" xfId="31608" xr:uid="{7E4017D1-6601-4F42-A69C-183F0F5BE31F}"/>
    <cellStyle name="Vejica 2 5 4 5 2 5 4" xfId="31605" xr:uid="{6483BC53-E84E-4FF7-833C-89751E04F420}"/>
    <cellStyle name="Vejica 2 5 4 5 2 6" xfId="7459" xr:uid="{2D82C10B-5358-4E95-BAB7-CC6911093EB4}"/>
    <cellStyle name="Vejica 2 5 4 5 2 6 2" xfId="11701" xr:uid="{2B46B985-5098-4716-8731-CE0F9691891C}"/>
    <cellStyle name="Vejica 2 5 4 5 2 6 2 2" xfId="18178" xr:uid="{4BC7E783-B6AC-4005-A623-5FF6C7945EC6}"/>
    <cellStyle name="Vejica 2 5 4 5 2 6 2 2 2" xfId="31611" xr:uid="{A59F4086-59DD-4FC9-AFFF-38563E6CCCB5}"/>
    <cellStyle name="Vejica 2 5 4 5 2 6 2 3" xfId="31610" xr:uid="{F3750469-6721-42FC-B856-2793FABE687B}"/>
    <cellStyle name="Vejica 2 5 4 5 2 6 3" xfId="15522" xr:uid="{14D91F4C-07F9-4AA3-A9CF-E8D5411509AF}"/>
    <cellStyle name="Vejica 2 5 4 5 2 6 3 2" xfId="31612" xr:uid="{8DC42932-1C7C-4A7A-B2D4-B9997139A686}"/>
    <cellStyle name="Vejica 2 5 4 5 2 6 4" xfId="31609" xr:uid="{7199005B-5089-447D-89C4-62B1839C26A7}"/>
    <cellStyle name="Vejica 2 5 4 5 2 7" xfId="9225" xr:uid="{98E64B9A-1ECF-4F06-B83F-791A1CE7F523}"/>
    <cellStyle name="Vejica 2 5 4 5 2 7 2" xfId="16251" xr:uid="{D10414BD-68C3-4B42-B35B-57B934333EEE}"/>
    <cellStyle name="Vejica 2 5 4 5 2 7 2 2" xfId="31614" xr:uid="{843B8703-E21B-48D4-8AE2-F852FB11A234}"/>
    <cellStyle name="Vejica 2 5 4 5 2 7 3" xfId="31613" xr:uid="{DAB9E6A8-47DB-4F9C-BE18-6E8F8EE08610}"/>
    <cellStyle name="Vejica 2 5 4 5 2 8" xfId="13852" xr:uid="{334BD011-B36B-4EAB-BB13-53859F02DD25}"/>
    <cellStyle name="Vejica 2 5 4 5 2 8 2" xfId="31615" xr:uid="{3F099779-1DB0-4EB8-ADD3-4625D3E652B2}"/>
    <cellStyle name="Vejica 2 5 4 5 2 9" xfId="31588" xr:uid="{6BAD9E53-2286-4CBF-AF92-F8F44165D4B2}"/>
    <cellStyle name="Vejica 2 5 4 5 3" xfId="5954" xr:uid="{D86EFBB4-CE4E-49EC-8249-1C009FF3A364}"/>
    <cellStyle name="Vejica 2 5 4 5 3 2" xfId="6687" xr:uid="{38F34B63-1B66-44F0-BE1F-D33F75405C5D}"/>
    <cellStyle name="Vejica 2 5 4 5 3 2 2" xfId="10929" xr:uid="{50082EB8-344E-4ED3-A9A2-7F24FBD8D035}"/>
    <cellStyle name="Vejica 2 5 4 5 3 2 2 2" xfId="17415" xr:uid="{F6B63EA7-0329-4C0D-8BA3-5B650C82B2E4}"/>
    <cellStyle name="Vejica 2 5 4 5 3 2 2 2 2" xfId="31619" xr:uid="{88260D83-7689-4512-98A7-01D7CE3C6F9A}"/>
    <cellStyle name="Vejica 2 5 4 5 3 2 2 3" xfId="31618" xr:uid="{90E6A181-72C7-4A05-BF5E-5C0ED05E2881}"/>
    <cellStyle name="Vejica 2 5 4 5 3 2 3" xfId="14762" xr:uid="{18D56B21-D544-417A-976E-DF6CAE0202F3}"/>
    <cellStyle name="Vejica 2 5 4 5 3 2 3 2" xfId="31620" xr:uid="{2798F4DE-224A-4B8C-A7C2-DC16693CDF21}"/>
    <cellStyle name="Vejica 2 5 4 5 3 2 4" xfId="31617" xr:uid="{8882F4C5-18BA-47E3-A17A-CA35AD766E9E}"/>
    <cellStyle name="Vejica 2 5 4 5 3 3" xfId="10206" xr:uid="{07748462-0704-4801-8EDC-AB623629184A}"/>
    <cellStyle name="Vejica 2 5 4 5 3 3 2" xfId="16700" xr:uid="{F771CB20-525E-4D13-A22F-519D4FABE5CA}"/>
    <cellStyle name="Vejica 2 5 4 5 3 3 2 2" xfId="31622" xr:uid="{D45C3922-C90B-4E6E-B550-6700CF522838}"/>
    <cellStyle name="Vejica 2 5 4 5 3 3 3" xfId="31621" xr:uid="{D6C8DE8A-058B-43FB-9D09-278F53752EEF}"/>
    <cellStyle name="Vejica 2 5 4 5 3 4" xfId="14051" xr:uid="{E4DF9ED3-4BFF-4C35-9CD2-D530978BBAB8}"/>
    <cellStyle name="Vejica 2 5 4 5 3 4 2" xfId="31623" xr:uid="{BB9D5EFF-6A97-4341-998A-1A6E464A7D51}"/>
    <cellStyle name="Vejica 2 5 4 5 3 5" xfId="31616" xr:uid="{88BFD514-4E16-4EB5-BCFD-C0517C01C166}"/>
    <cellStyle name="Vejica 2 5 4 5 4" xfId="6387" xr:uid="{3CF61F5D-C2B9-4903-8D15-07A9178310CA}"/>
    <cellStyle name="Vejica 2 5 4 5 4 2" xfId="10629" xr:uid="{B8F9BFF1-9617-4845-91A2-89649A0E1BF1}"/>
    <cellStyle name="Vejica 2 5 4 5 4 2 2" xfId="17115" xr:uid="{4BEAF1EB-8CF0-40B8-814A-A74FAA3124EC}"/>
    <cellStyle name="Vejica 2 5 4 5 4 2 2 2" xfId="31626" xr:uid="{BE32AA3B-2040-41A5-8C89-D31E6C384937}"/>
    <cellStyle name="Vejica 2 5 4 5 4 2 3" xfId="31625" xr:uid="{525947EB-F506-470A-9FD1-2FCF07975AB9}"/>
    <cellStyle name="Vejica 2 5 4 5 4 3" xfId="14462" xr:uid="{06CD4FD5-1E7B-48B9-9C01-218D1C5EB6A3}"/>
    <cellStyle name="Vejica 2 5 4 5 4 3 2" xfId="31627" xr:uid="{68149A4B-6931-43B2-9D60-C3DADB69C161}"/>
    <cellStyle name="Vejica 2 5 4 5 4 4" xfId="31624" xr:uid="{84A5287B-D17B-43C8-A39F-2AEC5BAE5901}"/>
    <cellStyle name="Vejica 2 5 4 5 5" xfId="6996" xr:uid="{B863C28B-9D93-4E20-BC6C-F4F94D9456FD}"/>
    <cellStyle name="Vejica 2 5 4 5 5 2" xfId="11236" xr:uid="{C5E8556F-8166-4412-AD2E-282F6D38E319}"/>
    <cellStyle name="Vejica 2 5 4 5 5 2 2" xfId="17720" xr:uid="{3222049B-0EF2-410F-874D-DB280818E7CE}"/>
    <cellStyle name="Vejica 2 5 4 5 5 2 2 2" xfId="31630" xr:uid="{8ABF2E99-17AF-42D9-AEE2-B036C4181A36}"/>
    <cellStyle name="Vejica 2 5 4 5 5 2 3" xfId="31629" xr:uid="{0DA5FA77-E40B-4B9E-8DC3-6E85EBB1F3AB}"/>
    <cellStyle name="Vejica 2 5 4 5 5 3" xfId="15067" xr:uid="{C43643EA-4FE5-4A9B-AB99-C3D37A237DAB}"/>
    <cellStyle name="Vejica 2 5 4 5 5 3 2" xfId="31631" xr:uid="{6B4BA15C-880B-4E01-8740-4C680950545C}"/>
    <cellStyle name="Vejica 2 5 4 5 5 4" xfId="31628" xr:uid="{84BF8115-D19E-4746-82CD-45599C417CBB}"/>
    <cellStyle name="Vejica 2 5 4 5 6" xfId="7358" xr:uid="{8645994E-21AC-4C02-A56F-371F7E0E5D23}"/>
    <cellStyle name="Vejica 2 5 4 5 6 2" xfId="11600" xr:uid="{96B1F7C6-1296-4C34-BC53-16E2AF292E57}"/>
    <cellStyle name="Vejica 2 5 4 5 6 2 2" xfId="18077" xr:uid="{3178A9EA-7B8B-4C7A-B12F-34136DDA7CF4}"/>
    <cellStyle name="Vejica 2 5 4 5 6 2 2 2" xfId="31634" xr:uid="{8E44F103-8578-44D9-87DB-084BF6DF231F}"/>
    <cellStyle name="Vejica 2 5 4 5 6 2 3" xfId="31633" xr:uid="{5938A82D-8ECD-4D2B-9334-F71CDB76DC09}"/>
    <cellStyle name="Vejica 2 5 4 5 6 3" xfId="15421" xr:uid="{F610151A-8F12-4574-8906-472B507D4C99}"/>
    <cellStyle name="Vejica 2 5 4 5 6 3 2" xfId="31635" xr:uid="{B0AC4DC5-CE03-4D84-B43D-8DD91577A04B}"/>
    <cellStyle name="Vejica 2 5 4 5 6 4" xfId="31632" xr:uid="{A5729740-AC39-443E-B035-722247C4B23C}"/>
    <cellStyle name="Vejica 2 5 4 5 7" xfId="8371" xr:uid="{D79A04BF-9614-4DF5-A3E8-1F9A8F86137C}"/>
    <cellStyle name="Vejica 2 5 4 5 7 2" xfId="15910" xr:uid="{D6ECB1E9-B2FF-441E-B9BB-4C1528B8CC60}"/>
    <cellStyle name="Vejica 2 5 4 5 7 2 2" xfId="31637" xr:uid="{2025D3AC-4BE6-4F89-A43B-97C4FEB80931}"/>
    <cellStyle name="Vejica 2 5 4 5 7 3" xfId="31636" xr:uid="{B3C430D3-EFAE-47D5-8477-34E0488909AA}"/>
    <cellStyle name="Vejica 2 5 4 5 8" xfId="12974" xr:uid="{B8A5D57E-4C48-4E83-A5DD-54DFDDCC576D}"/>
    <cellStyle name="Vejica 2 5 4 5 8 2" xfId="18911" xr:uid="{462FE17A-28FF-4ECE-A988-B838D13B5280}"/>
    <cellStyle name="Vejica 2 5 4 5 8 2 2" xfId="31639" xr:uid="{7F0F27E7-540F-46A7-BBD3-9E7998F2A7FE}"/>
    <cellStyle name="Vejica 2 5 4 5 8 3" xfId="31638" xr:uid="{E0C329EE-0219-4C60-8776-0D5FB7ECFFAF}"/>
    <cellStyle name="Vejica 2 5 4 5 9" xfId="13751" xr:uid="{380DB721-FAEA-40E1-A1E2-C5E65A98002A}"/>
    <cellStyle name="Vejica 2 5 4 5 9 2" xfId="31640" xr:uid="{C90824A4-605F-4E13-BC34-B864C7B2AB23}"/>
    <cellStyle name="Vejica 2 5 4 6" xfId="4128" xr:uid="{00000000-0005-0000-0000-0000070E0000}"/>
    <cellStyle name="Vejica 2 5 4 6 2" xfId="4129" xr:uid="{00000000-0005-0000-0000-0000080E0000}"/>
    <cellStyle name="Vejica 2 5 4 6 2 2" xfId="31642" xr:uid="{12817475-FE30-4A02-96D3-53FD4D887C2D}"/>
    <cellStyle name="Vejica 2 5 4 6 3" xfId="31641" xr:uid="{5AA34A40-D363-4870-B11D-AA439F2E23C0}"/>
    <cellStyle name="Vejica 2 5 4 7" xfId="4130" xr:uid="{00000000-0005-0000-0000-0000090E0000}"/>
    <cellStyle name="Vejica 2 5 4 7 2" xfId="31643" xr:uid="{C35528DA-603A-4BCF-A5AE-100776BA6DE5}"/>
    <cellStyle name="Vejica 2 5 4 8" xfId="4119" xr:uid="{00000000-0005-0000-0000-00000A0E0000}"/>
    <cellStyle name="Vejica 2 5 4 8 2" xfId="31644" xr:uid="{A2D6E71F-CFAC-4331-A437-7E3ADAAB42E2}"/>
    <cellStyle name="Vejica 2 5 4 9" xfId="5855" xr:uid="{6D8940B1-27EC-4E5B-80A2-DF4DD4DE9CC2}"/>
    <cellStyle name="Vejica 2 5 4 9 2" xfId="6590" xr:uid="{7C8C4791-CF1B-4BE4-899F-7B28D752D920}"/>
    <cellStyle name="Vejica 2 5 4 9 2 2" xfId="10832" xr:uid="{84FE62C3-D952-47FA-9D1F-2D34BB6C5257}"/>
    <cellStyle name="Vejica 2 5 4 9 2 2 2" xfId="17318" xr:uid="{F95C5B56-CC6E-4015-8251-7B02229621E5}"/>
    <cellStyle name="Vejica 2 5 4 9 2 2 2 2" xfId="31648" xr:uid="{9C2712EC-6E08-401B-8061-2556B8D3FC7C}"/>
    <cellStyle name="Vejica 2 5 4 9 2 2 3" xfId="31647" xr:uid="{545D6CD0-7A5D-4067-8924-F569A43E975F}"/>
    <cellStyle name="Vejica 2 5 4 9 2 3" xfId="14665" xr:uid="{6B093A82-3FE2-41D6-92AE-79A141B63B0E}"/>
    <cellStyle name="Vejica 2 5 4 9 2 3 2" xfId="31649" xr:uid="{3ECC5520-90C8-4DDD-A086-0F01918A4987}"/>
    <cellStyle name="Vejica 2 5 4 9 2 4" xfId="31646" xr:uid="{9B2BC6D9-C8EF-41EE-8DD0-C2D4FEF6C25E}"/>
    <cellStyle name="Vejica 2 5 4 9 3" xfId="10107" xr:uid="{A6060596-0DDD-4952-9A07-567F5B7785D7}"/>
    <cellStyle name="Vejica 2 5 4 9 3 2" xfId="16602" xr:uid="{DCD7636B-C244-4F1C-8E80-40462DB91C55}"/>
    <cellStyle name="Vejica 2 5 4 9 3 2 2" xfId="31651" xr:uid="{626F7C1F-D71D-4E10-859F-1CE9899B7BDB}"/>
    <cellStyle name="Vejica 2 5 4 9 3 3" xfId="31650" xr:uid="{D3129B8D-432A-4D50-8C97-C7420D056B70}"/>
    <cellStyle name="Vejica 2 5 4 9 4" xfId="13953" xr:uid="{548417F8-7831-40CC-B14E-B241A7300853}"/>
    <cellStyle name="Vejica 2 5 4 9 4 2" xfId="31652" xr:uid="{E71E9A92-D6E9-4BE7-853B-D8466199793B}"/>
    <cellStyle name="Vejica 2 5 4 9 5" xfId="31645" xr:uid="{346133EB-A197-40F1-9191-4580C8A13B26}"/>
    <cellStyle name="Vejica 2 5 5" xfId="677" xr:uid="{00000000-0005-0000-0000-00000B0E0000}"/>
    <cellStyle name="Vejica 2 5 5 10" xfId="6901" xr:uid="{B2EE4188-9668-405D-8210-746822F2DACE}"/>
    <cellStyle name="Vejica 2 5 5 10 2" xfId="11141" xr:uid="{8D2345B1-2300-42AC-B862-B923886EE86B}"/>
    <cellStyle name="Vejica 2 5 5 10 2 2" xfId="17625" xr:uid="{EEE7774C-818D-4413-94D1-882AEE482E7B}"/>
    <cellStyle name="Vejica 2 5 5 10 2 2 2" xfId="31656" xr:uid="{30E9A0B5-2C76-4034-9ABA-E7EF1178A006}"/>
    <cellStyle name="Vejica 2 5 5 10 2 3" xfId="31655" xr:uid="{288C8FC5-A58F-404B-A512-9D5277378D9B}"/>
    <cellStyle name="Vejica 2 5 5 10 3" xfId="14972" xr:uid="{0DFC9A5F-2BC9-4720-B941-ACB73A98E521}"/>
    <cellStyle name="Vejica 2 5 5 10 3 2" xfId="31657" xr:uid="{EC7DA057-60E3-4A15-B736-71D3023F1D7B}"/>
    <cellStyle name="Vejica 2 5 5 10 4" xfId="31654" xr:uid="{93D53EF0-931E-4AD9-A9E7-D01505890F16}"/>
    <cellStyle name="Vejica 2 5 5 11" xfId="7263" xr:uid="{CED038FF-701D-48C7-BC0B-A01C229AF3A7}"/>
    <cellStyle name="Vejica 2 5 5 11 2" xfId="11505" xr:uid="{45E6A859-3227-460D-AC9F-235449F8CCF1}"/>
    <cellStyle name="Vejica 2 5 5 11 2 2" xfId="17982" xr:uid="{1A342A22-BEDF-4FEB-A65F-B2C8979CE502}"/>
    <cellStyle name="Vejica 2 5 5 11 2 2 2" xfId="31660" xr:uid="{B91117CD-3D3C-47A9-8DE1-04F0DC68B86A}"/>
    <cellStyle name="Vejica 2 5 5 11 2 3" xfId="31659" xr:uid="{474A4E24-4170-488B-91AE-EFC183312AA7}"/>
    <cellStyle name="Vejica 2 5 5 11 3" xfId="15326" xr:uid="{3F7803D4-F93C-4F20-8374-D24FCB67075B}"/>
    <cellStyle name="Vejica 2 5 5 11 3 2" xfId="31661" xr:uid="{973C4D4A-C76C-448C-8CC0-7A2F4DCA7CA5}"/>
    <cellStyle name="Vejica 2 5 5 11 4" xfId="31658" xr:uid="{7C793AA4-BE65-4BAB-808C-BC1A984C4A55}"/>
    <cellStyle name="Vejica 2 5 5 12" xfId="7925" xr:uid="{4D0BCDCF-04D4-4445-B7EC-3707B125E034}"/>
    <cellStyle name="Vejica 2 5 5 12 2" xfId="15693" xr:uid="{64C614DD-E000-48B8-BEA9-E7A19F2AD01A}"/>
    <cellStyle name="Vejica 2 5 5 12 2 2" xfId="31663" xr:uid="{1AD1AF31-DE03-46FC-A0F0-1B5046FC6846}"/>
    <cellStyle name="Vejica 2 5 5 12 3" xfId="31662" xr:uid="{610F8A12-3F73-46FF-B6F2-CF23C8250D45}"/>
    <cellStyle name="Vejica 2 5 5 13" xfId="12732" xr:uid="{1C7DDECA-DDF2-45CC-8C8B-2852D8AD981D}"/>
    <cellStyle name="Vejica 2 5 5 13 2" xfId="18670" xr:uid="{53090153-2AB8-4C4A-9B6D-0CB442BA171D}"/>
    <cellStyle name="Vejica 2 5 5 13 2 2" xfId="31665" xr:uid="{94D9BA75-F2AD-4754-A179-9B0858DD4100}"/>
    <cellStyle name="Vejica 2 5 5 13 3" xfId="31664" xr:uid="{35ADE383-E6E8-437F-9674-F0E2AA50D258}"/>
    <cellStyle name="Vejica 2 5 5 14" xfId="13649" xr:uid="{E3625015-D0E9-44D5-B63C-72F2AC4A73DD}"/>
    <cellStyle name="Vejica 2 5 5 14 2" xfId="31666" xr:uid="{275B79B1-1772-41B7-B328-ABC81955E645}"/>
    <cellStyle name="Vejica 2 5 5 15" xfId="31653" xr:uid="{2C7DB64F-726A-4A2F-9904-E18D58D2D6C3}"/>
    <cellStyle name="Vejica 2 5 5 2" xfId="1997" xr:uid="{00000000-0005-0000-0000-00000C0E0000}"/>
    <cellStyle name="Vejica 2 5 5 2 2" xfId="31667" xr:uid="{456F332E-3E64-429F-9599-434A1CD7A31A}"/>
    <cellStyle name="Vejica 2 5 5 3" xfId="1998" xr:uid="{00000000-0005-0000-0000-00000D0E0000}"/>
    <cellStyle name="Vejica 2 5 5 3 2" xfId="4132" xr:uid="{00000000-0005-0000-0000-00000E0E0000}"/>
    <cellStyle name="Vejica 2 5 5 3 2 2" xfId="31669" xr:uid="{90B01DC2-C85C-4BF8-B06D-8A3E823537C9}"/>
    <cellStyle name="Vejica 2 5 5 3 3" xfId="31668" xr:uid="{C5E326D8-E5FD-403E-842D-C14536B9F969}"/>
    <cellStyle name="Vejica 2 5 5 4" xfId="1999" xr:uid="{00000000-0005-0000-0000-00000F0E0000}"/>
    <cellStyle name="Vejica 2 5 5 4 10" xfId="31670" xr:uid="{A190C127-9043-4B8A-AA47-6AB137B6D45D}"/>
    <cellStyle name="Vejica 2 5 5 4 2" xfId="4133" xr:uid="{00000000-0005-0000-0000-0000100E0000}"/>
    <cellStyle name="Vejica 2 5 5 4 2 2" xfId="6172" xr:uid="{97312D1F-C793-4582-B07D-14B7CC18542A}"/>
    <cellStyle name="Vejica 2 5 5 4 2 2 2" xfId="6793" xr:uid="{9DEABD7F-7379-465F-94C9-801AADC0F6D0}"/>
    <cellStyle name="Vejica 2 5 5 4 2 2 2 2" xfId="11035" xr:uid="{D46C3DC9-9195-4374-BCA8-681F849EFDCD}"/>
    <cellStyle name="Vejica 2 5 5 4 2 2 2 2 2" xfId="17521" xr:uid="{4C419447-7002-4F46-81CF-89C0F3AF3FE0}"/>
    <cellStyle name="Vejica 2 5 5 4 2 2 2 2 2 2" xfId="31675" xr:uid="{89B54196-8A78-487E-BE72-A9E137ECA9EE}"/>
    <cellStyle name="Vejica 2 5 5 4 2 2 2 2 3" xfId="31674" xr:uid="{A6311126-61E8-4859-B3B0-6DA7F12E4D8B}"/>
    <cellStyle name="Vejica 2 5 5 4 2 2 2 3" xfId="14868" xr:uid="{07114529-B50B-4E56-B482-009A50A3B4CC}"/>
    <cellStyle name="Vejica 2 5 5 4 2 2 2 3 2" xfId="31676" xr:uid="{0B534CCE-B371-46CB-99F7-C2B024D6E375}"/>
    <cellStyle name="Vejica 2 5 5 4 2 2 2 4" xfId="31673" xr:uid="{DB597930-FF1C-4687-ABA5-77358A056DC4}"/>
    <cellStyle name="Vejica 2 5 5 4 2 2 3" xfId="10427" xr:uid="{F554A8CC-B6CE-432E-B131-0AB157635077}"/>
    <cellStyle name="Vejica 2 5 5 4 2 2 3 2" xfId="16915" xr:uid="{1568F023-8020-435A-B600-D779ABE3A6BB}"/>
    <cellStyle name="Vejica 2 5 5 4 2 2 3 2 2" xfId="31678" xr:uid="{CA2845C0-D1EC-45CE-A6C0-6686F1C1EA22}"/>
    <cellStyle name="Vejica 2 5 5 4 2 2 3 3" xfId="31677" xr:uid="{2F93617D-DE44-4F7A-8F47-F672AF636E56}"/>
    <cellStyle name="Vejica 2 5 5 4 2 2 4" xfId="14263" xr:uid="{5C2B09F1-FB15-4323-B6E3-51127C427600}"/>
    <cellStyle name="Vejica 2 5 5 4 2 2 4 2" xfId="31679" xr:uid="{E768EF55-8647-4065-BE28-F8F39320F3FA}"/>
    <cellStyle name="Vejica 2 5 5 4 2 2 5" xfId="31672" xr:uid="{DB6432E4-9BA9-404A-B14A-6C7F588A27D2}"/>
    <cellStyle name="Vejica 2 5 5 4 2 3" xfId="6066" xr:uid="{94BE48D3-1FE4-4F86-916D-5F14E82400C9}"/>
    <cellStyle name="Vejica 2 5 5 4 2 3 2" xfId="10321" xr:uid="{2D2A00D5-EEF9-4DD5-B447-45BABF94A3A4}"/>
    <cellStyle name="Vejica 2 5 5 4 2 3 2 2" xfId="16809" xr:uid="{3A46AA27-580C-460D-8E5D-644BD6D339BF}"/>
    <cellStyle name="Vejica 2 5 5 4 2 3 2 2 2" xfId="31682" xr:uid="{9F7015D3-6034-402F-80C2-A2C892008EC1}"/>
    <cellStyle name="Vejica 2 5 5 4 2 3 2 3" xfId="31681" xr:uid="{9198B348-B7FE-43AE-9B38-5359C46C6FA7}"/>
    <cellStyle name="Vejica 2 5 5 4 2 3 3" xfId="14157" xr:uid="{DEEF07AC-AA71-405C-81A1-DD005F5C8346}"/>
    <cellStyle name="Vejica 2 5 5 4 2 3 3 2" xfId="31683" xr:uid="{F7CD8994-A642-43D7-AC76-A64914A742FD}"/>
    <cellStyle name="Vejica 2 5 5 4 2 3 4" xfId="31680" xr:uid="{1884A362-FF80-482F-83E4-99C595D1D7CA}"/>
    <cellStyle name="Vejica 2 5 5 4 2 4" xfId="6489" xr:uid="{D2460CB2-C7A2-4B52-A27A-4B8D8B92663C}"/>
    <cellStyle name="Vejica 2 5 5 4 2 4 2" xfId="10731" xr:uid="{11EB0DDA-4281-4A32-9509-F4D0C761FE12}"/>
    <cellStyle name="Vejica 2 5 5 4 2 4 2 2" xfId="17217" xr:uid="{4E637FDA-4734-4E22-9B46-48FA7EDC87AB}"/>
    <cellStyle name="Vejica 2 5 5 4 2 4 2 2 2" xfId="31686" xr:uid="{741D91E2-DFEE-471F-B5CA-A1F3C23BCE04}"/>
    <cellStyle name="Vejica 2 5 5 4 2 4 2 3" xfId="31685" xr:uid="{1D91C5FE-2C30-4F4D-A7D7-0024FCC39172}"/>
    <cellStyle name="Vejica 2 5 5 4 2 4 3" xfId="14564" xr:uid="{D5F5C995-59DF-4CA7-A392-E01CF53431FF}"/>
    <cellStyle name="Vejica 2 5 5 4 2 4 3 2" xfId="31687" xr:uid="{CB1F06B9-7B2D-4151-AC08-4C4415542405}"/>
    <cellStyle name="Vejica 2 5 5 4 2 4 4" xfId="31684" xr:uid="{BFF9D1B5-894D-4C9E-A93A-C402A20665C1}"/>
    <cellStyle name="Vejica 2 5 5 4 2 5" xfId="7099" xr:uid="{22F41492-9F4B-4FD7-90F1-EBF3FB738864}"/>
    <cellStyle name="Vejica 2 5 5 4 2 5 2" xfId="11339" xr:uid="{85561257-88ED-4B6F-9EC8-F83D63E10C5E}"/>
    <cellStyle name="Vejica 2 5 5 4 2 5 2 2" xfId="17823" xr:uid="{9C145464-5FB7-4444-BFFA-9BCFF67CA264}"/>
    <cellStyle name="Vejica 2 5 5 4 2 5 2 2 2" xfId="31690" xr:uid="{B7D3CF42-7C64-4EFA-872E-995072418843}"/>
    <cellStyle name="Vejica 2 5 5 4 2 5 2 3" xfId="31689" xr:uid="{62D88978-9A7D-49CA-9BEB-C14D23FE9C46}"/>
    <cellStyle name="Vejica 2 5 5 4 2 5 3" xfId="15170" xr:uid="{BBE08727-8816-4268-AC6A-59FF4BB5FD6D}"/>
    <cellStyle name="Vejica 2 5 5 4 2 5 3 2" xfId="31691" xr:uid="{E042F02A-7C81-4E7C-B442-23BADD617F99}"/>
    <cellStyle name="Vejica 2 5 5 4 2 5 4" xfId="31688" xr:uid="{BFBDB0F1-AF9C-47CD-9E84-D0115F1BB2DF}"/>
    <cellStyle name="Vejica 2 5 5 4 2 6" xfId="7460" xr:uid="{3E97682D-E585-4440-A4D5-BEBF859D8E81}"/>
    <cellStyle name="Vejica 2 5 5 4 2 6 2" xfId="11702" xr:uid="{81AE501B-286F-4B49-8BFB-180F64031609}"/>
    <cellStyle name="Vejica 2 5 5 4 2 6 2 2" xfId="18179" xr:uid="{DC5FD5E4-5D2A-48C1-B1D0-5692C6D7D2A4}"/>
    <cellStyle name="Vejica 2 5 5 4 2 6 2 2 2" xfId="31694" xr:uid="{0EB9F266-E4AE-4D87-9E73-1EBBA5CBA1B9}"/>
    <cellStyle name="Vejica 2 5 5 4 2 6 2 3" xfId="31693" xr:uid="{BF4E430B-E1C4-468A-9439-A80F364465C3}"/>
    <cellStyle name="Vejica 2 5 5 4 2 6 3" xfId="15523" xr:uid="{542800EE-7FDC-4456-88C1-E2723FA466A9}"/>
    <cellStyle name="Vejica 2 5 5 4 2 6 3 2" xfId="31695" xr:uid="{5783844F-CE15-4720-BFB2-038AE2EC8507}"/>
    <cellStyle name="Vejica 2 5 5 4 2 6 4" xfId="31692" xr:uid="{375C117D-CDFC-4163-A02D-C4923F432EBA}"/>
    <cellStyle name="Vejica 2 5 5 4 2 7" xfId="9226" xr:uid="{F030B276-4FBF-4D09-987F-82BE4326CA34}"/>
    <cellStyle name="Vejica 2 5 5 4 2 7 2" xfId="16252" xr:uid="{A4FBA045-6CE8-4AFA-920A-EB6A3305BC4C}"/>
    <cellStyle name="Vejica 2 5 5 4 2 7 2 2" xfId="31697" xr:uid="{9679C56A-1907-4B10-9A21-907AB145A9CD}"/>
    <cellStyle name="Vejica 2 5 5 4 2 7 3" xfId="31696" xr:uid="{4B5EB7C7-C705-459D-9039-F1A43F2D377E}"/>
    <cellStyle name="Vejica 2 5 5 4 2 8" xfId="13853" xr:uid="{A7327803-AD85-460E-A367-B951A1F7D724}"/>
    <cellStyle name="Vejica 2 5 5 4 2 8 2" xfId="31698" xr:uid="{DEDA485E-5D63-4042-A4C5-56983AD99A18}"/>
    <cellStyle name="Vejica 2 5 5 4 2 9" xfId="31671" xr:uid="{4C0C213B-B4BB-4931-8A38-36F194A6A024}"/>
    <cellStyle name="Vejica 2 5 5 4 3" xfId="5955" xr:uid="{8CB19E06-1754-441D-9640-8D98A20E9550}"/>
    <cellStyle name="Vejica 2 5 5 4 3 2" xfId="6688" xr:uid="{D4CAAB08-6405-4091-8422-575AF319EB6A}"/>
    <cellStyle name="Vejica 2 5 5 4 3 2 2" xfId="10930" xr:uid="{255080CD-8B4E-476A-BA8F-6E6CE011332C}"/>
    <cellStyle name="Vejica 2 5 5 4 3 2 2 2" xfId="17416" xr:uid="{53C779CD-EB7E-4651-9434-72E3DE7CC097}"/>
    <cellStyle name="Vejica 2 5 5 4 3 2 2 2 2" xfId="31702" xr:uid="{8D0FD8A9-106E-41AA-B58D-4CA885C478B5}"/>
    <cellStyle name="Vejica 2 5 5 4 3 2 2 3" xfId="31701" xr:uid="{50DBCE28-9C5D-422B-B055-ADF4E175279B}"/>
    <cellStyle name="Vejica 2 5 5 4 3 2 3" xfId="14763" xr:uid="{3B86F669-4769-4D78-AF69-07393E00F406}"/>
    <cellStyle name="Vejica 2 5 5 4 3 2 3 2" xfId="31703" xr:uid="{AC1D2B30-7BAE-413B-988B-039C99228E0E}"/>
    <cellStyle name="Vejica 2 5 5 4 3 2 4" xfId="31700" xr:uid="{43889A73-1B11-4058-93B3-4F807D8FE6B3}"/>
    <cellStyle name="Vejica 2 5 5 4 3 3" xfId="10207" xr:uid="{FF978DA4-5440-40CC-B9B0-3942FB24D411}"/>
    <cellStyle name="Vejica 2 5 5 4 3 3 2" xfId="16701" xr:uid="{346DAE01-F171-4741-9B6E-694F94697422}"/>
    <cellStyle name="Vejica 2 5 5 4 3 3 2 2" xfId="31705" xr:uid="{109C7A48-7B7E-48DC-8C0D-385BC3F9A7A9}"/>
    <cellStyle name="Vejica 2 5 5 4 3 3 3" xfId="31704" xr:uid="{525A6A6F-6003-4313-8EA3-F3A83BD0E337}"/>
    <cellStyle name="Vejica 2 5 5 4 3 4" xfId="14052" xr:uid="{B37EC347-3A9C-4309-A278-040EFBF7A2CF}"/>
    <cellStyle name="Vejica 2 5 5 4 3 4 2" xfId="31706" xr:uid="{00EFACD7-9F53-478D-95FE-93EEF9A7FE83}"/>
    <cellStyle name="Vejica 2 5 5 4 3 5" xfId="31699" xr:uid="{EE32D338-6D43-40AF-BC2C-626EA5BEC4F3}"/>
    <cellStyle name="Vejica 2 5 5 4 4" xfId="6388" xr:uid="{E27204C0-8CF7-44C8-AFBD-72ACD6D54EF8}"/>
    <cellStyle name="Vejica 2 5 5 4 4 2" xfId="10630" xr:uid="{903A22F1-2931-42A0-8170-DAA8E4E66798}"/>
    <cellStyle name="Vejica 2 5 5 4 4 2 2" xfId="17116" xr:uid="{C1E4D34E-06C9-46E3-A7B6-214726CC58CE}"/>
    <cellStyle name="Vejica 2 5 5 4 4 2 2 2" xfId="31709" xr:uid="{C632B8BB-7CEB-4E55-A999-6443FE8CA09E}"/>
    <cellStyle name="Vejica 2 5 5 4 4 2 3" xfId="31708" xr:uid="{03A6F4A8-89AC-44FF-920D-74DBD357E876}"/>
    <cellStyle name="Vejica 2 5 5 4 4 3" xfId="14463" xr:uid="{331A0D4E-D677-44E1-B37B-02FF19FB5641}"/>
    <cellStyle name="Vejica 2 5 5 4 4 3 2" xfId="31710" xr:uid="{C52E934E-47A1-49B0-B893-5DD913206BD1}"/>
    <cellStyle name="Vejica 2 5 5 4 4 4" xfId="31707" xr:uid="{2220ED77-E173-4504-A2BE-703923BDB2AE}"/>
    <cellStyle name="Vejica 2 5 5 4 5" xfId="6997" xr:uid="{627BBF9A-6417-4671-87C1-0FB8E9C29582}"/>
    <cellStyle name="Vejica 2 5 5 4 5 2" xfId="11237" xr:uid="{D33583F9-D536-435F-8BAE-87E860DAE6D3}"/>
    <cellStyle name="Vejica 2 5 5 4 5 2 2" xfId="17721" xr:uid="{58E926D8-3D5C-4B89-AD9D-B4EA019B79F2}"/>
    <cellStyle name="Vejica 2 5 5 4 5 2 2 2" xfId="31713" xr:uid="{3D05FBDA-6C55-4795-AFC8-F8F7F00E6344}"/>
    <cellStyle name="Vejica 2 5 5 4 5 2 3" xfId="31712" xr:uid="{CEC0F5F5-2C01-4C9F-8737-AAA1EAE2A8F4}"/>
    <cellStyle name="Vejica 2 5 5 4 5 3" xfId="15068" xr:uid="{1457E2AC-F638-413F-B069-7815A209A2FE}"/>
    <cellStyle name="Vejica 2 5 5 4 5 3 2" xfId="31714" xr:uid="{0C7C35FF-1176-437B-8045-D6AC312EB13D}"/>
    <cellStyle name="Vejica 2 5 5 4 5 4" xfId="31711" xr:uid="{3E2E3A29-560F-40E3-AB77-FD4AEDC19E8C}"/>
    <cellStyle name="Vejica 2 5 5 4 6" xfId="7359" xr:uid="{98717369-13C7-4081-BEEA-653198C93FE2}"/>
    <cellStyle name="Vejica 2 5 5 4 6 2" xfId="11601" xr:uid="{0AFC857B-EA9A-4464-A9F4-DD0591B1D795}"/>
    <cellStyle name="Vejica 2 5 5 4 6 2 2" xfId="18078" xr:uid="{6CA04443-31BF-4C5C-B822-F720EA9A9C3E}"/>
    <cellStyle name="Vejica 2 5 5 4 6 2 2 2" xfId="31717" xr:uid="{C245A143-9BAC-4E02-AFE1-54E4CA386865}"/>
    <cellStyle name="Vejica 2 5 5 4 6 2 3" xfId="31716" xr:uid="{5BA233E3-EE1D-4D66-BCED-94274275DD46}"/>
    <cellStyle name="Vejica 2 5 5 4 6 3" xfId="15422" xr:uid="{D9634B32-511C-4978-88A4-FBBB03D6F453}"/>
    <cellStyle name="Vejica 2 5 5 4 6 3 2" xfId="31718" xr:uid="{3AE10AF0-2199-4585-ACDA-8D899A35A6D3}"/>
    <cellStyle name="Vejica 2 5 5 4 6 4" xfId="31715" xr:uid="{F0376BFF-6FB7-4198-A6AD-A04000158EDB}"/>
    <cellStyle name="Vejica 2 5 5 4 7" xfId="8372" xr:uid="{405CBE4F-8256-45DF-B138-8026F10B5C32}"/>
    <cellStyle name="Vejica 2 5 5 4 7 2" xfId="15911" xr:uid="{0CB8A44C-EEE0-4566-828A-6B42C621465E}"/>
    <cellStyle name="Vejica 2 5 5 4 7 2 2" xfId="31720" xr:uid="{22E7BDEA-5B2A-44A8-9195-701B0E508A65}"/>
    <cellStyle name="Vejica 2 5 5 4 7 3" xfId="31719" xr:uid="{891F5CA5-DBEF-487B-ACAA-48193F8BFB6C}"/>
    <cellStyle name="Vejica 2 5 5 4 8" xfId="12975" xr:uid="{22D56852-1AB0-4B3C-889F-171C2251C55A}"/>
    <cellStyle name="Vejica 2 5 5 4 8 2" xfId="18912" xr:uid="{DA3B65B2-A2B8-48CA-BE75-C812CDFF4D95}"/>
    <cellStyle name="Vejica 2 5 5 4 8 2 2" xfId="31722" xr:uid="{E71562C7-89E5-4F58-B446-018DA637E556}"/>
    <cellStyle name="Vejica 2 5 5 4 8 3" xfId="31721" xr:uid="{F475BF49-BC2E-4E41-A2DC-CA2494758945}"/>
    <cellStyle name="Vejica 2 5 5 4 9" xfId="13752" xr:uid="{72B2DF08-3648-4DE5-B049-8A0DDC81CDB4}"/>
    <cellStyle name="Vejica 2 5 5 4 9 2" xfId="31723" xr:uid="{A4F0F0C4-052B-4710-B402-829D3AA70760}"/>
    <cellStyle name="Vejica 2 5 5 5" xfId="4134" xr:uid="{00000000-0005-0000-0000-0000110E0000}"/>
    <cellStyle name="Vejica 2 5 5 5 2" xfId="4135" xr:uid="{00000000-0005-0000-0000-0000120E0000}"/>
    <cellStyle name="Vejica 2 5 5 5 2 2" xfId="31725" xr:uid="{16D62B14-A233-4D7A-97A7-0A12D4CC947B}"/>
    <cellStyle name="Vejica 2 5 5 5 3" xfId="31724" xr:uid="{36D38A55-8FA9-446D-8A9D-85842B783AAB}"/>
    <cellStyle name="Vejica 2 5 5 6" xfId="4136" xr:uid="{00000000-0005-0000-0000-0000130E0000}"/>
    <cellStyle name="Vejica 2 5 5 6 2" xfId="31726" xr:uid="{2D76E8F7-95AA-495A-939B-509D571EAA90}"/>
    <cellStyle name="Vejica 2 5 5 7" xfId="4131" xr:uid="{00000000-0005-0000-0000-0000140E0000}"/>
    <cellStyle name="Vejica 2 5 5 7 2" xfId="31727" xr:uid="{7F1C22F4-2F0F-4AFA-A379-D9441D024D69}"/>
    <cellStyle name="Vejica 2 5 5 8" xfId="5857" xr:uid="{DDFAFCDD-EEEA-4BF1-AAF4-873DC2E0E0C5}"/>
    <cellStyle name="Vejica 2 5 5 8 2" xfId="6592" xr:uid="{7CEFC71B-0B28-4EB4-94B1-849B2EC2812E}"/>
    <cellStyle name="Vejica 2 5 5 8 2 2" xfId="10834" xr:uid="{5C1BD25C-03F5-4F7D-852C-444A306FCE02}"/>
    <cellStyle name="Vejica 2 5 5 8 2 2 2" xfId="17320" xr:uid="{69DF7458-2C77-4EBE-9614-58D59AA037C7}"/>
    <cellStyle name="Vejica 2 5 5 8 2 2 2 2" xfId="31731" xr:uid="{BDF8FD33-1F75-43D8-A671-1B5DEBC25CCC}"/>
    <cellStyle name="Vejica 2 5 5 8 2 2 3" xfId="31730" xr:uid="{66B4D5C7-BC37-41A7-BC07-2E4F62BBB46D}"/>
    <cellStyle name="Vejica 2 5 5 8 2 3" xfId="14667" xr:uid="{4CC56B53-F9BD-4525-9831-CDCD288E2670}"/>
    <cellStyle name="Vejica 2 5 5 8 2 3 2" xfId="31732" xr:uid="{2E9710B0-4C1B-4D4E-8FC6-5D1C783F0648}"/>
    <cellStyle name="Vejica 2 5 5 8 2 4" xfId="31729" xr:uid="{8059712F-F9A2-497A-A883-9CD1057A5A7B}"/>
    <cellStyle name="Vejica 2 5 5 8 3" xfId="10109" xr:uid="{234DA885-A672-4BE1-8133-314A3F6906B5}"/>
    <cellStyle name="Vejica 2 5 5 8 3 2" xfId="16604" xr:uid="{F5FFE038-689B-4D82-9FC8-50C02C6FE3DD}"/>
    <cellStyle name="Vejica 2 5 5 8 3 2 2" xfId="31734" xr:uid="{F20897D7-9890-41DE-A506-D41951C2FA66}"/>
    <cellStyle name="Vejica 2 5 5 8 3 3" xfId="31733" xr:uid="{F8711741-75E4-4262-ABBC-077403B5E067}"/>
    <cellStyle name="Vejica 2 5 5 8 4" xfId="13955" xr:uid="{79F81DB5-130B-4E32-B246-50C83A0143A0}"/>
    <cellStyle name="Vejica 2 5 5 8 4 2" xfId="31735" xr:uid="{563D7230-3B90-4352-8837-7840D007791C}"/>
    <cellStyle name="Vejica 2 5 5 8 5" xfId="31728" xr:uid="{3AD2E236-07A9-45CE-846A-3BE3C4643B52}"/>
    <cellStyle name="Vejica 2 5 5 9" xfId="6292" xr:uid="{2ED8F0F2-A324-4DA7-9CAB-DD447043D717}"/>
    <cellStyle name="Vejica 2 5 5 9 2" xfId="10534" xr:uid="{91A34D17-3FBE-456C-B029-515A9F1F283D}"/>
    <cellStyle name="Vejica 2 5 5 9 2 2" xfId="17020" xr:uid="{960A3CA2-8938-49EA-A1EE-4EA68B9C5BF4}"/>
    <cellStyle name="Vejica 2 5 5 9 2 2 2" xfId="31738" xr:uid="{E2577FD2-D633-4051-A7D9-B5A3FCC40954}"/>
    <cellStyle name="Vejica 2 5 5 9 2 3" xfId="31737" xr:uid="{AD9792DC-849B-4EFC-8953-7E89B684A2A6}"/>
    <cellStyle name="Vejica 2 5 5 9 3" xfId="14367" xr:uid="{7AF42499-9A97-4ADF-ABC3-C622FDBB73CA}"/>
    <cellStyle name="Vejica 2 5 5 9 3 2" xfId="31739" xr:uid="{B17DA787-A339-461F-BAEC-143FD37B1B3C}"/>
    <cellStyle name="Vejica 2 5 5 9 4" xfId="31736" xr:uid="{E88E3C33-12C7-4424-928C-96B220DA845E}"/>
    <cellStyle name="Vejica 2 5 6" xfId="2000" xr:uid="{00000000-0005-0000-0000-0000150E0000}"/>
    <cellStyle name="Vejica 2 5 6 2" xfId="31740" xr:uid="{E3DACE1D-EA7F-45F3-8DF7-10DC07337EB8}"/>
    <cellStyle name="Vejica 2 5 7" xfId="2001" xr:uid="{00000000-0005-0000-0000-0000160E0000}"/>
    <cellStyle name="Vejica 2 5 7 2" xfId="4137" xr:uid="{00000000-0005-0000-0000-0000170E0000}"/>
    <cellStyle name="Vejica 2 5 7 2 2" xfId="31742" xr:uid="{D18D3A37-D022-4E61-80C8-0E9FBEF048D2}"/>
    <cellStyle name="Vejica 2 5 7 3" xfId="31741" xr:uid="{197931D0-E200-4B10-846B-AC78972F3200}"/>
    <cellStyle name="Vejica 2 5 8" xfId="2002" xr:uid="{00000000-0005-0000-0000-0000180E0000}"/>
    <cellStyle name="Vejica 2 5 8 10" xfId="31743" xr:uid="{DC7F6612-4819-4828-8B8C-FEC7F15A243C}"/>
    <cellStyle name="Vejica 2 5 8 2" xfId="4138" xr:uid="{00000000-0005-0000-0000-0000190E0000}"/>
    <cellStyle name="Vejica 2 5 8 2 2" xfId="6173" xr:uid="{EC8B8721-7CE4-49D8-847F-2D23EE1B5096}"/>
    <cellStyle name="Vejica 2 5 8 2 2 2" xfId="6794" xr:uid="{7E054993-675D-4CAD-8F83-246759060CF9}"/>
    <cellStyle name="Vejica 2 5 8 2 2 2 2" xfId="11036" xr:uid="{3FCA938D-8F60-4210-8FD8-507215D0FE6B}"/>
    <cellStyle name="Vejica 2 5 8 2 2 2 2 2" xfId="17522" xr:uid="{7276208F-9B09-4598-8D37-6B5F24ED0544}"/>
    <cellStyle name="Vejica 2 5 8 2 2 2 2 2 2" xfId="31748" xr:uid="{B43109EE-F3D3-44E0-8A5F-366732A35237}"/>
    <cellStyle name="Vejica 2 5 8 2 2 2 2 3" xfId="31747" xr:uid="{0868DED1-81C8-499D-9094-31CBBBFDE806}"/>
    <cellStyle name="Vejica 2 5 8 2 2 2 3" xfId="14869" xr:uid="{C406FE11-768D-4A6C-B2A0-5B3229B526E7}"/>
    <cellStyle name="Vejica 2 5 8 2 2 2 3 2" xfId="31749" xr:uid="{3CE14B7B-F1C0-44A6-AC44-A2BE5925340D}"/>
    <cellStyle name="Vejica 2 5 8 2 2 2 4" xfId="31746" xr:uid="{16EB5CFE-DAFB-4F68-8A31-E6256FF659FB}"/>
    <cellStyle name="Vejica 2 5 8 2 2 3" xfId="10428" xr:uid="{5E57A96B-F627-432A-BDE4-8575180E1BD9}"/>
    <cellStyle name="Vejica 2 5 8 2 2 3 2" xfId="16916" xr:uid="{9A3E1DDE-FC08-49BB-B1D2-B393900B75B2}"/>
    <cellStyle name="Vejica 2 5 8 2 2 3 2 2" xfId="31751" xr:uid="{2534B8ED-2D78-4BA6-97E9-231323D171BD}"/>
    <cellStyle name="Vejica 2 5 8 2 2 3 3" xfId="31750" xr:uid="{2C5A4B35-AE2A-4DAA-A05C-D3DA62CE78C0}"/>
    <cellStyle name="Vejica 2 5 8 2 2 4" xfId="14264" xr:uid="{1DA811FA-9599-42B0-B3C2-3A47F4A87B74}"/>
    <cellStyle name="Vejica 2 5 8 2 2 4 2" xfId="31752" xr:uid="{14B52CD7-2AE0-422B-953B-F035A893D64E}"/>
    <cellStyle name="Vejica 2 5 8 2 2 5" xfId="31745" xr:uid="{E0C003C5-5DBE-4026-8CC2-E03F8AC814A9}"/>
    <cellStyle name="Vejica 2 5 8 2 3" xfId="6067" xr:uid="{01EB7EED-9954-4DFE-964A-9D496AE3CC58}"/>
    <cellStyle name="Vejica 2 5 8 2 3 2" xfId="10322" xr:uid="{AFBA6652-A45C-416E-8D7C-DBD620F8D21B}"/>
    <cellStyle name="Vejica 2 5 8 2 3 2 2" xfId="16810" xr:uid="{250B8C72-9905-49F0-85D9-4ACA8E00C5BD}"/>
    <cellStyle name="Vejica 2 5 8 2 3 2 2 2" xfId="31755" xr:uid="{BC87A7B7-04B9-4BD7-889D-C06906E87312}"/>
    <cellStyle name="Vejica 2 5 8 2 3 2 3" xfId="31754" xr:uid="{95B5BDAB-B063-4E12-A1BC-DDBAE3449A11}"/>
    <cellStyle name="Vejica 2 5 8 2 3 3" xfId="14158" xr:uid="{135646F9-8ACB-4FF9-BFF1-76BE5B00935F}"/>
    <cellStyle name="Vejica 2 5 8 2 3 3 2" xfId="31756" xr:uid="{687A5494-8989-4F57-A7A0-1882DA23D01A}"/>
    <cellStyle name="Vejica 2 5 8 2 3 4" xfId="31753" xr:uid="{4894578E-5841-4AC4-B8AC-EAEAAE975A14}"/>
    <cellStyle name="Vejica 2 5 8 2 4" xfId="6490" xr:uid="{9F996D0F-16C4-45A1-85EF-D8A26BB94924}"/>
    <cellStyle name="Vejica 2 5 8 2 4 2" xfId="10732" xr:uid="{1687315A-941D-44DA-AFD5-998EDA706176}"/>
    <cellStyle name="Vejica 2 5 8 2 4 2 2" xfId="17218" xr:uid="{7AEDB200-3D10-4970-887C-C6DB8CFC3B25}"/>
    <cellStyle name="Vejica 2 5 8 2 4 2 2 2" xfId="31759" xr:uid="{69D905D7-4BA2-4DA4-A969-29678AE92799}"/>
    <cellStyle name="Vejica 2 5 8 2 4 2 3" xfId="31758" xr:uid="{A412FDCC-1F7D-4C77-A685-0021CDEE6845}"/>
    <cellStyle name="Vejica 2 5 8 2 4 3" xfId="14565" xr:uid="{0D358B81-5CDC-4A33-9062-63FF866BD9F3}"/>
    <cellStyle name="Vejica 2 5 8 2 4 3 2" xfId="31760" xr:uid="{2AF8F2F9-A87A-46C8-A719-CACD55FCD517}"/>
    <cellStyle name="Vejica 2 5 8 2 4 4" xfId="31757" xr:uid="{1634B071-613D-49F8-BF2C-C5440C52D3F4}"/>
    <cellStyle name="Vejica 2 5 8 2 5" xfId="7100" xr:uid="{2A45A0DD-74AA-4450-92C0-8087806D6BD5}"/>
    <cellStyle name="Vejica 2 5 8 2 5 2" xfId="11340" xr:uid="{08AB8BDB-54B5-42E7-BA49-AB5C1C8A4EC1}"/>
    <cellStyle name="Vejica 2 5 8 2 5 2 2" xfId="17824" xr:uid="{E33B8002-1791-4448-A45C-3016BB557D3F}"/>
    <cellStyle name="Vejica 2 5 8 2 5 2 2 2" xfId="31763" xr:uid="{1CDF925C-1C64-40DB-B190-EE3AAD9E9749}"/>
    <cellStyle name="Vejica 2 5 8 2 5 2 3" xfId="31762" xr:uid="{F248A15D-BE0B-4A19-8D75-B71336E99585}"/>
    <cellStyle name="Vejica 2 5 8 2 5 3" xfId="15171" xr:uid="{151090B8-1D16-464C-BD92-11B9050DF0D4}"/>
    <cellStyle name="Vejica 2 5 8 2 5 3 2" xfId="31764" xr:uid="{EE596C67-C031-4CC0-BB7A-79C660C7E2FE}"/>
    <cellStyle name="Vejica 2 5 8 2 5 4" xfId="31761" xr:uid="{D7D359D2-B299-4CD3-A72E-2F886BEDC63C}"/>
    <cellStyle name="Vejica 2 5 8 2 6" xfId="7461" xr:uid="{7EEF1E8C-F730-47FA-8620-78D3BA95A9F9}"/>
    <cellStyle name="Vejica 2 5 8 2 6 2" xfId="11703" xr:uid="{482DE457-F676-448C-BB90-329BD907F3D5}"/>
    <cellStyle name="Vejica 2 5 8 2 6 2 2" xfId="18180" xr:uid="{8D447AF7-2B49-4E11-A59D-0B2024B7A801}"/>
    <cellStyle name="Vejica 2 5 8 2 6 2 2 2" xfId="31767" xr:uid="{B6FE7980-35A4-43FB-9F97-5991A0265E5E}"/>
    <cellStyle name="Vejica 2 5 8 2 6 2 3" xfId="31766" xr:uid="{5FC2305A-1E4D-4F80-AADA-7D1A0E624ED8}"/>
    <cellStyle name="Vejica 2 5 8 2 6 3" xfId="15524" xr:uid="{DBA96D3D-0B70-4310-8DF4-9230135D8D2C}"/>
    <cellStyle name="Vejica 2 5 8 2 6 3 2" xfId="31768" xr:uid="{E13E91FD-7EFC-4C6B-A37B-6C25CCE148AF}"/>
    <cellStyle name="Vejica 2 5 8 2 6 4" xfId="31765" xr:uid="{E4C38C3E-5D22-42DF-85E6-C39851CC93D5}"/>
    <cellStyle name="Vejica 2 5 8 2 7" xfId="9227" xr:uid="{B29EA310-EF29-413D-8A09-70711AAAA5CF}"/>
    <cellStyle name="Vejica 2 5 8 2 7 2" xfId="16253" xr:uid="{0636A65B-D638-41C5-9A9A-81502A0F83BC}"/>
    <cellStyle name="Vejica 2 5 8 2 7 2 2" xfId="31770" xr:uid="{63A0E1B5-0EAA-41F7-81E9-682441ABECAD}"/>
    <cellStyle name="Vejica 2 5 8 2 7 3" xfId="31769" xr:uid="{8ACA408E-0A72-4DB2-83DD-9C6A6477CCA1}"/>
    <cellStyle name="Vejica 2 5 8 2 8" xfId="13854" xr:uid="{4EE7F071-997B-4861-9168-CBCD6B1CD8B3}"/>
    <cellStyle name="Vejica 2 5 8 2 8 2" xfId="31771" xr:uid="{F0C5B887-91AB-4D02-9886-3BB0B45BDA46}"/>
    <cellStyle name="Vejica 2 5 8 2 9" xfId="31744" xr:uid="{0A09E5EF-592E-463D-902C-B17BDE93421B}"/>
    <cellStyle name="Vejica 2 5 8 3" xfId="5956" xr:uid="{CF24EADF-0A85-42ED-A472-5AF0CE01A45F}"/>
    <cellStyle name="Vejica 2 5 8 3 2" xfId="6689" xr:uid="{C9371C21-BDA5-4C6B-992C-350169E9EB21}"/>
    <cellStyle name="Vejica 2 5 8 3 2 2" xfId="10931" xr:uid="{2B5413C9-0AA7-4784-8B80-C9025B68A0D9}"/>
    <cellStyle name="Vejica 2 5 8 3 2 2 2" xfId="17417" xr:uid="{25754D7D-3671-4D50-805C-7E0A6A003C4A}"/>
    <cellStyle name="Vejica 2 5 8 3 2 2 2 2" xfId="31775" xr:uid="{CF44414B-01F8-4EC4-89F5-E66A78A20746}"/>
    <cellStyle name="Vejica 2 5 8 3 2 2 3" xfId="31774" xr:uid="{0DE9D1F7-5342-4B1E-A677-5AA4B64D6393}"/>
    <cellStyle name="Vejica 2 5 8 3 2 3" xfId="14764" xr:uid="{0579F75A-07DA-425C-9A65-D82E308BFC47}"/>
    <cellStyle name="Vejica 2 5 8 3 2 3 2" xfId="31776" xr:uid="{7D9C94DB-241D-491F-BA38-2715DD0AB368}"/>
    <cellStyle name="Vejica 2 5 8 3 2 4" xfId="31773" xr:uid="{F71333DA-1516-4E97-A574-616935675F49}"/>
    <cellStyle name="Vejica 2 5 8 3 3" xfId="10208" xr:uid="{AF742A5A-401A-4D16-B8ED-70A4EDA2AFC0}"/>
    <cellStyle name="Vejica 2 5 8 3 3 2" xfId="16702" xr:uid="{CD9653E3-1274-48A0-A8AA-7A16C55C54F5}"/>
    <cellStyle name="Vejica 2 5 8 3 3 2 2" xfId="31778" xr:uid="{6CCFB419-28D6-4FEA-85C9-07B9C2050BE0}"/>
    <cellStyle name="Vejica 2 5 8 3 3 3" xfId="31777" xr:uid="{EE52FB35-F0E3-47DA-81E9-B73002584808}"/>
    <cellStyle name="Vejica 2 5 8 3 4" xfId="14053" xr:uid="{180D7DDB-A4FA-4D70-AE22-5770FDC5F96A}"/>
    <cellStyle name="Vejica 2 5 8 3 4 2" xfId="31779" xr:uid="{6A4A709C-2403-4EF3-95E4-343A2D330CDE}"/>
    <cellStyle name="Vejica 2 5 8 3 5" xfId="31772" xr:uid="{20459EA9-2500-4B36-BC1B-8A5E4ACF27A7}"/>
    <cellStyle name="Vejica 2 5 8 4" xfId="6389" xr:uid="{EDCFB4D2-3848-4EB4-ADE7-E082DD14ED81}"/>
    <cellStyle name="Vejica 2 5 8 4 2" xfId="10631" xr:uid="{1B892588-1BA2-4E87-9AB9-64C0008FC3A6}"/>
    <cellStyle name="Vejica 2 5 8 4 2 2" xfId="17117" xr:uid="{5EBC73E1-CDFC-469A-A6AA-84CA9F5F6449}"/>
    <cellStyle name="Vejica 2 5 8 4 2 2 2" xfId="31782" xr:uid="{67DA9C24-D56A-4C26-B2A3-5637D1F973A9}"/>
    <cellStyle name="Vejica 2 5 8 4 2 3" xfId="31781" xr:uid="{D8E66226-8CE8-4425-8EB9-3DFC7C98C323}"/>
    <cellStyle name="Vejica 2 5 8 4 3" xfId="14464" xr:uid="{32ACA2CC-63DC-49B0-9679-FDF7CECC6A02}"/>
    <cellStyle name="Vejica 2 5 8 4 3 2" xfId="31783" xr:uid="{200BFD7B-E4A5-4C3E-A0AF-56DBC09E4255}"/>
    <cellStyle name="Vejica 2 5 8 4 4" xfId="31780" xr:uid="{279E4030-1BAD-448E-B55E-9EF67AC9DD2B}"/>
    <cellStyle name="Vejica 2 5 8 5" xfId="6998" xr:uid="{BC50D5CF-875A-450E-B038-320831AFF3FF}"/>
    <cellStyle name="Vejica 2 5 8 5 2" xfId="11238" xr:uid="{B3DF8995-EFDF-49EA-9933-51F8F6B93F1C}"/>
    <cellStyle name="Vejica 2 5 8 5 2 2" xfId="17722" xr:uid="{60D32473-62A4-4483-9990-3A752D1A0DDD}"/>
    <cellStyle name="Vejica 2 5 8 5 2 2 2" xfId="31786" xr:uid="{5A972733-98F8-4158-AA6D-80816B27347C}"/>
    <cellStyle name="Vejica 2 5 8 5 2 3" xfId="31785" xr:uid="{42B517C4-D751-43FA-8D0D-46AE74CCB7A6}"/>
    <cellStyle name="Vejica 2 5 8 5 3" xfId="15069" xr:uid="{D51D7184-A079-4F0D-BB56-1CA1A00AB73E}"/>
    <cellStyle name="Vejica 2 5 8 5 3 2" xfId="31787" xr:uid="{0B41D58D-72E2-4AB4-AA67-E0F6AEAD167A}"/>
    <cellStyle name="Vejica 2 5 8 5 4" xfId="31784" xr:uid="{58BF5F74-BE47-40A0-88A4-28460F5F7D6B}"/>
    <cellStyle name="Vejica 2 5 8 6" xfId="7360" xr:uid="{8D9BBBA9-5347-44A6-9DE6-57F5A71FB180}"/>
    <cellStyle name="Vejica 2 5 8 6 2" xfId="11602" xr:uid="{965BA3D6-2277-4A44-B35E-13732D16140D}"/>
    <cellStyle name="Vejica 2 5 8 6 2 2" xfId="18079" xr:uid="{9644AF7F-5284-4281-8978-28E2372055E1}"/>
    <cellStyle name="Vejica 2 5 8 6 2 2 2" xfId="31790" xr:uid="{89429EA6-7EB6-45EB-8FC3-56D6B8DBB745}"/>
    <cellStyle name="Vejica 2 5 8 6 2 3" xfId="31789" xr:uid="{323652D3-D6F8-4E9D-ABD8-4C5D764F7A6C}"/>
    <cellStyle name="Vejica 2 5 8 6 3" xfId="15423" xr:uid="{10266E96-4F0E-4DA0-9886-6B02BD36D90E}"/>
    <cellStyle name="Vejica 2 5 8 6 3 2" xfId="31791" xr:uid="{C5D092CF-658C-4010-AE9B-C595B7109325}"/>
    <cellStyle name="Vejica 2 5 8 6 4" xfId="31788" xr:uid="{220438A1-2667-4CFF-A404-BC8E23DDFC89}"/>
    <cellStyle name="Vejica 2 5 8 7" xfId="8373" xr:uid="{BD426AE4-308E-4EAD-93DF-CCCBB0C18FEA}"/>
    <cellStyle name="Vejica 2 5 8 7 2" xfId="15912" xr:uid="{5C1D2911-CC15-4D80-ABD8-6181A6570040}"/>
    <cellStyle name="Vejica 2 5 8 7 2 2" xfId="31793" xr:uid="{013A45CA-C6A8-4DEA-9ED4-6E54EFA380CD}"/>
    <cellStyle name="Vejica 2 5 8 7 3" xfId="31792" xr:uid="{393E05CB-9372-4980-A707-33E32163CEEA}"/>
    <cellStyle name="Vejica 2 5 8 8" xfId="12976" xr:uid="{6DC00A3E-5A2D-4A61-A615-9E2D7C14AB83}"/>
    <cellStyle name="Vejica 2 5 8 8 2" xfId="18913" xr:uid="{6DEC68BD-DA9E-42C8-BEAC-A8155CD8D68E}"/>
    <cellStyle name="Vejica 2 5 8 8 2 2" xfId="31795" xr:uid="{99CF5244-FB47-4E79-B436-2C1852462E8B}"/>
    <cellStyle name="Vejica 2 5 8 8 3" xfId="31794" xr:uid="{C05049EC-AB94-4759-B132-A2031BA9FFED}"/>
    <cellStyle name="Vejica 2 5 8 9" xfId="13753" xr:uid="{733119E1-153A-485B-845A-EED83383F240}"/>
    <cellStyle name="Vejica 2 5 8 9 2" xfId="31796" xr:uid="{A6465A53-8296-4414-BF32-48E0E58ED910}"/>
    <cellStyle name="Vejica 2 5 9" xfId="4139" xr:uid="{00000000-0005-0000-0000-00001A0E0000}"/>
    <cellStyle name="Vejica 2 5 9 2" xfId="4140" xr:uid="{00000000-0005-0000-0000-00001B0E0000}"/>
    <cellStyle name="Vejica 2 5 9 2 2" xfId="31798" xr:uid="{101152CB-6A7E-481F-9C8A-18CF9AD84573}"/>
    <cellStyle name="Vejica 2 5 9 3" xfId="31797" xr:uid="{BE0C927B-18B6-43F4-8C2C-22CD76B69428}"/>
    <cellStyle name="Vejica 2 6" xfId="678" xr:uid="{00000000-0005-0000-0000-00001C0E0000}"/>
    <cellStyle name="Vejica 2 6 10" xfId="4142" xr:uid="{00000000-0005-0000-0000-00001D0E0000}"/>
    <cellStyle name="Vejica 2 6 10 2" xfId="31800" xr:uid="{896D2C02-09A8-4CF1-A86B-64CF5BBA0133}"/>
    <cellStyle name="Vejica 2 6 11" xfId="4141" xr:uid="{00000000-0005-0000-0000-00001E0E0000}"/>
    <cellStyle name="Vejica 2 6 11 2" xfId="31801" xr:uid="{1479E576-ED70-4DA8-B9B0-7D4F074F9CAB}"/>
    <cellStyle name="Vejica 2 6 12" xfId="5858" xr:uid="{A1C3B800-6883-48CB-B03A-143231C4DE5A}"/>
    <cellStyle name="Vejica 2 6 12 2" xfId="6593" xr:uid="{15077AFB-DEB3-4787-9482-8000D5237CF3}"/>
    <cellStyle name="Vejica 2 6 12 2 2" xfId="10835" xr:uid="{09B517E0-7202-4924-98B5-F3963530166B}"/>
    <cellStyle name="Vejica 2 6 12 2 2 2" xfId="17321" xr:uid="{4CBF1306-23CA-4126-A9D4-382472FA50C7}"/>
    <cellStyle name="Vejica 2 6 12 2 2 2 2" xfId="31805" xr:uid="{C62F6904-6FAB-4149-84CA-AEBD084941FC}"/>
    <cellStyle name="Vejica 2 6 12 2 2 3" xfId="31804" xr:uid="{D538BFBF-C242-4416-BBFB-32071966F7D7}"/>
    <cellStyle name="Vejica 2 6 12 2 3" xfId="14668" xr:uid="{5DEF0C98-E0CF-48ED-B480-1BE8A5D32038}"/>
    <cellStyle name="Vejica 2 6 12 2 3 2" xfId="31806" xr:uid="{2A789E89-1F69-4EE0-81A4-8C15EFC1425F}"/>
    <cellStyle name="Vejica 2 6 12 2 4" xfId="31803" xr:uid="{69ED9573-CA88-4BC6-994E-0CB9A66FB580}"/>
    <cellStyle name="Vejica 2 6 12 3" xfId="10110" xr:uid="{020804CE-A683-4D22-BDCF-21CA1FA6AA06}"/>
    <cellStyle name="Vejica 2 6 12 3 2" xfId="16605" xr:uid="{B5641A20-3BC9-49BD-A660-61AA25AF5CAC}"/>
    <cellStyle name="Vejica 2 6 12 3 2 2" xfId="31808" xr:uid="{521ED5A2-0397-4727-84CB-9DEDAD52B122}"/>
    <cellStyle name="Vejica 2 6 12 3 3" xfId="31807" xr:uid="{38934D38-A392-4172-8AA6-A9DE79BB0F6D}"/>
    <cellStyle name="Vejica 2 6 12 4" xfId="13956" xr:uid="{585BB62A-7E09-4B01-9C4E-4B3D06032AAB}"/>
    <cellStyle name="Vejica 2 6 12 4 2" xfId="31809" xr:uid="{90E39315-D332-4F5C-B8E8-991E02AB24DF}"/>
    <cellStyle name="Vejica 2 6 12 5" xfId="31802" xr:uid="{26B08560-993F-442E-B06D-7B75726DA2AE}"/>
    <cellStyle name="Vejica 2 6 13" xfId="6293" xr:uid="{137F6840-5635-4773-A46D-304E6423B47B}"/>
    <cellStyle name="Vejica 2 6 13 2" xfId="10535" xr:uid="{7B0E043A-388C-4953-9CB6-0EECDF595D92}"/>
    <cellStyle name="Vejica 2 6 13 2 2" xfId="17021" xr:uid="{D7FF252A-6763-41E8-A388-CB5D5794CA7D}"/>
    <cellStyle name="Vejica 2 6 13 2 2 2" xfId="31812" xr:uid="{84DF93D7-46E2-43D2-946E-A2E3E277CB10}"/>
    <cellStyle name="Vejica 2 6 13 2 3" xfId="31811" xr:uid="{739D1017-41C0-41EA-88F8-8AD628A378A5}"/>
    <cellStyle name="Vejica 2 6 13 3" xfId="14368" xr:uid="{B13B6724-A757-478C-976C-6DDA77A688E7}"/>
    <cellStyle name="Vejica 2 6 13 3 2" xfId="31813" xr:uid="{7F644DBD-3FAB-4BBE-B534-9EF84E7D7278}"/>
    <cellStyle name="Vejica 2 6 13 4" xfId="31810" xr:uid="{86EC77CE-E7B6-42A0-8206-7B5C342098F1}"/>
    <cellStyle name="Vejica 2 6 14" xfId="6902" xr:uid="{BD1CBDF6-9AE1-4249-9982-EB9EEF985F1C}"/>
    <cellStyle name="Vejica 2 6 14 2" xfId="11142" xr:uid="{D10E5BB7-9A40-4D63-B944-8D0EB39EEFD2}"/>
    <cellStyle name="Vejica 2 6 14 2 2" xfId="17626" xr:uid="{1FDBD826-0B57-4482-B065-F635F6F65B71}"/>
    <cellStyle name="Vejica 2 6 14 2 2 2" xfId="31816" xr:uid="{2D9E92C8-30E5-45DB-A1A8-1FA9F9E67518}"/>
    <cellStyle name="Vejica 2 6 14 2 3" xfId="31815" xr:uid="{8252D82D-B348-4513-B7D6-1A5C62047533}"/>
    <cellStyle name="Vejica 2 6 14 3" xfId="14973" xr:uid="{74D62106-4E8C-4FC6-8BF4-77DC47194F85}"/>
    <cellStyle name="Vejica 2 6 14 3 2" xfId="31817" xr:uid="{18060EA2-849F-447E-A8B0-D6E0F999702B}"/>
    <cellStyle name="Vejica 2 6 14 4" xfId="31814" xr:uid="{5B5AF9CA-AF72-42DF-BF2A-F49C7C6D2FB5}"/>
    <cellStyle name="Vejica 2 6 15" xfId="7183" xr:uid="{5FD244B3-9D92-4768-A211-645A91491BE5}"/>
    <cellStyle name="Vejica 2 6 15 2" xfId="11425" xr:uid="{67AA157A-E5BB-406C-BFDB-080A171A1905}"/>
    <cellStyle name="Vejica 2 6 15 2 2" xfId="17902" xr:uid="{C338660B-BD1C-4C67-898B-C65BE64E43C3}"/>
    <cellStyle name="Vejica 2 6 15 2 2 2" xfId="31820" xr:uid="{AE9FCF58-18C2-47A7-8285-80382F91C722}"/>
    <cellStyle name="Vejica 2 6 15 2 3" xfId="31819" xr:uid="{06CB4E67-848F-4C3D-9887-5A1D164DB539}"/>
    <cellStyle name="Vejica 2 6 15 3" xfId="15246" xr:uid="{4C432EDB-9543-4A63-8A04-17F9BD7151B8}"/>
    <cellStyle name="Vejica 2 6 15 3 2" xfId="31821" xr:uid="{85DF2D3E-0F65-4AFD-B204-C755EE739E17}"/>
    <cellStyle name="Vejica 2 6 15 4" xfId="31818" xr:uid="{73B1BD76-5CF4-44AB-9207-2ABF62A4AB2D}"/>
    <cellStyle name="Vejica 2 6 16" xfId="7264" xr:uid="{E694DFB5-88C7-4E55-8C60-4F1B1120F075}"/>
    <cellStyle name="Vejica 2 6 16 2" xfId="11506" xr:uid="{D41CA8FE-9E19-4693-B6F7-20431E3F967C}"/>
    <cellStyle name="Vejica 2 6 16 2 2" xfId="17983" xr:uid="{6CE5FEBB-CA1E-44CF-9437-52D1ABC8D7DE}"/>
    <cellStyle name="Vejica 2 6 16 2 2 2" xfId="31824" xr:uid="{239A8340-ED14-47AE-885C-130AC7181947}"/>
    <cellStyle name="Vejica 2 6 16 2 3" xfId="31823" xr:uid="{C38B2226-D8AB-43B1-8A71-9D1D0BC5FBA9}"/>
    <cellStyle name="Vejica 2 6 16 3" xfId="15327" xr:uid="{8BA063E5-6DAB-4F2E-A2E7-9593D8F06E57}"/>
    <cellStyle name="Vejica 2 6 16 3 2" xfId="31825" xr:uid="{573FAC86-B6EE-4655-A38B-29F2C8AE4828}"/>
    <cellStyle name="Vejica 2 6 16 4" xfId="31822" xr:uid="{EDE351C6-BDE3-4338-9369-8507ED22C989}"/>
    <cellStyle name="Vejica 2 6 17" xfId="7926" xr:uid="{4FB336B1-73B4-47DA-B310-02BB0187BD45}"/>
    <cellStyle name="Vejica 2 6 17 2" xfId="15694" xr:uid="{DD1987F3-4949-4C83-9607-EA0FCADFC2D2}"/>
    <cellStyle name="Vejica 2 6 17 2 2" xfId="31827" xr:uid="{4090C67A-89A2-479E-8E50-CFCAAB69D3E1}"/>
    <cellStyle name="Vejica 2 6 17 3" xfId="31826" xr:uid="{A1641662-F328-42BD-A23E-809DED2AFA0E}"/>
    <cellStyle name="Vejica 2 6 18" xfId="12733" xr:uid="{A6031B6E-A544-4B71-9BB8-9CE4637E3941}"/>
    <cellStyle name="Vejica 2 6 18 2" xfId="18671" xr:uid="{26CE5BA6-D7A1-40F9-942F-47B889E213EE}"/>
    <cellStyle name="Vejica 2 6 18 2 2" xfId="31829" xr:uid="{22522A6E-4F31-4FA8-AFAA-DE04FBB248A9}"/>
    <cellStyle name="Vejica 2 6 18 3" xfId="31828" xr:uid="{BE4DE1B1-1E9E-4759-A18C-3EB3219CEC14}"/>
    <cellStyle name="Vejica 2 6 19" xfId="13650" xr:uid="{240D5EAB-F5DF-4075-94B2-ABE7A1ACB7F4}"/>
    <cellStyle name="Vejica 2 6 19 2" xfId="31830" xr:uid="{04BA3787-5F95-4246-A2E3-091D128E493D}"/>
    <cellStyle name="Vejica 2 6 2" xfId="679" xr:uid="{00000000-0005-0000-0000-00001F0E0000}"/>
    <cellStyle name="Vejica 2 6 2 10" xfId="5859" xr:uid="{D737448E-9DF2-4B21-B692-EE5511DFCE60}"/>
    <cellStyle name="Vejica 2 6 2 10 2" xfId="6594" xr:uid="{FE290E45-9B00-4D2C-8280-FB6AE6E5339C}"/>
    <cellStyle name="Vejica 2 6 2 10 2 2" xfId="10836" xr:uid="{97B961B4-6E02-4672-9B4E-37C7E48012ED}"/>
    <cellStyle name="Vejica 2 6 2 10 2 2 2" xfId="17322" xr:uid="{18884FD0-EE90-4267-88CB-95D1A80592EF}"/>
    <cellStyle name="Vejica 2 6 2 10 2 2 2 2" xfId="31835" xr:uid="{118CFB25-659A-46A4-8DED-3C305D51CD00}"/>
    <cellStyle name="Vejica 2 6 2 10 2 2 3" xfId="31834" xr:uid="{1CD48DEE-7B1B-4E98-979D-75EF7F0DB115}"/>
    <cellStyle name="Vejica 2 6 2 10 2 3" xfId="14669" xr:uid="{5FC555D7-E314-4B41-A8FF-37EC3B2C819B}"/>
    <cellStyle name="Vejica 2 6 2 10 2 3 2" xfId="31836" xr:uid="{ABD130AE-5E1D-425C-98D9-8CD2240F3B89}"/>
    <cellStyle name="Vejica 2 6 2 10 2 4" xfId="31833" xr:uid="{5F9EB9DF-B4CE-4D2A-BE6C-E4D5D900657C}"/>
    <cellStyle name="Vejica 2 6 2 10 3" xfId="10111" xr:uid="{44F4F8FA-3E52-4072-B837-34A513BBBBB3}"/>
    <cellStyle name="Vejica 2 6 2 10 3 2" xfId="16606" xr:uid="{611D6D81-D0BF-4DA0-B6D3-1ECD6D3E1886}"/>
    <cellStyle name="Vejica 2 6 2 10 3 2 2" xfId="31838" xr:uid="{8F7D61D0-F053-48EA-9047-23C203424C68}"/>
    <cellStyle name="Vejica 2 6 2 10 3 3" xfId="31837" xr:uid="{0472FC27-2DE0-4DB2-A419-60F158FE1983}"/>
    <cellStyle name="Vejica 2 6 2 10 4" xfId="13957" xr:uid="{A032D180-A93C-4F03-A48A-755FBFEABE32}"/>
    <cellStyle name="Vejica 2 6 2 10 4 2" xfId="31839" xr:uid="{4E10577B-5EBB-476B-B50F-95F605C47B9B}"/>
    <cellStyle name="Vejica 2 6 2 10 5" xfId="31832" xr:uid="{75F97680-60D2-4772-928C-BC9241038A5B}"/>
    <cellStyle name="Vejica 2 6 2 11" xfId="6294" xr:uid="{D301767F-0E6C-464E-BC21-E28C09FA98FC}"/>
    <cellStyle name="Vejica 2 6 2 11 2" xfId="10536" xr:uid="{B5CA6923-3867-4B33-A057-192761C7E401}"/>
    <cellStyle name="Vejica 2 6 2 11 2 2" xfId="17022" xr:uid="{8B9A3BB5-CB72-4153-BDA8-9CC64692B387}"/>
    <cellStyle name="Vejica 2 6 2 11 2 2 2" xfId="31842" xr:uid="{2049447B-5998-4943-AD9B-1840A6DEBF70}"/>
    <cellStyle name="Vejica 2 6 2 11 2 3" xfId="31841" xr:uid="{8774BB04-E591-4646-92F2-01B612AB0407}"/>
    <cellStyle name="Vejica 2 6 2 11 3" xfId="14369" xr:uid="{7824AB8D-13A9-4388-9A22-E52A8C118539}"/>
    <cellStyle name="Vejica 2 6 2 11 3 2" xfId="31843" xr:uid="{4FCA95F3-E8AB-48A2-8526-694AD3AEADDE}"/>
    <cellStyle name="Vejica 2 6 2 11 4" xfId="31840" xr:uid="{F25A2B78-E328-457D-9E69-25AF4013C774}"/>
    <cellStyle name="Vejica 2 6 2 12" xfId="6903" xr:uid="{4CA7C68A-B0EE-4A46-AE88-FFF25B47A0C1}"/>
    <cellStyle name="Vejica 2 6 2 12 2" xfId="11143" xr:uid="{75BD481D-4196-4331-A716-51644EB98F01}"/>
    <cellStyle name="Vejica 2 6 2 12 2 2" xfId="17627" xr:uid="{B8D6C917-E27D-4BE6-82ED-9C84C4E14704}"/>
    <cellStyle name="Vejica 2 6 2 12 2 2 2" xfId="31846" xr:uid="{F558A3F8-5452-49F4-812C-9CEDD3FC481A}"/>
    <cellStyle name="Vejica 2 6 2 12 2 3" xfId="31845" xr:uid="{9D55887E-FB40-4297-A9B1-8EE0F1BC5835}"/>
    <cellStyle name="Vejica 2 6 2 12 3" xfId="14974" xr:uid="{9A91C76D-E759-4D76-B92B-FD6FA4645229}"/>
    <cellStyle name="Vejica 2 6 2 12 3 2" xfId="31847" xr:uid="{3A0B87DC-F45E-43A4-B28D-497B9DE10B10}"/>
    <cellStyle name="Vejica 2 6 2 12 4" xfId="31844" xr:uid="{677EA867-2EB9-4E06-BA14-245D5FB7269A}"/>
    <cellStyle name="Vejica 2 6 2 13" xfId="7184" xr:uid="{5DA2857B-08AA-48DE-95C6-8978982539E2}"/>
    <cellStyle name="Vejica 2 6 2 13 2" xfId="11426" xr:uid="{C160E145-3499-4229-9F25-2AE33309350F}"/>
    <cellStyle name="Vejica 2 6 2 13 2 2" xfId="17903" xr:uid="{ED13F355-F4BB-4EA0-A349-F041920B79AA}"/>
    <cellStyle name="Vejica 2 6 2 13 2 2 2" xfId="31850" xr:uid="{531FDBD4-7CF1-4C2C-BDB7-96BB3F48BF6A}"/>
    <cellStyle name="Vejica 2 6 2 13 2 3" xfId="31849" xr:uid="{002A3FE1-7458-473C-8C43-390C8BBC619C}"/>
    <cellStyle name="Vejica 2 6 2 13 3" xfId="15247" xr:uid="{E9D9AAE3-120E-42AD-A379-3CB4EEF1CC22}"/>
    <cellStyle name="Vejica 2 6 2 13 3 2" xfId="31851" xr:uid="{BDBD5216-611D-4231-AA33-0F2B8A3E197D}"/>
    <cellStyle name="Vejica 2 6 2 13 4" xfId="31848" xr:uid="{FEC416F7-ED83-42A6-BC02-0358C5B8CAAE}"/>
    <cellStyle name="Vejica 2 6 2 14" xfId="7265" xr:uid="{C49B9119-14DE-4021-ACF3-0689FC692E8F}"/>
    <cellStyle name="Vejica 2 6 2 14 2" xfId="11507" xr:uid="{781EA921-E3B5-4017-B453-917B1DFC44CD}"/>
    <cellStyle name="Vejica 2 6 2 14 2 2" xfId="17984" xr:uid="{D2336AB6-CFC1-48A2-B39E-EB23C058B054}"/>
    <cellStyle name="Vejica 2 6 2 14 2 2 2" xfId="31854" xr:uid="{DED2C968-E475-40F8-AB3C-ACA83B01DD1A}"/>
    <cellStyle name="Vejica 2 6 2 14 2 3" xfId="31853" xr:uid="{45C34E98-325A-48FF-B07F-93758C4029AC}"/>
    <cellStyle name="Vejica 2 6 2 14 3" xfId="15328" xr:uid="{B0F15A88-F5C4-425F-B411-84BF95F2D79A}"/>
    <cellStyle name="Vejica 2 6 2 14 3 2" xfId="31855" xr:uid="{CB5F1121-1197-4F51-A667-DFB42083E4C2}"/>
    <cellStyle name="Vejica 2 6 2 14 4" xfId="31852" xr:uid="{BD1937DA-E25A-4941-837C-BBE9819BF2B0}"/>
    <cellStyle name="Vejica 2 6 2 15" xfId="7927" xr:uid="{185A050D-FA88-41FA-9EA4-5B0F4DC4B7FE}"/>
    <cellStyle name="Vejica 2 6 2 15 2" xfId="15695" xr:uid="{1E532971-B1E7-4345-99F6-48C5974B1805}"/>
    <cellStyle name="Vejica 2 6 2 15 2 2" xfId="31857" xr:uid="{3BEDBD62-8EB5-47FF-975A-B395B56398AA}"/>
    <cellStyle name="Vejica 2 6 2 15 3" xfId="31856" xr:uid="{19CCFA41-585F-4E4F-8763-9878E6ABC245}"/>
    <cellStyle name="Vejica 2 6 2 16" xfId="12734" xr:uid="{E429CAC0-3E19-41A9-9D13-AC428A37D36C}"/>
    <cellStyle name="Vejica 2 6 2 16 2" xfId="18672" xr:uid="{6D04EEEF-8255-42C4-8D31-60A16E5336DA}"/>
    <cellStyle name="Vejica 2 6 2 16 2 2" xfId="31859" xr:uid="{E1F7E016-2023-448E-AE88-F17477671371}"/>
    <cellStyle name="Vejica 2 6 2 16 3" xfId="31858" xr:uid="{D3E7CD73-DBD7-4567-8D23-544CB4C80F43}"/>
    <cellStyle name="Vejica 2 6 2 17" xfId="13651" xr:uid="{1F208F6D-09AC-414C-8D99-C1300CCD71B3}"/>
    <cellStyle name="Vejica 2 6 2 17 2" xfId="31860" xr:uid="{6CE2FC66-53B6-4840-A2E9-9DAB9EBDCD5B}"/>
    <cellStyle name="Vejica 2 6 2 18" xfId="31831" xr:uid="{D8746C77-4DB4-4DBA-BCCD-ADCB0BE01C2E}"/>
    <cellStyle name="Vejica 2 6 2 2" xfId="680" xr:uid="{00000000-0005-0000-0000-0000200E0000}"/>
    <cellStyle name="Vejica 2 6 2 2 10" xfId="6295" xr:uid="{E8F0E46F-0F7E-4575-979F-DFA9101B9D3B}"/>
    <cellStyle name="Vejica 2 6 2 2 10 2" xfId="10537" xr:uid="{53F28D2E-13FB-4A5D-A2AF-D9C54A5F6C6F}"/>
    <cellStyle name="Vejica 2 6 2 2 10 2 2" xfId="17023" xr:uid="{0F6A547B-9931-4645-8594-83E12BE1A435}"/>
    <cellStyle name="Vejica 2 6 2 2 10 2 2 2" xfId="31864" xr:uid="{707B59F6-8168-4D1B-8853-DB8100A7A894}"/>
    <cellStyle name="Vejica 2 6 2 2 10 2 3" xfId="31863" xr:uid="{48A11556-8401-4216-A4AB-38C87C1816A7}"/>
    <cellStyle name="Vejica 2 6 2 2 10 3" xfId="14370" xr:uid="{383BED12-79ED-4794-9723-9B05E72F328D}"/>
    <cellStyle name="Vejica 2 6 2 2 10 3 2" xfId="31865" xr:uid="{FF830BFC-FA63-439E-A2FD-FA50674183FB}"/>
    <cellStyle name="Vejica 2 6 2 2 10 4" xfId="31862" xr:uid="{632B2BB9-849B-4C8A-A901-70E912385EBF}"/>
    <cellStyle name="Vejica 2 6 2 2 11" xfId="6904" xr:uid="{4BD7B987-6C85-422E-ADB8-B77474C3745F}"/>
    <cellStyle name="Vejica 2 6 2 2 11 2" xfId="11144" xr:uid="{8B790B14-467F-4381-82C2-7386DFD2FCDA}"/>
    <cellStyle name="Vejica 2 6 2 2 11 2 2" xfId="17628" xr:uid="{04C1DFA8-CF9E-459F-9496-86F6FA62BD44}"/>
    <cellStyle name="Vejica 2 6 2 2 11 2 2 2" xfId="31868" xr:uid="{68BF9D60-0B7C-43BD-B6E1-8DC9D73637B3}"/>
    <cellStyle name="Vejica 2 6 2 2 11 2 3" xfId="31867" xr:uid="{50D0DB70-816D-4BF0-981C-E4E23C9F322B}"/>
    <cellStyle name="Vejica 2 6 2 2 11 3" xfId="14975" xr:uid="{7D1F1709-4856-40BE-A3B3-51F6473FB361}"/>
    <cellStyle name="Vejica 2 6 2 2 11 3 2" xfId="31869" xr:uid="{D8393BF7-3B86-4C11-A958-963438F9E4D8}"/>
    <cellStyle name="Vejica 2 6 2 2 11 4" xfId="31866" xr:uid="{4330B73A-A56F-440F-B881-ABBA4F302040}"/>
    <cellStyle name="Vejica 2 6 2 2 12" xfId="7185" xr:uid="{E53367AA-A648-488C-A65F-62001BE3F428}"/>
    <cellStyle name="Vejica 2 6 2 2 12 2" xfId="11427" xr:uid="{5787A006-0B7F-4577-8535-6F100B783DD1}"/>
    <cellStyle name="Vejica 2 6 2 2 12 2 2" xfId="17904" xr:uid="{A5BFE511-75EC-4943-B066-1BCF286D5FCD}"/>
    <cellStyle name="Vejica 2 6 2 2 12 2 2 2" xfId="31872" xr:uid="{EFF48EF8-EF7E-4CC5-B03C-982E4D717E06}"/>
    <cellStyle name="Vejica 2 6 2 2 12 2 3" xfId="31871" xr:uid="{6037F1FE-53EA-4ABF-994F-F4BF0B2B2C29}"/>
    <cellStyle name="Vejica 2 6 2 2 12 3" xfId="15248" xr:uid="{FE515C47-10DD-49AA-B385-3378A0B1D1F5}"/>
    <cellStyle name="Vejica 2 6 2 2 12 3 2" xfId="31873" xr:uid="{214F867A-2A5D-4778-8FD9-052386C43CC6}"/>
    <cellStyle name="Vejica 2 6 2 2 12 4" xfId="31870" xr:uid="{9466A996-FC79-4749-B22D-70B05660CC52}"/>
    <cellStyle name="Vejica 2 6 2 2 13" xfId="7266" xr:uid="{7EBE4392-7C5D-4A71-BF07-B359A5CDA835}"/>
    <cellStyle name="Vejica 2 6 2 2 13 2" xfId="11508" xr:uid="{1F837BB8-DC37-48E7-9171-0E41BE61F1A5}"/>
    <cellStyle name="Vejica 2 6 2 2 13 2 2" xfId="17985" xr:uid="{0BE7CD6A-6B4C-43BB-99FC-1FF23D0F65CE}"/>
    <cellStyle name="Vejica 2 6 2 2 13 2 2 2" xfId="31876" xr:uid="{0E2E0CA7-B2EE-4196-8383-F5330D7D89BF}"/>
    <cellStyle name="Vejica 2 6 2 2 13 2 3" xfId="31875" xr:uid="{66E02DC3-5AB6-4F12-BCAA-10F15F5C4A4C}"/>
    <cellStyle name="Vejica 2 6 2 2 13 3" xfId="15329" xr:uid="{65A402BC-F39F-4C6B-80D4-7CDE3A7C6850}"/>
    <cellStyle name="Vejica 2 6 2 2 13 3 2" xfId="31877" xr:uid="{986665E3-C71F-4776-A561-A7672D328416}"/>
    <cellStyle name="Vejica 2 6 2 2 13 4" xfId="31874" xr:uid="{75CC00CA-8CA3-4856-81A2-B1DE7EF6C3A4}"/>
    <cellStyle name="Vejica 2 6 2 2 14" xfId="7928" xr:uid="{D3A7A212-65F0-46E3-BD9E-C1985E4DF841}"/>
    <cellStyle name="Vejica 2 6 2 2 14 2" xfId="15696" xr:uid="{53990CFA-7D3C-4FB7-A21E-36F2774110FA}"/>
    <cellStyle name="Vejica 2 6 2 2 14 2 2" xfId="31879" xr:uid="{9DD246E2-FF30-459D-A1C2-BF8091797773}"/>
    <cellStyle name="Vejica 2 6 2 2 14 3" xfId="31878" xr:uid="{625C2690-01F8-4ACF-BBDD-4540FFD83637}"/>
    <cellStyle name="Vejica 2 6 2 2 15" xfId="12735" xr:uid="{5437CDB5-DD97-4FC7-9646-B14BF4C4E034}"/>
    <cellStyle name="Vejica 2 6 2 2 15 2" xfId="18673" xr:uid="{046AD389-76D0-488F-8E2B-A0CE80004822}"/>
    <cellStyle name="Vejica 2 6 2 2 15 2 2" xfId="31881" xr:uid="{84B7A90F-B64B-4F6B-860F-C4C2A68FA52C}"/>
    <cellStyle name="Vejica 2 6 2 2 15 3" xfId="31880" xr:uid="{B5DA8A22-0FB3-4DDC-BDD6-64E4B5C53D55}"/>
    <cellStyle name="Vejica 2 6 2 2 16" xfId="13652" xr:uid="{FD4EA7A7-D6C7-4807-9175-7139F7E734BD}"/>
    <cellStyle name="Vejica 2 6 2 2 16 2" xfId="31882" xr:uid="{03CD61BB-F81B-4D2B-8C77-EF7825A22E68}"/>
    <cellStyle name="Vejica 2 6 2 2 17" xfId="31861" xr:uid="{65BC7259-3103-45E8-BC57-55341333B2D5}"/>
    <cellStyle name="Vejica 2 6 2 2 2" xfId="681" xr:uid="{00000000-0005-0000-0000-0000210E0000}"/>
    <cellStyle name="Vejica 2 6 2 2 2 10" xfId="6905" xr:uid="{D318E8FC-4420-460A-90C5-E9E379BDE6F9}"/>
    <cellStyle name="Vejica 2 6 2 2 2 10 2" xfId="11145" xr:uid="{057248C1-F5C3-47AC-BD8D-3D6217C719B0}"/>
    <cellStyle name="Vejica 2 6 2 2 2 10 2 2" xfId="17629" xr:uid="{EB129975-80A4-481C-A668-388ED773EAE1}"/>
    <cellStyle name="Vejica 2 6 2 2 2 10 2 2 2" xfId="31886" xr:uid="{1BF8E491-5F8D-4D37-BC21-3ACBC8BEC006}"/>
    <cellStyle name="Vejica 2 6 2 2 2 10 2 3" xfId="31885" xr:uid="{5B977E11-843D-42FB-8D5E-915FABE4BEF4}"/>
    <cellStyle name="Vejica 2 6 2 2 2 10 3" xfId="14976" xr:uid="{5ADB7062-B4C0-4B13-AB31-9BBEABA15EAB}"/>
    <cellStyle name="Vejica 2 6 2 2 2 10 3 2" xfId="31887" xr:uid="{D78AB7AE-EA70-4180-B08D-9876686959D4}"/>
    <cellStyle name="Vejica 2 6 2 2 2 10 4" xfId="31884" xr:uid="{9D055123-3029-4D3A-B71C-BFE585CDC4E7}"/>
    <cellStyle name="Vejica 2 6 2 2 2 11" xfId="7267" xr:uid="{EC31EAC7-797F-4B20-A160-3E6960FE411E}"/>
    <cellStyle name="Vejica 2 6 2 2 2 11 2" xfId="11509" xr:uid="{3157733C-4704-42D2-9984-853B0E18EF4E}"/>
    <cellStyle name="Vejica 2 6 2 2 2 11 2 2" xfId="17986" xr:uid="{6B751717-9738-4F5A-A213-FB44AC527C09}"/>
    <cellStyle name="Vejica 2 6 2 2 2 11 2 2 2" xfId="31890" xr:uid="{A1A5BAE0-77A4-4102-B232-D689E76ABD0B}"/>
    <cellStyle name="Vejica 2 6 2 2 2 11 2 3" xfId="31889" xr:uid="{4D38ECF2-7C5B-431E-A28F-528CA217EFA8}"/>
    <cellStyle name="Vejica 2 6 2 2 2 11 3" xfId="15330" xr:uid="{F8EF21B2-9FC6-4256-903E-7ABFEF5CDA15}"/>
    <cellStyle name="Vejica 2 6 2 2 2 11 3 2" xfId="31891" xr:uid="{6B38DDA3-608B-45BB-9AF0-487EA0164696}"/>
    <cellStyle name="Vejica 2 6 2 2 2 11 4" xfId="31888" xr:uid="{114DFC87-0200-4F8E-B154-8871CE432899}"/>
    <cellStyle name="Vejica 2 6 2 2 2 12" xfId="7929" xr:uid="{CDCFA3C4-D1C1-4BF6-A823-287B4195A685}"/>
    <cellStyle name="Vejica 2 6 2 2 2 12 2" xfId="15697" xr:uid="{222CD5FA-8427-4828-A6CC-170E5DE6867F}"/>
    <cellStyle name="Vejica 2 6 2 2 2 12 2 2" xfId="31893" xr:uid="{B935C811-CC66-4889-A918-0361661C7A41}"/>
    <cellStyle name="Vejica 2 6 2 2 2 12 3" xfId="31892" xr:uid="{F12AF6FF-384A-4149-BFD7-E8B28D6BA066}"/>
    <cellStyle name="Vejica 2 6 2 2 2 13" xfId="12736" xr:uid="{AFF11850-E24C-469D-A9B9-677F9341579C}"/>
    <cellStyle name="Vejica 2 6 2 2 2 13 2" xfId="18674" xr:uid="{98CFAD8B-9C64-4AED-87CF-D8DFE15868B2}"/>
    <cellStyle name="Vejica 2 6 2 2 2 13 2 2" xfId="31895" xr:uid="{89752EBF-E813-47DB-B5AB-C76AD111750D}"/>
    <cellStyle name="Vejica 2 6 2 2 2 13 3" xfId="31894" xr:uid="{89466521-7566-4D9D-A04E-512C48FE92F7}"/>
    <cellStyle name="Vejica 2 6 2 2 2 14" xfId="13653" xr:uid="{0CE51E2A-158F-46D3-93C2-FD3DC64DE99D}"/>
    <cellStyle name="Vejica 2 6 2 2 2 14 2" xfId="31896" xr:uid="{D60D4990-DCB2-4E2C-8D76-1A8876C7585A}"/>
    <cellStyle name="Vejica 2 6 2 2 2 15" xfId="31883" xr:uid="{6C564419-6544-4225-BE24-668BE0BAF108}"/>
    <cellStyle name="Vejica 2 6 2 2 2 2" xfId="2003" xr:uid="{00000000-0005-0000-0000-0000220E0000}"/>
    <cellStyle name="Vejica 2 6 2 2 2 2 2" xfId="31897" xr:uid="{426DD5A0-C3D3-43F1-AAE8-AA7F8BC6A4C0}"/>
    <cellStyle name="Vejica 2 6 2 2 2 3" xfId="2004" xr:uid="{00000000-0005-0000-0000-0000230E0000}"/>
    <cellStyle name="Vejica 2 6 2 2 2 3 2" xfId="4146" xr:uid="{00000000-0005-0000-0000-0000240E0000}"/>
    <cellStyle name="Vejica 2 6 2 2 2 3 2 2" xfId="31899" xr:uid="{E2790DA7-6E36-4B18-B55B-2DDA4EFCBB8B}"/>
    <cellStyle name="Vejica 2 6 2 2 2 3 3" xfId="31898" xr:uid="{76983047-4B1E-4504-AD09-ECDD0997F622}"/>
    <cellStyle name="Vejica 2 6 2 2 2 4" xfId="2005" xr:uid="{00000000-0005-0000-0000-0000250E0000}"/>
    <cellStyle name="Vejica 2 6 2 2 2 4 10" xfId="31900" xr:uid="{ABAFEB37-99A9-47BD-AAD5-93B57E408CE1}"/>
    <cellStyle name="Vejica 2 6 2 2 2 4 2" xfId="4147" xr:uid="{00000000-0005-0000-0000-0000260E0000}"/>
    <cellStyle name="Vejica 2 6 2 2 2 4 2 2" xfId="6174" xr:uid="{EE25610F-AA20-443A-A251-D9096B4D7819}"/>
    <cellStyle name="Vejica 2 6 2 2 2 4 2 2 2" xfId="6795" xr:uid="{FDD8D342-AB75-4609-9332-E6E5F489FAA6}"/>
    <cellStyle name="Vejica 2 6 2 2 2 4 2 2 2 2" xfId="11037" xr:uid="{AF1F2CCA-1D08-46C0-AA90-AA5CFEF9214E}"/>
    <cellStyle name="Vejica 2 6 2 2 2 4 2 2 2 2 2" xfId="17523" xr:uid="{877079BB-1AF0-41F4-B43C-F62DC7554369}"/>
    <cellStyle name="Vejica 2 6 2 2 2 4 2 2 2 2 2 2" xfId="31905" xr:uid="{69A24606-BF83-4B9B-8331-E311AE70391B}"/>
    <cellStyle name="Vejica 2 6 2 2 2 4 2 2 2 2 3" xfId="31904" xr:uid="{947F05AA-645A-4AFC-9970-CC9C25C1DD55}"/>
    <cellStyle name="Vejica 2 6 2 2 2 4 2 2 2 3" xfId="14870" xr:uid="{9255CB58-B2D6-4A0A-8BA5-8134218CF260}"/>
    <cellStyle name="Vejica 2 6 2 2 2 4 2 2 2 3 2" xfId="31906" xr:uid="{CA6562AA-0C63-44F2-BCD5-02CFA0EDF52C}"/>
    <cellStyle name="Vejica 2 6 2 2 2 4 2 2 2 4" xfId="31903" xr:uid="{8A0EAAF8-CC62-49B1-B871-108481A5B6AE}"/>
    <cellStyle name="Vejica 2 6 2 2 2 4 2 2 3" xfId="10429" xr:uid="{EC9F41EA-06A9-4647-A0A6-F11410DF5A27}"/>
    <cellStyle name="Vejica 2 6 2 2 2 4 2 2 3 2" xfId="16917" xr:uid="{9F384988-805E-4B05-AD58-75D346FBAE34}"/>
    <cellStyle name="Vejica 2 6 2 2 2 4 2 2 3 2 2" xfId="31908" xr:uid="{5FD19395-88FF-4BC4-9F80-8170166C6EE3}"/>
    <cellStyle name="Vejica 2 6 2 2 2 4 2 2 3 3" xfId="31907" xr:uid="{559D7E9A-AD33-4191-8391-08A96971F1A2}"/>
    <cellStyle name="Vejica 2 6 2 2 2 4 2 2 4" xfId="14265" xr:uid="{1CCF8302-6B93-43A7-9387-5D15829CAFDC}"/>
    <cellStyle name="Vejica 2 6 2 2 2 4 2 2 4 2" xfId="31909" xr:uid="{2BF2C761-BAFE-4491-96D6-9AC5C24F649A}"/>
    <cellStyle name="Vejica 2 6 2 2 2 4 2 2 5" xfId="31902" xr:uid="{82887D02-ED90-439F-AD35-194D13DD8434}"/>
    <cellStyle name="Vejica 2 6 2 2 2 4 2 3" xfId="6068" xr:uid="{00F3418E-647F-448F-BA7C-159727EF6E71}"/>
    <cellStyle name="Vejica 2 6 2 2 2 4 2 3 2" xfId="10323" xr:uid="{991A6CCD-EAF8-40FB-9075-D37551BBDE59}"/>
    <cellStyle name="Vejica 2 6 2 2 2 4 2 3 2 2" xfId="16811" xr:uid="{1232AC29-1FD0-4594-9749-D80B2194F4A9}"/>
    <cellStyle name="Vejica 2 6 2 2 2 4 2 3 2 2 2" xfId="31912" xr:uid="{0E717DB9-0315-4C63-B320-F392ECE0F285}"/>
    <cellStyle name="Vejica 2 6 2 2 2 4 2 3 2 3" xfId="31911" xr:uid="{BDC6C526-4BA7-4217-B9F2-07F68B88A616}"/>
    <cellStyle name="Vejica 2 6 2 2 2 4 2 3 3" xfId="14159" xr:uid="{2398DF2F-CA5C-4E57-B760-855426035280}"/>
    <cellStyle name="Vejica 2 6 2 2 2 4 2 3 3 2" xfId="31913" xr:uid="{55327716-C14C-49CE-9936-88BE4401D82F}"/>
    <cellStyle name="Vejica 2 6 2 2 2 4 2 3 4" xfId="31910" xr:uid="{CC0DDF48-2F42-4EA7-BF99-151144662279}"/>
    <cellStyle name="Vejica 2 6 2 2 2 4 2 4" xfId="6491" xr:uid="{4B1D4B1E-A66B-4D2E-9094-716A97D3114D}"/>
    <cellStyle name="Vejica 2 6 2 2 2 4 2 4 2" xfId="10733" xr:uid="{D318B16F-3A71-43E9-9267-6B51D2ECEB3E}"/>
    <cellStyle name="Vejica 2 6 2 2 2 4 2 4 2 2" xfId="17219" xr:uid="{2EA26ED8-1E26-4223-991A-FA43E3739108}"/>
    <cellStyle name="Vejica 2 6 2 2 2 4 2 4 2 2 2" xfId="31916" xr:uid="{4603183C-87C1-4DD8-AB43-5D5894E5F875}"/>
    <cellStyle name="Vejica 2 6 2 2 2 4 2 4 2 3" xfId="31915" xr:uid="{34E9BF0E-E55E-4F4F-B688-FA8E3E809A8F}"/>
    <cellStyle name="Vejica 2 6 2 2 2 4 2 4 3" xfId="14566" xr:uid="{C06FFE79-AE5E-43B0-A260-FD8A4E5E5182}"/>
    <cellStyle name="Vejica 2 6 2 2 2 4 2 4 3 2" xfId="31917" xr:uid="{5B263C06-418B-4978-A2C3-20DD52CD19D4}"/>
    <cellStyle name="Vejica 2 6 2 2 2 4 2 4 4" xfId="31914" xr:uid="{76E9CAAF-37E9-4FCC-89FA-CE509D3AD8F6}"/>
    <cellStyle name="Vejica 2 6 2 2 2 4 2 5" xfId="7101" xr:uid="{62B8CDE3-4BC3-4373-A8A1-A656630146FD}"/>
    <cellStyle name="Vejica 2 6 2 2 2 4 2 5 2" xfId="11341" xr:uid="{62829B32-A44F-476A-AD22-2D5920BDC6CE}"/>
    <cellStyle name="Vejica 2 6 2 2 2 4 2 5 2 2" xfId="17825" xr:uid="{AD8A8E05-59AE-44E7-B621-377EB22406CB}"/>
    <cellStyle name="Vejica 2 6 2 2 2 4 2 5 2 2 2" xfId="31920" xr:uid="{8C172FF5-4BC6-4954-8490-50BCC9111E4C}"/>
    <cellStyle name="Vejica 2 6 2 2 2 4 2 5 2 3" xfId="31919" xr:uid="{D7C880C6-7EC7-462A-BADC-B292EE251711}"/>
    <cellStyle name="Vejica 2 6 2 2 2 4 2 5 3" xfId="15172" xr:uid="{D0428433-738D-410C-97FE-DB103504E1B4}"/>
    <cellStyle name="Vejica 2 6 2 2 2 4 2 5 3 2" xfId="31921" xr:uid="{98C22B84-1AD2-44F2-BD34-C2849A0A54E5}"/>
    <cellStyle name="Vejica 2 6 2 2 2 4 2 5 4" xfId="31918" xr:uid="{C3CCC938-A2D4-4DDE-A631-02978D6AAEFF}"/>
    <cellStyle name="Vejica 2 6 2 2 2 4 2 6" xfId="7462" xr:uid="{66B88B9F-D639-47B3-8327-AFB48EF38153}"/>
    <cellStyle name="Vejica 2 6 2 2 2 4 2 6 2" xfId="11704" xr:uid="{5F5CD142-2B31-4DFF-B3F8-F94E28C33E28}"/>
    <cellStyle name="Vejica 2 6 2 2 2 4 2 6 2 2" xfId="18181" xr:uid="{44246CAC-7A45-4F4E-91E4-FAD179118917}"/>
    <cellStyle name="Vejica 2 6 2 2 2 4 2 6 2 2 2" xfId="31924" xr:uid="{BEF3BDBC-97BA-462B-8F44-10704DBFDDD0}"/>
    <cellStyle name="Vejica 2 6 2 2 2 4 2 6 2 3" xfId="31923" xr:uid="{D305A574-1989-406C-9682-7A5DEE7E9676}"/>
    <cellStyle name="Vejica 2 6 2 2 2 4 2 6 3" xfId="15525" xr:uid="{37304552-757B-4E2E-9B5C-542998EBE455}"/>
    <cellStyle name="Vejica 2 6 2 2 2 4 2 6 3 2" xfId="31925" xr:uid="{3728A9E5-8492-482B-B698-FA778730153A}"/>
    <cellStyle name="Vejica 2 6 2 2 2 4 2 6 4" xfId="31922" xr:uid="{2AE0A230-FF19-4912-B9BA-05E60385D8A2}"/>
    <cellStyle name="Vejica 2 6 2 2 2 4 2 7" xfId="9228" xr:uid="{E84A8175-B512-4175-80ED-436F0F0AA5B5}"/>
    <cellStyle name="Vejica 2 6 2 2 2 4 2 7 2" xfId="16254" xr:uid="{7A998BFA-C9CB-4CE9-A5F1-88731E80295E}"/>
    <cellStyle name="Vejica 2 6 2 2 2 4 2 7 2 2" xfId="31927" xr:uid="{68B887F6-7BFD-494D-9A5D-1938438AA318}"/>
    <cellStyle name="Vejica 2 6 2 2 2 4 2 7 3" xfId="31926" xr:uid="{0D4F6CED-4B0F-41E7-A6A6-7BE2AA87DE71}"/>
    <cellStyle name="Vejica 2 6 2 2 2 4 2 8" xfId="13855" xr:uid="{F0D17626-8EA7-4B8C-BD69-128B87946325}"/>
    <cellStyle name="Vejica 2 6 2 2 2 4 2 8 2" xfId="31928" xr:uid="{80A626D3-230C-4CD3-A7A9-9A483E4AE3CE}"/>
    <cellStyle name="Vejica 2 6 2 2 2 4 2 9" xfId="31901" xr:uid="{1DE20020-A7EC-4B88-9A5A-C9772049D4E2}"/>
    <cellStyle name="Vejica 2 6 2 2 2 4 3" xfId="5957" xr:uid="{FFFE44D5-2107-489F-A90D-D4013624F638}"/>
    <cellStyle name="Vejica 2 6 2 2 2 4 3 2" xfId="6690" xr:uid="{D47C2006-3412-4918-93B7-BB3B5D9CCFDF}"/>
    <cellStyle name="Vejica 2 6 2 2 2 4 3 2 2" xfId="10932" xr:uid="{32624925-822F-4952-825B-658A8EF869CF}"/>
    <cellStyle name="Vejica 2 6 2 2 2 4 3 2 2 2" xfId="17418" xr:uid="{EF0ADEAF-B45D-4659-B9B6-EF84593B55C1}"/>
    <cellStyle name="Vejica 2 6 2 2 2 4 3 2 2 2 2" xfId="31932" xr:uid="{50D2176E-86FF-4B56-AC68-329D46FDAC89}"/>
    <cellStyle name="Vejica 2 6 2 2 2 4 3 2 2 3" xfId="31931" xr:uid="{0A0BAF41-5671-4311-AA35-19FF97D15727}"/>
    <cellStyle name="Vejica 2 6 2 2 2 4 3 2 3" xfId="14765" xr:uid="{61A34030-248A-4808-91D0-271AB15BE04C}"/>
    <cellStyle name="Vejica 2 6 2 2 2 4 3 2 3 2" xfId="31933" xr:uid="{95D6AED9-6929-407B-9ACE-FEB904A92477}"/>
    <cellStyle name="Vejica 2 6 2 2 2 4 3 2 4" xfId="31930" xr:uid="{FCDDF5AE-66E5-48C2-B1ED-8988AA631EB0}"/>
    <cellStyle name="Vejica 2 6 2 2 2 4 3 3" xfId="10209" xr:uid="{5ACC9F27-E26A-402A-A8FC-C1008A863773}"/>
    <cellStyle name="Vejica 2 6 2 2 2 4 3 3 2" xfId="16703" xr:uid="{EB312699-72B4-4040-94B3-644E6EFA9097}"/>
    <cellStyle name="Vejica 2 6 2 2 2 4 3 3 2 2" xfId="31935" xr:uid="{3E3C6F4D-8AD2-41FA-998D-B5F0EEC745C8}"/>
    <cellStyle name="Vejica 2 6 2 2 2 4 3 3 3" xfId="31934" xr:uid="{1D0CC813-D438-463B-855D-E24EAADFFBD0}"/>
    <cellStyle name="Vejica 2 6 2 2 2 4 3 4" xfId="14054" xr:uid="{99C812E0-3398-4164-8146-9DDD1C301E0F}"/>
    <cellStyle name="Vejica 2 6 2 2 2 4 3 4 2" xfId="31936" xr:uid="{89689DFE-4621-46FC-B005-A10C3638EE34}"/>
    <cellStyle name="Vejica 2 6 2 2 2 4 3 5" xfId="31929" xr:uid="{61AB3B30-A24D-45FB-82A4-9B2E0EC0A350}"/>
    <cellStyle name="Vejica 2 6 2 2 2 4 4" xfId="6390" xr:uid="{093EDD11-6997-49B0-9525-B30ECCF0D40E}"/>
    <cellStyle name="Vejica 2 6 2 2 2 4 4 2" xfId="10632" xr:uid="{C081F623-7E13-4298-AAE4-64296CC46D90}"/>
    <cellStyle name="Vejica 2 6 2 2 2 4 4 2 2" xfId="17118" xr:uid="{4001276E-F262-4217-9025-75654798583F}"/>
    <cellStyle name="Vejica 2 6 2 2 2 4 4 2 2 2" xfId="31939" xr:uid="{C1D9E7E7-ECA3-48E9-BE44-8CC684123B3F}"/>
    <cellStyle name="Vejica 2 6 2 2 2 4 4 2 3" xfId="31938" xr:uid="{9A0837BB-308A-45A6-B146-149592DDB0B4}"/>
    <cellStyle name="Vejica 2 6 2 2 2 4 4 3" xfId="14465" xr:uid="{BFE4642F-BA9B-44D2-A988-0528E27BFA4C}"/>
    <cellStyle name="Vejica 2 6 2 2 2 4 4 3 2" xfId="31940" xr:uid="{2768FE8C-B052-42E2-A368-1E25D78A2747}"/>
    <cellStyle name="Vejica 2 6 2 2 2 4 4 4" xfId="31937" xr:uid="{6426300D-0C0E-46AF-892C-D6493348579B}"/>
    <cellStyle name="Vejica 2 6 2 2 2 4 5" xfId="6999" xr:uid="{A83E30FA-71BB-43C5-B92E-AD594F8BD2C8}"/>
    <cellStyle name="Vejica 2 6 2 2 2 4 5 2" xfId="11239" xr:uid="{55B5E988-4940-4DBB-B2D1-8E788615E5BE}"/>
    <cellStyle name="Vejica 2 6 2 2 2 4 5 2 2" xfId="17723" xr:uid="{F60131DC-4EFE-44FC-8640-EBEC49572F9F}"/>
    <cellStyle name="Vejica 2 6 2 2 2 4 5 2 2 2" xfId="31943" xr:uid="{9FBC959F-6DAF-4068-BACC-52DEBE459CDF}"/>
    <cellStyle name="Vejica 2 6 2 2 2 4 5 2 3" xfId="31942" xr:uid="{3851E965-20B8-427B-8138-BE2287241CF5}"/>
    <cellStyle name="Vejica 2 6 2 2 2 4 5 3" xfId="15070" xr:uid="{24878AC5-9F9E-45C8-9BFE-A7D892A094E7}"/>
    <cellStyle name="Vejica 2 6 2 2 2 4 5 3 2" xfId="31944" xr:uid="{04EDF750-9670-45E7-811F-715BF250A07B}"/>
    <cellStyle name="Vejica 2 6 2 2 2 4 5 4" xfId="31941" xr:uid="{DAE64035-3613-445D-9291-5B362EE296F3}"/>
    <cellStyle name="Vejica 2 6 2 2 2 4 6" xfId="7361" xr:uid="{9ED09320-85CB-41DA-82C3-4A14A6A07CD8}"/>
    <cellStyle name="Vejica 2 6 2 2 2 4 6 2" xfId="11603" xr:uid="{732845E8-0CCC-4AF3-BD9C-DB3C93D4CC8C}"/>
    <cellStyle name="Vejica 2 6 2 2 2 4 6 2 2" xfId="18080" xr:uid="{5D201B5F-B2BF-4656-BABC-513A40CC312B}"/>
    <cellStyle name="Vejica 2 6 2 2 2 4 6 2 2 2" xfId="31947" xr:uid="{72CF85A0-3F33-4183-8E97-1EED2C4D7687}"/>
    <cellStyle name="Vejica 2 6 2 2 2 4 6 2 3" xfId="31946" xr:uid="{A792ECF9-EF51-4AFA-B807-27DA9EC7F7AA}"/>
    <cellStyle name="Vejica 2 6 2 2 2 4 6 3" xfId="15424" xr:uid="{A6075753-8FFF-403B-83DE-3EF3D748DFF4}"/>
    <cellStyle name="Vejica 2 6 2 2 2 4 6 3 2" xfId="31948" xr:uid="{2E8889A6-288C-4FFC-A19C-7F0A4AD0038C}"/>
    <cellStyle name="Vejica 2 6 2 2 2 4 6 4" xfId="31945" xr:uid="{2E71333B-5C3D-42CA-BDBE-CACBF8CAB8ED}"/>
    <cellStyle name="Vejica 2 6 2 2 2 4 7" xfId="8374" xr:uid="{933E0BD9-BD79-4585-879C-666CD2F11C8F}"/>
    <cellStyle name="Vejica 2 6 2 2 2 4 7 2" xfId="15913" xr:uid="{E6BB2A1A-3D51-466C-87F4-12AD0B702BBC}"/>
    <cellStyle name="Vejica 2 6 2 2 2 4 7 2 2" xfId="31950" xr:uid="{5B3FD623-1E2A-419C-A267-2A70051D0148}"/>
    <cellStyle name="Vejica 2 6 2 2 2 4 7 3" xfId="31949" xr:uid="{744CB36D-4AD2-47AA-9370-F29729F73EA0}"/>
    <cellStyle name="Vejica 2 6 2 2 2 4 8" xfId="12977" xr:uid="{64C8B162-FDAB-4956-A7AC-5675E69ACDE3}"/>
    <cellStyle name="Vejica 2 6 2 2 2 4 8 2" xfId="18914" xr:uid="{6EFDE949-27F6-4D10-9EC8-4513D06B6351}"/>
    <cellStyle name="Vejica 2 6 2 2 2 4 8 2 2" xfId="31952" xr:uid="{9F06E959-504E-4851-84DB-AA2B6F427FE2}"/>
    <cellStyle name="Vejica 2 6 2 2 2 4 8 3" xfId="31951" xr:uid="{3D0EA195-B984-4A80-9F69-501E20734483}"/>
    <cellStyle name="Vejica 2 6 2 2 2 4 9" xfId="13754" xr:uid="{473532C3-0F1A-4DEC-962F-17DDF5611648}"/>
    <cellStyle name="Vejica 2 6 2 2 2 4 9 2" xfId="31953" xr:uid="{A92C1243-9B94-4D18-9EFA-1072FBB63F1A}"/>
    <cellStyle name="Vejica 2 6 2 2 2 5" xfId="4148" xr:uid="{00000000-0005-0000-0000-0000270E0000}"/>
    <cellStyle name="Vejica 2 6 2 2 2 5 2" xfId="4149" xr:uid="{00000000-0005-0000-0000-0000280E0000}"/>
    <cellStyle name="Vejica 2 6 2 2 2 5 2 2" xfId="31955" xr:uid="{3311676C-86AB-4F7A-9883-EA17A611B5D5}"/>
    <cellStyle name="Vejica 2 6 2 2 2 5 3" xfId="31954" xr:uid="{9B78F45A-5FA8-449A-B576-70A0902068C2}"/>
    <cellStyle name="Vejica 2 6 2 2 2 6" xfId="4150" xr:uid="{00000000-0005-0000-0000-0000290E0000}"/>
    <cellStyle name="Vejica 2 6 2 2 2 6 2" xfId="31956" xr:uid="{9B55AAA4-522E-42DA-B982-C40FE469F385}"/>
    <cellStyle name="Vejica 2 6 2 2 2 7" xfId="4145" xr:uid="{00000000-0005-0000-0000-00002A0E0000}"/>
    <cellStyle name="Vejica 2 6 2 2 2 7 2" xfId="31957" xr:uid="{DD479AD0-C0B6-40EF-AFDF-F19B3543BF3E}"/>
    <cellStyle name="Vejica 2 6 2 2 2 8" xfId="5861" xr:uid="{6BF83600-678B-490A-A630-1EF7D7702F2A}"/>
    <cellStyle name="Vejica 2 6 2 2 2 8 2" xfId="6596" xr:uid="{019D882E-D331-479D-A60B-DA3EE2A4A87F}"/>
    <cellStyle name="Vejica 2 6 2 2 2 8 2 2" xfId="10838" xr:uid="{8C518EFB-F19D-488D-8DE2-57CE55748285}"/>
    <cellStyle name="Vejica 2 6 2 2 2 8 2 2 2" xfId="17324" xr:uid="{85785312-80EA-4DEB-9665-AA5D6B03B9C3}"/>
    <cellStyle name="Vejica 2 6 2 2 2 8 2 2 2 2" xfId="31961" xr:uid="{D04E562C-78FE-456D-8DEA-4B7198DCD331}"/>
    <cellStyle name="Vejica 2 6 2 2 2 8 2 2 3" xfId="31960" xr:uid="{A84D5FCE-56FB-47D8-B7CB-58C068739789}"/>
    <cellStyle name="Vejica 2 6 2 2 2 8 2 3" xfId="14671" xr:uid="{1623A406-A9EB-4C97-8D20-5D88737C66D5}"/>
    <cellStyle name="Vejica 2 6 2 2 2 8 2 3 2" xfId="31962" xr:uid="{E5CA73E9-B902-4A28-A2DF-CA867B760C3B}"/>
    <cellStyle name="Vejica 2 6 2 2 2 8 2 4" xfId="31959" xr:uid="{F6BD591E-EBE8-4B9A-BAC1-2D8E340776F9}"/>
    <cellStyle name="Vejica 2 6 2 2 2 8 3" xfId="10113" xr:uid="{FAC3E5BD-FD42-475B-9A84-BE0CF9B109D1}"/>
    <cellStyle name="Vejica 2 6 2 2 2 8 3 2" xfId="16608" xr:uid="{CE58C629-B036-47D9-AE4B-F7EEA8687649}"/>
    <cellStyle name="Vejica 2 6 2 2 2 8 3 2 2" xfId="31964" xr:uid="{B7CE1107-1A7A-4552-9EFA-280C150CA98F}"/>
    <cellStyle name="Vejica 2 6 2 2 2 8 3 3" xfId="31963" xr:uid="{3F0E306D-3F0B-441A-B81C-AEA7F6805175}"/>
    <cellStyle name="Vejica 2 6 2 2 2 8 4" xfId="13959" xr:uid="{2876333F-8158-45E3-9E6E-6C7C70977D8E}"/>
    <cellStyle name="Vejica 2 6 2 2 2 8 4 2" xfId="31965" xr:uid="{331CAD22-74C5-441F-A302-8820F9C45848}"/>
    <cellStyle name="Vejica 2 6 2 2 2 8 5" xfId="31958" xr:uid="{6CC905E2-8E1D-442F-89EB-5839F84FA5F3}"/>
    <cellStyle name="Vejica 2 6 2 2 2 9" xfId="6296" xr:uid="{21D82BF3-AB5A-4FE2-A7A3-131834522E8C}"/>
    <cellStyle name="Vejica 2 6 2 2 2 9 2" xfId="10538" xr:uid="{4DEC1EB6-C14D-4B7C-B744-79DFBC458472}"/>
    <cellStyle name="Vejica 2 6 2 2 2 9 2 2" xfId="17024" xr:uid="{E421A861-3D47-4680-9A02-A44BB4879EA0}"/>
    <cellStyle name="Vejica 2 6 2 2 2 9 2 2 2" xfId="31968" xr:uid="{428606C3-DA6C-44AB-B9E4-D69D596E8531}"/>
    <cellStyle name="Vejica 2 6 2 2 2 9 2 3" xfId="31967" xr:uid="{35D69393-9C45-4EA1-BEFA-FD9FE7005C8F}"/>
    <cellStyle name="Vejica 2 6 2 2 2 9 3" xfId="14371" xr:uid="{083EA236-B85E-4D28-86D4-A45D6AEF24F1}"/>
    <cellStyle name="Vejica 2 6 2 2 2 9 3 2" xfId="31969" xr:uid="{EA5F4D19-4E2B-4A3D-88A5-5CAFBFD92513}"/>
    <cellStyle name="Vejica 2 6 2 2 2 9 4" xfId="31966" xr:uid="{6D0F6F8F-4227-4A3B-912B-EB184692171D}"/>
    <cellStyle name="Vejica 2 6 2 2 3" xfId="2006" xr:uid="{00000000-0005-0000-0000-00002B0E0000}"/>
    <cellStyle name="Vejica 2 6 2 2 3 2" xfId="31970" xr:uid="{07312945-61CE-4E3E-ADBC-5ABEF3FF9795}"/>
    <cellStyle name="Vejica 2 6 2 2 4" xfId="2007" xr:uid="{00000000-0005-0000-0000-00002C0E0000}"/>
    <cellStyle name="Vejica 2 6 2 2 4 2" xfId="4151" xr:uid="{00000000-0005-0000-0000-00002D0E0000}"/>
    <cellStyle name="Vejica 2 6 2 2 4 2 2" xfId="31972" xr:uid="{C2B60ED3-47D1-4C8D-802B-490B207AAD9F}"/>
    <cellStyle name="Vejica 2 6 2 2 4 3" xfId="31971" xr:uid="{AB22281D-82DF-461A-A712-9D87AECAB47D}"/>
    <cellStyle name="Vejica 2 6 2 2 5" xfId="2008" xr:uid="{00000000-0005-0000-0000-00002E0E0000}"/>
    <cellStyle name="Vejica 2 6 2 2 5 10" xfId="31973" xr:uid="{C8454FA8-DB3E-4339-907C-F6E7C8ADEFC2}"/>
    <cellStyle name="Vejica 2 6 2 2 5 2" xfId="4152" xr:uid="{00000000-0005-0000-0000-00002F0E0000}"/>
    <cellStyle name="Vejica 2 6 2 2 5 2 2" xfId="6175" xr:uid="{B4C8C913-D514-449A-B458-190BFA9E7C72}"/>
    <cellStyle name="Vejica 2 6 2 2 5 2 2 2" xfId="6796" xr:uid="{1F59AC95-8797-4249-A633-5EB23AA6ABF2}"/>
    <cellStyle name="Vejica 2 6 2 2 5 2 2 2 2" xfId="11038" xr:uid="{BB9EC10D-D323-41AD-952D-666B841908BE}"/>
    <cellStyle name="Vejica 2 6 2 2 5 2 2 2 2 2" xfId="17524" xr:uid="{0A9BF639-1242-4790-B742-3C1D790036FB}"/>
    <cellStyle name="Vejica 2 6 2 2 5 2 2 2 2 2 2" xfId="31978" xr:uid="{48A22287-F618-4D9A-9F2C-3A72A38E2E91}"/>
    <cellStyle name="Vejica 2 6 2 2 5 2 2 2 2 3" xfId="31977" xr:uid="{70C8E1A5-83C0-4E74-B097-40812CC1DD3C}"/>
    <cellStyle name="Vejica 2 6 2 2 5 2 2 2 3" xfId="14871" xr:uid="{B800A652-7D67-46B8-A254-DF82206CC5C0}"/>
    <cellStyle name="Vejica 2 6 2 2 5 2 2 2 3 2" xfId="31979" xr:uid="{F620CE92-1501-4815-BCAD-3A1B7DBA5462}"/>
    <cellStyle name="Vejica 2 6 2 2 5 2 2 2 4" xfId="31976" xr:uid="{B183CA5A-CE9D-4662-A10F-F029F63568AA}"/>
    <cellStyle name="Vejica 2 6 2 2 5 2 2 3" xfId="10430" xr:uid="{9A33D739-2A9F-43B5-A0AF-EA159156A079}"/>
    <cellStyle name="Vejica 2 6 2 2 5 2 2 3 2" xfId="16918" xr:uid="{B83A9155-A2E7-40D6-A797-4ACD369DD0A5}"/>
    <cellStyle name="Vejica 2 6 2 2 5 2 2 3 2 2" xfId="31981" xr:uid="{CFEB979E-AD89-4349-8AF2-B506FC908664}"/>
    <cellStyle name="Vejica 2 6 2 2 5 2 2 3 3" xfId="31980" xr:uid="{58D4A275-3441-429F-88EF-28802B20E528}"/>
    <cellStyle name="Vejica 2 6 2 2 5 2 2 4" xfId="14266" xr:uid="{3BBD50A1-563A-43A2-A842-64559DE3EC50}"/>
    <cellStyle name="Vejica 2 6 2 2 5 2 2 4 2" xfId="31982" xr:uid="{1EBF1FF2-CB15-4E53-9CAA-A02E2C9D1341}"/>
    <cellStyle name="Vejica 2 6 2 2 5 2 2 5" xfId="31975" xr:uid="{0316CBE3-4C41-4A9C-BDB2-1806B62AC902}"/>
    <cellStyle name="Vejica 2 6 2 2 5 2 3" xfId="6069" xr:uid="{6350EA6C-49CD-4D39-ABA3-E72D8BCEF5BE}"/>
    <cellStyle name="Vejica 2 6 2 2 5 2 3 2" xfId="10324" xr:uid="{9578F9CD-4E31-4252-AD2A-949A2F706C6E}"/>
    <cellStyle name="Vejica 2 6 2 2 5 2 3 2 2" xfId="16812" xr:uid="{2B97F55D-4E5C-478B-8053-9921CC3B98BA}"/>
    <cellStyle name="Vejica 2 6 2 2 5 2 3 2 2 2" xfId="31985" xr:uid="{C2079B72-8569-49F1-9963-57A93C5D461F}"/>
    <cellStyle name="Vejica 2 6 2 2 5 2 3 2 3" xfId="31984" xr:uid="{9C4401DA-EE0A-44BB-9D5D-B11D382985FB}"/>
    <cellStyle name="Vejica 2 6 2 2 5 2 3 3" xfId="14160" xr:uid="{3EAAC453-54CA-4C6C-8980-DE3ECA087C01}"/>
    <cellStyle name="Vejica 2 6 2 2 5 2 3 3 2" xfId="31986" xr:uid="{6036F798-C975-4941-A6B1-A5282149DDA3}"/>
    <cellStyle name="Vejica 2 6 2 2 5 2 3 4" xfId="31983" xr:uid="{2B0F0790-FC37-4BD8-A488-252CB225CFF8}"/>
    <cellStyle name="Vejica 2 6 2 2 5 2 4" xfId="6492" xr:uid="{A96B0174-FA84-47AE-B26E-0986B9A23690}"/>
    <cellStyle name="Vejica 2 6 2 2 5 2 4 2" xfId="10734" xr:uid="{9691E160-E24E-413D-BAB2-C8FA8CC00A7D}"/>
    <cellStyle name="Vejica 2 6 2 2 5 2 4 2 2" xfId="17220" xr:uid="{0B2F9393-67D2-470C-84EB-267A8EF133B3}"/>
    <cellStyle name="Vejica 2 6 2 2 5 2 4 2 2 2" xfId="31989" xr:uid="{85C81A25-944F-4C97-AF68-E278FAF033CD}"/>
    <cellStyle name="Vejica 2 6 2 2 5 2 4 2 3" xfId="31988" xr:uid="{7B9D2E79-5B0A-4B34-B175-BD561D252548}"/>
    <cellStyle name="Vejica 2 6 2 2 5 2 4 3" xfId="14567" xr:uid="{B89E855C-F78A-4859-9333-D10AF040F7E1}"/>
    <cellStyle name="Vejica 2 6 2 2 5 2 4 3 2" xfId="31990" xr:uid="{985A2EBD-9617-4FD5-A010-40F1BD8352F9}"/>
    <cellStyle name="Vejica 2 6 2 2 5 2 4 4" xfId="31987" xr:uid="{B76FE150-74A5-4F31-A97B-5E060E2D8EC9}"/>
    <cellStyle name="Vejica 2 6 2 2 5 2 5" xfId="7102" xr:uid="{EDA10C16-8F23-4C70-9F52-B6E09D54D811}"/>
    <cellStyle name="Vejica 2 6 2 2 5 2 5 2" xfId="11342" xr:uid="{1BF996A7-11BC-49BD-813A-5F9DDCE415B4}"/>
    <cellStyle name="Vejica 2 6 2 2 5 2 5 2 2" xfId="17826" xr:uid="{454354AA-CEEF-41EA-9EC7-504ECDDEC422}"/>
    <cellStyle name="Vejica 2 6 2 2 5 2 5 2 2 2" xfId="31993" xr:uid="{345DFE57-AD23-4A9E-9229-47170464C0A5}"/>
    <cellStyle name="Vejica 2 6 2 2 5 2 5 2 3" xfId="31992" xr:uid="{3677DF15-DB3C-4BAF-9075-DB7B33D6B001}"/>
    <cellStyle name="Vejica 2 6 2 2 5 2 5 3" xfId="15173" xr:uid="{683EBE51-3C20-4B86-B921-0732B9E89008}"/>
    <cellStyle name="Vejica 2 6 2 2 5 2 5 3 2" xfId="31994" xr:uid="{A3A3035F-B353-49FD-9EA4-FD19C21BD80E}"/>
    <cellStyle name="Vejica 2 6 2 2 5 2 5 4" xfId="31991" xr:uid="{4A342260-2D07-4D0F-B410-228FEFF0075A}"/>
    <cellStyle name="Vejica 2 6 2 2 5 2 6" xfId="7463" xr:uid="{FE4E4724-9B9C-4F4B-A7F4-0E8564AD3DF7}"/>
    <cellStyle name="Vejica 2 6 2 2 5 2 6 2" xfId="11705" xr:uid="{1BD52D82-1EE3-41A1-B038-39F7A41C55AC}"/>
    <cellStyle name="Vejica 2 6 2 2 5 2 6 2 2" xfId="18182" xr:uid="{8036AC27-2E67-460A-8BD2-D5A21CF78382}"/>
    <cellStyle name="Vejica 2 6 2 2 5 2 6 2 2 2" xfId="31997" xr:uid="{EC084D3F-2B42-47CC-8ABA-E3D752F29CAB}"/>
    <cellStyle name="Vejica 2 6 2 2 5 2 6 2 3" xfId="31996" xr:uid="{97F396D4-AF96-4576-8CA5-372CCCC5AB27}"/>
    <cellStyle name="Vejica 2 6 2 2 5 2 6 3" xfId="15526" xr:uid="{D71BB945-66DA-46BF-AC8D-58B32D8538AC}"/>
    <cellStyle name="Vejica 2 6 2 2 5 2 6 3 2" xfId="31998" xr:uid="{BB66456F-8442-4769-A9B0-A677A59250C6}"/>
    <cellStyle name="Vejica 2 6 2 2 5 2 6 4" xfId="31995" xr:uid="{1EA53E0F-4757-4F79-A978-B434B000AB15}"/>
    <cellStyle name="Vejica 2 6 2 2 5 2 7" xfId="9229" xr:uid="{8A412D64-0B3E-4D46-8CBF-76DDA421C399}"/>
    <cellStyle name="Vejica 2 6 2 2 5 2 7 2" xfId="16255" xr:uid="{01A6D299-4A4B-48BD-B580-EC6FD0777A8E}"/>
    <cellStyle name="Vejica 2 6 2 2 5 2 7 2 2" xfId="32000" xr:uid="{DBEFAE6E-C8F7-48BD-8AEB-F2610AF1D2B1}"/>
    <cellStyle name="Vejica 2 6 2 2 5 2 7 3" xfId="31999" xr:uid="{1FD12706-1B16-419D-9FA2-31E3B9283AF3}"/>
    <cellStyle name="Vejica 2 6 2 2 5 2 8" xfId="13856" xr:uid="{8F69F87B-759C-486F-8B47-314D1428A73D}"/>
    <cellStyle name="Vejica 2 6 2 2 5 2 8 2" xfId="32001" xr:uid="{B78A7A9E-5F55-4B79-95CD-CFFB9AEC62AD}"/>
    <cellStyle name="Vejica 2 6 2 2 5 2 9" xfId="31974" xr:uid="{90919CA4-8B07-480B-ABA1-7ACD3F19F092}"/>
    <cellStyle name="Vejica 2 6 2 2 5 3" xfId="5958" xr:uid="{D016BCE7-567E-41E8-874F-075707C38C5D}"/>
    <cellStyle name="Vejica 2 6 2 2 5 3 2" xfId="6691" xr:uid="{DFBDCD5B-ADBF-4D2B-A675-D4ED1F01F033}"/>
    <cellStyle name="Vejica 2 6 2 2 5 3 2 2" xfId="10933" xr:uid="{526E9E4A-6B74-4207-9B54-E70CF47DE0CD}"/>
    <cellStyle name="Vejica 2 6 2 2 5 3 2 2 2" xfId="17419" xr:uid="{0681EDFC-F14D-4021-895D-1193C3E6F96F}"/>
    <cellStyle name="Vejica 2 6 2 2 5 3 2 2 2 2" xfId="32005" xr:uid="{B15F90AE-1B76-4100-B5B9-AB06B9F30468}"/>
    <cellStyle name="Vejica 2 6 2 2 5 3 2 2 3" xfId="32004" xr:uid="{9D47BD0D-281F-4857-8DE8-EC8C70F091FF}"/>
    <cellStyle name="Vejica 2 6 2 2 5 3 2 3" xfId="14766" xr:uid="{45B9FC95-2703-401F-9A3F-E8EAA8161754}"/>
    <cellStyle name="Vejica 2 6 2 2 5 3 2 3 2" xfId="32006" xr:uid="{4B476D33-9EA3-4EDD-811D-D6E36F6295CD}"/>
    <cellStyle name="Vejica 2 6 2 2 5 3 2 4" xfId="32003" xr:uid="{4AAEBB57-7016-4AAC-B7D6-E8DB0EB26E92}"/>
    <cellStyle name="Vejica 2 6 2 2 5 3 3" xfId="10210" xr:uid="{141F5983-51AA-457A-9198-9406330BC60B}"/>
    <cellStyle name="Vejica 2 6 2 2 5 3 3 2" xfId="16704" xr:uid="{1744187B-C21B-4F51-8568-E6C4AAB0AA1B}"/>
    <cellStyle name="Vejica 2 6 2 2 5 3 3 2 2" xfId="32008" xr:uid="{76065910-61CD-4A3C-AA81-64EA69E7D297}"/>
    <cellStyle name="Vejica 2 6 2 2 5 3 3 3" xfId="32007" xr:uid="{341EA708-B41A-41B2-BAE5-FEB1D64F3CD5}"/>
    <cellStyle name="Vejica 2 6 2 2 5 3 4" xfId="14055" xr:uid="{D07B3178-2AE9-4F8C-B83F-C95E24FA92A3}"/>
    <cellStyle name="Vejica 2 6 2 2 5 3 4 2" xfId="32009" xr:uid="{AB4C0411-C2EF-48DD-89C6-93F4353A5174}"/>
    <cellStyle name="Vejica 2 6 2 2 5 3 5" xfId="32002" xr:uid="{80CE58E7-D3C4-4576-ADDA-9A118E271A20}"/>
    <cellStyle name="Vejica 2 6 2 2 5 4" xfId="6391" xr:uid="{48569825-FD55-43A4-A06F-740C4B1F5B0B}"/>
    <cellStyle name="Vejica 2 6 2 2 5 4 2" xfId="10633" xr:uid="{061BF347-A5F0-4B7F-B727-F1BD9F9CD054}"/>
    <cellStyle name="Vejica 2 6 2 2 5 4 2 2" xfId="17119" xr:uid="{09475E31-13B0-48F3-94B5-43406279063D}"/>
    <cellStyle name="Vejica 2 6 2 2 5 4 2 2 2" xfId="32012" xr:uid="{0E764EB0-C12A-4935-A82C-E5009562048A}"/>
    <cellStyle name="Vejica 2 6 2 2 5 4 2 3" xfId="32011" xr:uid="{3B54C9A0-DE40-409E-B829-9E5748766E83}"/>
    <cellStyle name="Vejica 2 6 2 2 5 4 3" xfId="14466" xr:uid="{7AFF2DC9-E44E-481F-A7C8-29C38A9D2D29}"/>
    <cellStyle name="Vejica 2 6 2 2 5 4 3 2" xfId="32013" xr:uid="{C23798EE-AC42-4B73-BA14-583B3701CAB5}"/>
    <cellStyle name="Vejica 2 6 2 2 5 4 4" xfId="32010" xr:uid="{625667B3-DB69-43E2-9CAE-B5F270EB583D}"/>
    <cellStyle name="Vejica 2 6 2 2 5 5" xfId="7000" xr:uid="{BF1D10D9-44E4-4CC8-8DE5-2189F3D52393}"/>
    <cellStyle name="Vejica 2 6 2 2 5 5 2" xfId="11240" xr:uid="{6C65AC1B-D16F-46F8-8F2D-16A59FA87FDF}"/>
    <cellStyle name="Vejica 2 6 2 2 5 5 2 2" xfId="17724" xr:uid="{CD978006-A309-40C5-9486-E82BE2FA2C6E}"/>
    <cellStyle name="Vejica 2 6 2 2 5 5 2 2 2" xfId="32016" xr:uid="{D524F92A-7CC4-45B3-8CAB-3F9B227AC2FF}"/>
    <cellStyle name="Vejica 2 6 2 2 5 5 2 3" xfId="32015" xr:uid="{8024A3C2-50D4-4AA8-8A6B-5B63AF1E741B}"/>
    <cellStyle name="Vejica 2 6 2 2 5 5 3" xfId="15071" xr:uid="{C744350A-F68C-4C22-A36D-5539424116F3}"/>
    <cellStyle name="Vejica 2 6 2 2 5 5 3 2" xfId="32017" xr:uid="{50FF72C4-5236-4009-A08F-58B871ABA8EC}"/>
    <cellStyle name="Vejica 2 6 2 2 5 5 4" xfId="32014" xr:uid="{6928873D-EF73-4D63-8EF2-1F4EA826F300}"/>
    <cellStyle name="Vejica 2 6 2 2 5 6" xfId="7362" xr:uid="{673C69E3-86F7-4DBB-A482-83BAA06CAD69}"/>
    <cellStyle name="Vejica 2 6 2 2 5 6 2" xfId="11604" xr:uid="{F271F53D-E3F7-4325-AC67-118916C006D0}"/>
    <cellStyle name="Vejica 2 6 2 2 5 6 2 2" xfId="18081" xr:uid="{8E5A07CC-49DA-4DC8-BA43-06316B02DBE8}"/>
    <cellStyle name="Vejica 2 6 2 2 5 6 2 2 2" xfId="32020" xr:uid="{FB215ABB-DD5A-4A8C-AFF9-7DE40B227883}"/>
    <cellStyle name="Vejica 2 6 2 2 5 6 2 3" xfId="32019" xr:uid="{59934CAD-2612-41FE-AB29-E2B9C2B7BBA1}"/>
    <cellStyle name="Vejica 2 6 2 2 5 6 3" xfId="15425" xr:uid="{1040EE49-94F1-46D5-8688-793A2AD4EB9D}"/>
    <cellStyle name="Vejica 2 6 2 2 5 6 3 2" xfId="32021" xr:uid="{B5640A01-CC0A-48B6-8CFF-35345ED59454}"/>
    <cellStyle name="Vejica 2 6 2 2 5 6 4" xfId="32018" xr:uid="{13079E27-3489-45A7-B9DD-3AC77D7B466D}"/>
    <cellStyle name="Vejica 2 6 2 2 5 7" xfId="8375" xr:uid="{423E6689-063F-4EF3-9F35-D7A92CD8EDCC}"/>
    <cellStyle name="Vejica 2 6 2 2 5 7 2" xfId="15914" xr:uid="{E8E0785D-41C3-4D32-B868-0D4CCAB7497E}"/>
    <cellStyle name="Vejica 2 6 2 2 5 7 2 2" xfId="32023" xr:uid="{04F7882F-71B9-4411-BC5D-A547245E27ED}"/>
    <cellStyle name="Vejica 2 6 2 2 5 7 3" xfId="32022" xr:uid="{59CF9624-B14D-466A-947C-4D168FB62F6A}"/>
    <cellStyle name="Vejica 2 6 2 2 5 8" xfId="12978" xr:uid="{75F67F66-C925-4F33-BB6C-FD4D93AF31A2}"/>
    <cellStyle name="Vejica 2 6 2 2 5 8 2" xfId="18915" xr:uid="{68C05DDA-F0FE-4B26-B293-CD0B416CF8AC}"/>
    <cellStyle name="Vejica 2 6 2 2 5 8 2 2" xfId="32025" xr:uid="{23A7F3E6-AA5B-4EF2-B2E6-9B0181C9CF06}"/>
    <cellStyle name="Vejica 2 6 2 2 5 8 3" xfId="32024" xr:uid="{688844D8-CC82-4161-A32B-22007206F2F2}"/>
    <cellStyle name="Vejica 2 6 2 2 5 9" xfId="13755" xr:uid="{082CA75A-67A5-4B65-8C76-D234F4D85DE6}"/>
    <cellStyle name="Vejica 2 6 2 2 5 9 2" xfId="32026" xr:uid="{C46C39A2-1118-451A-AA57-4CABD038C5BE}"/>
    <cellStyle name="Vejica 2 6 2 2 6" xfId="4153" xr:uid="{00000000-0005-0000-0000-0000300E0000}"/>
    <cellStyle name="Vejica 2 6 2 2 6 2" xfId="4154" xr:uid="{00000000-0005-0000-0000-0000310E0000}"/>
    <cellStyle name="Vejica 2 6 2 2 6 2 2" xfId="32028" xr:uid="{77417F4B-B3E2-4789-999A-73733EB89F3C}"/>
    <cellStyle name="Vejica 2 6 2 2 6 3" xfId="32027" xr:uid="{5E60FA43-0794-4A7D-A87B-9D0635DCB299}"/>
    <cellStyle name="Vejica 2 6 2 2 7" xfId="4155" xr:uid="{00000000-0005-0000-0000-0000320E0000}"/>
    <cellStyle name="Vejica 2 6 2 2 7 2" xfId="32029" xr:uid="{E59994FA-8C1C-458A-83BE-86B6A794011A}"/>
    <cellStyle name="Vejica 2 6 2 2 8" xfId="4144" xr:uid="{00000000-0005-0000-0000-0000330E0000}"/>
    <cellStyle name="Vejica 2 6 2 2 8 2" xfId="32030" xr:uid="{0BDFB7E3-CA4C-4BEF-A2F4-42E238E526CA}"/>
    <cellStyle name="Vejica 2 6 2 2 9" xfId="5860" xr:uid="{8CA038EF-A04E-4063-8FA7-61532186C855}"/>
    <cellStyle name="Vejica 2 6 2 2 9 2" xfId="6595" xr:uid="{89FE5D1D-CD90-4114-9355-BAF036794D16}"/>
    <cellStyle name="Vejica 2 6 2 2 9 2 2" xfId="10837" xr:uid="{5675706C-46F8-49D1-BDF8-EA1DA622BD9B}"/>
    <cellStyle name="Vejica 2 6 2 2 9 2 2 2" xfId="17323" xr:uid="{4771725E-49B0-4884-989E-9868F1AA3B45}"/>
    <cellStyle name="Vejica 2 6 2 2 9 2 2 2 2" xfId="32034" xr:uid="{E29F7CFF-8514-4A24-B033-E30AEF799500}"/>
    <cellStyle name="Vejica 2 6 2 2 9 2 2 3" xfId="32033" xr:uid="{BA5AD219-5CF1-4373-A344-E4550A7F8C01}"/>
    <cellStyle name="Vejica 2 6 2 2 9 2 3" xfId="14670" xr:uid="{107F1F65-5AB4-4A8C-AA10-8CFDEE4062B5}"/>
    <cellStyle name="Vejica 2 6 2 2 9 2 3 2" xfId="32035" xr:uid="{A420219E-D967-4749-965B-41A67D62A2F8}"/>
    <cellStyle name="Vejica 2 6 2 2 9 2 4" xfId="32032" xr:uid="{3B7EA581-3206-4AC4-BBC7-FC4258912CBB}"/>
    <cellStyle name="Vejica 2 6 2 2 9 3" xfId="10112" xr:uid="{55FEABC6-B27F-4F47-9803-9B2355D22E4F}"/>
    <cellStyle name="Vejica 2 6 2 2 9 3 2" xfId="16607" xr:uid="{F1AF6786-E770-46CA-BB56-BDE7D32E7BC3}"/>
    <cellStyle name="Vejica 2 6 2 2 9 3 2 2" xfId="32037" xr:uid="{50FC7CA8-3393-47B8-9C2E-B4F3F497EF26}"/>
    <cellStyle name="Vejica 2 6 2 2 9 3 3" xfId="32036" xr:uid="{B6B9C634-581B-400F-8333-35270470A44A}"/>
    <cellStyle name="Vejica 2 6 2 2 9 4" xfId="13958" xr:uid="{6F0876E1-5961-4E89-9BD7-8A6E53D0D59B}"/>
    <cellStyle name="Vejica 2 6 2 2 9 4 2" xfId="32038" xr:uid="{787C16C3-CA4D-4C4B-88CA-261B5593E160}"/>
    <cellStyle name="Vejica 2 6 2 2 9 5" xfId="32031" xr:uid="{0D537FE6-8F55-4139-B420-84D2E3162F40}"/>
    <cellStyle name="Vejica 2 6 2 3" xfId="682" xr:uid="{00000000-0005-0000-0000-0000340E0000}"/>
    <cellStyle name="Vejica 2 6 2 3 10" xfId="6906" xr:uid="{DC9C3D18-8173-4CE4-8B68-09096ABA0580}"/>
    <cellStyle name="Vejica 2 6 2 3 10 2" xfId="11146" xr:uid="{CBFC218F-461C-491A-9D4B-A70A550A7E2B}"/>
    <cellStyle name="Vejica 2 6 2 3 10 2 2" xfId="17630" xr:uid="{405E20BD-87D9-4773-89AA-E01938ED5AF6}"/>
    <cellStyle name="Vejica 2 6 2 3 10 2 2 2" xfId="32042" xr:uid="{F08A80FA-7068-4FC3-9BE7-0466C5E4E4CE}"/>
    <cellStyle name="Vejica 2 6 2 3 10 2 3" xfId="32041" xr:uid="{B423CAA3-6BAE-449D-BC71-4620E9315ABE}"/>
    <cellStyle name="Vejica 2 6 2 3 10 3" xfId="14977" xr:uid="{8EB0D431-6404-4805-BD7F-094E81CFA05D}"/>
    <cellStyle name="Vejica 2 6 2 3 10 3 2" xfId="32043" xr:uid="{6522AD78-012C-498A-83C3-CCD2DC86C93B}"/>
    <cellStyle name="Vejica 2 6 2 3 10 4" xfId="32040" xr:uid="{6302C569-3AA1-46B8-BE92-7AB4A1287509}"/>
    <cellStyle name="Vejica 2 6 2 3 11" xfId="7268" xr:uid="{4091ED4E-3E4E-4CCA-9B2D-3BE91B670AC5}"/>
    <cellStyle name="Vejica 2 6 2 3 11 2" xfId="11510" xr:uid="{702DBC5D-0971-4F8F-8FC3-B358A49ABE8E}"/>
    <cellStyle name="Vejica 2 6 2 3 11 2 2" xfId="17987" xr:uid="{7E44BD3A-A8C3-426B-BCF8-56BE6191C006}"/>
    <cellStyle name="Vejica 2 6 2 3 11 2 2 2" xfId="32046" xr:uid="{0AEA830F-4A86-42C8-AB14-5A9D33247865}"/>
    <cellStyle name="Vejica 2 6 2 3 11 2 3" xfId="32045" xr:uid="{0E7BDF04-1585-4DB3-BDD0-AD0CF2B7413F}"/>
    <cellStyle name="Vejica 2 6 2 3 11 3" xfId="15331" xr:uid="{50A9759E-77A4-4828-9E28-2061E44408A2}"/>
    <cellStyle name="Vejica 2 6 2 3 11 3 2" xfId="32047" xr:uid="{E996D757-46AF-4A23-BA1D-1842CBE92208}"/>
    <cellStyle name="Vejica 2 6 2 3 11 4" xfId="32044" xr:uid="{5A146337-BD6E-4573-B5C3-13897CCDF6E8}"/>
    <cellStyle name="Vejica 2 6 2 3 12" xfId="7930" xr:uid="{435DBFAF-4378-4FC6-AE65-8CC164ED6372}"/>
    <cellStyle name="Vejica 2 6 2 3 12 2" xfId="15698" xr:uid="{36C36129-BB02-453D-B6FC-2B87EAA56DAB}"/>
    <cellStyle name="Vejica 2 6 2 3 12 2 2" xfId="32049" xr:uid="{6450920D-D454-4C7E-8F24-2244A97365B3}"/>
    <cellStyle name="Vejica 2 6 2 3 12 3" xfId="32048" xr:uid="{5793C14D-299B-4472-BDBC-82CF2EBDAAFE}"/>
    <cellStyle name="Vejica 2 6 2 3 13" xfId="12737" xr:uid="{777CA483-9E81-4A11-9E68-741D4A24E5F5}"/>
    <cellStyle name="Vejica 2 6 2 3 13 2" xfId="18675" xr:uid="{371E2F61-0BB1-4741-8A5B-7E2AF6DC18B1}"/>
    <cellStyle name="Vejica 2 6 2 3 13 2 2" xfId="32051" xr:uid="{1F744DA0-498A-4B43-851E-0D4F0760DE4F}"/>
    <cellStyle name="Vejica 2 6 2 3 13 3" xfId="32050" xr:uid="{2C1F6E63-0173-4763-9A31-69EB0439CAA6}"/>
    <cellStyle name="Vejica 2 6 2 3 14" xfId="13654" xr:uid="{919D62F9-294B-402D-AC83-5AB24B724337}"/>
    <cellStyle name="Vejica 2 6 2 3 14 2" xfId="32052" xr:uid="{ECEA22FA-77B5-47C5-A08F-E628802EF6F6}"/>
    <cellStyle name="Vejica 2 6 2 3 15" xfId="32039" xr:uid="{16FDE502-9571-4BE3-A5D2-8E5ECB40CCF2}"/>
    <cellStyle name="Vejica 2 6 2 3 2" xfId="2009" xr:uid="{00000000-0005-0000-0000-0000350E0000}"/>
    <cellStyle name="Vejica 2 6 2 3 2 2" xfId="32053" xr:uid="{26E2D646-1B68-4B50-B383-5B930C3B6CB2}"/>
    <cellStyle name="Vejica 2 6 2 3 3" xfId="2010" xr:uid="{00000000-0005-0000-0000-0000360E0000}"/>
    <cellStyle name="Vejica 2 6 2 3 3 2" xfId="4157" xr:uid="{00000000-0005-0000-0000-0000370E0000}"/>
    <cellStyle name="Vejica 2 6 2 3 3 2 2" xfId="32055" xr:uid="{BDF8A518-4D39-4297-BFBA-6E111E91053E}"/>
    <cellStyle name="Vejica 2 6 2 3 3 3" xfId="32054" xr:uid="{3C4E0A37-B7F1-4802-924C-BCE623AF11E1}"/>
    <cellStyle name="Vejica 2 6 2 3 4" xfId="2011" xr:uid="{00000000-0005-0000-0000-0000380E0000}"/>
    <cellStyle name="Vejica 2 6 2 3 4 10" xfId="32056" xr:uid="{62450DF9-FC85-43F8-8C83-B9DDBFF64883}"/>
    <cellStyle name="Vejica 2 6 2 3 4 2" xfId="4158" xr:uid="{00000000-0005-0000-0000-0000390E0000}"/>
    <cellStyle name="Vejica 2 6 2 3 4 2 2" xfId="6176" xr:uid="{D9F95337-8C6D-4307-87E9-ABD801012B7B}"/>
    <cellStyle name="Vejica 2 6 2 3 4 2 2 2" xfId="6797" xr:uid="{E8F1B1C8-2116-42AF-A571-F421CE423AE1}"/>
    <cellStyle name="Vejica 2 6 2 3 4 2 2 2 2" xfId="11039" xr:uid="{C063DF13-922A-49B5-9388-A6D3762CCBAD}"/>
    <cellStyle name="Vejica 2 6 2 3 4 2 2 2 2 2" xfId="17525" xr:uid="{8F2571AE-7C79-4D71-95A4-A00A4E369EE0}"/>
    <cellStyle name="Vejica 2 6 2 3 4 2 2 2 2 2 2" xfId="32061" xr:uid="{1DDDB2FB-41CD-4BE9-8428-F5953FCD9227}"/>
    <cellStyle name="Vejica 2 6 2 3 4 2 2 2 2 3" xfId="32060" xr:uid="{5125BA8E-C69A-4FED-BE19-CEE0EA527971}"/>
    <cellStyle name="Vejica 2 6 2 3 4 2 2 2 3" xfId="14872" xr:uid="{D919737F-4BAF-481A-9870-6981BA06DB4C}"/>
    <cellStyle name="Vejica 2 6 2 3 4 2 2 2 3 2" xfId="32062" xr:uid="{6BDB5A22-F5B9-48B7-88D5-B97CEEBB66F4}"/>
    <cellStyle name="Vejica 2 6 2 3 4 2 2 2 4" xfId="32059" xr:uid="{BB72E777-4B0C-47EE-ACD2-ABBFB343D905}"/>
    <cellStyle name="Vejica 2 6 2 3 4 2 2 3" xfId="10431" xr:uid="{2DF81DED-E7A9-4E6C-AF98-1CA2E9D5777D}"/>
    <cellStyle name="Vejica 2 6 2 3 4 2 2 3 2" xfId="16919" xr:uid="{08860C8B-4E76-42A2-8B61-1B1AAC2534F3}"/>
    <cellStyle name="Vejica 2 6 2 3 4 2 2 3 2 2" xfId="32064" xr:uid="{97765CDF-2715-46F0-9CC6-E4C755F66891}"/>
    <cellStyle name="Vejica 2 6 2 3 4 2 2 3 3" xfId="32063" xr:uid="{EC8CA044-F7D7-4FFA-8A49-6E41AA474333}"/>
    <cellStyle name="Vejica 2 6 2 3 4 2 2 4" xfId="14267" xr:uid="{B0AB37C0-291B-4CC2-9774-A49E60261128}"/>
    <cellStyle name="Vejica 2 6 2 3 4 2 2 4 2" xfId="32065" xr:uid="{16857A07-D0FC-41B2-A033-BB34E1FABF25}"/>
    <cellStyle name="Vejica 2 6 2 3 4 2 2 5" xfId="32058" xr:uid="{CC887873-68D3-4BF2-A945-D243784C0BCB}"/>
    <cellStyle name="Vejica 2 6 2 3 4 2 3" xfId="6070" xr:uid="{B9FA1D79-3F3A-4EA2-AD42-676A76DF0069}"/>
    <cellStyle name="Vejica 2 6 2 3 4 2 3 2" xfId="10325" xr:uid="{A6D7BF43-3BE1-452B-B059-2849EF2A91DE}"/>
    <cellStyle name="Vejica 2 6 2 3 4 2 3 2 2" xfId="16813" xr:uid="{23B49DBC-7C5F-43C2-865F-B4BEBF396AA6}"/>
    <cellStyle name="Vejica 2 6 2 3 4 2 3 2 2 2" xfId="32068" xr:uid="{D7EEB057-213C-4379-A471-8F922F6F911D}"/>
    <cellStyle name="Vejica 2 6 2 3 4 2 3 2 3" xfId="32067" xr:uid="{E9346373-2664-4E30-98E3-098CE8BCECBC}"/>
    <cellStyle name="Vejica 2 6 2 3 4 2 3 3" xfId="14161" xr:uid="{4F265E31-37A3-4801-8DB2-61C0CD0CF08A}"/>
    <cellStyle name="Vejica 2 6 2 3 4 2 3 3 2" xfId="32069" xr:uid="{A12AA9D2-3103-4123-8AF9-72F3DA0EA585}"/>
    <cellStyle name="Vejica 2 6 2 3 4 2 3 4" xfId="32066" xr:uid="{50E06B84-93EB-490D-B3B0-1602C3FAAB0C}"/>
    <cellStyle name="Vejica 2 6 2 3 4 2 4" xfId="6493" xr:uid="{37B1724B-5CB3-46DA-922E-A3BAC3BE64E6}"/>
    <cellStyle name="Vejica 2 6 2 3 4 2 4 2" xfId="10735" xr:uid="{8F2CB9FA-CD1B-4BF9-BECD-6E2D9789DD70}"/>
    <cellStyle name="Vejica 2 6 2 3 4 2 4 2 2" xfId="17221" xr:uid="{3ADAECAC-F37F-49BD-9B5B-7C1515DBF5D6}"/>
    <cellStyle name="Vejica 2 6 2 3 4 2 4 2 2 2" xfId="32072" xr:uid="{C08D8846-8A4D-429D-86B0-21D66DA4C5E0}"/>
    <cellStyle name="Vejica 2 6 2 3 4 2 4 2 3" xfId="32071" xr:uid="{392835F4-E6AE-4BAB-9016-A4110B9A329A}"/>
    <cellStyle name="Vejica 2 6 2 3 4 2 4 3" xfId="14568" xr:uid="{8D9685EA-0710-4FE9-A49E-608E306FB520}"/>
    <cellStyle name="Vejica 2 6 2 3 4 2 4 3 2" xfId="32073" xr:uid="{C9F67042-075B-4302-99A8-09A4562A3878}"/>
    <cellStyle name="Vejica 2 6 2 3 4 2 4 4" xfId="32070" xr:uid="{F6D9586A-64FA-4721-9D92-FE64C2C816F6}"/>
    <cellStyle name="Vejica 2 6 2 3 4 2 5" xfId="7103" xr:uid="{A4E5CC09-2577-48E7-90BA-D34E15ABCCD5}"/>
    <cellStyle name="Vejica 2 6 2 3 4 2 5 2" xfId="11343" xr:uid="{288EA58A-95FB-4518-8470-5C0116806175}"/>
    <cellStyle name="Vejica 2 6 2 3 4 2 5 2 2" xfId="17827" xr:uid="{07B13575-4C41-49C2-AD3C-410D59B9A10A}"/>
    <cellStyle name="Vejica 2 6 2 3 4 2 5 2 2 2" xfId="32076" xr:uid="{2DA7935A-9BC3-47DB-BEA1-6463674AF6F3}"/>
    <cellStyle name="Vejica 2 6 2 3 4 2 5 2 3" xfId="32075" xr:uid="{BCC2828C-E762-4D3F-989C-B4CC0897F6B5}"/>
    <cellStyle name="Vejica 2 6 2 3 4 2 5 3" xfId="15174" xr:uid="{894B317C-0232-4C2C-9DBA-7259849A05A2}"/>
    <cellStyle name="Vejica 2 6 2 3 4 2 5 3 2" xfId="32077" xr:uid="{5B3055BC-2BB2-4AC4-8786-779C14DC882C}"/>
    <cellStyle name="Vejica 2 6 2 3 4 2 5 4" xfId="32074" xr:uid="{B5ED32BD-75D7-46E9-B4FD-E932C2893380}"/>
    <cellStyle name="Vejica 2 6 2 3 4 2 6" xfId="7464" xr:uid="{D926C77A-30F1-4A50-8303-DD997DEE0C01}"/>
    <cellStyle name="Vejica 2 6 2 3 4 2 6 2" xfId="11706" xr:uid="{A3E9BF91-A581-4B5E-BD9E-D434DFEFB511}"/>
    <cellStyle name="Vejica 2 6 2 3 4 2 6 2 2" xfId="18183" xr:uid="{F392F5F9-C1FA-4A7D-9D0E-8C0E6A876BC2}"/>
    <cellStyle name="Vejica 2 6 2 3 4 2 6 2 2 2" xfId="32080" xr:uid="{D272D9BD-652A-46E3-8620-C80DD605D731}"/>
    <cellStyle name="Vejica 2 6 2 3 4 2 6 2 3" xfId="32079" xr:uid="{AA5A2070-D4C8-4699-B175-10BC22D51BFC}"/>
    <cellStyle name="Vejica 2 6 2 3 4 2 6 3" xfId="15527" xr:uid="{689DE7E3-4E0A-4DEF-A921-13885B15D9DF}"/>
    <cellStyle name="Vejica 2 6 2 3 4 2 6 3 2" xfId="32081" xr:uid="{519E224A-3142-4E2F-99BF-293D8A80BD40}"/>
    <cellStyle name="Vejica 2 6 2 3 4 2 6 4" xfId="32078" xr:uid="{7DF93F08-3C1F-468E-B2D1-681C4403E096}"/>
    <cellStyle name="Vejica 2 6 2 3 4 2 7" xfId="9230" xr:uid="{C4006580-4D55-4C5A-BEC1-2FA751CB95CF}"/>
    <cellStyle name="Vejica 2 6 2 3 4 2 7 2" xfId="16256" xr:uid="{BE0BE23E-F28D-4664-A50C-36F83BE3AE38}"/>
    <cellStyle name="Vejica 2 6 2 3 4 2 7 2 2" xfId="32083" xr:uid="{4AB04998-83FD-43FA-A469-5DC45D74E044}"/>
    <cellStyle name="Vejica 2 6 2 3 4 2 7 3" xfId="32082" xr:uid="{FA7950FD-3930-4263-8104-B7BFA11A4535}"/>
    <cellStyle name="Vejica 2 6 2 3 4 2 8" xfId="13857" xr:uid="{6AD0E247-F63B-42A6-BBF5-D66C9EB409D0}"/>
    <cellStyle name="Vejica 2 6 2 3 4 2 8 2" xfId="32084" xr:uid="{30A69E29-65BC-4B6C-BE3A-1D61ABBAD8CF}"/>
    <cellStyle name="Vejica 2 6 2 3 4 2 9" xfId="32057" xr:uid="{F80750BA-F9BB-42CF-8585-5D0F6D2DEF4B}"/>
    <cellStyle name="Vejica 2 6 2 3 4 3" xfId="5959" xr:uid="{794D9362-0B71-4E69-BC3C-0DEFDDB53ACD}"/>
    <cellStyle name="Vejica 2 6 2 3 4 3 2" xfId="6692" xr:uid="{6C74352E-BC92-4417-8E9F-30E743EBF5BB}"/>
    <cellStyle name="Vejica 2 6 2 3 4 3 2 2" xfId="10934" xr:uid="{FF650275-206E-4C4C-8C29-CA2E08FEDE39}"/>
    <cellStyle name="Vejica 2 6 2 3 4 3 2 2 2" xfId="17420" xr:uid="{3AEDC05A-41E4-4052-B79B-A2F7325BD699}"/>
    <cellStyle name="Vejica 2 6 2 3 4 3 2 2 2 2" xfId="32088" xr:uid="{5C5B01FB-B907-4BDD-B805-2B5D67281DCE}"/>
    <cellStyle name="Vejica 2 6 2 3 4 3 2 2 3" xfId="32087" xr:uid="{EF1E30D9-5A36-411D-8E05-412553C381C7}"/>
    <cellStyle name="Vejica 2 6 2 3 4 3 2 3" xfId="14767" xr:uid="{B74C12A2-8D01-4239-9D84-9865188931CB}"/>
    <cellStyle name="Vejica 2 6 2 3 4 3 2 3 2" xfId="32089" xr:uid="{2C7EFD00-EF87-4AC3-ABC1-DB31D8506723}"/>
    <cellStyle name="Vejica 2 6 2 3 4 3 2 4" xfId="32086" xr:uid="{7EDF79E3-8AEF-44BD-B63B-9E54747E4E02}"/>
    <cellStyle name="Vejica 2 6 2 3 4 3 3" xfId="10211" xr:uid="{38A09B2C-780D-48FB-83D5-91EE63A1E69F}"/>
    <cellStyle name="Vejica 2 6 2 3 4 3 3 2" xfId="16705" xr:uid="{95EC22D0-2366-42E3-847C-14E517CD65F1}"/>
    <cellStyle name="Vejica 2 6 2 3 4 3 3 2 2" xfId="32091" xr:uid="{846C11B9-0171-4383-B9A1-306030B4B58C}"/>
    <cellStyle name="Vejica 2 6 2 3 4 3 3 3" xfId="32090" xr:uid="{9993171F-3E7D-4496-AB56-1A1BACB2C8B6}"/>
    <cellStyle name="Vejica 2 6 2 3 4 3 4" xfId="14056" xr:uid="{90AD2959-23FB-45BC-A146-3F6A73D2959C}"/>
    <cellStyle name="Vejica 2 6 2 3 4 3 4 2" xfId="32092" xr:uid="{FC582A6D-C986-4064-B368-087A2CAF51F8}"/>
    <cellStyle name="Vejica 2 6 2 3 4 3 5" xfId="32085" xr:uid="{A0AFCEF5-3C8D-44BB-9FD8-42DB01E5C556}"/>
    <cellStyle name="Vejica 2 6 2 3 4 4" xfId="6392" xr:uid="{5DCD84B6-096C-4FB8-BBAB-0BDEC0430BF9}"/>
    <cellStyle name="Vejica 2 6 2 3 4 4 2" xfId="10634" xr:uid="{85DDFFDA-7788-47AF-B3BC-8358C8BAB96B}"/>
    <cellStyle name="Vejica 2 6 2 3 4 4 2 2" xfId="17120" xr:uid="{B0F51501-5E77-4397-A23E-D909B366B769}"/>
    <cellStyle name="Vejica 2 6 2 3 4 4 2 2 2" xfId="32095" xr:uid="{61100402-B748-439F-A04C-464EC9631089}"/>
    <cellStyle name="Vejica 2 6 2 3 4 4 2 3" xfId="32094" xr:uid="{2C56D15B-1E29-4F4A-8C99-75B61A4A7393}"/>
    <cellStyle name="Vejica 2 6 2 3 4 4 3" xfId="14467" xr:uid="{11E86571-5A6E-4E89-BE6E-8EA77F0C9A11}"/>
    <cellStyle name="Vejica 2 6 2 3 4 4 3 2" xfId="32096" xr:uid="{3878CBB0-C087-4583-A2ED-C043321607E5}"/>
    <cellStyle name="Vejica 2 6 2 3 4 4 4" xfId="32093" xr:uid="{1B27BBCB-575B-4BA8-B6C5-3B5116E12D9E}"/>
    <cellStyle name="Vejica 2 6 2 3 4 5" xfId="7001" xr:uid="{04154B7B-6D3D-4A4D-8831-051FAFAEDFB4}"/>
    <cellStyle name="Vejica 2 6 2 3 4 5 2" xfId="11241" xr:uid="{096215A0-9BB3-4EF9-9B6A-5C71170A90FA}"/>
    <cellStyle name="Vejica 2 6 2 3 4 5 2 2" xfId="17725" xr:uid="{1D632E39-2DAC-4CE4-BBC1-BF41FF014891}"/>
    <cellStyle name="Vejica 2 6 2 3 4 5 2 2 2" xfId="32099" xr:uid="{2D39F540-AD27-4F74-9D4D-3F037A957BED}"/>
    <cellStyle name="Vejica 2 6 2 3 4 5 2 3" xfId="32098" xr:uid="{D5996A58-7966-4C2B-BA9F-481CD2D1FC61}"/>
    <cellStyle name="Vejica 2 6 2 3 4 5 3" xfId="15072" xr:uid="{E1AEA3D1-AA76-42A8-81AF-4C41EBFBE4A6}"/>
    <cellStyle name="Vejica 2 6 2 3 4 5 3 2" xfId="32100" xr:uid="{06D871E4-9A0D-4F27-A725-3D6FFA4641B2}"/>
    <cellStyle name="Vejica 2 6 2 3 4 5 4" xfId="32097" xr:uid="{60508939-591E-4DD8-B8B9-C86C4F3ABC45}"/>
    <cellStyle name="Vejica 2 6 2 3 4 6" xfId="7363" xr:uid="{F393BD19-4C6D-4F64-BFC6-61B50ED2B49D}"/>
    <cellStyle name="Vejica 2 6 2 3 4 6 2" xfId="11605" xr:uid="{089F7619-9B88-46AF-A9FF-5C20BD72D571}"/>
    <cellStyle name="Vejica 2 6 2 3 4 6 2 2" xfId="18082" xr:uid="{0DC16D89-DE13-444A-8D31-8C1F6C382616}"/>
    <cellStyle name="Vejica 2 6 2 3 4 6 2 2 2" xfId="32103" xr:uid="{427BEC81-A0A6-43CA-AA17-579E02578D44}"/>
    <cellStyle name="Vejica 2 6 2 3 4 6 2 3" xfId="32102" xr:uid="{D0ECD9A5-3127-4322-8C6F-F4E2A905A02D}"/>
    <cellStyle name="Vejica 2 6 2 3 4 6 3" xfId="15426" xr:uid="{0002F0DD-F6BC-4E73-ADB5-3F3DF32020D7}"/>
    <cellStyle name="Vejica 2 6 2 3 4 6 3 2" xfId="32104" xr:uid="{3F986A73-39CD-4BE0-A1EE-993CCB1AEEFD}"/>
    <cellStyle name="Vejica 2 6 2 3 4 6 4" xfId="32101" xr:uid="{859F45F3-3D12-441C-B5EE-F31269DD63C2}"/>
    <cellStyle name="Vejica 2 6 2 3 4 7" xfId="8376" xr:uid="{F1D2E8A3-9910-4A56-84A8-8B0855006441}"/>
    <cellStyle name="Vejica 2 6 2 3 4 7 2" xfId="15915" xr:uid="{3C8F9851-0705-4C82-98FE-E1006C920B0E}"/>
    <cellStyle name="Vejica 2 6 2 3 4 7 2 2" xfId="32106" xr:uid="{4A1C5C1E-7AEA-4F6B-9E07-F429732EEE39}"/>
    <cellStyle name="Vejica 2 6 2 3 4 7 3" xfId="32105" xr:uid="{9181B6EF-0E95-45A7-966A-634F5026C95E}"/>
    <cellStyle name="Vejica 2 6 2 3 4 8" xfId="12979" xr:uid="{BE25D986-8489-4851-AF39-6E2A841678D5}"/>
    <cellStyle name="Vejica 2 6 2 3 4 8 2" xfId="18916" xr:uid="{1AB2FC2C-36EA-424D-8A48-1808FC8FF1E5}"/>
    <cellStyle name="Vejica 2 6 2 3 4 8 2 2" xfId="32108" xr:uid="{BAE8D74A-8D41-4569-93B2-9FEBDA2F9CE8}"/>
    <cellStyle name="Vejica 2 6 2 3 4 8 3" xfId="32107" xr:uid="{CA09F98D-6F9D-4704-A081-679DE38770E4}"/>
    <cellStyle name="Vejica 2 6 2 3 4 9" xfId="13756" xr:uid="{03AEA22A-8F9A-4A4F-87DD-0613A1E2B40C}"/>
    <cellStyle name="Vejica 2 6 2 3 4 9 2" xfId="32109" xr:uid="{F548E470-33F6-42FC-B1FF-5D2F34A034EB}"/>
    <cellStyle name="Vejica 2 6 2 3 5" xfId="4159" xr:uid="{00000000-0005-0000-0000-00003A0E0000}"/>
    <cellStyle name="Vejica 2 6 2 3 5 2" xfId="4160" xr:uid="{00000000-0005-0000-0000-00003B0E0000}"/>
    <cellStyle name="Vejica 2 6 2 3 5 2 2" xfId="32111" xr:uid="{082A03E2-7388-44EF-B836-F53382CB78A2}"/>
    <cellStyle name="Vejica 2 6 2 3 5 3" xfId="32110" xr:uid="{4E6D3242-9F38-48DD-AFC5-AE23E51052F1}"/>
    <cellStyle name="Vejica 2 6 2 3 6" xfId="4161" xr:uid="{00000000-0005-0000-0000-00003C0E0000}"/>
    <cellStyle name="Vejica 2 6 2 3 6 2" xfId="32112" xr:uid="{E251B7A0-1D9D-4578-9210-9AC724F3DDB4}"/>
    <cellStyle name="Vejica 2 6 2 3 7" xfId="4156" xr:uid="{00000000-0005-0000-0000-00003D0E0000}"/>
    <cellStyle name="Vejica 2 6 2 3 7 2" xfId="32113" xr:uid="{CFD5789A-7750-4510-8477-4F74C3DC3084}"/>
    <cellStyle name="Vejica 2 6 2 3 8" xfId="5862" xr:uid="{E089D74F-1AA9-4310-B188-AFFEAD4C213A}"/>
    <cellStyle name="Vejica 2 6 2 3 8 2" xfId="6597" xr:uid="{41A99DA2-9EED-4EBC-BE09-D2A5097F6A9A}"/>
    <cellStyle name="Vejica 2 6 2 3 8 2 2" xfId="10839" xr:uid="{725E5D68-E910-4DF2-8E7A-C1D38E1F9E6F}"/>
    <cellStyle name="Vejica 2 6 2 3 8 2 2 2" xfId="17325" xr:uid="{ADAF988A-78C9-4155-A71D-41366B8AAE21}"/>
    <cellStyle name="Vejica 2 6 2 3 8 2 2 2 2" xfId="32117" xr:uid="{166A13E5-42F9-4183-A3EA-8A7C84F469E5}"/>
    <cellStyle name="Vejica 2 6 2 3 8 2 2 3" xfId="32116" xr:uid="{F7A3E1A1-98E8-444C-9A46-0079844AA42E}"/>
    <cellStyle name="Vejica 2 6 2 3 8 2 3" xfId="14672" xr:uid="{1136B1DE-A552-4E20-A46F-6E0880717E14}"/>
    <cellStyle name="Vejica 2 6 2 3 8 2 3 2" xfId="32118" xr:uid="{7D894777-63B9-4D92-B23B-9516444F230D}"/>
    <cellStyle name="Vejica 2 6 2 3 8 2 4" xfId="32115" xr:uid="{0049A044-ED73-406F-AEF1-1DCE5A201CD5}"/>
    <cellStyle name="Vejica 2 6 2 3 8 3" xfId="10114" xr:uid="{200336AA-810C-454F-896F-E7086F4B750C}"/>
    <cellStyle name="Vejica 2 6 2 3 8 3 2" xfId="16609" xr:uid="{42F044F2-337A-44EA-9EA0-2719C465495D}"/>
    <cellStyle name="Vejica 2 6 2 3 8 3 2 2" xfId="32120" xr:uid="{77C0EA96-6A3D-4F69-8952-766450B95B34}"/>
    <cellStyle name="Vejica 2 6 2 3 8 3 3" xfId="32119" xr:uid="{65B0626D-6C08-4D9B-9A70-31857A9DFAD9}"/>
    <cellStyle name="Vejica 2 6 2 3 8 4" xfId="13960" xr:uid="{7E54B149-8FD8-4C29-9576-D31CFBEEDDF4}"/>
    <cellStyle name="Vejica 2 6 2 3 8 4 2" xfId="32121" xr:uid="{F2F53670-04D9-4D85-B51D-6A655651C3B7}"/>
    <cellStyle name="Vejica 2 6 2 3 8 5" xfId="32114" xr:uid="{C8B0E741-999E-4E38-8F3F-CB84DC01869C}"/>
    <cellStyle name="Vejica 2 6 2 3 9" xfId="6297" xr:uid="{E5052350-42D1-4B6C-9B97-72483013ED02}"/>
    <cellStyle name="Vejica 2 6 2 3 9 2" xfId="10539" xr:uid="{61CD31F6-CEA7-4926-8BE6-2757458E72DD}"/>
    <cellStyle name="Vejica 2 6 2 3 9 2 2" xfId="17025" xr:uid="{2129A32B-9D11-40B1-8B35-302AF6451DD8}"/>
    <cellStyle name="Vejica 2 6 2 3 9 2 2 2" xfId="32124" xr:uid="{3B267A28-DEFB-4415-B9EE-0C3BDB3069D0}"/>
    <cellStyle name="Vejica 2 6 2 3 9 2 3" xfId="32123" xr:uid="{D46E6A60-861B-4917-B652-E3CCBD0C9287}"/>
    <cellStyle name="Vejica 2 6 2 3 9 3" xfId="14372" xr:uid="{105F2FC3-EF4C-45E0-B063-CCF9F1BBFD87}"/>
    <cellStyle name="Vejica 2 6 2 3 9 3 2" xfId="32125" xr:uid="{9E8817B7-6875-4510-9786-AF54EA15E699}"/>
    <cellStyle name="Vejica 2 6 2 3 9 4" xfId="32122" xr:uid="{34AC21E3-80B3-4579-88C8-D32DAFCA0ED3}"/>
    <cellStyle name="Vejica 2 6 2 4" xfId="2012" xr:uid="{00000000-0005-0000-0000-00003E0E0000}"/>
    <cellStyle name="Vejica 2 6 2 4 2" xfId="32126" xr:uid="{9F5C47EA-4965-4DB8-94CC-5BAF085A98B0}"/>
    <cellStyle name="Vejica 2 6 2 5" xfId="2013" xr:uid="{00000000-0005-0000-0000-00003F0E0000}"/>
    <cellStyle name="Vejica 2 6 2 5 2" xfId="4162" xr:uid="{00000000-0005-0000-0000-0000400E0000}"/>
    <cellStyle name="Vejica 2 6 2 5 2 2" xfId="32128" xr:uid="{CB059422-F387-40A8-A372-1663D5738E9A}"/>
    <cellStyle name="Vejica 2 6 2 5 3" xfId="32127" xr:uid="{69A0B51B-C23D-4C65-8027-701174646947}"/>
    <cellStyle name="Vejica 2 6 2 6" xfId="2014" xr:uid="{00000000-0005-0000-0000-0000410E0000}"/>
    <cellStyle name="Vejica 2 6 2 6 10" xfId="32129" xr:uid="{EAAF5470-616D-4054-BF14-95DF9F054E1F}"/>
    <cellStyle name="Vejica 2 6 2 6 2" xfId="4163" xr:uid="{00000000-0005-0000-0000-0000420E0000}"/>
    <cellStyle name="Vejica 2 6 2 6 2 2" xfId="6177" xr:uid="{C10DBC12-36EA-492F-9BEE-14BE67E2DB61}"/>
    <cellStyle name="Vejica 2 6 2 6 2 2 2" xfId="6798" xr:uid="{5FF3C36F-A55C-4AB0-9290-5F53CD887F2D}"/>
    <cellStyle name="Vejica 2 6 2 6 2 2 2 2" xfId="11040" xr:uid="{58783ACE-8622-4035-BE69-2096AECBF467}"/>
    <cellStyle name="Vejica 2 6 2 6 2 2 2 2 2" xfId="17526" xr:uid="{6B888FD4-D554-4CF8-A0D6-1137055D11B2}"/>
    <cellStyle name="Vejica 2 6 2 6 2 2 2 2 2 2" xfId="32134" xr:uid="{7A41ABDD-4DEF-480D-8ADD-B2703488B1E5}"/>
    <cellStyle name="Vejica 2 6 2 6 2 2 2 2 3" xfId="32133" xr:uid="{D4B58D23-9B18-42AB-9304-EB4577890C34}"/>
    <cellStyle name="Vejica 2 6 2 6 2 2 2 3" xfId="14873" xr:uid="{2E98F072-DDC5-4E1D-B9F5-64C1E86E93EF}"/>
    <cellStyle name="Vejica 2 6 2 6 2 2 2 3 2" xfId="32135" xr:uid="{C1BB188A-DEB9-433F-922D-6A24AD0F56D2}"/>
    <cellStyle name="Vejica 2 6 2 6 2 2 2 4" xfId="32132" xr:uid="{8DE741CA-044E-400B-8AE8-72839B5058D1}"/>
    <cellStyle name="Vejica 2 6 2 6 2 2 3" xfId="10432" xr:uid="{59DBFB38-2BAE-4D2A-BD6D-F0F1734F7661}"/>
    <cellStyle name="Vejica 2 6 2 6 2 2 3 2" xfId="16920" xr:uid="{A3F95C46-E19F-48F6-9136-D6E56C05A362}"/>
    <cellStyle name="Vejica 2 6 2 6 2 2 3 2 2" xfId="32137" xr:uid="{53B4BF8A-77BB-4DFD-93C9-F553DDD02C87}"/>
    <cellStyle name="Vejica 2 6 2 6 2 2 3 3" xfId="32136" xr:uid="{7ADBCEB2-E7C3-4401-A4F6-EB6C0ED37EE0}"/>
    <cellStyle name="Vejica 2 6 2 6 2 2 4" xfId="14268" xr:uid="{F7AF0940-1985-4AE2-8927-909BD22230C6}"/>
    <cellStyle name="Vejica 2 6 2 6 2 2 4 2" xfId="32138" xr:uid="{3580058A-85BC-4ED8-B914-41CCBA630A60}"/>
    <cellStyle name="Vejica 2 6 2 6 2 2 5" xfId="32131" xr:uid="{45188984-A7B1-4355-83E1-93249470D183}"/>
    <cellStyle name="Vejica 2 6 2 6 2 3" xfId="6071" xr:uid="{81D89150-9FBC-4A14-852C-E5AEADE807FA}"/>
    <cellStyle name="Vejica 2 6 2 6 2 3 2" xfId="10326" xr:uid="{38036843-071E-4819-A4BB-662A5E1FC187}"/>
    <cellStyle name="Vejica 2 6 2 6 2 3 2 2" xfId="16814" xr:uid="{696C4DDC-1668-42CB-A858-EF819CBFBF3B}"/>
    <cellStyle name="Vejica 2 6 2 6 2 3 2 2 2" xfId="32141" xr:uid="{4939B790-F0E2-4DF5-B3FD-5F842C6E439E}"/>
    <cellStyle name="Vejica 2 6 2 6 2 3 2 3" xfId="32140" xr:uid="{1B3FBE8D-5F58-45DF-BB28-5C3443F3FED9}"/>
    <cellStyle name="Vejica 2 6 2 6 2 3 3" xfId="14162" xr:uid="{6BF11228-776E-4788-8539-31AB693F7BCB}"/>
    <cellStyle name="Vejica 2 6 2 6 2 3 3 2" xfId="32142" xr:uid="{14209E6A-6D05-4CC3-9BF2-2C9094F664C1}"/>
    <cellStyle name="Vejica 2 6 2 6 2 3 4" xfId="32139" xr:uid="{BAF3FAAC-050C-44F7-A55C-50DDFFFF5BD7}"/>
    <cellStyle name="Vejica 2 6 2 6 2 4" xfId="6494" xr:uid="{F1AD61FC-9FBC-40C9-B5B6-3031728C98B9}"/>
    <cellStyle name="Vejica 2 6 2 6 2 4 2" xfId="10736" xr:uid="{7A302DFB-4BEC-42EE-96BD-268AFB7A6465}"/>
    <cellStyle name="Vejica 2 6 2 6 2 4 2 2" xfId="17222" xr:uid="{64A0FF1B-5FA4-4E90-A11F-B1CA98337E8C}"/>
    <cellStyle name="Vejica 2 6 2 6 2 4 2 2 2" xfId="32145" xr:uid="{9C47B518-310F-4446-9A9A-E97E5B88A98C}"/>
    <cellStyle name="Vejica 2 6 2 6 2 4 2 3" xfId="32144" xr:uid="{290A0E03-EF7B-4842-A92C-D9DC256AB1A4}"/>
    <cellStyle name="Vejica 2 6 2 6 2 4 3" xfId="14569" xr:uid="{F59EB625-2A63-442D-8FE9-375C73A4BA6C}"/>
    <cellStyle name="Vejica 2 6 2 6 2 4 3 2" xfId="32146" xr:uid="{1589BD57-E026-40DD-9317-C22A88D0FE02}"/>
    <cellStyle name="Vejica 2 6 2 6 2 4 4" xfId="32143" xr:uid="{E60DA778-0C6B-4437-B6D5-57974DFC0E45}"/>
    <cellStyle name="Vejica 2 6 2 6 2 5" xfId="7104" xr:uid="{5BBFFD25-94F4-4369-BE73-3AAA2AA8BBCE}"/>
    <cellStyle name="Vejica 2 6 2 6 2 5 2" xfId="11344" xr:uid="{DA88BB9E-8C4A-454F-A4CF-E4455F9EABBA}"/>
    <cellStyle name="Vejica 2 6 2 6 2 5 2 2" xfId="17828" xr:uid="{D5B252F4-77DA-43A2-A7C4-F16E7DB3892C}"/>
    <cellStyle name="Vejica 2 6 2 6 2 5 2 2 2" xfId="32149" xr:uid="{F911E0A5-88CB-4A76-AE49-F9B87771B266}"/>
    <cellStyle name="Vejica 2 6 2 6 2 5 2 3" xfId="32148" xr:uid="{A4A6E295-910D-4616-9105-2808D1E368CC}"/>
    <cellStyle name="Vejica 2 6 2 6 2 5 3" xfId="15175" xr:uid="{1D4148DF-0304-4012-9FC1-89CFCDE5FF01}"/>
    <cellStyle name="Vejica 2 6 2 6 2 5 3 2" xfId="32150" xr:uid="{67CCA1B3-090C-45A6-B76F-7D016BA1777D}"/>
    <cellStyle name="Vejica 2 6 2 6 2 5 4" xfId="32147" xr:uid="{E0A5B8A1-CD8B-47BB-8142-8FB15AC75902}"/>
    <cellStyle name="Vejica 2 6 2 6 2 6" xfId="7465" xr:uid="{EE0CD348-FF7E-416F-B3F2-5AE7179179FA}"/>
    <cellStyle name="Vejica 2 6 2 6 2 6 2" xfId="11707" xr:uid="{D475F76B-7238-46EB-AC72-209E4469BB95}"/>
    <cellStyle name="Vejica 2 6 2 6 2 6 2 2" xfId="18184" xr:uid="{BEDC85AD-A5CE-4511-9B06-2EB66EEA1239}"/>
    <cellStyle name="Vejica 2 6 2 6 2 6 2 2 2" xfId="32153" xr:uid="{61B0A3D6-4D60-4C51-841D-A88591A07305}"/>
    <cellStyle name="Vejica 2 6 2 6 2 6 2 3" xfId="32152" xr:uid="{2F2E0062-8247-4A3C-8B8A-9311473D75EE}"/>
    <cellStyle name="Vejica 2 6 2 6 2 6 3" xfId="15528" xr:uid="{48A60562-ABB8-4B5A-A062-1F26E2958F9B}"/>
    <cellStyle name="Vejica 2 6 2 6 2 6 3 2" xfId="32154" xr:uid="{503349F8-55D9-41B8-BF7D-DB596FEB5395}"/>
    <cellStyle name="Vejica 2 6 2 6 2 6 4" xfId="32151" xr:uid="{6B36DEF3-E576-4FEC-8266-1311D03D71FF}"/>
    <cellStyle name="Vejica 2 6 2 6 2 7" xfId="9231" xr:uid="{6D1639EE-7E9F-4F83-9DA3-C98E9952BB9C}"/>
    <cellStyle name="Vejica 2 6 2 6 2 7 2" xfId="16257" xr:uid="{627A045A-8A91-40F1-9244-2259C162C177}"/>
    <cellStyle name="Vejica 2 6 2 6 2 7 2 2" xfId="32156" xr:uid="{BAC20F37-910B-4806-AA4D-773C57C6FDDE}"/>
    <cellStyle name="Vejica 2 6 2 6 2 7 3" xfId="32155" xr:uid="{C3CE7188-5E54-4F20-94AF-7FBAD53F52C4}"/>
    <cellStyle name="Vejica 2 6 2 6 2 8" xfId="13858" xr:uid="{0A9B3A70-407E-4870-93F2-514F368A7C22}"/>
    <cellStyle name="Vejica 2 6 2 6 2 8 2" xfId="32157" xr:uid="{8D9E99CE-FAC9-457D-928B-12A7137CD950}"/>
    <cellStyle name="Vejica 2 6 2 6 2 9" xfId="32130" xr:uid="{F837508B-D032-4320-AF40-676895BEA2EB}"/>
    <cellStyle name="Vejica 2 6 2 6 3" xfId="5960" xr:uid="{9DBA2971-F8D0-4785-B23A-EBBA517012B2}"/>
    <cellStyle name="Vejica 2 6 2 6 3 2" xfId="6693" xr:uid="{852B90F1-E310-4734-8B2F-6E2E041570A9}"/>
    <cellStyle name="Vejica 2 6 2 6 3 2 2" xfId="10935" xr:uid="{5C559116-C521-41E0-AE72-FBB547C1589F}"/>
    <cellStyle name="Vejica 2 6 2 6 3 2 2 2" xfId="17421" xr:uid="{08403992-6490-4D9B-9248-5DA3B262864C}"/>
    <cellStyle name="Vejica 2 6 2 6 3 2 2 2 2" xfId="32161" xr:uid="{4367B2C8-651A-4E50-8956-380425F9FC0E}"/>
    <cellStyle name="Vejica 2 6 2 6 3 2 2 3" xfId="32160" xr:uid="{477A8FD6-F07B-4836-B5F3-4EBEC809961F}"/>
    <cellStyle name="Vejica 2 6 2 6 3 2 3" xfId="14768" xr:uid="{67C3BACD-8FF8-4DFE-A2C5-B213DE3F6115}"/>
    <cellStyle name="Vejica 2 6 2 6 3 2 3 2" xfId="32162" xr:uid="{E6F9AD01-5D34-47AD-A162-59A82469EC4D}"/>
    <cellStyle name="Vejica 2 6 2 6 3 2 4" xfId="32159" xr:uid="{0FA55F38-D88E-4B97-B422-F7C82B3E542B}"/>
    <cellStyle name="Vejica 2 6 2 6 3 3" xfId="10212" xr:uid="{C75D5A09-4472-4933-BF3C-FC94231A5236}"/>
    <cellStyle name="Vejica 2 6 2 6 3 3 2" xfId="16706" xr:uid="{53D3F1A0-9C1D-4D45-9208-56D4C2E04DF8}"/>
    <cellStyle name="Vejica 2 6 2 6 3 3 2 2" xfId="32164" xr:uid="{59984471-D9A4-4960-B6CE-E58121D9BA8D}"/>
    <cellStyle name="Vejica 2 6 2 6 3 3 3" xfId="32163" xr:uid="{1923894F-82A8-452E-9B4A-AB82293ED4BB}"/>
    <cellStyle name="Vejica 2 6 2 6 3 4" xfId="14057" xr:uid="{376FF456-270F-4095-9DCC-814AFB2B5419}"/>
    <cellStyle name="Vejica 2 6 2 6 3 4 2" xfId="32165" xr:uid="{AEE12F5A-AB7E-43B6-A786-AA7CF31D0999}"/>
    <cellStyle name="Vejica 2 6 2 6 3 5" xfId="32158" xr:uid="{6972DA87-2C02-41D9-ADC6-BC3B5187A5CE}"/>
    <cellStyle name="Vejica 2 6 2 6 4" xfId="6393" xr:uid="{2C82D766-9023-4A3A-A5C0-9CC63CC3C8CE}"/>
    <cellStyle name="Vejica 2 6 2 6 4 2" xfId="10635" xr:uid="{4AF36F14-219F-4AE3-928B-2559138D2D3E}"/>
    <cellStyle name="Vejica 2 6 2 6 4 2 2" xfId="17121" xr:uid="{8C0B1B55-1460-43AE-8AF0-06D0F0ADB21C}"/>
    <cellStyle name="Vejica 2 6 2 6 4 2 2 2" xfId="32168" xr:uid="{598582FF-15A3-438F-8398-FD668F5B34F1}"/>
    <cellStyle name="Vejica 2 6 2 6 4 2 3" xfId="32167" xr:uid="{A3EDBD76-91BD-4097-90C5-CE5F3B035227}"/>
    <cellStyle name="Vejica 2 6 2 6 4 3" xfId="14468" xr:uid="{03632470-2EDF-48C8-A0D7-954B5C9BE763}"/>
    <cellStyle name="Vejica 2 6 2 6 4 3 2" xfId="32169" xr:uid="{ADFF2241-CDBB-4319-A7A1-0627C63A6366}"/>
    <cellStyle name="Vejica 2 6 2 6 4 4" xfId="32166" xr:uid="{E724B4FE-409E-45EF-98C3-252062C4BBE6}"/>
    <cellStyle name="Vejica 2 6 2 6 5" xfId="7002" xr:uid="{B1173ECF-6EF3-4EC5-B690-2481853CE7D8}"/>
    <cellStyle name="Vejica 2 6 2 6 5 2" xfId="11242" xr:uid="{869BD940-8A69-4D1B-B162-2BCA26716D02}"/>
    <cellStyle name="Vejica 2 6 2 6 5 2 2" xfId="17726" xr:uid="{B8FB266C-42A6-4E69-BA30-34D788202F31}"/>
    <cellStyle name="Vejica 2 6 2 6 5 2 2 2" xfId="32172" xr:uid="{15714F19-2306-44C2-AFF0-29EE7980AA10}"/>
    <cellStyle name="Vejica 2 6 2 6 5 2 3" xfId="32171" xr:uid="{2ECD6432-02D2-4445-8338-74D3B5A0AE12}"/>
    <cellStyle name="Vejica 2 6 2 6 5 3" xfId="15073" xr:uid="{545CDFCE-4669-4045-93AC-26544C86A8E0}"/>
    <cellStyle name="Vejica 2 6 2 6 5 3 2" xfId="32173" xr:uid="{E896E0E0-DE0F-4B69-B3E5-D22570884CA3}"/>
    <cellStyle name="Vejica 2 6 2 6 5 4" xfId="32170" xr:uid="{18F4141A-1356-4F24-8376-5B918624E3F2}"/>
    <cellStyle name="Vejica 2 6 2 6 6" xfId="7364" xr:uid="{BB69E252-3BFD-4D23-B218-FDC79810A71A}"/>
    <cellStyle name="Vejica 2 6 2 6 6 2" xfId="11606" xr:uid="{C2858664-7629-40F2-B602-FAA964FA04BD}"/>
    <cellStyle name="Vejica 2 6 2 6 6 2 2" xfId="18083" xr:uid="{DD82C984-770C-400B-A90C-4F70E64D3198}"/>
    <cellStyle name="Vejica 2 6 2 6 6 2 2 2" xfId="32176" xr:uid="{86A2E8B3-3D52-48F4-A706-2E46C4868AA6}"/>
    <cellStyle name="Vejica 2 6 2 6 6 2 3" xfId="32175" xr:uid="{391E0E47-A70D-4291-A182-D663971C0960}"/>
    <cellStyle name="Vejica 2 6 2 6 6 3" xfId="15427" xr:uid="{500E2DE3-9125-43C9-9C41-FCFB7840F7F1}"/>
    <cellStyle name="Vejica 2 6 2 6 6 3 2" xfId="32177" xr:uid="{6FDAD650-DB54-45B6-BBC2-151DF743D1A7}"/>
    <cellStyle name="Vejica 2 6 2 6 6 4" xfId="32174" xr:uid="{B3AD8052-85BC-4A27-8B3C-256CC26608FD}"/>
    <cellStyle name="Vejica 2 6 2 6 7" xfId="8377" xr:uid="{0C9348C0-74A3-4092-B84B-33AE9B349FD7}"/>
    <cellStyle name="Vejica 2 6 2 6 7 2" xfId="15916" xr:uid="{5D323B02-6395-452C-8A60-00442DE1766E}"/>
    <cellStyle name="Vejica 2 6 2 6 7 2 2" xfId="32179" xr:uid="{E4128C0E-FCE3-4F23-956A-69ED03A44378}"/>
    <cellStyle name="Vejica 2 6 2 6 7 3" xfId="32178" xr:uid="{0E32DD76-F214-497C-A819-14260304CF77}"/>
    <cellStyle name="Vejica 2 6 2 6 8" xfId="12980" xr:uid="{C1798874-B894-4CAB-8510-CC12738A4FA2}"/>
    <cellStyle name="Vejica 2 6 2 6 8 2" xfId="18917" xr:uid="{7B069EB4-4908-4863-8FBD-8D607AE7E563}"/>
    <cellStyle name="Vejica 2 6 2 6 8 2 2" xfId="32181" xr:uid="{D241D93F-2F97-4498-B104-D05BD3B71376}"/>
    <cellStyle name="Vejica 2 6 2 6 8 3" xfId="32180" xr:uid="{61E5B3D1-C242-4707-91CC-7CC1B0A53FCE}"/>
    <cellStyle name="Vejica 2 6 2 6 9" xfId="13757" xr:uid="{93EB63D4-D597-451F-9B6D-47F3A7ACA232}"/>
    <cellStyle name="Vejica 2 6 2 6 9 2" xfId="32182" xr:uid="{1FC7EF25-02A3-451F-A1F7-1CB2F642BFDC}"/>
    <cellStyle name="Vejica 2 6 2 7" xfId="4164" xr:uid="{00000000-0005-0000-0000-0000430E0000}"/>
    <cellStyle name="Vejica 2 6 2 7 2" xfId="4165" xr:uid="{00000000-0005-0000-0000-0000440E0000}"/>
    <cellStyle name="Vejica 2 6 2 7 2 2" xfId="32184" xr:uid="{D1A7380D-2C14-46B6-B39E-057061A64031}"/>
    <cellStyle name="Vejica 2 6 2 7 3" xfId="32183" xr:uid="{039BEF06-6486-480E-8659-771540893BDB}"/>
    <cellStyle name="Vejica 2 6 2 8" xfId="4166" xr:uid="{00000000-0005-0000-0000-0000450E0000}"/>
    <cellStyle name="Vejica 2 6 2 8 2" xfId="32185" xr:uid="{BE9ADE2B-9E0D-4EB2-95FA-92C810278137}"/>
    <cellStyle name="Vejica 2 6 2 9" xfId="4143" xr:uid="{00000000-0005-0000-0000-0000460E0000}"/>
    <cellStyle name="Vejica 2 6 2 9 2" xfId="32186" xr:uid="{FCA0F396-0A1C-4E7F-8345-E94B20E17AD3}"/>
    <cellStyle name="Vejica 2 6 20" xfId="31799" xr:uid="{980A8B82-0678-4A9D-A8C8-9E56E912BA0E}"/>
    <cellStyle name="Vejica 2 6 3" xfId="683" xr:uid="{00000000-0005-0000-0000-0000470E0000}"/>
    <cellStyle name="Vejica 2 6 3 10" xfId="5863" xr:uid="{A9798F97-D02D-4D1C-8B35-DAEF55927D12}"/>
    <cellStyle name="Vejica 2 6 3 10 2" xfId="6598" xr:uid="{5D8A98A5-4080-40D0-8B72-25AA86E03537}"/>
    <cellStyle name="Vejica 2 6 3 10 2 2" xfId="10840" xr:uid="{859ABEDE-6BE3-4116-A85E-514291FB7627}"/>
    <cellStyle name="Vejica 2 6 3 10 2 2 2" xfId="17326" xr:uid="{D6EF41E6-804E-49F4-8FCD-9F26D5CAC708}"/>
    <cellStyle name="Vejica 2 6 3 10 2 2 2 2" xfId="32191" xr:uid="{BF13E926-646E-47F8-A1EA-333DB92C2052}"/>
    <cellStyle name="Vejica 2 6 3 10 2 2 3" xfId="32190" xr:uid="{204F841A-4B9C-4202-936D-CBC562833649}"/>
    <cellStyle name="Vejica 2 6 3 10 2 3" xfId="14673" xr:uid="{469DF8E1-A858-49A3-9ED5-AE9BDA3A9E82}"/>
    <cellStyle name="Vejica 2 6 3 10 2 3 2" xfId="32192" xr:uid="{72E66D2A-9471-4763-ADA8-4F9F61CC8E27}"/>
    <cellStyle name="Vejica 2 6 3 10 2 4" xfId="32189" xr:uid="{7A9DD0EE-EE7F-43AC-A78C-73803BFB6199}"/>
    <cellStyle name="Vejica 2 6 3 10 3" xfId="10115" xr:uid="{7C8C7B19-CB26-4C4A-A26C-83D51EBFF837}"/>
    <cellStyle name="Vejica 2 6 3 10 3 2" xfId="16610" xr:uid="{096572BA-78A4-44A5-B0CC-09F86D07679F}"/>
    <cellStyle name="Vejica 2 6 3 10 3 2 2" xfId="32194" xr:uid="{06656855-9052-401A-868A-9E442EBC6489}"/>
    <cellStyle name="Vejica 2 6 3 10 3 3" xfId="32193" xr:uid="{A10AEE86-4799-4C67-86B5-08341610B419}"/>
    <cellStyle name="Vejica 2 6 3 10 4" xfId="13961" xr:uid="{8CA41CE0-0280-4968-ADFB-193958201D6F}"/>
    <cellStyle name="Vejica 2 6 3 10 4 2" xfId="32195" xr:uid="{D5B665DE-9DF6-48F1-822F-E2510C783C0A}"/>
    <cellStyle name="Vejica 2 6 3 10 5" xfId="32188" xr:uid="{BEABFEDD-E69B-45D3-A0BD-FDFE7B8710F9}"/>
    <cellStyle name="Vejica 2 6 3 11" xfId="6298" xr:uid="{4EC285B8-7D7D-4C2F-9B0E-E68AD6C5FA31}"/>
    <cellStyle name="Vejica 2 6 3 11 2" xfId="10540" xr:uid="{CC65D782-ED9E-4C8A-9E9A-A70EB6AB2A62}"/>
    <cellStyle name="Vejica 2 6 3 11 2 2" xfId="17026" xr:uid="{490660DA-50E6-406B-AAD9-F0E7C510E3BC}"/>
    <cellStyle name="Vejica 2 6 3 11 2 2 2" xfId="32198" xr:uid="{03EAADE5-9530-464A-8FE4-31E9375F362C}"/>
    <cellStyle name="Vejica 2 6 3 11 2 3" xfId="32197" xr:uid="{9681669D-645B-4B1C-9585-A53CD138AAB9}"/>
    <cellStyle name="Vejica 2 6 3 11 3" xfId="14373" xr:uid="{E8B23E51-A00F-4728-842E-190727E118FA}"/>
    <cellStyle name="Vejica 2 6 3 11 3 2" xfId="32199" xr:uid="{43201B70-8DFA-477A-B3C6-EE614FA13940}"/>
    <cellStyle name="Vejica 2 6 3 11 4" xfId="32196" xr:uid="{EDD7E680-6203-4DE7-8E7C-66DB05C93A4C}"/>
    <cellStyle name="Vejica 2 6 3 12" xfId="6907" xr:uid="{430071CE-B38F-4130-9BA8-3D7A7B3B6086}"/>
    <cellStyle name="Vejica 2 6 3 12 2" xfId="11147" xr:uid="{F81FED72-6FF8-42FD-82C0-0F30176EF40C}"/>
    <cellStyle name="Vejica 2 6 3 12 2 2" xfId="17631" xr:uid="{18D488BC-BF7F-4691-B5B2-8D3441AF7BC4}"/>
    <cellStyle name="Vejica 2 6 3 12 2 2 2" xfId="32202" xr:uid="{741EF8E1-F775-4FD1-8561-3AED8BBEF38F}"/>
    <cellStyle name="Vejica 2 6 3 12 2 3" xfId="32201" xr:uid="{597B8274-5A1B-4785-9A0D-4AD142458E9B}"/>
    <cellStyle name="Vejica 2 6 3 12 3" xfId="14978" xr:uid="{5CC23C9D-6446-4F19-A7C3-CBE54AA82429}"/>
    <cellStyle name="Vejica 2 6 3 12 3 2" xfId="32203" xr:uid="{4A416558-3242-4392-AA5B-1DD7C5B730AE}"/>
    <cellStyle name="Vejica 2 6 3 12 4" xfId="32200" xr:uid="{276D5B37-E2CE-40A6-9FAF-AF3EF7DF48FB}"/>
    <cellStyle name="Vejica 2 6 3 13" xfId="7186" xr:uid="{AE037087-A3E5-4A73-9FF9-81B20CFF4201}"/>
    <cellStyle name="Vejica 2 6 3 13 2" xfId="11428" xr:uid="{2AAE957B-9F53-4675-8E9B-7216043B24B7}"/>
    <cellStyle name="Vejica 2 6 3 13 2 2" xfId="17905" xr:uid="{C3B188F1-6EC1-48D9-B64B-F97DBFCA2C30}"/>
    <cellStyle name="Vejica 2 6 3 13 2 2 2" xfId="32206" xr:uid="{E4850AA8-4A92-4B3F-976B-0AD529508655}"/>
    <cellStyle name="Vejica 2 6 3 13 2 3" xfId="32205" xr:uid="{D28284B6-27B8-4E1F-98A2-89DF54204DE5}"/>
    <cellStyle name="Vejica 2 6 3 13 3" xfId="15249" xr:uid="{F6DEB598-0198-49C3-9655-C060600E44D2}"/>
    <cellStyle name="Vejica 2 6 3 13 3 2" xfId="32207" xr:uid="{66F879C4-1D45-48E5-BE1A-BE63A566EEFC}"/>
    <cellStyle name="Vejica 2 6 3 13 4" xfId="32204" xr:uid="{300A616C-C355-40C2-AE22-3D722A6DE653}"/>
    <cellStyle name="Vejica 2 6 3 14" xfId="7269" xr:uid="{A6A3DA2B-0D02-4B96-968C-D144E00F13CC}"/>
    <cellStyle name="Vejica 2 6 3 14 2" xfId="11511" xr:uid="{60BE3032-13DF-483B-9BB0-B9A9D9980F99}"/>
    <cellStyle name="Vejica 2 6 3 14 2 2" xfId="17988" xr:uid="{729BE509-A4DD-4D87-BD96-1023FB867D7D}"/>
    <cellStyle name="Vejica 2 6 3 14 2 2 2" xfId="32210" xr:uid="{2B74A422-0C67-411A-96B3-64965131F25D}"/>
    <cellStyle name="Vejica 2 6 3 14 2 3" xfId="32209" xr:uid="{C026F82F-C692-4647-9F86-C1D196AF772C}"/>
    <cellStyle name="Vejica 2 6 3 14 3" xfId="15332" xr:uid="{065C44F2-BF70-4F99-98D3-429867F82C16}"/>
    <cellStyle name="Vejica 2 6 3 14 3 2" xfId="32211" xr:uid="{22FB700A-7C3C-4F28-9149-1ADF03A78F4E}"/>
    <cellStyle name="Vejica 2 6 3 14 4" xfId="32208" xr:uid="{E584A267-0BAD-4F5F-860A-82425E670FF9}"/>
    <cellStyle name="Vejica 2 6 3 15" xfId="7931" xr:uid="{A5B027C2-21D1-4B78-A8A3-DA567A855731}"/>
    <cellStyle name="Vejica 2 6 3 15 2" xfId="15699" xr:uid="{832DE11C-7023-491E-9587-FFB95E09B56B}"/>
    <cellStyle name="Vejica 2 6 3 15 2 2" xfId="32213" xr:uid="{61C8FCFE-CD04-4E21-A15C-194FE2285B1C}"/>
    <cellStyle name="Vejica 2 6 3 15 3" xfId="32212" xr:uid="{F5A3794A-EFB4-4913-ABED-23028E5CCFF8}"/>
    <cellStyle name="Vejica 2 6 3 16" xfId="12738" xr:uid="{D166508E-81E8-433C-9030-51053818F0CA}"/>
    <cellStyle name="Vejica 2 6 3 16 2" xfId="18676" xr:uid="{7A4C4DB0-C2B3-4FA4-82F7-BD323E267FE4}"/>
    <cellStyle name="Vejica 2 6 3 16 2 2" xfId="32215" xr:uid="{E6FA4C46-40A1-43F9-93A1-5E9506AC9B24}"/>
    <cellStyle name="Vejica 2 6 3 16 3" xfId="32214" xr:uid="{9CADABE6-21F3-44DB-894D-F42EDA849A61}"/>
    <cellStyle name="Vejica 2 6 3 17" xfId="13655" xr:uid="{0566A311-3D84-4138-B33F-4287068E1FF8}"/>
    <cellStyle name="Vejica 2 6 3 17 2" xfId="32216" xr:uid="{7D744FE4-9D10-4CD1-B2B1-36B7F7CAB2EF}"/>
    <cellStyle name="Vejica 2 6 3 18" xfId="32187" xr:uid="{6D1D2DEF-17A4-4FD3-8514-49EFE99C6CAB}"/>
    <cellStyle name="Vejica 2 6 3 2" xfId="684" xr:uid="{00000000-0005-0000-0000-0000480E0000}"/>
    <cellStyle name="Vejica 2 6 3 2 10" xfId="6299" xr:uid="{D25AAF2E-0FF5-45B9-8FA9-0447682A163F}"/>
    <cellStyle name="Vejica 2 6 3 2 10 2" xfId="10541" xr:uid="{E47E3535-0BF5-47BE-967D-2B8B7737B16D}"/>
    <cellStyle name="Vejica 2 6 3 2 10 2 2" xfId="17027" xr:uid="{7CB69EF3-DB44-4F6C-A92C-E366A4A41C98}"/>
    <cellStyle name="Vejica 2 6 3 2 10 2 2 2" xfId="32220" xr:uid="{50242234-06EB-4417-A046-A43A9445EFAD}"/>
    <cellStyle name="Vejica 2 6 3 2 10 2 3" xfId="32219" xr:uid="{9FA7293B-578F-47BF-B37A-542671D856B6}"/>
    <cellStyle name="Vejica 2 6 3 2 10 3" xfId="14374" xr:uid="{7DCC915F-D24F-4A90-AD06-8ED1CB042D84}"/>
    <cellStyle name="Vejica 2 6 3 2 10 3 2" xfId="32221" xr:uid="{E6B1449E-B2BA-406F-8007-E2B9DC7D1483}"/>
    <cellStyle name="Vejica 2 6 3 2 10 4" xfId="32218" xr:uid="{E3C293AC-DD6C-4101-A307-043D597FC874}"/>
    <cellStyle name="Vejica 2 6 3 2 11" xfId="6908" xr:uid="{D98547DB-873B-4196-A07F-C990422114AD}"/>
    <cellStyle name="Vejica 2 6 3 2 11 2" xfId="11148" xr:uid="{7BE6B8CA-7807-4E9C-B37D-1C9DE42A1C60}"/>
    <cellStyle name="Vejica 2 6 3 2 11 2 2" xfId="17632" xr:uid="{7CAABCD8-627F-425C-9809-D37EE06110F6}"/>
    <cellStyle name="Vejica 2 6 3 2 11 2 2 2" xfId="32224" xr:uid="{4871D25E-3868-4E17-B6FA-D59DDEBEFCEA}"/>
    <cellStyle name="Vejica 2 6 3 2 11 2 3" xfId="32223" xr:uid="{D797EDCC-61BF-429A-B130-11BC4C76141E}"/>
    <cellStyle name="Vejica 2 6 3 2 11 3" xfId="14979" xr:uid="{6734C012-EDDD-4383-BE8F-D1B9FEEEB348}"/>
    <cellStyle name="Vejica 2 6 3 2 11 3 2" xfId="32225" xr:uid="{D28D4FCC-BC04-4B81-BFA3-21A0F79180E8}"/>
    <cellStyle name="Vejica 2 6 3 2 11 4" xfId="32222" xr:uid="{39B11F06-FDFB-4018-9395-2BA7C6FBE677}"/>
    <cellStyle name="Vejica 2 6 3 2 12" xfId="7187" xr:uid="{35C01E22-452C-46E3-BBEC-B795818C3D29}"/>
    <cellStyle name="Vejica 2 6 3 2 12 2" xfId="11429" xr:uid="{4990C685-B94D-4998-B533-93934B171570}"/>
    <cellStyle name="Vejica 2 6 3 2 12 2 2" xfId="17906" xr:uid="{34F52F75-E442-4B25-AC13-E2B0148360C7}"/>
    <cellStyle name="Vejica 2 6 3 2 12 2 2 2" xfId="32228" xr:uid="{3525C474-CCB6-4C5A-8DFC-23A29C32E64E}"/>
    <cellStyle name="Vejica 2 6 3 2 12 2 3" xfId="32227" xr:uid="{AE6EF5BC-212B-4E0A-A8BD-2DDA8F4C993D}"/>
    <cellStyle name="Vejica 2 6 3 2 12 3" xfId="15250" xr:uid="{DE56B4AF-EBC6-4349-BC18-98FD17C107F3}"/>
    <cellStyle name="Vejica 2 6 3 2 12 3 2" xfId="32229" xr:uid="{9A535F60-BF5D-4180-96BA-F5A3E506F08F}"/>
    <cellStyle name="Vejica 2 6 3 2 12 4" xfId="32226" xr:uid="{89FF66D0-F2B8-4D69-96DF-58A7180EEC06}"/>
    <cellStyle name="Vejica 2 6 3 2 13" xfId="7270" xr:uid="{8C376C3C-7EDC-4EFA-AD67-6752EE414DA6}"/>
    <cellStyle name="Vejica 2 6 3 2 13 2" xfId="11512" xr:uid="{DD84C287-0D12-4E62-88EC-75CF2BC9A15F}"/>
    <cellStyle name="Vejica 2 6 3 2 13 2 2" xfId="17989" xr:uid="{8B055D5C-8553-4390-82C3-F09998179CFA}"/>
    <cellStyle name="Vejica 2 6 3 2 13 2 2 2" xfId="32232" xr:uid="{81B443BC-D013-4E47-9FFF-ED293630CA8F}"/>
    <cellStyle name="Vejica 2 6 3 2 13 2 3" xfId="32231" xr:uid="{7A7D64CA-2CE2-4A32-ADE6-FDAA5028075C}"/>
    <cellStyle name="Vejica 2 6 3 2 13 3" xfId="15333" xr:uid="{65F49F67-247A-4382-9158-7F31E926B80F}"/>
    <cellStyle name="Vejica 2 6 3 2 13 3 2" xfId="32233" xr:uid="{0171ECA3-0C50-4882-920C-88DC9A0AFCFF}"/>
    <cellStyle name="Vejica 2 6 3 2 13 4" xfId="32230" xr:uid="{98EC900E-35F9-48E1-A46D-3066546F1355}"/>
    <cellStyle name="Vejica 2 6 3 2 14" xfId="7932" xr:uid="{A8BF3F51-74E9-4DDF-B307-316E7A9BEF42}"/>
    <cellStyle name="Vejica 2 6 3 2 14 2" xfId="15700" xr:uid="{76AB62CB-099B-4A60-A719-64795F2512AA}"/>
    <cellStyle name="Vejica 2 6 3 2 14 2 2" xfId="32235" xr:uid="{2215E912-44CE-4696-B581-9B6F7A3CB54C}"/>
    <cellStyle name="Vejica 2 6 3 2 14 3" xfId="32234" xr:uid="{63C35899-40F8-4850-95B9-4EDF26C57F6D}"/>
    <cellStyle name="Vejica 2 6 3 2 15" xfId="12739" xr:uid="{46C38C0B-7215-4BB9-80BA-3AEF28C17011}"/>
    <cellStyle name="Vejica 2 6 3 2 15 2" xfId="18677" xr:uid="{53B244FA-6B92-4C8A-BB81-BFACFD22AA71}"/>
    <cellStyle name="Vejica 2 6 3 2 15 2 2" xfId="32237" xr:uid="{13199059-52C7-42EC-B5D0-3A42C6F6F3DB}"/>
    <cellStyle name="Vejica 2 6 3 2 15 3" xfId="32236" xr:uid="{774BAA5C-17AE-4B2C-9EF2-53E6805DE41A}"/>
    <cellStyle name="Vejica 2 6 3 2 16" xfId="13656" xr:uid="{79EFDAD8-0385-4C0F-8796-4798950B318F}"/>
    <cellStyle name="Vejica 2 6 3 2 16 2" xfId="32238" xr:uid="{6FB76F16-CBFA-414E-81D1-90FE72F68B1C}"/>
    <cellStyle name="Vejica 2 6 3 2 17" xfId="32217" xr:uid="{B5F2EDCB-B0EF-42C4-82C8-D0DE1D0C3292}"/>
    <cellStyle name="Vejica 2 6 3 2 2" xfId="685" xr:uid="{00000000-0005-0000-0000-0000490E0000}"/>
    <cellStyle name="Vejica 2 6 3 2 2 10" xfId="6909" xr:uid="{19ACECF9-FCFF-458B-8E6F-FFD0DBA3D757}"/>
    <cellStyle name="Vejica 2 6 3 2 2 10 2" xfId="11149" xr:uid="{344FFD19-AE8F-4A59-A9BC-F97CA332ED25}"/>
    <cellStyle name="Vejica 2 6 3 2 2 10 2 2" xfId="17633" xr:uid="{A030CE6F-0769-4248-A6B8-F21BF1F5ACF8}"/>
    <cellStyle name="Vejica 2 6 3 2 2 10 2 2 2" xfId="32242" xr:uid="{1AE5D3F7-19C2-40A2-8DB1-0FF084F691BC}"/>
    <cellStyle name="Vejica 2 6 3 2 2 10 2 3" xfId="32241" xr:uid="{01E7A90A-D959-4476-8583-064D563FE7D6}"/>
    <cellStyle name="Vejica 2 6 3 2 2 10 3" xfId="14980" xr:uid="{6B9E5963-4652-4E14-A2EC-2626F1E4234D}"/>
    <cellStyle name="Vejica 2 6 3 2 2 10 3 2" xfId="32243" xr:uid="{BFF715A6-1A65-40CE-AA10-3D9322B7A66E}"/>
    <cellStyle name="Vejica 2 6 3 2 2 10 4" xfId="32240" xr:uid="{BB10DC52-BB88-4AFB-A0D3-7F15A32858E5}"/>
    <cellStyle name="Vejica 2 6 3 2 2 11" xfId="7271" xr:uid="{A3A5454E-9D23-4A66-9496-EF7568340212}"/>
    <cellStyle name="Vejica 2 6 3 2 2 11 2" xfId="11513" xr:uid="{A75A3AF4-3F63-4C3A-968A-3073051FE017}"/>
    <cellStyle name="Vejica 2 6 3 2 2 11 2 2" xfId="17990" xr:uid="{510554D7-6C59-4431-AF28-49B45946EDB5}"/>
    <cellStyle name="Vejica 2 6 3 2 2 11 2 2 2" xfId="32246" xr:uid="{C670AF5B-6159-4EAC-BF39-E376AB494527}"/>
    <cellStyle name="Vejica 2 6 3 2 2 11 2 3" xfId="32245" xr:uid="{9F53A8C0-5F27-4FB3-A66A-E89B13D0ACF1}"/>
    <cellStyle name="Vejica 2 6 3 2 2 11 3" xfId="15334" xr:uid="{52055EDA-8256-483F-B799-EC8EC314D7E1}"/>
    <cellStyle name="Vejica 2 6 3 2 2 11 3 2" xfId="32247" xr:uid="{76CB65F7-1CCA-4E05-B002-BAD062896DFF}"/>
    <cellStyle name="Vejica 2 6 3 2 2 11 4" xfId="32244" xr:uid="{D75D8C5F-C121-49C4-ADFF-0C02435F83C0}"/>
    <cellStyle name="Vejica 2 6 3 2 2 12" xfId="7933" xr:uid="{66109ECC-F477-4CB5-B0EA-CB5B692ED48C}"/>
    <cellStyle name="Vejica 2 6 3 2 2 12 2" xfId="15701" xr:uid="{246AD2A6-0C8E-43DE-B219-5278F0154FED}"/>
    <cellStyle name="Vejica 2 6 3 2 2 12 2 2" xfId="32249" xr:uid="{3EA1FE45-23BC-441E-9161-A447CABC5499}"/>
    <cellStyle name="Vejica 2 6 3 2 2 12 3" xfId="32248" xr:uid="{E579396A-B937-4FC6-8961-AB58AED75258}"/>
    <cellStyle name="Vejica 2 6 3 2 2 13" xfId="12740" xr:uid="{36FB15D3-5744-4637-91E8-94F742CDE0A2}"/>
    <cellStyle name="Vejica 2 6 3 2 2 13 2" xfId="18678" xr:uid="{02B5EDCA-FE39-4EF1-A352-21F931CA52D4}"/>
    <cellStyle name="Vejica 2 6 3 2 2 13 2 2" xfId="32251" xr:uid="{9B97CB03-113C-418C-ABA8-AE83A4FEF25F}"/>
    <cellStyle name="Vejica 2 6 3 2 2 13 3" xfId="32250" xr:uid="{61B813A3-3D5C-4BD9-B2F7-56712D95C476}"/>
    <cellStyle name="Vejica 2 6 3 2 2 14" xfId="13657" xr:uid="{C776BE65-136D-4FAC-AA00-76B674C35C62}"/>
    <cellStyle name="Vejica 2 6 3 2 2 14 2" xfId="32252" xr:uid="{B837C549-C7F7-4F30-8432-CE64E9174625}"/>
    <cellStyle name="Vejica 2 6 3 2 2 15" xfId="32239" xr:uid="{D3FED3B7-CE11-43B4-8909-F52E542BF1C6}"/>
    <cellStyle name="Vejica 2 6 3 2 2 2" xfId="2015" xr:uid="{00000000-0005-0000-0000-00004A0E0000}"/>
    <cellStyle name="Vejica 2 6 3 2 2 2 2" xfId="32253" xr:uid="{C462DD84-CFF5-47EF-AAC5-FD85B26F6C49}"/>
    <cellStyle name="Vejica 2 6 3 2 2 3" xfId="2016" xr:uid="{00000000-0005-0000-0000-00004B0E0000}"/>
    <cellStyle name="Vejica 2 6 3 2 2 3 2" xfId="4170" xr:uid="{00000000-0005-0000-0000-00004C0E0000}"/>
    <cellStyle name="Vejica 2 6 3 2 2 3 2 2" xfId="32255" xr:uid="{05EEBA3C-D0E1-41E2-BB04-742E06ADEE7E}"/>
    <cellStyle name="Vejica 2 6 3 2 2 3 3" xfId="32254" xr:uid="{65C64615-59FF-41D8-AF8E-E674F64EA9F7}"/>
    <cellStyle name="Vejica 2 6 3 2 2 4" xfId="2017" xr:uid="{00000000-0005-0000-0000-00004D0E0000}"/>
    <cellStyle name="Vejica 2 6 3 2 2 4 10" xfId="32256" xr:uid="{228CB94C-D73C-4A4E-81A8-1136E3A24CE4}"/>
    <cellStyle name="Vejica 2 6 3 2 2 4 2" xfId="4171" xr:uid="{00000000-0005-0000-0000-00004E0E0000}"/>
    <cellStyle name="Vejica 2 6 3 2 2 4 2 2" xfId="6178" xr:uid="{28B3D38C-72DB-4B74-9ACA-419ED5E03C24}"/>
    <cellStyle name="Vejica 2 6 3 2 2 4 2 2 2" xfId="6799" xr:uid="{1501D27C-2F23-4427-9443-C7B177488DCB}"/>
    <cellStyle name="Vejica 2 6 3 2 2 4 2 2 2 2" xfId="11041" xr:uid="{5DBA0C05-D7D6-46CC-B3F3-F8CFFA2AAF2C}"/>
    <cellStyle name="Vejica 2 6 3 2 2 4 2 2 2 2 2" xfId="17527" xr:uid="{4074C0D6-919A-4A3D-872A-7652B699A48B}"/>
    <cellStyle name="Vejica 2 6 3 2 2 4 2 2 2 2 2 2" xfId="32261" xr:uid="{C38169CF-9C1E-42FB-B1EB-50B3EF6CDC62}"/>
    <cellStyle name="Vejica 2 6 3 2 2 4 2 2 2 2 3" xfId="32260" xr:uid="{90831967-6B4E-4972-99F7-32007110F2C7}"/>
    <cellStyle name="Vejica 2 6 3 2 2 4 2 2 2 3" xfId="14874" xr:uid="{67197BC4-B36F-4724-929F-80ECD22B5504}"/>
    <cellStyle name="Vejica 2 6 3 2 2 4 2 2 2 3 2" xfId="32262" xr:uid="{81C8FFE1-D60A-4A5A-B910-B4637B60F27A}"/>
    <cellStyle name="Vejica 2 6 3 2 2 4 2 2 2 4" xfId="32259" xr:uid="{6D2EB837-3C10-4A87-8FCC-A04F93E783D7}"/>
    <cellStyle name="Vejica 2 6 3 2 2 4 2 2 3" xfId="10433" xr:uid="{1F112FA3-39A4-41D9-A08D-119C533A3AB7}"/>
    <cellStyle name="Vejica 2 6 3 2 2 4 2 2 3 2" xfId="16921" xr:uid="{5562523C-AB95-4233-A488-F8EC0D8B039C}"/>
    <cellStyle name="Vejica 2 6 3 2 2 4 2 2 3 2 2" xfId="32264" xr:uid="{2B3FDD84-BBA6-40C4-8990-9F51700214AA}"/>
    <cellStyle name="Vejica 2 6 3 2 2 4 2 2 3 3" xfId="32263" xr:uid="{D01565FC-0885-448B-A558-CBE8A53AAE3C}"/>
    <cellStyle name="Vejica 2 6 3 2 2 4 2 2 4" xfId="14269" xr:uid="{47206E2B-E1AC-46B0-9A24-69CBF306761A}"/>
    <cellStyle name="Vejica 2 6 3 2 2 4 2 2 4 2" xfId="32265" xr:uid="{C0018EF9-3DCB-486F-B378-A851F7D982E1}"/>
    <cellStyle name="Vejica 2 6 3 2 2 4 2 2 5" xfId="32258" xr:uid="{6416380F-FCE1-4EB6-97B0-4AE3A0B379F0}"/>
    <cellStyle name="Vejica 2 6 3 2 2 4 2 3" xfId="6072" xr:uid="{096D4663-A33F-4ACB-968B-CEA03F78D249}"/>
    <cellStyle name="Vejica 2 6 3 2 2 4 2 3 2" xfId="10327" xr:uid="{FECA92C5-C8DA-4510-A5F9-FE6CA03132FE}"/>
    <cellStyle name="Vejica 2 6 3 2 2 4 2 3 2 2" xfId="16815" xr:uid="{4E2399EB-1E70-4CA6-B8A3-2195505132D7}"/>
    <cellStyle name="Vejica 2 6 3 2 2 4 2 3 2 2 2" xfId="32268" xr:uid="{E65877B0-4D81-41D8-9D5C-9EEC25784335}"/>
    <cellStyle name="Vejica 2 6 3 2 2 4 2 3 2 3" xfId="32267" xr:uid="{17955251-A23B-448C-BF15-CF5C2F4ACC4E}"/>
    <cellStyle name="Vejica 2 6 3 2 2 4 2 3 3" xfId="14163" xr:uid="{80600FBE-4D46-43B9-B57D-846444E73F09}"/>
    <cellStyle name="Vejica 2 6 3 2 2 4 2 3 3 2" xfId="32269" xr:uid="{8F709B1F-744D-4187-93BC-5BA612F67AA4}"/>
    <cellStyle name="Vejica 2 6 3 2 2 4 2 3 4" xfId="32266" xr:uid="{1E28F7BB-336F-42AF-9D60-91FA27E5A59E}"/>
    <cellStyle name="Vejica 2 6 3 2 2 4 2 4" xfId="6495" xr:uid="{362D542D-90E8-4871-949F-D57ED03FB374}"/>
    <cellStyle name="Vejica 2 6 3 2 2 4 2 4 2" xfId="10737" xr:uid="{D65D8C60-B54A-47F4-8B4A-00BA18ACBFD3}"/>
    <cellStyle name="Vejica 2 6 3 2 2 4 2 4 2 2" xfId="17223" xr:uid="{33E00D93-8BAC-437F-91D9-186E22153141}"/>
    <cellStyle name="Vejica 2 6 3 2 2 4 2 4 2 2 2" xfId="32272" xr:uid="{DE690BFC-397B-42C8-B092-8F0FF8BF9DB2}"/>
    <cellStyle name="Vejica 2 6 3 2 2 4 2 4 2 3" xfId="32271" xr:uid="{8BCFDED6-42B6-43B2-96FD-580ED86C367C}"/>
    <cellStyle name="Vejica 2 6 3 2 2 4 2 4 3" xfId="14570" xr:uid="{17472FB0-075A-415B-B46A-CB03BF6BBE4C}"/>
    <cellStyle name="Vejica 2 6 3 2 2 4 2 4 3 2" xfId="32273" xr:uid="{448B0922-BEA8-4107-8F04-D09D04EED51A}"/>
    <cellStyle name="Vejica 2 6 3 2 2 4 2 4 4" xfId="32270" xr:uid="{692733E3-36F6-480A-8871-A7A841D20C7B}"/>
    <cellStyle name="Vejica 2 6 3 2 2 4 2 5" xfId="7105" xr:uid="{73FEEB1E-A571-4967-A1EC-0DAE86E68E52}"/>
    <cellStyle name="Vejica 2 6 3 2 2 4 2 5 2" xfId="11345" xr:uid="{52FA9E08-484F-42F4-B3ED-EE80F2BE51A0}"/>
    <cellStyle name="Vejica 2 6 3 2 2 4 2 5 2 2" xfId="17829" xr:uid="{46523855-89BA-48ED-A182-E89E12E618EA}"/>
    <cellStyle name="Vejica 2 6 3 2 2 4 2 5 2 2 2" xfId="32276" xr:uid="{95468376-62B7-49F7-B086-4604BFC65B3C}"/>
    <cellStyle name="Vejica 2 6 3 2 2 4 2 5 2 3" xfId="32275" xr:uid="{4929CB35-CCBD-437C-8C40-ECF7BD7BD767}"/>
    <cellStyle name="Vejica 2 6 3 2 2 4 2 5 3" xfId="15176" xr:uid="{940D76E0-C541-46C2-A964-D841269344FA}"/>
    <cellStyle name="Vejica 2 6 3 2 2 4 2 5 3 2" xfId="32277" xr:uid="{7BC6EBD2-4103-4635-95F4-5789977BA7F1}"/>
    <cellStyle name="Vejica 2 6 3 2 2 4 2 5 4" xfId="32274" xr:uid="{493C910E-D8B3-4F18-B02F-B28D91D495E4}"/>
    <cellStyle name="Vejica 2 6 3 2 2 4 2 6" xfId="7466" xr:uid="{9A86BE09-F93A-4378-9D11-209CAFE80B13}"/>
    <cellStyle name="Vejica 2 6 3 2 2 4 2 6 2" xfId="11708" xr:uid="{5ED20C4A-ED4F-49E1-AC36-AB45FB380416}"/>
    <cellStyle name="Vejica 2 6 3 2 2 4 2 6 2 2" xfId="18185" xr:uid="{C84F81AC-EADB-4E1A-94C1-07F5279BDEBA}"/>
    <cellStyle name="Vejica 2 6 3 2 2 4 2 6 2 2 2" xfId="32280" xr:uid="{24444C5C-46FE-4732-AE38-F815F8B8EF8C}"/>
    <cellStyle name="Vejica 2 6 3 2 2 4 2 6 2 3" xfId="32279" xr:uid="{5DF8D4A8-4997-4EBE-AAA0-B0922728CAEE}"/>
    <cellStyle name="Vejica 2 6 3 2 2 4 2 6 3" xfId="15529" xr:uid="{3296DCD4-B1F9-4112-A4F5-C72CAAABDB26}"/>
    <cellStyle name="Vejica 2 6 3 2 2 4 2 6 3 2" xfId="32281" xr:uid="{F3126338-8D30-4CC3-9A8F-ED75D1487AB8}"/>
    <cellStyle name="Vejica 2 6 3 2 2 4 2 6 4" xfId="32278" xr:uid="{D40035D0-CF4D-4D34-92D1-DE6248D12190}"/>
    <cellStyle name="Vejica 2 6 3 2 2 4 2 7" xfId="9232" xr:uid="{6CE6437D-5DA4-4C86-9EEA-FFB59C3137DD}"/>
    <cellStyle name="Vejica 2 6 3 2 2 4 2 7 2" xfId="16258" xr:uid="{C32A5D12-FF1D-4F7D-9C88-377612283264}"/>
    <cellStyle name="Vejica 2 6 3 2 2 4 2 7 2 2" xfId="32283" xr:uid="{9CF38B8E-7DE1-49DB-AB7A-CBD942B789D3}"/>
    <cellStyle name="Vejica 2 6 3 2 2 4 2 7 3" xfId="32282" xr:uid="{DFD43684-DF2B-47B9-A607-F918CED2C487}"/>
    <cellStyle name="Vejica 2 6 3 2 2 4 2 8" xfId="13859" xr:uid="{A2D28A51-3E4A-4727-8A05-86E796B4A3B7}"/>
    <cellStyle name="Vejica 2 6 3 2 2 4 2 8 2" xfId="32284" xr:uid="{BBEBDBF5-8442-49C7-AC28-642A4D34E82F}"/>
    <cellStyle name="Vejica 2 6 3 2 2 4 2 9" xfId="32257" xr:uid="{9355A06D-959E-49F2-8DBE-BC563614E2D1}"/>
    <cellStyle name="Vejica 2 6 3 2 2 4 3" xfId="5961" xr:uid="{4C4E44DA-999D-4714-9775-4B4C7739A174}"/>
    <cellStyle name="Vejica 2 6 3 2 2 4 3 2" xfId="6694" xr:uid="{9E490B7E-6CF9-4921-9694-1ED9AE8737C9}"/>
    <cellStyle name="Vejica 2 6 3 2 2 4 3 2 2" xfId="10936" xr:uid="{82B7D6E2-96A1-4769-8761-E0157CB1C71B}"/>
    <cellStyle name="Vejica 2 6 3 2 2 4 3 2 2 2" xfId="17422" xr:uid="{17ACB886-C238-40D3-B665-BDE3FD0A88D4}"/>
    <cellStyle name="Vejica 2 6 3 2 2 4 3 2 2 2 2" xfId="32288" xr:uid="{E8F7C901-95D0-48F2-A49F-70E924E74C51}"/>
    <cellStyle name="Vejica 2 6 3 2 2 4 3 2 2 3" xfId="32287" xr:uid="{945B20FF-6DFE-494E-8DC6-D3B61530F59F}"/>
    <cellStyle name="Vejica 2 6 3 2 2 4 3 2 3" xfId="14769" xr:uid="{BB86C014-0A20-4F74-81E6-3939A8CB112E}"/>
    <cellStyle name="Vejica 2 6 3 2 2 4 3 2 3 2" xfId="32289" xr:uid="{11C91337-78D2-4668-89C8-0F4260CBD8C8}"/>
    <cellStyle name="Vejica 2 6 3 2 2 4 3 2 4" xfId="32286" xr:uid="{6A084366-FF88-4E7D-A77E-40DBF095C9A2}"/>
    <cellStyle name="Vejica 2 6 3 2 2 4 3 3" xfId="10213" xr:uid="{719E9E2E-9C68-48A6-9F97-AA76F608E0A8}"/>
    <cellStyle name="Vejica 2 6 3 2 2 4 3 3 2" xfId="16707" xr:uid="{2C446BD2-8F4F-4EE3-8B16-6EA97A4EFB56}"/>
    <cellStyle name="Vejica 2 6 3 2 2 4 3 3 2 2" xfId="32291" xr:uid="{B0C2E265-B629-41AE-B631-EFE6BB4C13C8}"/>
    <cellStyle name="Vejica 2 6 3 2 2 4 3 3 3" xfId="32290" xr:uid="{FFC42D6D-77AA-46A4-9B2E-AE10E2CA4EBB}"/>
    <cellStyle name="Vejica 2 6 3 2 2 4 3 4" xfId="14058" xr:uid="{C14213A3-3D25-439C-A284-B0FCDAE12385}"/>
    <cellStyle name="Vejica 2 6 3 2 2 4 3 4 2" xfId="32292" xr:uid="{4E549A5F-C06D-4209-87BC-1745B38FB100}"/>
    <cellStyle name="Vejica 2 6 3 2 2 4 3 5" xfId="32285" xr:uid="{6482DB17-86AB-46A3-A8E3-86A4DE29BEB5}"/>
    <cellStyle name="Vejica 2 6 3 2 2 4 4" xfId="6394" xr:uid="{F8FF3373-786C-4A72-A2CF-660669E0F7F1}"/>
    <cellStyle name="Vejica 2 6 3 2 2 4 4 2" xfId="10636" xr:uid="{22271820-022A-497C-9DE0-14FA7BB42F06}"/>
    <cellStyle name="Vejica 2 6 3 2 2 4 4 2 2" xfId="17122" xr:uid="{44CE5479-4FB3-4C1E-96B3-0C85D52A57B8}"/>
    <cellStyle name="Vejica 2 6 3 2 2 4 4 2 2 2" xfId="32295" xr:uid="{0BD61EC3-7D2E-4DC6-B7D4-059CDD4D2C93}"/>
    <cellStyle name="Vejica 2 6 3 2 2 4 4 2 3" xfId="32294" xr:uid="{3C0FCC3B-6AF8-4152-9E57-6D4247529002}"/>
    <cellStyle name="Vejica 2 6 3 2 2 4 4 3" xfId="14469" xr:uid="{DB57F083-8853-432A-B780-5AC3D4CE3ED8}"/>
    <cellStyle name="Vejica 2 6 3 2 2 4 4 3 2" xfId="32296" xr:uid="{F0AF65EF-930C-4D0B-AF55-006DB3A7FBD1}"/>
    <cellStyle name="Vejica 2 6 3 2 2 4 4 4" xfId="32293" xr:uid="{CC481DB1-70EB-4C8F-8AA6-07CD1416F8FF}"/>
    <cellStyle name="Vejica 2 6 3 2 2 4 5" xfId="7003" xr:uid="{1EE16DE9-2180-42A4-A7C6-614EAA4A27AA}"/>
    <cellStyle name="Vejica 2 6 3 2 2 4 5 2" xfId="11243" xr:uid="{45C5F495-D7DC-44D7-B4D7-B538C64B7B13}"/>
    <cellStyle name="Vejica 2 6 3 2 2 4 5 2 2" xfId="17727" xr:uid="{B8D41601-5482-4BE2-A7A1-E439EFD23639}"/>
    <cellStyle name="Vejica 2 6 3 2 2 4 5 2 2 2" xfId="32299" xr:uid="{32356D5F-A416-4556-AC62-8515B3D42D30}"/>
    <cellStyle name="Vejica 2 6 3 2 2 4 5 2 3" xfId="32298" xr:uid="{D657A0ED-E254-479B-8552-B7C1A5C20203}"/>
    <cellStyle name="Vejica 2 6 3 2 2 4 5 3" xfId="15074" xr:uid="{991ABDD3-C628-41A4-B178-1B98D02B8197}"/>
    <cellStyle name="Vejica 2 6 3 2 2 4 5 3 2" xfId="32300" xr:uid="{79FDA4C1-A363-457F-91E6-9A0FECB2CA47}"/>
    <cellStyle name="Vejica 2 6 3 2 2 4 5 4" xfId="32297" xr:uid="{57C78970-4777-4909-98EB-58F607342C85}"/>
    <cellStyle name="Vejica 2 6 3 2 2 4 6" xfId="7365" xr:uid="{6044A22B-9A5D-470A-A7FD-ECBAD5988E3A}"/>
    <cellStyle name="Vejica 2 6 3 2 2 4 6 2" xfId="11607" xr:uid="{4BCB5C10-08D1-4844-AFA2-298109732B74}"/>
    <cellStyle name="Vejica 2 6 3 2 2 4 6 2 2" xfId="18084" xr:uid="{B931D9A7-D342-436B-B300-598E9F300A24}"/>
    <cellStyle name="Vejica 2 6 3 2 2 4 6 2 2 2" xfId="32303" xr:uid="{2DD41893-5A3A-4260-A637-4B28A787D895}"/>
    <cellStyle name="Vejica 2 6 3 2 2 4 6 2 3" xfId="32302" xr:uid="{C80D18F3-FBF3-41B8-B72D-CFEB644E5B06}"/>
    <cellStyle name="Vejica 2 6 3 2 2 4 6 3" xfId="15428" xr:uid="{ACCD2169-56C4-4183-BB27-D0139442F774}"/>
    <cellStyle name="Vejica 2 6 3 2 2 4 6 3 2" xfId="32304" xr:uid="{039F1EB1-3523-4650-9734-851ED021EB47}"/>
    <cellStyle name="Vejica 2 6 3 2 2 4 6 4" xfId="32301" xr:uid="{2331B032-4458-424F-A67C-9C22EB629625}"/>
    <cellStyle name="Vejica 2 6 3 2 2 4 7" xfId="8378" xr:uid="{4A14A96C-A2E8-4DF1-A857-EE0016CA2FD7}"/>
    <cellStyle name="Vejica 2 6 3 2 2 4 7 2" xfId="15917" xr:uid="{A17B8B71-384D-476B-8361-AF7B3B36115D}"/>
    <cellStyle name="Vejica 2 6 3 2 2 4 7 2 2" xfId="32306" xr:uid="{8C06B85A-3AC2-4B39-B1C6-9A890D7FF41D}"/>
    <cellStyle name="Vejica 2 6 3 2 2 4 7 3" xfId="32305" xr:uid="{0E7D2C57-E5BB-46A7-A510-90F681F87998}"/>
    <cellStyle name="Vejica 2 6 3 2 2 4 8" xfId="12981" xr:uid="{2FA089A0-D7F2-4EA5-B075-2799BF638F3A}"/>
    <cellStyle name="Vejica 2 6 3 2 2 4 8 2" xfId="18918" xr:uid="{EF7B1A12-9ECE-4299-B5A4-DC01A8E5558D}"/>
    <cellStyle name="Vejica 2 6 3 2 2 4 8 2 2" xfId="32308" xr:uid="{DA474E19-0E43-4A66-8CE2-346C521F8FF9}"/>
    <cellStyle name="Vejica 2 6 3 2 2 4 8 3" xfId="32307" xr:uid="{CF57C7E0-1EB9-45D9-8CBD-FD97184D2F2F}"/>
    <cellStyle name="Vejica 2 6 3 2 2 4 9" xfId="13758" xr:uid="{C3810B4B-BB90-4C07-A42E-E7FA1894F11C}"/>
    <cellStyle name="Vejica 2 6 3 2 2 4 9 2" xfId="32309" xr:uid="{DB359768-25C6-4656-AF79-1E7B30DCA2F2}"/>
    <cellStyle name="Vejica 2 6 3 2 2 5" xfId="4172" xr:uid="{00000000-0005-0000-0000-00004F0E0000}"/>
    <cellStyle name="Vejica 2 6 3 2 2 5 2" xfId="4173" xr:uid="{00000000-0005-0000-0000-0000500E0000}"/>
    <cellStyle name="Vejica 2 6 3 2 2 5 2 2" xfId="32311" xr:uid="{1DAB7C53-B126-4952-A008-8B1200817229}"/>
    <cellStyle name="Vejica 2 6 3 2 2 5 3" xfId="32310" xr:uid="{936484DB-3FA7-4D7C-A39E-B16D607692E8}"/>
    <cellStyle name="Vejica 2 6 3 2 2 6" xfId="4174" xr:uid="{00000000-0005-0000-0000-0000510E0000}"/>
    <cellStyle name="Vejica 2 6 3 2 2 6 2" xfId="32312" xr:uid="{A6CD1126-C041-435E-BB04-1BC03F6EB253}"/>
    <cellStyle name="Vejica 2 6 3 2 2 7" xfId="4169" xr:uid="{00000000-0005-0000-0000-0000520E0000}"/>
    <cellStyle name="Vejica 2 6 3 2 2 7 2" xfId="32313" xr:uid="{E683614C-B153-4BBC-A10B-6E8E29DACA8F}"/>
    <cellStyle name="Vejica 2 6 3 2 2 8" xfId="5865" xr:uid="{EC577FC7-152D-43C1-806A-045C9F1C67B1}"/>
    <cellStyle name="Vejica 2 6 3 2 2 8 2" xfId="6600" xr:uid="{755CA7D7-D3E5-475B-8F95-A6DA3E756954}"/>
    <cellStyle name="Vejica 2 6 3 2 2 8 2 2" xfId="10842" xr:uid="{449E7C4C-7173-47A5-96E4-61A88E1A1240}"/>
    <cellStyle name="Vejica 2 6 3 2 2 8 2 2 2" xfId="17328" xr:uid="{1C27F6FF-549F-400B-A149-980E124386DE}"/>
    <cellStyle name="Vejica 2 6 3 2 2 8 2 2 2 2" xfId="32317" xr:uid="{F225C388-292F-4B3C-BD95-BCF8CAB0DD17}"/>
    <cellStyle name="Vejica 2 6 3 2 2 8 2 2 3" xfId="32316" xr:uid="{780CAC53-A780-4CC7-8C99-7ECD07F37CB1}"/>
    <cellStyle name="Vejica 2 6 3 2 2 8 2 3" xfId="14675" xr:uid="{45BC9EC1-D1E9-4935-92E7-49E1188379EF}"/>
    <cellStyle name="Vejica 2 6 3 2 2 8 2 3 2" xfId="32318" xr:uid="{009236BF-183E-49B8-95A0-3CC3B8F76607}"/>
    <cellStyle name="Vejica 2 6 3 2 2 8 2 4" xfId="32315" xr:uid="{1906A675-3280-4F8C-9F36-B3F3D2E4DB04}"/>
    <cellStyle name="Vejica 2 6 3 2 2 8 3" xfId="10117" xr:uid="{8C5A5A53-A433-4EEB-9343-19C081CED80A}"/>
    <cellStyle name="Vejica 2 6 3 2 2 8 3 2" xfId="16612" xr:uid="{8B960AF6-4DE7-4D6E-A15F-076E06AB0024}"/>
    <cellStyle name="Vejica 2 6 3 2 2 8 3 2 2" xfId="32320" xr:uid="{C3B35603-5EFE-428D-AABB-0E882205F939}"/>
    <cellStyle name="Vejica 2 6 3 2 2 8 3 3" xfId="32319" xr:uid="{06751E60-CDE2-4951-A18D-3E51B54F41FD}"/>
    <cellStyle name="Vejica 2 6 3 2 2 8 4" xfId="13963" xr:uid="{8FFA8C05-71A6-444F-B393-950C1955AF16}"/>
    <cellStyle name="Vejica 2 6 3 2 2 8 4 2" xfId="32321" xr:uid="{E6761D06-8217-4821-86D2-AC377C9F1558}"/>
    <cellStyle name="Vejica 2 6 3 2 2 8 5" xfId="32314" xr:uid="{09B2F858-156C-45FF-9917-3167E3654FFF}"/>
    <cellStyle name="Vejica 2 6 3 2 2 9" xfId="6300" xr:uid="{95EEB0D5-12CB-45A8-BC60-05057AA52B13}"/>
    <cellStyle name="Vejica 2 6 3 2 2 9 2" xfId="10542" xr:uid="{E5050CD0-01F7-43D9-8A31-1722EB5F5841}"/>
    <cellStyle name="Vejica 2 6 3 2 2 9 2 2" xfId="17028" xr:uid="{B37D5D5C-A4DF-4F24-A6EA-B536478FA09F}"/>
    <cellStyle name="Vejica 2 6 3 2 2 9 2 2 2" xfId="32324" xr:uid="{AC6CD7E6-1E7F-4823-8EC4-2337553079B3}"/>
    <cellStyle name="Vejica 2 6 3 2 2 9 2 3" xfId="32323" xr:uid="{B238F2FD-5D45-45A7-A02E-30A885CC0E03}"/>
    <cellStyle name="Vejica 2 6 3 2 2 9 3" xfId="14375" xr:uid="{B92DFC8A-899B-4D84-ABE9-CCA70F6ECDBA}"/>
    <cellStyle name="Vejica 2 6 3 2 2 9 3 2" xfId="32325" xr:uid="{E609C87F-8573-4F41-A137-2660370083E2}"/>
    <cellStyle name="Vejica 2 6 3 2 2 9 4" xfId="32322" xr:uid="{A9743D51-B241-4999-B947-3C00649B1AA3}"/>
    <cellStyle name="Vejica 2 6 3 2 3" xfId="2018" xr:uid="{00000000-0005-0000-0000-0000530E0000}"/>
    <cellStyle name="Vejica 2 6 3 2 3 2" xfId="32326" xr:uid="{3EF4295D-9726-4421-8002-ACBD313BD24D}"/>
    <cellStyle name="Vejica 2 6 3 2 4" xfId="2019" xr:uid="{00000000-0005-0000-0000-0000540E0000}"/>
    <cellStyle name="Vejica 2 6 3 2 4 2" xfId="4175" xr:uid="{00000000-0005-0000-0000-0000550E0000}"/>
    <cellStyle name="Vejica 2 6 3 2 4 2 2" xfId="32328" xr:uid="{1DA74CDB-53C0-45B3-9774-77D00D7FC108}"/>
    <cellStyle name="Vejica 2 6 3 2 4 3" xfId="32327" xr:uid="{BC1130FA-7FF9-46A4-9E90-3266F9963F0E}"/>
    <cellStyle name="Vejica 2 6 3 2 5" xfId="2020" xr:uid="{00000000-0005-0000-0000-0000560E0000}"/>
    <cellStyle name="Vejica 2 6 3 2 5 10" xfId="32329" xr:uid="{5603FAE3-A4A5-431A-9CB5-060C2D2D541D}"/>
    <cellStyle name="Vejica 2 6 3 2 5 2" xfId="4176" xr:uid="{00000000-0005-0000-0000-0000570E0000}"/>
    <cellStyle name="Vejica 2 6 3 2 5 2 2" xfId="6179" xr:uid="{8A1036F0-AF19-434C-BCCB-63D20ADA005A}"/>
    <cellStyle name="Vejica 2 6 3 2 5 2 2 2" xfId="6800" xr:uid="{26D98B8F-4528-4C74-BF5F-AE0693BC322C}"/>
    <cellStyle name="Vejica 2 6 3 2 5 2 2 2 2" xfId="11042" xr:uid="{2E292088-0778-4A87-A9D1-3FCEC1DF99F5}"/>
    <cellStyle name="Vejica 2 6 3 2 5 2 2 2 2 2" xfId="17528" xr:uid="{F7BBAF4A-B99C-4905-81DC-207066CEB607}"/>
    <cellStyle name="Vejica 2 6 3 2 5 2 2 2 2 2 2" xfId="32334" xr:uid="{A418C0E7-E085-4681-8F79-E74B760F5E4E}"/>
    <cellStyle name="Vejica 2 6 3 2 5 2 2 2 2 3" xfId="32333" xr:uid="{FC679466-49A6-4CBE-80A5-D1A41E07197A}"/>
    <cellStyle name="Vejica 2 6 3 2 5 2 2 2 3" xfId="14875" xr:uid="{5F63A340-B6BF-4A2B-AD7B-7FBF23C9E13C}"/>
    <cellStyle name="Vejica 2 6 3 2 5 2 2 2 3 2" xfId="32335" xr:uid="{A2355F0B-DBAC-48F2-93BD-F847B9CFDF04}"/>
    <cellStyle name="Vejica 2 6 3 2 5 2 2 2 4" xfId="32332" xr:uid="{9BF59BD0-2944-45E7-8758-4A1EC4D1957F}"/>
    <cellStyle name="Vejica 2 6 3 2 5 2 2 3" xfId="10434" xr:uid="{1E65286A-62CE-45F8-BE51-322F5044A6CC}"/>
    <cellStyle name="Vejica 2 6 3 2 5 2 2 3 2" xfId="16922" xr:uid="{77C8101B-D40A-453C-91A6-DB0F653AFCB6}"/>
    <cellStyle name="Vejica 2 6 3 2 5 2 2 3 2 2" xfId="32337" xr:uid="{D3A824C3-555B-41B5-954B-B130779A6852}"/>
    <cellStyle name="Vejica 2 6 3 2 5 2 2 3 3" xfId="32336" xr:uid="{9425B710-D425-4D79-8EE1-FE306F8CC917}"/>
    <cellStyle name="Vejica 2 6 3 2 5 2 2 4" xfId="14270" xr:uid="{6B0C4FAE-D123-4A58-A9DB-1939FBB943F6}"/>
    <cellStyle name="Vejica 2 6 3 2 5 2 2 4 2" xfId="32338" xr:uid="{BE2B0F8B-7CB6-40D5-BDF9-58450302A81E}"/>
    <cellStyle name="Vejica 2 6 3 2 5 2 2 5" xfId="32331" xr:uid="{F937B1A6-4241-47EB-A8B2-F1CD3B9AFC0C}"/>
    <cellStyle name="Vejica 2 6 3 2 5 2 3" xfId="6073" xr:uid="{2884F38D-8790-4FA0-B46E-ACB71259180D}"/>
    <cellStyle name="Vejica 2 6 3 2 5 2 3 2" xfId="10328" xr:uid="{5A554ECA-1B38-48A8-87B6-8DFD0EA3819A}"/>
    <cellStyle name="Vejica 2 6 3 2 5 2 3 2 2" xfId="16816" xr:uid="{3EB26ADD-A066-428F-BB0E-345AE14C79B2}"/>
    <cellStyle name="Vejica 2 6 3 2 5 2 3 2 2 2" xfId="32341" xr:uid="{9DFFDACA-6E65-404C-9211-A84A84013F73}"/>
    <cellStyle name="Vejica 2 6 3 2 5 2 3 2 3" xfId="32340" xr:uid="{AFFB29B8-9696-4387-84C1-BDE2D4C0E342}"/>
    <cellStyle name="Vejica 2 6 3 2 5 2 3 3" xfId="14164" xr:uid="{AAA966D4-0654-4917-BB0D-CE2E311B7F67}"/>
    <cellStyle name="Vejica 2 6 3 2 5 2 3 3 2" xfId="32342" xr:uid="{16AA05C2-DD02-4021-A4D9-53EF230E9950}"/>
    <cellStyle name="Vejica 2 6 3 2 5 2 3 4" xfId="32339" xr:uid="{1FA05501-E680-413B-B8A1-86C182313B16}"/>
    <cellStyle name="Vejica 2 6 3 2 5 2 4" xfId="6496" xr:uid="{6EFCDD36-0976-4309-B044-E3E8900C23D6}"/>
    <cellStyle name="Vejica 2 6 3 2 5 2 4 2" xfId="10738" xr:uid="{2F241ACC-A6FC-442C-8D2E-0A61712B21C4}"/>
    <cellStyle name="Vejica 2 6 3 2 5 2 4 2 2" xfId="17224" xr:uid="{95BFB9C0-6401-4B46-A91A-B551981CF51E}"/>
    <cellStyle name="Vejica 2 6 3 2 5 2 4 2 2 2" xfId="32345" xr:uid="{6BC457A4-E9A8-4188-B345-55E6441D09B0}"/>
    <cellStyle name="Vejica 2 6 3 2 5 2 4 2 3" xfId="32344" xr:uid="{425CFF35-256C-424D-A495-D63092B201D0}"/>
    <cellStyle name="Vejica 2 6 3 2 5 2 4 3" xfId="14571" xr:uid="{86E94E57-A017-4731-9F06-02EE58142B2C}"/>
    <cellStyle name="Vejica 2 6 3 2 5 2 4 3 2" xfId="32346" xr:uid="{E2793C47-CF16-4A66-B33E-7008BF64EC48}"/>
    <cellStyle name="Vejica 2 6 3 2 5 2 4 4" xfId="32343" xr:uid="{AEFDE635-3E33-4747-9DB5-425E9CF08A9D}"/>
    <cellStyle name="Vejica 2 6 3 2 5 2 5" xfId="7106" xr:uid="{0A2E38A2-1DCA-4F66-BDE8-C61FBE64DBA7}"/>
    <cellStyle name="Vejica 2 6 3 2 5 2 5 2" xfId="11346" xr:uid="{E19E0E33-DE9E-4A61-BC86-5783FF7DD373}"/>
    <cellStyle name="Vejica 2 6 3 2 5 2 5 2 2" xfId="17830" xr:uid="{68E77351-0AEC-4A6B-870A-E2DF62C4419A}"/>
    <cellStyle name="Vejica 2 6 3 2 5 2 5 2 2 2" xfId="32349" xr:uid="{657EE9CD-9D40-4DAB-8B19-6ED2F5402658}"/>
    <cellStyle name="Vejica 2 6 3 2 5 2 5 2 3" xfId="32348" xr:uid="{9C6C1ACD-BADE-4582-A644-3555D03893D8}"/>
    <cellStyle name="Vejica 2 6 3 2 5 2 5 3" xfId="15177" xr:uid="{58F86624-5D3A-4BFA-9345-63E7AC4D3238}"/>
    <cellStyle name="Vejica 2 6 3 2 5 2 5 3 2" xfId="32350" xr:uid="{32009FBF-9C23-455A-B238-B79A1BEFF59F}"/>
    <cellStyle name="Vejica 2 6 3 2 5 2 5 4" xfId="32347" xr:uid="{DB25F860-3737-40CB-8D90-7E42477B2C55}"/>
    <cellStyle name="Vejica 2 6 3 2 5 2 6" xfId="7467" xr:uid="{C4BC9561-6AF2-4E59-B665-B3B8229F82A2}"/>
    <cellStyle name="Vejica 2 6 3 2 5 2 6 2" xfId="11709" xr:uid="{63DCD46E-0A79-4780-BDF6-CC09DFDB90F7}"/>
    <cellStyle name="Vejica 2 6 3 2 5 2 6 2 2" xfId="18186" xr:uid="{AEBBD95E-4854-447C-A269-49185DB257D5}"/>
    <cellStyle name="Vejica 2 6 3 2 5 2 6 2 2 2" xfId="32353" xr:uid="{8BEAC23F-D104-46E2-BE30-64AE7FB9FA3E}"/>
    <cellStyle name="Vejica 2 6 3 2 5 2 6 2 3" xfId="32352" xr:uid="{1E7DF888-8527-412F-A262-E07F3DFE7321}"/>
    <cellStyle name="Vejica 2 6 3 2 5 2 6 3" xfId="15530" xr:uid="{883F7702-D880-4831-9170-CEA9E350D901}"/>
    <cellStyle name="Vejica 2 6 3 2 5 2 6 3 2" xfId="32354" xr:uid="{8D5E496A-0D82-421B-B8B5-FF9506892F6F}"/>
    <cellStyle name="Vejica 2 6 3 2 5 2 6 4" xfId="32351" xr:uid="{2FC7EFAD-0BAE-4EBA-A381-B2A1E0E54EB2}"/>
    <cellStyle name="Vejica 2 6 3 2 5 2 7" xfId="9233" xr:uid="{45C3AC3A-4444-45A3-A1A2-A3F86BFEC727}"/>
    <cellStyle name="Vejica 2 6 3 2 5 2 7 2" xfId="16259" xr:uid="{AEA6213C-5F2B-4929-B6D7-825B4AC9E8DF}"/>
    <cellStyle name="Vejica 2 6 3 2 5 2 7 2 2" xfId="32356" xr:uid="{6AED27F2-AE0D-4080-B306-9EBA2876BB43}"/>
    <cellStyle name="Vejica 2 6 3 2 5 2 7 3" xfId="32355" xr:uid="{E14FCCC5-0EC5-484C-8CA0-AF4BB00A6503}"/>
    <cellStyle name="Vejica 2 6 3 2 5 2 8" xfId="13860" xr:uid="{B2FA4EE0-2D79-49ED-BDA2-E442DECB6E89}"/>
    <cellStyle name="Vejica 2 6 3 2 5 2 8 2" xfId="32357" xr:uid="{79319E8E-C6C1-4715-AF9E-27D12C40063C}"/>
    <cellStyle name="Vejica 2 6 3 2 5 2 9" xfId="32330" xr:uid="{92187861-E655-4385-BA2E-200325BFB09E}"/>
    <cellStyle name="Vejica 2 6 3 2 5 3" xfId="5962" xr:uid="{69785980-AB32-4B54-BD72-DF360B8228E5}"/>
    <cellStyle name="Vejica 2 6 3 2 5 3 2" xfId="6695" xr:uid="{D5652E52-1A46-4E04-BD8E-91D3EE4D082E}"/>
    <cellStyle name="Vejica 2 6 3 2 5 3 2 2" xfId="10937" xr:uid="{4F056580-A779-457E-A5A2-562252692D29}"/>
    <cellStyle name="Vejica 2 6 3 2 5 3 2 2 2" xfId="17423" xr:uid="{F5DA9CEB-E063-42C7-B7CC-1827DA899F82}"/>
    <cellStyle name="Vejica 2 6 3 2 5 3 2 2 2 2" xfId="32361" xr:uid="{35CC238C-769D-420F-ABEE-BB987D15FD37}"/>
    <cellStyle name="Vejica 2 6 3 2 5 3 2 2 3" xfId="32360" xr:uid="{02353661-8A73-49A0-9195-DCC146984B4A}"/>
    <cellStyle name="Vejica 2 6 3 2 5 3 2 3" xfId="14770" xr:uid="{E8DC6466-6BA6-40EF-8640-6867270FE914}"/>
    <cellStyle name="Vejica 2 6 3 2 5 3 2 3 2" xfId="32362" xr:uid="{5BAF27E7-98EE-44AB-B95B-876DD7A3C5A1}"/>
    <cellStyle name="Vejica 2 6 3 2 5 3 2 4" xfId="32359" xr:uid="{DD117246-8EC8-48BC-90B7-1CA6F1B813AD}"/>
    <cellStyle name="Vejica 2 6 3 2 5 3 3" xfId="10214" xr:uid="{D052AD7B-4E28-412E-B0D7-5B3B1FA20A16}"/>
    <cellStyle name="Vejica 2 6 3 2 5 3 3 2" xfId="16708" xr:uid="{512ED68E-1653-4916-9CFC-DCB5F0A3A914}"/>
    <cellStyle name="Vejica 2 6 3 2 5 3 3 2 2" xfId="32364" xr:uid="{762ECDB3-A48D-4F5F-AF9D-DF87BE48F581}"/>
    <cellStyle name="Vejica 2 6 3 2 5 3 3 3" xfId="32363" xr:uid="{77509F43-7823-4F9C-B89F-CCA37D72C247}"/>
    <cellStyle name="Vejica 2 6 3 2 5 3 4" xfId="14059" xr:uid="{1BD87DA6-56CC-4350-8A47-0657D0682181}"/>
    <cellStyle name="Vejica 2 6 3 2 5 3 4 2" xfId="32365" xr:uid="{8B73A542-00CE-4B7C-9B04-9A195C2B945F}"/>
    <cellStyle name="Vejica 2 6 3 2 5 3 5" xfId="32358" xr:uid="{EB005654-9742-4109-8424-0996046C7F0B}"/>
    <cellStyle name="Vejica 2 6 3 2 5 4" xfId="6395" xr:uid="{6CFAF60D-47FB-471E-954B-244CB3ED2784}"/>
    <cellStyle name="Vejica 2 6 3 2 5 4 2" xfId="10637" xr:uid="{92117235-9B24-40A5-8630-080DBD2E7DD0}"/>
    <cellStyle name="Vejica 2 6 3 2 5 4 2 2" xfId="17123" xr:uid="{1C82133F-36F8-4841-8727-0CA4F5916744}"/>
    <cellStyle name="Vejica 2 6 3 2 5 4 2 2 2" xfId="32368" xr:uid="{C2AE9FF4-4319-4F71-9E2C-557DEAD59A7A}"/>
    <cellStyle name="Vejica 2 6 3 2 5 4 2 3" xfId="32367" xr:uid="{FAC16870-1925-48CB-91A9-45CA9B977C73}"/>
    <cellStyle name="Vejica 2 6 3 2 5 4 3" xfId="14470" xr:uid="{A5817347-B417-4D7F-9878-3B15E388DCD7}"/>
    <cellStyle name="Vejica 2 6 3 2 5 4 3 2" xfId="32369" xr:uid="{6A52329F-87CC-4C2A-AD40-5C27256A169C}"/>
    <cellStyle name="Vejica 2 6 3 2 5 4 4" xfId="32366" xr:uid="{EF74CBCF-31AB-4691-A924-7AC12EB4BB2E}"/>
    <cellStyle name="Vejica 2 6 3 2 5 5" xfId="7004" xr:uid="{0D8C76E3-9B3F-49A0-A222-455F27B96D35}"/>
    <cellStyle name="Vejica 2 6 3 2 5 5 2" xfId="11244" xr:uid="{2282508B-52F5-419F-B7D2-7989890F7C72}"/>
    <cellStyle name="Vejica 2 6 3 2 5 5 2 2" xfId="17728" xr:uid="{C0B8A7DB-90F4-4133-9BB3-BE6D5D5E766B}"/>
    <cellStyle name="Vejica 2 6 3 2 5 5 2 2 2" xfId="32372" xr:uid="{3EAEEC86-2748-427E-9B5A-9A38A7C396A6}"/>
    <cellStyle name="Vejica 2 6 3 2 5 5 2 3" xfId="32371" xr:uid="{0C2C6DB5-146D-4120-B505-068703168E85}"/>
    <cellStyle name="Vejica 2 6 3 2 5 5 3" xfId="15075" xr:uid="{D11A7FC8-E51E-46BF-BCA3-A23EAED6F6CB}"/>
    <cellStyle name="Vejica 2 6 3 2 5 5 3 2" xfId="32373" xr:uid="{4D3C78F1-C25D-4DDB-866E-03CFB86374AF}"/>
    <cellStyle name="Vejica 2 6 3 2 5 5 4" xfId="32370" xr:uid="{6D8202EE-2A00-41BC-BC69-392F7109FF98}"/>
    <cellStyle name="Vejica 2 6 3 2 5 6" xfId="7366" xr:uid="{05D4D17F-F2F1-493E-905A-A7282F5AC309}"/>
    <cellStyle name="Vejica 2 6 3 2 5 6 2" xfId="11608" xr:uid="{89FCFBD2-F301-4047-B407-766AE7C71890}"/>
    <cellStyle name="Vejica 2 6 3 2 5 6 2 2" xfId="18085" xr:uid="{E1815888-44A2-4E3A-964B-C84F47EE78F7}"/>
    <cellStyle name="Vejica 2 6 3 2 5 6 2 2 2" xfId="32376" xr:uid="{E81B6B94-28AB-4A56-BA31-B7B1A1055CA5}"/>
    <cellStyle name="Vejica 2 6 3 2 5 6 2 3" xfId="32375" xr:uid="{148078C9-BF6D-4268-9283-2F74FB192B87}"/>
    <cellStyle name="Vejica 2 6 3 2 5 6 3" xfId="15429" xr:uid="{4C336892-77FC-4735-8BB5-85402370AF69}"/>
    <cellStyle name="Vejica 2 6 3 2 5 6 3 2" xfId="32377" xr:uid="{A2D34B01-B391-491E-B9A0-811B70EAA978}"/>
    <cellStyle name="Vejica 2 6 3 2 5 6 4" xfId="32374" xr:uid="{A3D87FC8-83FD-4A92-B7B1-EF177728C89F}"/>
    <cellStyle name="Vejica 2 6 3 2 5 7" xfId="8379" xr:uid="{785B37F0-5597-41D4-8194-F2BA0CD05959}"/>
    <cellStyle name="Vejica 2 6 3 2 5 7 2" xfId="15918" xr:uid="{917F47A7-7358-48B6-8956-9A6B0F52C1A6}"/>
    <cellStyle name="Vejica 2 6 3 2 5 7 2 2" xfId="32379" xr:uid="{85C822CC-E524-47A7-B11D-F9BF47B90733}"/>
    <cellStyle name="Vejica 2 6 3 2 5 7 3" xfId="32378" xr:uid="{9E117962-53B2-48EF-86FD-018F03F09853}"/>
    <cellStyle name="Vejica 2 6 3 2 5 8" xfId="12982" xr:uid="{736C6777-B6DD-463B-9F34-342505BA422E}"/>
    <cellStyle name="Vejica 2 6 3 2 5 8 2" xfId="18919" xr:uid="{8CA3543D-B055-4878-8C38-744B0ED07CF5}"/>
    <cellStyle name="Vejica 2 6 3 2 5 8 2 2" xfId="32381" xr:uid="{11A3CE31-3512-4E9D-A5B9-44A75C0B8BD4}"/>
    <cellStyle name="Vejica 2 6 3 2 5 8 3" xfId="32380" xr:uid="{D4F42A2B-1953-4799-B626-AC6018B9EC99}"/>
    <cellStyle name="Vejica 2 6 3 2 5 9" xfId="13759" xr:uid="{60017EA4-1892-45B2-A7A9-24B82F7A7664}"/>
    <cellStyle name="Vejica 2 6 3 2 5 9 2" xfId="32382" xr:uid="{E9BB882C-B5E8-49A1-8055-4DEE8CC530BB}"/>
    <cellStyle name="Vejica 2 6 3 2 6" xfId="4177" xr:uid="{00000000-0005-0000-0000-0000580E0000}"/>
    <cellStyle name="Vejica 2 6 3 2 6 2" xfId="4178" xr:uid="{00000000-0005-0000-0000-0000590E0000}"/>
    <cellStyle name="Vejica 2 6 3 2 6 2 2" xfId="32384" xr:uid="{A4C5ECB9-E2E5-4D1B-9F58-FC6B70AF850E}"/>
    <cellStyle name="Vejica 2 6 3 2 6 3" xfId="32383" xr:uid="{90F941B5-0424-4869-9347-1F3091035BF4}"/>
    <cellStyle name="Vejica 2 6 3 2 7" xfId="4179" xr:uid="{00000000-0005-0000-0000-00005A0E0000}"/>
    <cellStyle name="Vejica 2 6 3 2 7 2" xfId="32385" xr:uid="{5E46F0F6-A6B0-4D5E-B7F3-2343C8EDFA83}"/>
    <cellStyle name="Vejica 2 6 3 2 8" xfId="4168" xr:uid="{00000000-0005-0000-0000-00005B0E0000}"/>
    <cellStyle name="Vejica 2 6 3 2 8 2" xfId="32386" xr:uid="{2C739AA4-DBE5-4027-821C-F4DC3250B663}"/>
    <cellStyle name="Vejica 2 6 3 2 9" xfId="5864" xr:uid="{6549DC86-3992-4C6D-9A00-7DE9CF817A74}"/>
    <cellStyle name="Vejica 2 6 3 2 9 2" xfId="6599" xr:uid="{D917DF5D-7F86-4C38-953B-5785E51CE254}"/>
    <cellStyle name="Vejica 2 6 3 2 9 2 2" xfId="10841" xr:uid="{ACB036EF-8E10-464F-82B9-D70F1CF29230}"/>
    <cellStyle name="Vejica 2 6 3 2 9 2 2 2" xfId="17327" xr:uid="{C93C776D-93E6-458B-B6C7-E9EBC3A0E826}"/>
    <cellStyle name="Vejica 2 6 3 2 9 2 2 2 2" xfId="32390" xr:uid="{279B01F7-16BB-437F-8282-105F8138F60F}"/>
    <cellStyle name="Vejica 2 6 3 2 9 2 2 3" xfId="32389" xr:uid="{59EE65AE-A6C8-4B33-8B95-376646ADE2ED}"/>
    <cellStyle name="Vejica 2 6 3 2 9 2 3" xfId="14674" xr:uid="{5DB60EE2-51D5-4A59-8D39-B6D95B0730C0}"/>
    <cellStyle name="Vejica 2 6 3 2 9 2 3 2" xfId="32391" xr:uid="{AE7ABB16-AB27-43E4-9B1E-F62DAF804FA9}"/>
    <cellStyle name="Vejica 2 6 3 2 9 2 4" xfId="32388" xr:uid="{BABF5047-DB1A-40EA-9CE6-DDDCE9F06725}"/>
    <cellStyle name="Vejica 2 6 3 2 9 3" xfId="10116" xr:uid="{7E6C7DC4-1AFF-44A5-82BD-92EF8ABD5082}"/>
    <cellStyle name="Vejica 2 6 3 2 9 3 2" xfId="16611" xr:uid="{F6047D98-12FC-4545-8CD9-FE7C7B4F79A9}"/>
    <cellStyle name="Vejica 2 6 3 2 9 3 2 2" xfId="32393" xr:uid="{C85C3401-AB75-4AB7-A4A5-DF322F5F9EC3}"/>
    <cellStyle name="Vejica 2 6 3 2 9 3 3" xfId="32392" xr:uid="{B2A7F667-B047-47AB-B755-F2EBE1F99704}"/>
    <cellStyle name="Vejica 2 6 3 2 9 4" xfId="13962" xr:uid="{B49F7513-8784-42E0-B0AC-361AF2A6C21F}"/>
    <cellStyle name="Vejica 2 6 3 2 9 4 2" xfId="32394" xr:uid="{BD4BFD4F-B9F1-4A06-A7F2-ED9EAC42644B}"/>
    <cellStyle name="Vejica 2 6 3 2 9 5" xfId="32387" xr:uid="{14BF4694-7E9F-48BD-BD00-D463532EB640}"/>
    <cellStyle name="Vejica 2 6 3 3" xfId="686" xr:uid="{00000000-0005-0000-0000-00005C0E0000}"/>
    <cellStyle name="Vejica 2 6 3 3 10" xfId="6910" xr:uid="{91669F9F-A9D9-4AA9-8587-A43C07D0F1B3}"/>
    <cellStyle name="Vejica 2 6 3 3 10 2" xfId="11150" xr:uid="{BF7F88D2-27A3-4579-8337-972AF23054F4}"/>
    <cellStyle name="Vejica 2 6 3 3 10 2 2" xfId="17634" xr:uid="{45764EFB-8724-4B61-80A6-383934A9AD25}"/>
    <cellStyle name="Vejica 2 6 3 3 10 2 2 2" xfId="32398" xr:uid="{46DE6C91-DA93-4049-92F6-FE7BF39827FB}"/>
    <cellStyle name="Vejica 2 6 3 3 10 2 3" xfId="32397" xr:uid="{0B8E5685-650D-4A29-8448-03E6B193616E}"/>
    <cellStyle name="Vejica 2 6 3 3 10 3" xfId="14981" xr:uid="{3AF42454-7F9B-4088-A8DC-FA9BDF04F3F4}"/>
    <cellStyle name="Vejica 2 6 3 3 10 3 2" xfId="32399" xr:uid="{C93779AD-B40D-4829-A034-9F1F66887ED2}"/>
    <cellStyle name="Vejica 2 6 3 3 10 4" xfId="32396" xr:uid="{733A28E6-7310-40CE-B59F-E7FDD4A87359}"/>
    <cellStyle name="Vejica 2 6 3 3 11" xfId="7272" xr:uid="{050826AA-722C-4381-994D-FF2087E19804}"/>
    <cellStyle name="Vejica 2 6 3 3 11 2" xfId="11514" xr:uid="{925AB96F-2E53-455D-9566-2322883F8F8B}"/>
    <cellStyle name="Vejica 2 6 3 3 11 2 2" xfId="17991" xr:uid="{389A29C7-58B7-4901-AE1B-274A43481B72}"/>
    <cellStyle name="Vejica 2 6 3 3 11 2 2 2" xfId="32402" xr:uid="{9E2C9922-B4E7-46D2-AE28-67CC7D9647AE}"/>
    <cellStyle name="Vejica 2 6 3 3 11 2 3" xfId="32401" xr:uid="{670B06B7-5650-499C-87C1-CF995E64E4DB}"/>
    <cellStyle name="Vejica 2 6 3 3 11 3" xfId="15335" xr:uid="{CBFD2A52-30C5-44B5-B51E-BC684A64AAE5}"/>
    <cellStyle name="Vejica 2 6 3 3 11 3 2" xfId="32403" xr:uid="{6E230D9B-5C02-446E-8637-D0257A7A4386}"/>
    <cellStyle name="Vejica 2 6 3 3 11 4" xfId="32400" xr:uid="{FC078083-2BDB-4C66-8F9E-95BB2E608411}"/>
    <cellStyle name="Vejica 2 6 3 3 12" xfId="7934" xr:uid="{31137637-D066-4D52-9D33-089430D19DB7}"/>
    <cellStyle name="Vejica 2 6 3 3 12 2" xfId="15702" xr:uid="{89C18B60-F2EA-4756-9F3D-847A663C8C53}"/>
    <cellStyle name="Vejica 2 6 3 3 12 2 2" xfId="32405" xr:uid="{95E561D1-6C5B-4B4C-9502-58E63FDCF9C2}"/>
    <cellStyle name="Vejica 2 6 3 3 12 3" xfId="32404" xr:uid="{A027AE87-0287-4BCF-AA33-1D0445FD9C65}"/>
    <cellStyle name="Vejica 2 6 3 3 13" xfId="12741" xr:uid="{E548BAA4-F75F-4B45-A892-35E9BEDB5F2E}"/>
    <cellStyle name="Vejica 2 6 3 3 13 2" xfId="18679" xr:uid="{DC320800-85B4-4D31-8D0C-DEC59B752E0A}"/>
    <cellStyle name="Vejica 2 6 3 3 13 2 2" xfId="32407" xr:uid="{0E399AFA-09E9-4550-AE35-ACF6AF19414E}"/>
    <cellStyle name="Vejica 2 6 3 3 13 3" xfId="32406" xr:uid="{B9FA1F5E-BE53-4F36-8287-5A74F5D8A617}"/>
    <cellStyle name="Vejica 2 6 3 3 14" xfId="13658" xr:uid="{C7C617C8-8454-4343-9084-73E825F3EEFD}"/>
    <cellStyle name="Vejica 2 6 3 3 14 2" xfId="32408" xr:uid="{B7B0EFA0-3FC4-474C-99AE-E87660A5988E}"/>
    <cellStyle name="Vejica 2 6 3 3 15" xfId="32395" xr:uid="{3730A214-C993-45B6-B6F8-1F83B2A31C2E}"/>
    <cellStyle name="Vejica 2 6 3 3 2" xfId="2021" xr:uid="{00000000-0005-0000-0000-00005D0E0000}"/>
    <cellStyle name="Vejica 2 6 3 3 2 2" xfId="32409" xr:uid="{90B17CD5-0A0C-4493-B23D-B09FD9926CE1}"/>
    <cellStyle name="Vejica 2 6 3 3 3" xfId="2022" xr:uid="{00000000-0005-0000-0000-00005E0E0000}"/>
    <cellStyle name="Vejica 2 6 3 3 3 2" xfId="4181" xr:uid="{00000000-0005-0000-0000-00005F0E0000}"/>
    <cellStyle name="Vejica 2 6 3 3 3 2 2" xfId="32411" xr:uid="{01E65AAA-D36E-407D-A070-BCDD5D803F97}"/>
    <cellStyle name="Vejica 2 6 3 3 3 3" xfId="32410" xr:uid="{D3EF9DC9-6C80-4966-AD1B-490B312C4F97}"/>
    <cellStyle name="Vejica 2 6 3 3 4" xfId="2023" xr:uid="{00000000-0005-0000-0000-0000600E0000}"/>
    <cellStyle name="Vejica 2 6 3 3 4 10" xfId="32412" xr:uid="{41FAE0C0-4C50-4692-8692-A9FD8422260E}"/>
    <cellStyle name="Vejica 2 6 3 3 4 2" xfId="4182" xr:uid="{00000000-0005-0000-0000-0000610E0000}"/>
    <cellStyle name="Vejica 2 6 3 3 4 2 2" xfId="6180" xr:uid="{DE5AC5CF-6233-4FDF-9555-B274879A3847}"/>
    <cellStyle name="Vejica 2 6 3 3 4 2 2 2" xfId="6801" xr:uid="{50538355-B2B6-40EA-8D55-21DE1F2BB57E}"/>
    <cellStyle name="Vejica 2 6 3 3 4 2 2 2 2" xfId="11043" xr:uid="{FC631CC7-E872-4758-939E-DAE53E066932}"/>
    <cellStyle name="Vejica 2 6 3 3 4 2 2 2 2 2" xfId="17529" xr:uid="{CE38FBD6-4B25-4B8D-A3D7-8E3463F54D9B}"/>
    <cellStyle name="Vejica 2 6 3 3 4 2 2 2 2 2 2" xfId="32417" xr:uid="{0C717EE5-BF9B-4EB1-9A83-F1E8761115B2}"/>
    <cellStyle name="Vejica 2 6 3 3 4 2 2 2 2 3" xfId="32416" xr:uid="{15DE38CA-E8DA-47E7-A55C-5B8ED4DCD625}"/>
    <cellStyle name="Vejica 2 6 3 3 4 2 2 2 3" xfId="14876" xr:uid="{31E1DBC4-18AC-4134-A7F4-3B405493778B}"/>
    <cellStyle name="Vejica 2 6 3 3 4 2 2 2 3 2" xfId="32418" xr:uid="{43BEA776-489D-4190-960B-4E4DA2CA81BF}"/>
    <cellStyle name="Vejica 2 6 3 3 4 2 2 2 4" xfId="32415" xr:uid="{81FC1F66-747F-43BC-B49D-BAFE254A63A4}"/>
    <cellStyle name="Vejica 2 6 3 3 4 2 2 3" xfId="10435" xr:uid="{3CF83BF1-5FC2-4E2A-BE88-50AE7E909ACE}"/>
    <cellStyle name="Vejica 2 6 3 3 4 2 2 3 2" xfId="16923" xr:uid="{03B26A9E-91E5-41BA-8299-86D94396278F}"/>
    <cellStyle name="Vejica 2 6 3 3 4 2 2 3 2 2" xfId="32420" xr:uid="{580C65DB-508C-4C4E-A9D0-E2E415260D91}"/>
    <cellStyle name="Vejica 2 6 3 3 4 2 2 3 3" xfId="32419" xr:uid="{C2888CA2-8909-4271-A5CF-DA761AEF8E65}"/>
    <cellStyle name="Vejica 2 6 3 3 4 2 2 4" xfId="14271" xr:uid="{36DCE65C-DCB2-4350-90E7-78A25289229F}"/>
    <cellStyle name="Vejica 2 6 3 3 4 2 2 4 2" xfId="32421" xr:uid="{751941DE-70BE-4D86-8954-CD73D66E6D4A}"/>
    <cellStyle name="Vejica 2 6 3 3 4 2 2 5" xfId="32414" xr:uid="{D34385A4-646E-484B-ACA6-63D6A0471EFB}"/>
    <cellStyle name="Vejica 2 6 3 3 4 2 3" xfId="6074" xr:uid="{9DAB3574-3347-4205-89B4-2E49D12D0E93}"/>
    <cellStyle name="Vejica 2 6 3 3 4 2 3 2" xfId="10329" xr:uid="{C4380E64-FD2F-49C1-A1D5-B089B3DC24D5}"/>
    <cellStyle name="Vejica 2 6 3 3 4 2 3 2 2" xfId="16817" xr:uid="{A509EB45-E625-45C5-8EF7-E5BDCB6B4AAB}"/>
    <cellStyle name="Vejica 2 6 3 3 4 2 3 2 2 2" xfId="32424" xr:uid="{C7154A2A-5A0B-48D7-AEEB-96146458DFB7}"/>
    <cellStyle name="Vejica 2 6 3 3 4 2 3 2 3" xfId="32423" xr:uid="{2A3D397D-D039-4C1F-A1E1-6F88C326F3F8}"/>
    <cellStyle name="Vejica 2 6 3 3 4 2 3 3" xfId="14165" xr:uid="{0F7520E3-EFC9-4E6B-903D-C60FF5EDC0F0}"/>
    <cellStyle name="Vejica 2 6 3 3 4 2 3 3 2" xfId="32425" xr:uid="{E8A41617-CA08-4B89-8A83-E07200575563}"/>
    <cellStyle name="Vejica 2 6 3 3 4 2 3 4" xfId="32422" xr:uid="{46837DC3-8E69-4B7E-9E4D-3A2BA99F813B}"/>
    <cellStyle name="Vejica 2 6 3 3 4 2 4" xfId="6497" xr:uid="{E4D3A6D7-E6C9-4131-81AA-EAEACF8F6AEC}"/>
    <cellStyle name="Vejica 2 6 3 3 4 2 4 2" xfId="10739" xr:uid="{3BFC1D3C-A9F9-4B30-9940-3F7C6FC9741A}"/>
    <cellStyle name="Vejica 2 6 3 3 4 2 4 2 2" xfId="17225" xr:uid="{4730023E-2E69-4843-AED9-DC7DC55FBA24}"/>
    <cellStyle name="Vejica 2 6 3 3 4 2 4 2 2 2" xfId="32428" xr:uid="{1AF5D21F-D28A-46E4-A383-42A62BE66BB4}"/>
    <cellStyle name="Vejica 2 6 3 3 4 2 4 2 3" xfId="32427" xr:uid="{F7B9C5E0-4CAC-4ADE-B774-2BC5AD818E61}"/>
    <cellStyle name="Vejica 2 6 3 3 4 2 4 3" xfId="14572" xr:uid="{C417DF89-F673-4242-90BF-D84B8F7DFBAA}"/>
    <cellStyle name="Vejica 2 6 3 3 4 2 4 3 2" xfId="32429" xr:uid="{1DF9F0C7-64CB-4ED9-838F-4BDB31A38AED}"/>
    <cellStyle name="Vejica 2 6 3 3 4 2 4 4" xfId="32426" xr:uid="{A5B6C62A-012D-4F90-B7B4-BC3CFA78B693}"/>
    <cellStyle name="Vejica 2 6 3 3 4 2 5" xfId="7107" xr:uid="{66663D55-1BE6-48B1-B1C9-D4E8BB3FE92D}"/>
    <cellStyle name="Vejica 2 6 3 3 4 2 5 2" xfId="11347" xr:uid="{04679DCF-669B-4374-8A0A-C325F8FF41D1}"/>
    <cellStyle name="Vejica 2 6 3 3 4 2 5 2 2" xfId="17831" xr:uid="{2EF16222-24AF-40FB-B997-3AF3C6885D69}"/>
    <cellStyle name="Vejica 2 6 3 3 4 2 5 2 2 2" xfId="32432" xr:uid="{83FADC85-422B-4497-8FBB-A5224AE18D19}"/>
    <cellStyle name="Vejica 2 6 3 3 4 2 5 2 3" xfId="32431" xr:uid="{84030B2A-F525-469C-83CC-D8075C91E302}"/>
    <cellStyle name="Vejica 2 6 3 3 4 2 5 3" xfId="15178" xr:uid="{8DA73A18-2945-4576-88BF-49A2489040D0}"/>
    <cellStyle name="Vejica 2 6 3 3 4 2 5 3 2" xfId="32433" xr:uid="{E138FD38-9414-43AF-A132-C1757C984F73}"/>
    <cellStyle name="Vejica 2 6 3 3 4 2 5 4" xfId="32430" xr:uid="{6C4230F5-A343-498A-9CF6-8CA8EE17FF02}"/>
    <cellStyle name="Vejica 2 6 3 3 4 2 6" xfId="7468" xr:uid="{DCDA08B4-56BA-44CF-ACD9-65ECF776806E}"/>
    <cellStyle name="Vejica 2 6 3 3 4 2 6 2" xfId="11710" xr:uid="{0EBBD75B-FBEC-4C52-8067-89037DE63F51}"/>
    <cellStyle name="Vejica 2 6 3 3 4 2 6 2 2" xfId="18187" xr:uid="{1C23F4BA-FAE2-4EDA-9D69-496DEABA38CB}"/>
    <cellStyle name="Vejica 2 6 3 3 4 2 6 2 2 2" xfId="32436" xr:uid="{DC83E2DC-9504-4427-8398-9469949997FA}"/>
    <cellStyle name="Vejica 2 6 3 3 4 2 6 2 3" xfId="32435" xr:uid="{B4F3516B-B323-4AD0-8AD5-E40CACE67E4D}"/>
    <cellStyle name="Vejica 2 6 3 3 4 2 6 3" xfId="15531" xr:uid="{63F31E1F-F747-4534-99E2-5D12BEA5E48C}"/>
    <cellStyle name="Vejica 2 6 3 3 4 2 6 3 2" xfId="32437" xr:uid="{D52A8FD7-AC80-48B6-801C-049583C3A1A9}"/>
    <cellStyle name="Vejica 2 6 3 3 4 2 6 4" xfId="32434" xr:uid="{3141B623-59E0-4061-BB98-A845319D8666}"/>
    <cellStyle name="Vejica 2 6 3 3 4 2 7" xfId="9234" xr:uid="{43B26E93-5024-4D0F-BF42-620D9BAE8FFC}"/>
    <cellStyle name="Vejica 2 6 3 3 4 2 7 2" xfId="16260" xr:uid="{3CF8481A-5C68-4772-99B6-55239309720D}"/>
    <cellStyle name="Vejica 2 6 3 3 4 2 7 2 2" xfId="32439" xr:uid="{950A5BD6-F391-4C4F-8DC0-16740A0D3BC7}"/>
    <cellStyle name="Vejica 2 6 3 3 4 2 7 3" xfId="32438" xr:uid="{B2022A58-A50A-40AD-AA16-3FDE0F09BF19}"/>
    <cellStyle name="Vejica 2 6 3 3 4 2 8" xfId="13861" xr:uid="{3838EBDE-100B-4173-8F52-B77448478124}"/>
    <cellStyle name="Vejica 2 6 3 3 4 2 8 2" xfId="32440" xr:uid="{72938231-6523-4863-9452-EB33B07AF22A}"/>
    <cellStyle name="Vejica 2 6 3 3 4 2 9" xfId="32413" xr:uid="{76EB24D0-A2F8-47FC-AD10-2223AD9887AF}"/>
    <cellStyle name="Vejica 2 6 3 3 4 3" xfId="5963" xr:uid="{7D57594E-F052-47B5-8ECB-86B990B5FC36}"/>
    <cellStyle name="Vejica 2 6 3 3 4 3 2" xfId="6696" xr:uid="{643BB34F-0A47-48E5-A8A2-8986EF8A4777}"/>
    <cellStyle name="Vejica 2 6 3 3 4 3 2 2" xfId="10938" xr:uid="{5197AFA9-ABF0-4419-A7B6-D6A92CD6A8E2}"/>
    <cellStyle name="Vejica 2 6 3 3 4 3 2 2 2" xfId="17424" xr:uid="{711071AF-0F32-4BF3-99F2-FFEF59242A7B}"/>
    <cellStyle name="Vejica 2 6 3 3 4 3 2 2 2 2" xfId="32444" xr:uid="{DD8C3B74-5FA3-40FD-9817-A6D15DEDB1BC}"/>
    <cellStyle name="Vejica 2 6 3 3 4 3 2 2 3" xfId="32443" xr:uid="{8BA9C1CB-0977-42BA-96EF-39D6849C58ED}"/>
    <cellStyle name="Vejica 2 6 3 3 4 3 2 3" xfId="14771" xr:uid="{7CE9472E-5AE5-460E-9B3B-66FD492ED17F}"/>
    <cellStyle name="Vejica 2 6 3 3 4 3 2 3 2" xfId="32445" xr:uid="{BC3D4B3F-55B2-4EE2-8A9B-30042E91A065}"/>
    <cellStyle name="Vejica 2 6 3 3 4 3 2 4" xfId="32442" xr:uid="{226923C8-2A92-43F8-B089-679D519E8AAB}"/>
    <cellStyle name="Vejica 2 6 3 3 4 3 3" xfId="10215" xr:uid="{6299C699-7E69-4FD9-A351-E32ECB98372A}"/>
    <cellStyle name="Vejica 2 6 3 3 4 3 3 2" xfId="16709" xr:uid="{78F788F4-9D1B-4D94-AA96-B6CEE98BEA83}"/>
    <cellStyle name="Vejica 2 6 3 3 4 3 3 2 2" xfId="32447" xr:uid="{418EAF2D-7B56-499C-955A-4505A993E131}"/>
    <cellStyle name="Vejica 2 6 3 3 4 3 3 3" xfId="32446" xr:uid="{D689E211-4207-4D8E-9F5D-F60BE2518227}"/>
    <cellStyle name="Vejica 2 6 3 3 4 3 4" xfId="14060" xr:uid="{08F6F3E3-8F3A-463C-896F-6C4A9CFF3179}"/>
    <cellStyle name="Vejica 2 6 3 3 4 3 4 2" xfId="32448" xr:uid="{F06D723A-A587-43D5-9876-4935214BC4F2}"/>
    <cellStyle name="Vejica 2 6 3 3 4 3 5" xfId="32441" xr:uid="{59B2AF4F-73AA-4BAD-8567-B8CA4734F4AF}"/>
    <cellStyle name="Vejica 2 6 3 3 4 4" xfId="6396" xr:uid="{572B0007-F720-4122-8857-F0B6914C94CB}"/>
    <cellStyle name="Vejica 2 6 3 3 4 4 2" xfId="10638" xr:uid="{7A8321A8-12CE-4EA9-ADC4-AA196D91CD1B}"/>
    <cellStyle name="Vejica 2 6 3 3 4 4 2 2" xfId="17124" xr:uid="{494D6D9F-1785-4703-A7B0-106AEE60E0AF}"/>
    <cellStyle name="Vejica 2 6 3 3 4 4 2 2 2" xfId="32451" xr:uid="{9FFC0781-3C47-488A-B7AD-26C1DD30FDE4}"/>
    <cellStyle name="Vejica 2 6 3 3 4 4 2 3" xfId="32450" xr:uid="{4FA21367-F4B8-4E6D-B3FD-B9A0B2122AAF}"/>
    <cellStyle name="Vejica 2 6 3 3 4 4 3" xfId="14471" xr:uid="{C8059282-04A6-4DC8-8729-FCCB7B202369}"/>
    <cellStyle name="Vejica 2 6 3 3 4 4 3 2" xfId="32452" xr:uid="{CE4B06B7-F04B-45DE-B533-5645C21CBD88}"/>
    <cellStyle name="Vejica 2 6 3 3 4 4 4" xfId="32449" xr:uid="{2AFD89B4-5E6A-4743-9B70-9F5D6F251899}"/>
    <cellStyle name="Vejica 2 6 3 3 4 5" xfId="7005" xr:uid="{B4EABEC3-9307-4095-8AF5-7E02DC9DE4CF}"/>
    <cellStyle name="Vejica 2 6 3 3 4 5 2" xfId="11245" xr:uid="{0BE4884B-7F55-4DDB-A19B-CB75854996E0}"/>
    <cellStyle name="Vejica 2 6 3 3 4 5 2 2" xfId="17729" xr:uid="{B205023D-50E4-4D88-8CED-1E1349F3C977}"/>
    <cellStyle name="Vejica 2 6 3 3 4 5 2 2 2" xfId="32455" xr:uid="{FD4B492F-0524-4EFF-95B0-4B5D1AC9FFB9}"/>
    <cellStyle name="Vejica 2 6 3 3 4 5 2 3" xfId="32454" xr:uid="{FF848C61-C1BE-4A84-ADEE-CFC262C1B9E6}"/>
    <cellStyle name="Vejica 2 6 3 3 4 5 3" xfId="15076" xr:uid="{C70BB102-E635-4125-98D7-6E82B9CA4A45}"/>
    <cellStyle name="Vejica 2 6 3 3 4 5 3 2" xfId="32456" xr:uid="{85A60F93-345C-4F90-B1BE-E10FB5F0C5C1}"/>
    <cellStyle name="Vejica 2 6 3 3 4 5 4" xfId="32453" xr:uid="{C09D97FE-21F7-4AAC-8CE3-9CB7F25FB25C}"/>
    <cellStyle name="Vejica 2 6 3 3 4 6" xfId="7367" xr:uid="{32A8B5C8-9257-4A1B-B99C-ABAC8A2FAF6F}"/>
    <cellStyle name="Vejica 2 6 3 3 4 6 2" xfId="11609" xr:uid="{1678FD0C-43E6-4F0F-8EE0-15F6874AB31A}"/>
    <cellStyle name="Vejica 2 6 3 3 4 6 2 2" xfId="18086" xr:uid="{22C5E9CA-8008-4BB9-82F7-29BFF28B336B}"/>
    <cellStyle name="Vejica 2 6 3 3 4 6 2 2 2" xfId="32459" xr:uid="{2F1990BC-DEE9-4064-9E1F-3C34CB3B8F78}"/>
    <cellStyle name="Vejica 2 6 3 3 4 6 2 3" xfId="32458" xr:uid="{6019BB2C-4440-4FA2-AD34-D8DF4E9DF411}"/>
    <cellStyle name="Vejica 2 6 3 3 4 6 3" xfId="15430" xr:uid="{02B98A07-4E02-42C9-980B-3FFB6D3A9E13}"/>
    <cellStyle name="Vejica 2 6 3 3 4 6 3 2" xfId="32460" xr:uid="{B303F6B3-D89B-4BC8-AF40-46B4CCE7E502}"/>
    <cellStyle name="Vejica 2 6 3 3 4 6 4" xfId="32457" xr:uid="{615BC87D-8695-44BB-9C59-65029FD4501A}"/>
    <cellStyle name="Vejica 2 6 3 3 4 7" xfId="8380" xr:uid="{D6A83FB4-63CF-461B-BBE3-C6E25441A59A}"/>
    <cellStyle name="Vejica 2 6 3 3 4 7 2" xfId="15919" xr:uid="{E2623132-89C7-4E99-96F7-E2284D48DCC2}"/>
    <cellStyle name="Vejica 2 6 3 3 4 7 2 2" xfId="32462" xr:uid="{BF6545DE-E322-4DED-8B5A-E0BBF73D02F2}"/>
    <cellStyle name="Vejica 2 6 3 3 4 7 3" xfId="32461" xr:uid="{2D4F0EF3-7F8F-46AD-AA67-BA472A0BE1E6}"/>
    <cellStyle name="Vejica 2 6 3 3 4 8" xfId="12983" xr:uid="{718B9057-CF2D-42A1-B5F5-36D2483B4C0B}"/>
    <cellStyle name="Vejica 2 6 3 3 4 8 2" xfId="18920" xr:uid="{F461208F-DFF1-4D5F-A346-03575C65762C}"/>
    <cellStyle name="Vejica 2 6 3 3 4 8 2 2" xfId="32464" xr:uid="{07B7FAC9-45C8-4CB5-B22E-97F580428286}"/>
    <cellStyle name="Vejica 2 6 3 3 4 8 3" xfId="32463" xr:uid="{BAF2C60A-8996-42AE-8FE1-0463C1F54A67}"/>
    <cellStyle name="Vejica 2 6 3 3 4 9" xfId="13760" xr:uid="{B0C1C141-2CA2-47B1-B270-477D5FC8FD3E}"/>
    <cellStyle name="Vejica 2 6 3 3 4 9 2" xfId="32465" xr:uid="{02CD0FE4-34BE-41AE-904C-84C030987B71}"/>
    <cellStyle name="Vejica 2 6 3 3 5" xfId="4183" xr:uid="{00000000-0005-0000-0000-0000620E0000}"/>
    <cellStyle name="Vejica 2 6 3 3 5 2" xfId="4184" xr:uid="{00000000-0005-0000-0000-0000630E0000}"/>
    <cellStyle name="Vejica 2 6 3 3 5 2 2" xfId="32467" xr:uid="{4672B7E5-071A-4C28-A26C-EF96170A6B22}"/>
    <cellStyle name="Vejica 2 6 3 3 5 3" xfId="32466" xr:uid="{2A70A13E-FC9D-4C2A-A3C3-B47657708893}"/>
    <cellStyle name="Vejica 2 6 3 3 6" xfId="4185" xr:uid="{00000000-0005-0000-0000-0000640E0000}"/>
    <cellStyle name="Vejica 2 6 3 3 6 2" xfId="32468" xr:uid="{C414540B-01F2-4C6B-B4C7-0BCAA468316E}"/>
    <cellStyle name="Vejica 2 6 3 3 7" xfId="4180" xr:uid="{00000000-0005-0000-0000-0000650E0000}"/>
    <cellStyle name="Vejica 2 6 3 3 7 2" xfId="32469" xr:uid="{F10B60B1-B032-4983-AECB-D859F6AF9F86}"/>
    <cellStyle name="Vejica 2 6 3 3 8" xfId="5866" xr:uid="{E007F7DA-F847-4959-A672-44DA5F6963CF}"/>
    <cellStyle name="Vejica 2 6 3 3 8 2" xfId="6601" xr:uid="{FEAF9AB9-303C-4A75-A434-A3751FF5B59D}"/>
    <cellStyle name="Vejica 2 6 3 3 8 2 2" xfId="10843" xr:uid="{122A0761-ACEE-46AD-B81B-2C7260DDF1AD}"/>
    <cellStyle name="Vejica 2 6 3 3 8 2 2 2" xfId="17329" xr:uid="{ACB89F05-B487-4C2C-80E2-8632334560D9}"/>
    <cellStyle name="Vejica 2 6 3 3 8 2 2 2 2" xfId="32473" xr:uid="{A00CA274-BE7E-484D-86FF-E485D030AFA5}"/>
    <cellStyle name="Vejica 2 6 3 3 8 2 2 3" xfId="32472" xr:uid="{9196088C-9BEB-464E-B14C-3D9CCF163ACE}"/>
    <cellStyle name="Vejica 2 6 3 3 8 2 3" xfId="14676" xr:uid="{6A48BFC2-78E2-42A8-A12F-8E4A5AADACD1}"/>
    <cellStyle name="Vejica 2 6 3 3 8 2 3 2" xfId="32474" xr:uid="{B76D40F7-8819-465D-940D-B40C96CDDF71}"/>
    <cellStyle name="Vejica 2 6 3 3 8 2 4" xfId="32471" xr:uid="{1244D7C0-B04F-4F51-896C-BE22BB8EC7D8}"/>
    <cellStyle name="Vejica 2 6 3 3 8 3" xfId="10118" xr:uid="{4C7DC7EE-239C-439E-B6B7-D255E2BDB1CB}"/>
    <cellStyle name="Vejica 2 6 3 3 8 3 2" xfId="16613" xr:uid="{18C3AA84-CB78-4362-BC38-66C448B9DD2D}"/>
    <cellStyle name="Vejica 2 6 3 3 8 3 2 2" xfId="32476" xr:uid="{DADF4F7C-6CFE-4DF2-971A-7F5C8D452765}"/>
    <cellStyle name="Vejica 2 6 3 3 8 3 3" xfId="32475" xr:uid="{58DD0F48-E2CD-4F71-890F-DEACD47E35AB}"/>
    <cellStyle name="Vejica 2 6 3 3 8 4" xfId="13964" xr:uid="{1D6DC9EC-B80E-4E37-A310-D8514EBE055B}"/>
    <cellStyle name="Vejica 2 6 3 3 8 4 2" xfId="32477" xr:uid="{FD0B0600-D705-4033-BB96-C5F9FE647764}"/>
    <cellStyle name="Vejica 2 6 3 3 8 5" xfId="32470" xr:uid="{8805577F-AB95-41A4-9456-97015E9F2746}"/>
    <cellStyle name="Vejica 2 6 3 3 9" xfId="6301" xr:uid="{644CC818-CCA7-4B66-9530-80F9EF7B40E8}"/>
    <cellStyle name="Vejica 2 6 3 3 9 2" xfId="10543" xr:uid="{DFCBF3E1-0808-46DD-B6F6-741DAB25927D}"/>
    <cellStyle name="Vejica 2 6 3 3 9 2 2" xfId="17029" xr:uid="{605D5076-2A64-406A-BC6F-05F08FA13835}"/>
    <cellStyle name="Vejica 2 6 3 3 9 2 2 2" xfId="32480" xr:uid="{D2BC505C-6EFD-4FAB-81DC-0B71070B711C}"/>
    <cellStyle name="Vejica 2 6 3 3 9 2 3" xfId="32479" xr:uid="{3C97D1D3-FF81-4CAE-B4DB-36090FB944DF}"/>
    <cellStyle name="Vejica 2 6 3 3 9 3" xfId="14376" xr:uid="{06AAC8D5-7A78-4FA9-8025-202FB31B8C9A}"/>
    <cellStyle name="Vejica 2 6 3 3 9 3 2" xfId="32481" xr:uid="{64B1CE58-6F3F-42A0-A21F-0E36C5B9FD6A}"/>
    <cellStyle name="Vejica 2 6 3 3 9 4" xfId="32478" xr:uid="{3E148A41-E090-42D3-A6AD-E8EF08294DE9}"/>
    <cellStyle name="Vejica 2 6 3 4" xfId="2024" xr:uid="{00000000-0005-0000-0000-0000660E0000}"/>
    <cellStyle name="Vejica 2 6 3 4 2" xfId="32482" xr:uid="{DDFCE460-9CA8-4893-A6A8-A1F6D3651141}"/>
    <cellStyle name="Vejica 2 6 3 5" xfId="2025" xr:uid="{00000000-0005-0000-0000-0000670E0000}"/>
    <cellStyle name="Vejica 2 6 3 5 2" xfId="4186" xr:uid="{00000000-0005-0000-0000-0000680E0000}"/>
    <cellStyle name="Vejica 2 6 3 5 2 2" xfId="32484" xr:uid="{14DE0441-0924-4CB4-8A15-5F0C85737696}"/>
    <cellStyle name="Vejica 2 6 3 5 3" xfId="32483" xr:uid="{A71E5CD0-456B-4269-B16C-606A6B949F77}"/>
    <cellStyle name="Vejica 2 6 3 6" xfId="2026" xr:uid="{00000000-0005-0000-0000-0000690E0000}"/>
    <cellStyle name="Vejica 2 6 3 6 10" xfId="32485" xr:uid="{201FF73A-3C09-49AA-96C3-338116D17C41}"/>
    <cellStyle name="Vejica 2 6 3 6 2" xfId="4187" xr:uid="{00000000-0005-0000-0000-00006A0E0000}"/>
    <cellStyle name="Vejica 2 6 3 6 2 2" xfId="6181" xr:uid="{F9C810F0-613B-451F-A5AB-61DDFADAAA18}"/>
    <cellStyle name="Vejica 2 6 3 6 2 2 2" xfId="6802" xr:uid="{AAF22FA6-76A4-424C-888F-C0382A1700EF}"/>
    <cellStyle name="Vejica 2 6 3 6 2 2 2 2" xfId="11044" xr:uid="{85D52FA8-CD05-40AF-82AA-45F9EF7F4EFB}"/>
    <cellStyle name="Vejica 2 6 3 6 2 2 2 2 2" xfId="17530" xr:uid="{1F51487D-C010-4336-8A25-B99309F8993E}"/>
    <cellStyle name="Vejica 2 6 3 6 2 2 2 2 2 2" xfId="32490" xr:uid="{6063C3C0-63C6-45E3-81D7-3731DA2B3074}"/>
    <cellStyle name="Vejica 2 6 3 6 2 2 2 2 3" xfId="32489" xr:uid="{87D6D6BE-8004-4A39-AADC-885C5B788447}"/>
    <cellStyle name="Vejica 2 6 3 6 2 2 2 3" xfId="14877" xr:uid="{0FC96169-4C5C-4850-91FE-E2D6DACC427E}"/>
    <cellStyle name="Vejica 2 6 3 6 2 2 2 3 2" xfId="32491" xr:uid="{81769E06-AB08-4996-A91C-64EE833E6FD0}"/>
    <cellStyle name="Vejica 2 6 3 6 2 2 2 4" xfId="32488" xr:uid="{09E8D7F2-5D6D-4684-91CB-AF71196A4CB8}"/>
    <cellStyle name="Vejica 2 6 3 6 2 2 3" xfId="10436" xr:uid="{14214E2C-2A55-4A86-81D0-EF3A252743FF}"/>
    <cellStyle name="Vejica 2 6 3 6 2 2 3 2" xfId="16924" xr:uid="{862C87CC-706B-4A36-8620-B29D12932CB9}"/>
    <cellStyle name="Vejica 2 6 3 6 2 2 3 2 2" xfId="32493" xr:uid="{F8AC718E-139F-44BD-B727-CBCB41C4EEE3}"/>
    <cellStyle name="Vejica 2 6 3 6 2 2 3 3" xfId="32492" xr:uid="{EB5E1842-745B-4A40-9555-3A515E8E1AE6}"/>
    <cellStyle name="Vejica 2 6 3 6 2 2 4" xfId="14272" xr:uid="{960BDCC8-9DD7-49FA-920F-5E3A288FE13F}"/>
    <cellStyle name="Vejica 2 6 3 6 2 2 4 2" xfId="32494" xr:uid="{2C26677D-23C3-4D6A-BC65-BDB3B31713EA}"/>
    <cellStyle name="Vejica 2 6 3 6 2 2 5" xfId="32487" xr:uid="{11FA1462-6B51-4370-B74B-09EFFDC31CD5}"/>
    <cellStyle name="Vejica 2 6 3 6 2 3" xfId="6075" xr:uid="{E3CE9B48-1FAC-45A4-BA51-E5ABA2998356}"/>
    <cellStyle name="Vejica 2 6 3 6 2 3 2" xfId="10330" xr:uid="{21BA47E6-26D5-46EA-96A8-237187FB9120}"/>
    <cellStyle name="Vejica 2 6 3 6 2 3 2 2" xfId="16818" xr:uid="{6A0532B2-3E6B-451F-A031-7D2C0A78ACA3}"/>
    <cellStyle name="Vejica 2 6 3 6 2 3 2 2 2" xfId="32497" xr:uid="{B5A8D87E-8F46-4D3D-81C4-B855D9F8ED60}"/>
    <cellStyle name="Vejica 2 6 3 6 2 3 2 3" xfId="32496" xr:uid="{D57B7A29-7A2C-49C3-8886-68AF132AAA77}"/>
    <cellStyle name="Vejica 2 6 3 6 2 3 3" xfId="14166" xr:uid="{96B7E690-5F89-41BE-BAF9-33C1FAA9922B}"/>
    <cellStyle name="Vejica 2 6 3 6 2 3 3 2" xfId="32498" xr:uid="{C2237558-34D8-4DF4-999E-3A19A419A289}"/>
    <cellStyle name="Vejica 2 6 3 6 2 3 4" xfId="32495" xr:uid="{57B2F716-E1BF-4A3E-A9FA-038DB1887527}"/>
    <cellStyle name="Vejica 2 6 3 6 2 4" xfId="6498" xr:uid="{4F1F5DFC-FA8A-417E-8806-843261F19B86}"/>
    <cellStyle name="Vejica 2 6 3 6 2 4 2" xfId="10740" xr:uid="{E2470DB5-4D23-4712-B39F-62216B01529F}"/>
    <cellStyle name="Vejica 2 6 3 6 2 4 2 2" xfId="17226" xr:uid="{F08D598B-2E3F-4E1D-9EE9-7CB206D45537}"/>
    <cellStyle name="Vejica 2 6 3 6 2 4 2 2 2" xfId="32501" xr:uid="{B893F038-367F-496F-A2D0-5CC92E172A74}"/>
    <cellStyle name="Vejica 2 6 3 6 2 4 2 3" xfId="32500" xr:uid="{84DE75AD-9159-41E0-8A60-80B79AF517A1}"/>
    <cellStyle name="Vejica 2 6 3 6 2 4 3" xfId="14573" xr:uid="{EEA50AE2-2C41-4A4B-A8E2-C69AD2F66167}"/>
    <cellStyle name="Vejica 2 6 3 6 2 4 3 2" xfId="32502" xr:uid="{C3B39488-D69E-4D2A-8E0D-47C50323F7BC}"/>
    <cellStyle name="Vejica 2 6 3 6 2 4 4" xfId="32499" xr:uid="{ACA7983D-4698-4C08-B2EC-5B96EB39F2E8}"/>
    <cellStyle name="Vejica 2 6 3 6 2 5" xfId="7108" xr:uid="{1C94CC93-D06F-4218-B8FB-5F3FF83167F1}"/>
    <cellStyle name="Vejica 2 6 3 6 2 5 2" xfId="11348" xr:uid="{D3C8EEF5-2656-406C-A243-88D9EBF99724}"/>
    <cellStyle name="Vejica 2 6 3 6 2 5 2 2" xfId="17832" xr:uid="{1F47F25F-23AB-447C-BDF1-47D7A45FA4FD}"/>
    <cellStyle name="Vejica 2 6 3 6 2 5 2 2 2" xfId="32505" xr:uid="{3D24FC5A-191E-4706-B87D-1F5B518AAF02}"/>
    <cellStyle name="Vejica 2 6 3 6 2 5 2 3" xfId="32504" xr:uid="{D9EFF467-20B7-4308-ACB8-223F1D87DC7A}"/>
    <cellStyle name="Vejica 2 6 3 6 2 5 3" xfId="15179" xr:uid="{BEE98FCE-C681-47FA-A6D4-EA6DAEF0DF19}"/>
    <cellStyle name="Vejica 2 6 3 6 2 5 3 2" xfId="32506" xr:uid="{A8258215-7EDB-4FED-A5C4-6908683402F5}"/>
    <cellStyle name="Vejica 2 6 3 6 2 5 4" xfId="32503" xr:uid="{4885CEE9-8F9F-465A-92EB-824DA88E016E}"/>
    <cellStyle name="Vejica 2 6 3 6 2 6" xfId="7469" xr:uid="{10A0D10E-AC63-4AB7-BA81-71EAE231038D}"/>
    <cellStyle name="Vejica 2 6 3 6 2 6 2" xfId="11711" xr:uid="{0AD7DDDC-2952-4D2F-BE0D-98A8B82FCBD8}"/>
    <cellStyle name="Vejica 2 6 3 6 2 6 2 2" xfId="18188" xr:uid="{47F9AEAC-94D6-4B9B-99E9-3FE8F494D44E}"/>
    <cellStyle name="Vejica 2 6 3 6 2 6 2 2 2" xfId="32509" xr:uid="{8014D97D-C011-4BFE-8A44-A185297FB876}"/>
    <cellStyle name="Vejica 2 6 3 6 2 6 2 3" xfId="32508" xr:uid="{3E45A5D7-70ED-487D-82B2-70FB3693687F}"/>
    <cellStyle name="Vejica 2 6 3 6 2 6 3" xfId="15532" xr:uid="{2E7DA52A-E152-4AFB-A382-B363309655D5}"/>
    <cellStyle name="Vejica 2 6 3 6 2 6 3 2" xfId="32510" xr:uid="{3EDF09FC-72A1-4832-84EC-A9A5211AA3DF}"/>
    <cellStyle name="Vejica 2 6 3 6 2 6 4" xfId="32507" xr:uid="{E536E349-2CE9-4484-804A-DDC32B52E041}"/>
    <cellStyle name="Vejica 2 6 3 6 2 7" xfId="9235" xr:uid="{BE96BA9B-F8FC-469B-884E-0E988D256084}"/>
    <cellStyle name="Vejica 2 6 3 6 2 7 2" xfId="16261" xr:uid="{1843407A-57BB-4900-8695-07B68418E3F1}"/>
    <cellStyle name="Vejica 2 6 3 6 2 7 2 2" xfId="32512" xr:uid="{B46DA60C-139A-4966-B940-47537FDBEC74}"/>
    <cellStyle name="Vejica 2 6 3 6 2 7 3" xfId="32511" xr:uid="{347B04A5-D46E-4817-AED2-C496ADC2BF54}"/>
    <cellStyle name="Vejica 2 6 3 6 2 8" xfId="13862" xr:uid="{043469F7-85BE-4EF7-81C7-CE65C063282C}"/>
    <cellStyle name="Vejica 2 6 3 6 2 8 2" xfId="32513" xr:uid="{D5F41A4A-1D34-4A03-B41A-45D8B1924400}"/>
    <cellStyle name="Vejica 2 6 3 6 2 9" xfId="32486" xr:uid="{C2C4FBFB-834D-48E2-AABD-4171BE66C65F}"/>
    <cellStyle name="Vejica 2 6 3 6 3" xfId="5964" xr:uid="{13BEDEBA-2C6A-4146-A807-31C8F6B94AE9}"/>
    <cellStyle name="Vejica 2 6 3 6 3 2" xfId="6697" xr:uid="{95048DCF-DAD1-497C-846B-062255031560}"/>
    <cellStyle name="Vejica 2 6 3 6 3 2 2" xfId="10939" xr:uid="{928DB224-64C6-4FE4-BD7D-977AAFC14AD9}"/>
    <cellStyle name="Vejica 2 6 3 6 3 2 2 2" xfId="17425" xr:uid="{1BEB3092-7EB1-4301-AEDF-24765220AB1F}"/>
    <cellStyle name="Vejica 2 6 3 6 3 2 2 2 2" xfId="32517" xr:uid="{07ABFDF3-7CB1-4539-82D3-0450DD01B97C}"/>
    <cellStyle name="Vejica 2 6 3 6 3 2 2 3" xfId="32516" xr:uid="{6D1D88BD-AFCF-435A-B52F-7EB5CFDD8C88}"/>
    <cellStyle name="Vejica 2 6 3 6 3 2 3" xfId="14772" xr:uid="{FB67A551-D730-4B8E-AE5D-BB86B1A45481}"/>
    <cellStyle name="Vejica 2 6 3 6 3 2 3 2" xfId="32518" xr:uid="{D7506BC9-E2DA-4A1C-B3FE-913312075F0D}"/>
    <cellStyle name="Vejica 2 6 3 6 3 2 4" xfId="32515" xr:uid="{6058D858-C30E-4673-BCA4-EFBF646F60E1}"/>
    <cellStyle name="Vejica 2 6 3 6 3 3" xfId="10216" xr:uid="{BD007E32-6CA4-48D9-845D-F27B83EF1139}"/>
    <cellStyle name="Vejica 2 6 3 6 3 3 2" xfId="16710" xr:uid="{3D494AC0-4BF3-4073-9C5A-7AA279EA7A66}"/>
    <cellStyle name="Vejica 2 6 3 6 3 3 2 2" xfId="32520" xr:uid="{ED52F22E-FF83-461A-AD7E-1E405BA5B2A8}"/>
    <cellStyle name="Vejica 2 6 3 6 3 3 3" xfId="32519" xr:uid="{F4B11E10-3920-40C9-9DDA-93C961735361}"/>
    <cellStyle name="Vejica 2 6 3 6 3 4" xfId="14061" xr:uid="{CD031335-65C2-4D1A-9726-F6A23C147DD1}"/>
    <cellStyle name="Vejica 2 6 3 6 3 4 2" xfId="32521" xr:uid="{C8C51091-02B9-42B5-9174-FDF16573B331}"/>
    <cellStyle name="Vejica 2 6 3 6 3 5" xfId="32514" xr:uid="{973E108F-F1E4-4F76-93FB-FBB4CE31CE58}"/>
    <cellStyle name="Vejica 2 6 3 6 4" xfId="6397" xr:uid="{11D985CB-5AE0-4E42-B673-10BD81F692A5}"/>
    <cellStyle name="Vejica 2 6 3 6 4 2" xfId="10639" xr:uid="{1CB7F490-4B22-451D-9411-C03E246052DD}"/>
    <cellStyle name="Vejica 2 6 3 6 4 2 2" xfId="17125" xr:uid="{72301DD1-4E06-4C5B-920C-08BA1ADD2F95}"/>
    <cellStyle name="Vejica 2 6 3 6 4 2 2 2" xfId="32524" xr:uid="{D6275A47-6075-4F6B-A8F1-F263DEBBF979}"/>
    <cellStyle name="Vejica 2 6 3 6 4 2 3" xfId="32523" xr:uid="{F80398BA-12FA-4223-A36C-01EEBB5DA864}"/>
    <cellStyle name="Vejica 2 6 3 6 4 3" xfId="14472" xr:uid="{34937476-D0B9-41FC-8E24-6B2F9462660B}"/>
    <cellStyle name="Vejica 2 6 3 6 4 3 2" xfId="32525" xr:uid="{4465C26D-B4A8-47E3-9506-4A6E321E3BDF}"/>
    <cellStyle name="Vejica 2 6 3 6 4 4" xfId="32522" xr:uid="{59D96D16-7EAD-468A-BCC5-25338AEB13A2}"/>
    <cellStyle name="Vejica 2 6 3 6 5" xfId="7006" xr:uid="{FDA5841C-3F76-4065-B76D-914A4F459828}"/>
    <cellStyle name="Vejica 2 6 3 6 5 2" xfId="11246" xr:uid="{521E2630-43A1-4D49-A631-379B4029B7F3}"/>
    <cellStyle name="Vejica 2 6 3 6 5 2 2" xfId="17730" xr:uid="{893232B8-E37F-46B2-B455-ADF4465721D3}"/>
    <cellStyle name="Vejica 2 6 3 6 5 2 2 2" xfId="32528" xr:uid="{05652B2E-4D07-4518-9649-B9EB5410D09F}"/>
    <cellStyle name="Vejica 2 6 3 6 5 2 3" xfId="32527" xr:uid="{E4964641-D607-4347-9782-72733D37EF45}"/>
    <cellStyle name="Vejica 2 6 3 6 5 3" xfId="15077" xr:uid="{6A86090B-810F-4FD6-8811-6128E65FE714}"/>
    <cellStyle name="Vejica 2 6 3 6 5 3 2" xfId="32529" xr:uid="{AA89CE6E-6547-48BA-81A0-D89552F6D0F8}"/>
    <cellStyle name="Vejica 2 6 3 6 5 4" xfId="32526" xr:uid="{002DAC46-ACE3-4C9A-8449-5D114BCAFD85}"/>
    <cellStyle name="Vejica 2 6 3 6 6" xfId="7368" xr:uid="{55528C32-0D24-4DEF-B97A-96FD3C3C01DD}"/>
    <cellStyle name="Vejica 2 6 3 6 6 2" xfId="11610" xr:uid="{5112FE25-C65A-46A8-B2BA-901744358EF0}"/>
    <cellStyle name="Vejica 2 6 3 6 6 2 2" xfId="18087" xr:uid="{02048FCA-2177-464B-ACF8-48D2A4DB343E}"/>
    <cellStyle name="Vejica 2 6 3 6 6 2 2 2" xfId="32532" xr:uid="{596A50A6-01E3-4C16-AEBE-C34D4FA51968}"/>
    <cellStyle name="Vejica 2 6 3 6 6 2 3" xfId="32531" xr:uid="{35C9D029-AAC8-4AD6-BD3D-E1F7E89F71A9}"/>
    <cellStyle name="Vejica 2 6 3 6 6 3" xfId="15431" xr:uid="{79458BFA-21DC-45D7-80B5-25EB8E987A97}"/>
    <cellStyle name="Vejica 2 6 3 6 6 3 2" xfId="32533" xr:uid="{D1A1B453-6278-46A7-820B-3DFAD1457797}"/>
    <cellStyle name="Vejica 2 6 3 6 6 4" xfId="32530" xr:uid="{7149D097-F745-413B-A812-820F78FD83E8}"/>
    <cellStyle name="Vejica 2 6 3 6 7" xfId="8381" xr:uid="{0C850DBD-43E6-473D-8734-CADE715B979A}"/>
    <cellStyle name="Vejica 2 6 3 6 7 2" xfId="15920" xr:uid="{7DBF5924-6A0C-47A9-9F0E-47D0C9A17D70}"/>
    <cellStyle name="Vejica 2 6 3 6 7 2 2" xfId="32535" xr:uid="{96EB89B1-C191-4870-99A0-D11323C3D1F5}"/>
    <cellStyle name="Vejica 2 6 3 6 7 3" xfId="32534" xr:uid="{275FFC7E-BAC5-4C2A-88D7-FA15E7DB0A2A}"/>
    <cellStyle name="Vejica 2 6 3 6 8" xfId="12984" xr:uid="{E7338B27-446E-4CB5-8F35-F4DF38AF2949}"/>
    <cellStyle name="Vejica 2 6 3 6 8 2" xfId="18921" xr:uid="{9C4AEF3F-A8D2-4656-A61B-344E7D331AAC}"/>
    <cellStyle name="Vejica 2 6 3 6 8 2 2" xfId="32537" xr:uid="{6B01DB5E-CF1A-47D8-B92A-D69B02276CF3}"/>
    <cellStyle name="Vejica 2 6 3 6 8 3" xfId="32536" xr:uid="{DC9BCC1F-87F0-4D7B-A8AD-E3C853DF8C1E}"/>
    <cellStyle name="Vejica 2 6 3 6 9" xfId="13761" xr:uid="{F5D1ED36-0113-4810-BF5A-98007823D425}"/>
    <cellStyle name="Vejica 2 6 3 6 9 2" xfId="32538" xr:uid="{88A2C73B-E9D9-476A-85EE-7EA5732F5832}"/>
    <cellStyle name="Vejica 2 6 3 7" xfId="4188" xr:uid="{00000000-0005-0000-0000-00006B0E0000}"/>
    <cellStyle name="Vejica 2 6 3 7 2" xfId="4189" xr:uid="{00000000-0005-0000-0000-00006C0E0000}"/>
    <cellStyle name="Vejica 2 6 3 7 2 2" xfId="32540" xr:uid="{69055F26-0FDD-43EF-994E-CBFE48B5AC71}"/>
    <cellStyle name="Vejica 2 6 3 7 3" xfId="32539" xr:uid="{84B042C0-F2EE-469A-8C92-992122ADC147}"/>
    <cellStyle name="Vejica 2 6 3 8" xfId="4190" xr:uid="{00000000-0005-0000-0000-00006D0E0000}"/>
    <cellStyle name="Vejica 2 6 3 8 2" xfId="32541" xr:uid="{E1F99EE8-6D62-4568-AC8A-BE7DCCC45DD6}"/>
    <cellStyle name="Vejica 2 6 3 9" xfId="4167" xr:uid="{00000000-0005-0000-0000-00006E0E0000}"/>
    <cellStyle name="Vejica 2 6 3 9 2" xfId="32542" xr:uid="{9EC2E44E-4ED7-4F16-A4AF-BE3445022511}"/>
    <cellStyle name="Vejica 2 6 4" xfId="687" xr:uid="{00000000-0005-0000-0000-00006F0E0000}"/>
    <cellStyle name="Vejica 2 6 4 10" xfId="6302" xr:uid="{23ED0F52-EEA9-4470-93AD-7F7A78EEE387}"/>
    <cellStyle name="Vejica 2 6 4 10 2" xfId="10544" xr:uid="{E51A6C2A-694F-4343-BEAA-6F3046BBE0FE}"/>
    <cellStyle name="Vejica 2 6 4 10 2 2" xfId="17030" xr:uid="{F7EB5E86-B48C-414E-A136-54296B7D3F99}"/>
    <cellStyle name="Vejica 2 6 4 10 2 2 2" xfId="32546" xr:uid="{3976932C-16F5-4C9C-971D-C4A995029919}"/>
    <cellStyle name="Vejica 2 6 4 10 2 3" xfId="32545" xr:uid="{930F02A0-0F8C-44A8-A075-8EB422175C29}"/>
    <cellStyle name="Vejica 2 6 4 10 3" xfId="14377" xr:uid="{29D409C3-CAFA-448B-B991-5AE070295681}"/>
    <cellStyle name="Vejica 2 6 4 10 3 2" xfId="32547" xr:uid="{D1B2B356-A14A-4346-B9BC-F849917975F3}"/>
    <cellStyle name="Vejica 2 6 4 10 4" xfId="32544" xr:uid="{495F2147-3BEB-4BB3-8BA3-7EA7690314AD}"/>
    <cellStyle name="Vejica 2 6 4 11" xfId="6911" xr:uid="{9EAFD2E0-74BA-407A-A41F-4B7457BC0093}"/>
    <cellStyle name="Vejica 2 6 4 11 2" xfId="11151" xr:uid="{65B40355-569E-4BD8-8C0E-58D154585BCA}"/>
    <cellStyle name="Vejica 2 6 4 11 2 2" xfId="17635" xr:uid="{EB594787-0A10-4629-B175-D71D9A904D7A}"/>
    <cellStyle name="Vejica 2 6 4 11 2 2 2" xfId="32550" xr:uid="{BF5E1261-9A0A-4594-AECC-702DBAA3E64D}"/>
    <cellStyle name="Vejica 2 6 4 11 2 3" xfId="32549" xr:uid="{AADCA4B7-A626-4AD4-944D-589809B03C5D}"/>
    <cellStyle name="Vejica 2 6 4 11 3" xfId="14982" xr:uid="{CDB8E30D-9272-4CD1-BE66-749A34A517DC}"/>
    <cellStyle name="Vejica 2 6 4 11 3 2" xfId="32551" xr:uid="{B9FAE5F0-1168-4BCD-B1FD-754CF7C57005}"/>
    <cellStyle name="Vejica 2 6 4 11 4" xfId="32548" xr:uid="{F4CD2151-1E3D-4F64-9723-25CF42D41F97}"/>
    <cellStyle name="Vejica 2 6 4 12" xfId="7188" xr:uid="{EC565D4C-5286-4F72-B4A7-99BE08678B35}"/>
    <cellStyle name="Vejica 2 6 4 12 2" xfId="11430" xr:uid="{EF64B92B-E0BF-46FE-8838-DE15D27B2816}"/>
    <cellStyle name="Vejica 2 6 4 12 2 2" xfId="17907" xr:uid="{38D425E1-296B-4138-90BB-6C419B7D1CD6}"/>
    <cellStyle name="Vejica 2 6 4 12 2 2 2" xfId="32554" xr:uid="{A005469B-540A-4B6E-9149-FF1CDBEE4086}"/>
    <cellStyle name="Vejica 2 6 4 12 2 3" xfId="32553" xr:uid="{9D81A9A2-DB60-4097-AF36-01E6411E8D6A}"/>
    <cellStyle name="Vejica 2 6 4 12 3" xfId="15251" xr:uid="{36ADC7DB-6E9C-4AF9-B184-43D77EDD0455}"/>
    <cellStyle name="Vejica 2 6 4 12 3 2" xfId="32555" xr:uid="{E450BB52-B62F-4F97-BD77-0E1ECEB61D15}"/>
    <cellStyle name="Vejica 2 6 4 12 4" xfId="32552" xr:uid="{A623CB3E-8F0E-4150-9628-3ADBE17CD91F}"/>
    <cellStyle name="Vejica 2 6 4 13" xfId="7273" xr:uid="{E1D1D2CD-E30D-421A-83C9-6597FB2AF25F}"/>
    <cellStyle name="Vejica 2 6 4 13 2" xfId="11515" xr:uid="{5277019E-0FB1-4417-891A-0467076B2D05}"/>
    <cellStyle name="Vejica 2 6 4 13 2 2" xfId="17992" xr:uid="{6CA38EBE-B93D-4C43-A08A-1BD95A3FD185}"/>
    <cellStyle name="Vejica 2 6 4 13 2 2 2" xfId="32558" xr:uid="{1B9B9D03-47CE-499C-9CD7-A55D6CCA2C74}"/>
    <cellStyle name="Vejica 2 6 4 13 2 3" xfId="32557" xr:uid="{E81C8BB2-D014-45D0-BE85-A45507E046C6}"/>
    <cellStyle name="Vejica 2 6 4 13 3" xfId="15336" xr:uid="{2916A0FC-C543-4807-941D-1EFE8CBE4E76}"/>
    <cellStyle name="Vejica 2 6 4 13 3 2" xfId="32559" xr:uid="{01F17B7F-F637-41FF-B82C-9EB81A3AC313}"/>
    <cellStyle name="Vejica 2 6 4 13 4" xfId="32556" xr:uid="{E1B3874C-CF50-40A7-A0AF-F65A572B85FB}"/>
    <cellStyle name="Vejica 2 6 4 14" xfId="7935" xr:uid="{E3BD8897-D258-429B-92F8-A5A9412B7AF1}"/>
    <cellStyle name="Vejica 2 6 4 14 2" xfId="15703" xr:uid="{535AEF7B-DA70-4CE3-B7CB-C35AC43C84CC}"/>
    <cellStyle name="Vejica 2 6 4 14 2 2" xfId="32561" xr:uid="{4F410239-C989-438D-A6F2-EB043644C878}"/>
    <cellStyle name="Vejica 2 6 4 14 3" xfId="32560" xr:uid="{0B3F5C90-8F69-447C-9C42-84531351BEC0}"/>
    <cellStyle name="Vejica 2 6 4 15" xfId="12742" xr:uid="{C8F30317-3DE7-461A-8774-333D28F6EC74}"/>
    <cellStyle name="Vejica 2 6 4 15 2" xfId="18680" xr:uid="{5A7320DF-E447-4D11-ABB7-8E5DC816BC58}"/>
    <cellStyle name="Vejica 2 6 4 15 2 2" xfId="32563" xr:uid="{BB59617E-4A0C-44B8-BB22-DC3E2625665F}"/>
    <cellStyle name="Vejica 2 6 4 15 3" xfId="32562" xr:uid="{03A60CB8-130B-413D-B142-B95110CE9EE5}"/>
    <cellStyle name="Vejica 2 6 4 16" xfId="13659" xr:uid="{6E701424-B82C-4E6B-8353-756AAD553AB8}"/>
    <cellStyle name="Vejica 2 6 4 16 2" xfId="32564" xr:uid="{F4217CD5-243D-451D-8323-335C8431CFDE}"/>
    <cellStyle name="Vejica 2 6 4 17" xfId="32543" xr:uid="{5885E2A8-45AB-404B-A18F-0DB8E4DE691B}"/>
    <cellStyle name="Vejica 2 6 4 2" xfId="688" xr:uid="{00000000-0005-0000-0000-0000700E0000}"/>
    <cellStyle name="Vejica 2 6 4 2 10" xfId="6912" xr:uid="{53346952-EC46-4D1D-BB9C-180C1958624A}"/>
    <cellStyle name="Vejica 2 6 4 2 10 2" xfId="11152" xr:uid="{DE1ABDF3-5DE7-483E-9E29-D9833CFA2F7C}"/>
    <cellStyle name="Vejica 2 6 4 2 10 2 2" xfId="17636" xr:uid="{2EEEC064-B63E-4F30-A37E-F3BC622DD260}"/>
    <cellStyle name="Vejica 2 6 4 2 10 2 2 2" xfId="32568" xr:uid="{C67EBBA8-337A-4D33-8C38-54C5756975B1}"/>
    <cellStyle name="Vejica 2 6 4 2 10 2 3" xfId="32567" xr:uid="{FC1A4834-4793-4D3A-94CE-BF75E74EF9B5}"/>
    <cellStyle name="Vejica 2 6 4 2 10 3" xfId="14983" xr:uid="{31132902-C46C-452F-926B-91A2F4C4FEF8}"/>
    <cellStyle name="Vejica 2 6 4 2 10 3 2" xfId="32569" xr:uid="{D37A070A-98D9-44C0-828E-238E1D4625F1}"/>
    <cellStyle name="Vejica 2 6 4 2 10 4" xfId="32566" xr:uid="{B1605EE9-8DA1-46C6-8828-F73D0AADF0B2}"/>
    <cellStyle name="Vejica 2 6 4 2 11" xfId="7274" xr:uid="{65F1FC93-4590-4F1C-9995-495A91AAE155}"/>
    <cellStyle name="Vejica 2 6 4 2 11 2" xfId="11516" xr:uid="{48D4AA93-F860-4080-AF09-CEF2E0EF80AF}"/>
    <cellStyle name="Vejica 2 6 4 2 11 2 2" xfId="17993" xr:uid="{A04E2E92-B083-46B9-8444-1A8B125B2FC9}"/>
    <cellStyle name="Vejica 2 6 4 2 11 2 2 2" xfId="32572" xr:uid="{1C092FC2-1104-4244-9CA9-6F2C67C76D24}"/>
    <cellStyle name="Vejica 2 6 4 2 11 2 3" xfId="32571" xr:uid="{0AA1518C-ED76-4242-A90E-42E64589297D}"/>
    <cellStyle name="Vejica 2 6 4 2 11 3" xfId="15337" xr:uid="{EC28334C-A4A4-4C6D-811F-45E5FF816026}"/>
    <cellStyle name="Vejica 2 6 4 2 11 3 2" xfId="32573" xr:uid="{60709A95-469D-46AD-BB74-A0F7AE929FE5}"/>
    <cellStyle name="Vejica 2 6 4 2 11 4" xfId="32570" xr:uid="{7C3DACDB-1738-4CCE-BADB-0D368531AB15}"/>
    <cellStyle name="Vejica 2 6 4 2 12" xfId="7936" xr:uid="{624E1305-42AE-42C4-B2D9-BACA17EB7AEE}"/>
    <cellStyle name="Vejica 2 6 4 2 12 2" xfId="15704" xr:uid="{D196D184-4BA0-47ED-A25E-BC7D81C004D6}"/>
    <cellStyle name="Vejica 2 6 4 2 12 2 2" xfId="32575" xr:uid="{3D872B61-D1DE-4CBB-BDC4-99D287A79BCD}"/>
    <cellStyle name="Vejica 2 6 4 2 12 3" xfId="32574" xr:uid="{8301F428-B8D7-4314-B760-43CA7593CB52}"/>
    <cellStyle name="Vejica 2 6 4 2 13" xfId="12743" xr:uid="{FABEFF99-FF6C-4D6B-8DC0-49240AD52CAB}"/>
    <cellStyle name="Vejica 2 6 4 2 13 2" xfId="18681" xr:uid="{105E3038-7842-4F75-BF8C-D85E7252B572}"/>
    <cellStyle name="Vejica 2 6 4 2 13 2 2" xfId="32577" xr:uid="{FE94C70A-7F8C-4CF7-A9FA-0AA832E074B0}"/>
    <cellStyle name="Vejica 2 6 4 2 13 3" xfId="32576" xr:uid="{6CBB5636-7A71-4B8B-8B00-BC900D36E939}"/>
    <cellStyle name="Vejica 2 6 4 2 14" xfId="13660" xr:uid="{B26A83E0-2032-4A2D-8B17-9D3CC29128CA}"/>
    <cellStyle name="Vejica 2 6 4 2 14 2" xfId="32578" xr:uid="{A863C66A-A83F-46AD-9266-B96CAEC50644}"/>
    <cellStyle name="Vejica 2 6 4 2 15" xfId="32565" xr:uid="{9093F2A7-5C9E-4191-9C9D-594F8D41460B}"/>
    <cellStyle name="Vejica 2 6 4 2 2" xfId="2027" xr:uid="{00000000-0005-0000-0000-0000710E0000}"/>
    <cellStyle name="Vejica 2 6 4 2 2 2" xfId="32579" xr:uid="{5679CAC6-FB2F-4B1F-A1D6-46F2CCBB4314}"/>
    <cellStyle name="Vejica 2 6 4 2 3" xfId="2028" xr:uid="{00000000-0005-0000-0000-0000720E0000}"/>
    <cellStyle name="Vejica 2 6 4 2 3 2" xfId="4193" xr:uid="{00000000-0005-0000-0000-0000730E0000}"/>
    <cellStyle name="Vejica 2 6 4 2 3 2 2" xfId="32581" xr:uid="{9E62EAA4-84C2-4768-9C7C-E74CF778476D}"/>
    <cellStyle name="Vejica 2 6 4 2 3 3" xfId="32580" xr:uid="{72C44151-4242-4266-BFEE-4DA87903F789}"/>
    <cellStyle name="Vejica 2 6 4 2 4" xfId="2029" xr:uid="{00000000-0005-0000-0000-0000740E0000}"/>
    <cellStyle name="Vejica 2 6 4 2 4 10" xfId="32582" xr:uid="{CAE36773-C2FF-4470-81FF-BE9FD6461FF8}"/>
    <cellStyle name="Vejica 2 6 4 2 4 2" xfId="4194" xr:uid="{00000000-0005-0000-0000-0000750E0000}"/>
    <cellStyle name="Vejica 2 6 4 2 4 2 2" xfId="6182" xr:uid="{5D061C32-3058-4E2D-AA87-01B7D17EF426}"/>
    <cellStyle name="Vejica 2 6 4 2 4 2 2 2" xfId="6803" xr:uid="{13E4B6CA-4D0D-4AA0-BB62-05524D6EBAC7}"/>
    <cellStyle name="Vejica 2 6 4 2 4 2 2 2 2" xfId="11045" xr:uid="{893FE256-D62E-4650-9126-DB90A0F2BBB5}"/>
    <cellStyle name="Vejica 2 6 4 2 4 2 2 2 2 2" xfId="17531" xr:uid="{2DCB6F6A-A1A7-47F6-B932-27DC531D88C1}"/>
    <cellStyle name="Vejica 2 6 4 2 4 2 2 2 2 2 2" xfId="32587" xr:uid="{E3CB1F5E-48C0-4642-A8B2-62B26EA6546D}"/>
    <cellStyle name="Vejica 2 6 4 2 4 2 2 2 2 3" xfId="32586" xr:uid="{0520D45C-F9F6-4779-9AFC-8516B3AA1A41}"/>
    <cellStyle name="Vejica 2 6 4 2 4 2 2 2 3" xfId="14878" xr:uid="{949332E6-9C7E-44D3-AC3A-851812918AB3}"/>
    <cellStyle name="Vejica 2 6 4 2 4 2 2 2 3 2" xfId="32588" xr:uid="{00587F08-6395-4095-B850-1D1384E5BBAA}"/>
    <cellStyle name="Vejica 2 6 4 2 4 2 2 2 4" xfId="32585" xr:uid="{5EB411B1-7A74-4693-B01C-020BD347E504}"/>
    <cellStyle name="Vejica 2 6 4 2 4 2 2 3" xfId="10437" xr:uid="{02DE7C90-4701-45A8-BC08-AAB92295B8CB}"/>
    <cellStyle name="Vejica 2 6 4 2 4 2 2 3 2" xfId="16925" xr:uid="{BA1012AF-EE90-434A-B6CD-8EB4227019F0}"/>
    <cellStyle name="Vejica 2 6 4 2 4 2 2 3 2 2" xfId="32590" xr:uid="{12B16463-DCDE-443C-84A3-0C0C1D3EB592}"/>
    <cellStyle name="Vejica 2 6 4 2 4 2 2 3 3" xfId="32589" xr:uid="{41DF0830-9724-4CA6-B1D5-1C8F7B3A6F16}"/>
    <cellStyle name="Vejica 2 6 4 2 4 2 2 4" xfId="14273" xr:uid="{EA2DEE98-901C-4615-BCD1-D0EDB3118171}"/>
    <cellStyle name="Vejica 2 6 4 2 4 2 2 4 2" xfId="32591" xr:uid="{71CB80D9-C306-412F-B9FC-EBB061B33598}"/>
    <cellStyle name="Vejica 2 6 4 2 4 2 2 5" xfId="32584" xr:uid="{062C91A7-CBE3-49CA-9F56-3ED2E27FEA44}"/>
    <cellStyle name="Vejica 2 6 4 2 4 2 3" xfId="6076" xr:uid="{B181988D-2637-4AAD-8800-4A0B12F540F8}"/>
    <cellStyle name="Vejica 2 6 4 2 4 2 3 2" xfId="10331" xr:uid="{0AFF7BB4-AF01-4CD3-A418-EDD77EF27916}"/>
    <cellStyle name="Vejica 2 6 4 2 4 2 3 2 2" xfId="16819" xr:uid="{2107C82E-C533-47FC-A2B6-F21AF6D43EBB}"/>
    <cellStyle name="Vejica 2 6 4 2 4 2 3 2 2 2" xfId="32594" xr:uid="{489DD029-34AA-4294-B38A-A1633261846D}"/>
    <cellStyle name="Vejica 2 6 4 2 4 2 3 2 3" xfId="32593" xr:uid="{2F47BF2C-DF33-47AC-854F-5F1F81E9D4AE}"/>
    <cellStyle name="Vejica 2 6 4 2 4 2 3 3" xfId="14167" xr:uid="{76F7928B-ECB9-48C7-8022-9F42B2CFAD90}"/>
    <cellStyle name="Vejica 2 6 4 2 4 2 3 3 2" xfId="32595" xr:uid="{1B461B72-267D-494D-AF96-9F5E06C63A21}"/>
    <cellStyle name="Vejica 2 6 4 2 4 2 3 4" xfId="32592" xr:uid="{45236D9D-14ED-443D-A113-8911DB0BA50F}"/>
    <cellStyle name="Vejica 2 6 4 2 4 2 4" xfId="6499" xr:uid="{D1E62F6C-61B3-4F1C-8481-1400518F9DAF}"/>
    <cellStyle name="Vejica 2 6 4 2 4 2 4 2" xfId="10741" xr:uid="{CE70AAA2-B6EB-4FC2-A96C-6D9765E6E5A4}"/>
    <cellStyle name="Vejica 2 6 4 2 4 2 4 2 2" xfId="17227" xr:uid="{ED4D20C1-5316-4C7A-AF09-D629BBA7CB56}"/>
    <cellStyle name="Vejica 2 6 4 2 4 2 4 2 2 2" xfId="32598" xr:uid="{B3FCE8DE-3B7C-43B2-BD3F-3CC5BE3DF3FC}"/>
    <cellStyle name="Vejica 2 6 4 2 4 2 4 2 3" xfId="32597" xr:uid="{B3D08DE3-62C5-4140-BDA2-96C4281FB10D}"/>
    <cellStyle name="Vejica 2 6 4 2 4 2 4 3" xfId="14574" xr:uid="{DD6B9EF5-529E-47E5-A213-69C0F57A0FE3}"/>
    <cellStyle name="Vejica 2 6 4 2 4 2 4 3 2" xfId="32599" xr:uid="{3B3BF81D-0EDA-4459-A970-A9539F6CC4AF}"/>
    <cellStyle name="Vejica 2 6 4 2 4 2 4 4" xfId="32596" xr:uid="{C0980703-9382-4596-BA9A-FF7022D4D413}"/>
    <cellStyle name="Vejica 2 6 4 2 4 2 5" xfId="7109" xr:uid="{B722106F-D1C9-4546-AC5B-632E3657D1A6}"/>
    <cellStyle name="Vejica 2 6 4 2 4 2 5 2" xfId="11349" xr:uid="{D78E4D3B-9869-432F-9E7F-472F11D57093}"/>
    <cellStyle name="Vejica 2 6 4 2 4 2 5 2 2" xfId="17833" xr:uid="{D3665707-815B-4559-95D5-FE86F5779DB6}"/>
    <cellStyle name="Vejica 2 6 4 2 4 2 5 2 2 2" xfId="32602" xr:uid="{D01A0F2E-82D5-4378-8ED9-B79C45ABADF5}"/>
    <cellStyle name="Vejica 2 6 4 2 4 2 5 2 3" xfId="32601" xr:uid="{5C1E5ADA-2E59-4DCA-9520-1340FFC6E880}"/>
    <cellStyle name="Vejica 2 6 4 2 4 2 5 3" xfId="15180" xr:uid="{5DD1AD51-FCDF-446B-B79E-ADB536F98E54}"/>
    <cellStyle name="Vejica 2 6 4 2 4 2 5 3 2" xfId="32603" xr:uid="{5696FA80-75EB-44C7-B800-200C72D1BF33}"/>
    <cellStyle name="Vejica 2 6 4 2 4 2 5 4" xfId="32600" xr:uid="{AE20C0E1-F5D3-4F27-A26F-96B0E5F19FAB}"/>
    <cellStyle name="Vejica 2 6 4 2 4 2 6" xfId="7470" xr:uid="{84E8DD74-405E-4FD9-B685-6AD0C474A9C0}"/>
    <cellStyle name="Vejica 2 6 4 2 4 2 6 2" xfId="11712" xr:uid="{9E524A10-0A05-4C87-8076-88F4D7C34B63}"/>
    <cellStyle name="Vejica 2 6 4 2 4 2 6 2 2" xfId="18189" xr:uid="{344CAD2A-60EE-4E26-8A98-84A202FC3E96}"/>
    <cellStyle name="Vejica 2 6 4 2 4 2 6 2 2 2" xfId="32606" xr:uid="{BFC5A19E-5551-4788-866F-A4719C88BD49}"/>
    <cellStyle name="Vejica 2 6 4 2 4 2 6 2 3" xfId="32605" xr:uid="{EB201A4F-D3E1-46BB-B8E7-D791D1A6C1A8}"/>
    <cellStyle name="Vejica 2 6 4 2 4 2 6 3" xfId="15533" xr:uid="{126244D8-0311-4ACD-8080-894469EEBCD2}"/>
    <cellStyle name="Vejica 2 6 4 2 4 2 6 3 2" xfId="32607" xr:uid="{87E77E97-93B7-4C00-9154-9948AFB5A6B7}"/>
    <cellStyle name="Vejica 2 6 4 2 4 2 6 4" xfId="32604" xr:uid="{0EA129B2-F7C9-4897-BF75-4AAB3220AB09}"/>
    <cellStyle name="Vejica 2 6 4 2 4 2 7" xfId="9236" xr:uid="{984CF0F9-5C2B-4972-81B8-CEB0105251C9}"/>
    <cellStyle name="Vejica 2 6 4 2 4 2 7 2" xfId="16262" xr:uid="{08845B5C-B2DE-4042-8BD8-68573D2DCBB3}"/>
    <cellStyle name="Vejica 2 6 4 2 4 2 7 2 2" xfId="32609" xr:uid="{FC5829FD-FB41-425C-86B1-BBA463DC258E}"/>
    <cellStyle name="Vejica 2 6 4 2 4 2 7 3" xfId="32608" xr:uid="{4E7F52B3-F830-4226-9E2A-953D5782633C}"/>
    <cellStyle name="Vejica 2 6 4 2 4 2 8" xfId="13863" xr:uid="{845BE4AF-B878-4D57-A515-89D0FD012AEE}"/>
    <cellStyle name="Vejica 2 6 4 2 4 2 8 2" xfId="32610" xr:uid="{70A1FA14-28E7-4BB9-B9CB-C3AF4B916FB6}"/>
    <cellStyle name="Vejica 2 6 4 2 4 2 9" xfId="32583" xr:uid="{D292BB65-2EF5-4DC2-A7E3-A9A447A00035}"/>
    <cellStyle name="Vejica 2 6 4 2 4 3" xfId="5965" xr:uid="{E7429577-4202-456C-AA20-C71680219804}"/>
    <cellStyle name="Vejica 2 6 4 2 4 3 2" xfId="6698" xr:uid="{350606E6-31EF-4034-8356-40A35D9EDD81}"/>
    <cellStyle name="Vejica 2 6 4 2 4 3 2 2" xfId="10940" xr:uid="{3E30D467-72BD-4178-8161-B5BE878B6F53}"/>
    <cellStyle name="Vejica 2 6 4 2 4 3 2 2 2" xfId="17426" xr:uid="{D7D719C4-5065-4555-9EE3-72DB9DE9CC8B}"/>
    <cellStyle name="Vejica 2 6 4 2 4 3 2 2 2 2" xfId="32614" xr:uid="{757BF70E-825B-4C70-9B9A-0063C1C216D9}"/>
    <cellStyle name="Vejica 2 6 4 2 4 3 2 2 3" xfId="32613" xr:uid="{981A5123-EEB0-4994-A8B9-488231551F70}"/>
    <cellStyle name="Vejica 2 6 4 2 4 3 2 3" xfId="14773" xr:uid="{8579C8CA-A2C3-443B-8904-550A11252B7F}"/>
    <cellStyle name="Vejica 2 6 4 2 4 3 2 3 2" xfId="32615" xr:uid="{62AA0CE5-636E-467D-BE55-A95833B1AAE5}"/>
    <cellStyle name="Vejica 2 6 4 2 4 3 2 4" xfId="32612" xr:uid="{7A6D6C2A-9723-417A-827A-2A90FF0DBB48}"/>
    <cellStyle name="Vejica 2 6 4 2 4 3 3" xfId="10217" xr:uid="{1B30B206-9869-460B-ABED-12ACC6441DA3}"/>
    <cellStyle name="Vejica 2 6 4 2 4 3 3 2" xfId="16711" xr:uid="{F62A23DC-7A72-4288-A9C8-71E96F51DC69}"/>
    <cellStyle name="Vejica 2 6 4 2 4 3 3 2 2" xfId="32617" xr:uid="{0AAE3858-A364-4AC4-AE3F-BEA5D9737F11}"/>
    <cellStyle name="Vejica 2 6 4 2 4 3 3 3" xfId="32616" xr:uid="{C0F63F20-8693-454F-BE1E-3C499A2E5879}"/>
    <cellStyle name="Vejica 2 6 4 2 4 3 4" xfId="14062" xr:uid="{351FDEF7-99E9-4C50-BB05-1F9B52F361AA}"/>
    <cellStyle name="Vejica 2 6 4 2 4 3 4 2" xfId="32618" xr:uid="{53F1994E-3AF3-4262-BD73-4F6E1E927E71}"/>
    <cellStyle name="Vejica 2 6 4 2 4 3 5" xfId="32611" xr:uid="{DD16706F-CE5E-420D-AB65-FCD70456C68D}"/>
    <cellStyle name="Vejica 2 6 4 2 4 4" xfId="6398" xr:uid="{78AD3201-8B2B-4AC7-B636-A817BE878021}"/>
    <cellStyle name="Vejica 2 6 4 2 4 4 2" xfId="10640" xr:uid="{66A3915E-AC7B-44F7-BD15-1A776EA27CE0}"/>
    <cellStyle name="Vejica 2 6 4 2 4 4 2 2" xfId="17126" xr:uid="{F4B4C3F4-B9E3-431A-B862-43DB46147D91}"/>
    <cellStyle name="Vejica 2 6 4 2 4 4 2 2 2" xfId="32621" xr:uid="{1C658C4C-AB0F-4277-8751-AB99B8A558C6}"/>
    <cellStyle name="Vejica 2 6 4 2 4 4 2 3" xfId="32620" xr:uid="{3271AF7B-C430-498B-8D43-A6E8803DB39C}"/>
    <cellStyle name="Vejica 2 6 4 2 4 4 3" xfId="14473" xr:uid="{B6BA156C-F418-4A3F-A8E5-AC3AB096A0FE}"/>
    <cellStyle name="Vejica 2 6 4 2 4 4 3 2" xfId="32622" xr:uid="{94F7285E-5DCA-49B6-AA95-BFE8785C7F78}"/>
    <cellStyle name="Vejica 2 6 4 2 4 4 4" xfId="32619" xr:uid="{E264FF3F-047D-4FAB-A243-53BB91AD7543}"/>
    <cellStyle name="Vejica 2 6 4 2 4 5" xfId="7007" xr:uid="{38EA6E42-CA09-45CB-8ECA-A09C71D2EA0D}"/>
    <cellStyle name="Vejica 2 6 4 2 4 5 2" xfId="11247" xr:uid="{2DAA35E0-F2E6-4FD3-8647-C36B2366246A}"/>
    <cellStyle name="Vejica 2 6 4 2 4 5 2 2" xfId="17731" xr:uid="{03442C90-FAC8-440F-B35F-ED6ADF50A465}"/>
    <cellStyle name="Vejica 2 6 4 2 4 5 2 2 2" xfId="32625" xr:uid="{C74E06A0-0569-4C7B-82C1-5A8DA5E24F65}"/>
    <cellStyle name="Vejica 2 6 4 2 4 5 2 3" xfId="32624" xr:uid="{9942A23D-69B5-4422-AF8C-D195C8A3937E}"/>
    <cellStyle name="Vejica 2 6 4 2 4 5 3" xfId="15078" xr:uid="{7B2404DF-9C8F-480F-AE61-084C3D746188}"/>
    <cellStyle name="Vejica 2 6 4 2 4 5 3 2" xfId="32626" xr:uid="{3FF47EF2-2992-4AFB-9D6E-FF10E0A9025C}"/>
    <cellStyle name="Vejica 2 6 4 2 4 5 4" xfId="32623" xr:uid="{5C31B334-1500-4ED8-ACE2-C762557B7BF7}"/>
    <cellStyle name="Vejica 2 6 4 2 4 6" xfId="7369" xr:uid="{48F40189-BACE-4E53-A2D3-80CACF8EF71B}"/>
    <cellStyle name="Vejica 2 6 4 2 4 6 2" xfId="11611" xr:uid="{32A5F834-2C55-4A2D-B5B3-43562854A523}"/>
    <cellStyle name="Vejica 2 6 4 2 4 6 2 2" xfId="18088" xr:uid="{4CEE0424-B44D-42D0-976A-4C256C4D8F49}"/>
    <cellStyle name="Vejica 2 6 4 2 4 6 2 2 2" xfId="32629" xr:uid="{88DA05CA-9108-47F7-A3EE-27B958B7C631}"/>
    <cellStyle name="Vejica 2 6 4 2 4 6 2 3" xfId="32628" xr:uid="{4C5F41B0-3C7E-4502-AFAE-972CD3076300}"/>
    <cellStyle name="Vejica 2 6 4 2 4 6 3" xfId="15432" xr:uid="{4E230472-4DBD-4387-A81F-4A1A27AE949A}"/>
    <cellStyle name="Vejica 2 6 4 2 4 6 3 2" xfId="32630" xr:uid="{5AAF4349-A159-4049-924D-3BDD6F6B2E20}"/>
    <cellStyle name="Vejica 2 6 4 2 4 6 4" xfId="32627" xr:uid="{B8692481-4928-48A7-8A67-3696C1D5EF37}"/>
    <cellStyle name="Vejica 2 6 4 2 4 7" xfId="8382" xr:uid="{0C60FC6D-1D76-4832-877E-253D55A869FA}"/>
    <cellStyle name="Vejica 2 6 4 2 4 7 2" xfId="15921" xr:uid="{6B10DD50-EFC8-4EDF-B06A-A0BC09E0AA62}"/>
    <cellStyle name="Vejica 2 6 4 2 4 7 2 2" xfId="32632" xr:uid="{8E46F4BA-C07A-48F1-97AB-17DFD0DD80DD}"/>
    <cellStyle name="Vejica 2 6 4 2 4 7 3" xfId="32631" xr:uid="{96DFAE16-139C-4245-B951-AF7CBD53AB66}"/>
    <cellStyle name="Vejica 2 6 4 2 4 8" xfId="12985" xr:uid="{E6434CF6-86B3-4A4F-A124-FD5274268C70}"/>
    <cellStyle name="Vejica 2 6 4 2 4 8 2" xfId="18922" xr:uid="{6A835488-A01A-4CD8-B060-0CBDFD4051E8}"/>
    <cellStyle name="Vejica 2 6 4 2 4 8 2 2" xfId="32634" xr:uid="{5D35CF18-F67B-4A8F-B304-D12FF2E6CDF2}"/>
    <cellStyle name="Vejica 2 6 4 2 4 8 3" xfId="32633" xr:uid="{4B5B5B70-ED94-479B-8587-E3BEB5103C07}"/>
    <cellStyle name="Vejica 2 6 4 2 4 9" xfId="13762" xr:uid="{A5AFA3CD-0DA4-4ADA-9A7A-1C904E44478B}"/>
    <cellStyle name="Vejica 2 6 4 2 4 9 2" xfId="32635" xr:uid="{7A88F384-F96C-46EB-BF21-A2699B7C87A9}"/>
    <cellStyle name="Vejica 2 6 4 2 5" xfId="4195" xr:uid="{00000000-0005-0000-0000-0000760E0000}"/>
    <cellStyle name="Vejica 2 6 4 2 5 2" xfId="4196" xr:uid="{00000000-0005-0000-0000-0000770E0000}"/>
    <cellStyle name="Vejica 2 6 4 2 5 2 2" xfId="32637" xr:uid="{6E342F9F-1865-44C8-AAFB-5CC9F967A382}"/>
    <cellStyle name="Vejica 2 6 4 2 5 3" xfId="32636" xr:uid="{D3468315-5226-47A0-BB95-12420E9769CB}"/>
    <cellStyle name="Vejica 2 6 4 2 6" xfId="4197" xr:uid="{00000000-0005-0000-0000-0000780E0000}"/>
    <cellStyle name="Vejica 2 6 4 2 6 2" xfId="32638" xr:uid="{9D564AAA-F89E-4FFA-9B57-1FECEED48712}"/>
    <cellStyle name="Vejica 2 6 4 2 7" xfId="4192" xr:uid="{00000000-0005-0000-0000-0000790E0000}"/>
    <cellStyle name="Vejica 2 6 4 2 7 2" xfId="32639" xr:uid="{65C6CF63-DC98-49A9-96DC-86EB57966710}"/>
    <cellStyle name="Vejica 2 6 4 2 8" xfId="5868" xr:uid="{5F1EE425-2376-4508-938F-DC24A4E865BB}"/>
    <cellStyle name="Vejica 2 6 4 2 8 2" xfId="6603" xr:uid="{B7B1AC22-B41A-4AD5-8043-9094F4256096}"/>
    <cellStyle name="Vejica 2 6 4 2 8 2 2" xfId="10845" xr:uid="{519F0908-0DF0-413F-BFD4-A240B53E71B1}"/>
    <cellStyle name="Vejica 2 6 4 2 8 2 2 2" xfId="17331" xr:uid="{23C44C29-448E-4D11-B2B6-12CC36A4DFF4}"/>
    <cellStyle name="Vejica 2 6 4 2 8 2 2 2 2" xfId="32643" xr:uid="{0083DF1C-9653-4D42-88B4-F66530AC1526}"/>
    <cellStyle name="Vejica 2 6 4 2 8 2 2 3" xfId="32642" xr:uid="{1E332369-C737-42B8-8F56-CCD595AE5E9C}"/>
    <cellStyle name="Vejica 2 6 4 2 8 2 3" xfId="14678" xr:uid="{A7B31811-68F8-45EA-A031-30C2ED48A079}"/>
    <cellStyle name="Vejica 2 6 4 2 8 2 3 2" xfId="32644" xr:uid="{03014D50-C01B-4982-9AE1-5CD2D7192913}"/>
    <cellStyle name="Vejica 2 6 4 2 8 2 4" xfId="32641" xr:uid="{60B22CC5-FFBD-42CE-A421-9B9454C80D54}"/>
    <cellStyle name="Vejica 2 6 4 2 8 3" xfId="10120" xr:uid="{6CFA5E85-85E5-4845-AF85-79A799D51A87}"/>
    <cellStyle name="Vejica 2 6 4 2 8 3 2" xfId="16615" xr:uid="{C6E29861-A664-4F58-AE0A-7AC83D7FB732}"/>
    <cellStyle name="Vejica 2 6 4 2 8 3 2 2" xfId="32646" xr:uid="{3C203D36-04A2-4AB1-B4F5-1F042A469150}"/>
    <cellStyle name="Vejica 2 6 4 2 8 3 3" xfId="32645" xr:uid="{84BA29EC-062D-4A67-84CF-4103D9DFE7FF}"/>
    <cellStyle name="Vejica 2 6 4 2 8 4" xfId="13966" xr:uid="{B240CC8B-4FF3-40FA-ACD1-E4346FAA5048}"/>
    <cellStyle name="Vejica 2 6 4 2 8 4 2" xfId="32647" xr:uid="{C2093CC4-F102-4E8A-BD9D-AE088F7E7BEE}"/>
    <cellStyle name="Vejica 2 6 4 2 8 5" xfId="32640" xr:uid="{FE777D4E-E5A1-444B-B630-BB224F587080}"/>
    <cellStyle name="Vejica 2 6 4 2 9" xfId="6303" xr:uid="{B25C290F-78B6-43A9-B770-7389358B90BD}"/>
    <cellStyle name="Vejica 2 6 4 2 9 2" xfId="10545" xr:uid="{EF83C4C2-6179-49D0-BD1B-9755CF7AA8CD}"/>
    <cellStyle name="Vejica 2 6 4 2 9 2 2" xfId="17031" xr:uid="{4EC3A2FA-1B00-4B6B-9B24-3764AA1CEC45}"/>
    <cellStyle name="Vejica 2 6 4 2 9 2 2 2" xfId="32650" xr:uid="{BAB77369-DDE1-4611-9D97-E20159BD18DA}"/>
    <cellStyle name="Vejica 2 6 4 2 9 2 3" xfId="32649" xr:uid="{F4FD75D9-547E-493E-BC19-BACF9ABABEBC}"/>
    <cellStyle name="Vejica 2 6 4 2 9 3" xfId="14378" xr:uid="{78F71F0D-D832-4C5B-B437-3CDC5511B192}"/>
    <cellStyle name="Vejica 2 6 4 2 9 3 2" xfId="32651" xr:uid="{274B5E12-1CFA-48F7-B6B3-CB65884B8A2E}"/>
    <cellStyle name="Vejica 2 6 4 2 9 4" xfId="32648" xr:uid="{42074B49-218E-411D-8F82-324E9B3E2BCB}"/>
    <cellStyle name="Vejica 2 6 4 3" xfId="2030" xr:uid="{00000000-0005-0000-0000-00007A0E0000}"/>
    <cellStyle name="Vejica 2 6 4 3 2" xfId="32652" xr:uid="{6AF63FBF-78FB-46E8-91A7-23515D100D6C}"/>
    <cellStyle name="Vejica 2 6 4 4" xfId="2031" xr:uid="{00000000-0005-0000-0000-00007B0E0000}"/>
    <cellStyle name="Vejica 2 6 4 4 2" xfId="4198" xr:uid="{00000000-0005-0000-0000-00007C0E0000}"/>
    <cellStyle name="Vejica 2 6 4 4 2 2" xfId="32654" xr:uid="{B1E45070-832D-4335-9CC6-2498257D55E9}"/>
    <cellStyle name="Vejica 2 6 4 4 3" xfId="32653" xr:uid="{23CCC881-A994-44A8-B514-9E8F498E3591}"/>
    <cellStyle name="Vejica 2 6 4 5" xfId="2032" xr:uid="{00000000-0005-0000-0000-00007D0E0000}"/>
    <cellStyle name="Vejica 2 6 4 5 10" xfId="32655" xr:uid="{967A6238-24D8-4EAE-AB63-6A1CD7FF52BA}"/>
    <cellStyle name="Vejica 2 6 4 5 2" xfId="4199" xr:uid="{00000000-0005-0000-0000-00007E0E0000}"/>
    <cellStyle name="Vejica 2 6 4 5 2 2" xfId="6183" xr:uid="{3345BCFB-70AC-4C99-8E92-73CE2155E201}"/>
    <cellStyle name="Vejica 2 6 4 5 2 2 2" xfId="6804" xr:uid="{18E08605-B551-4669-9867-149E0CD627D9}"/>
    <cellStyle name="Vejica 2 6 4 5 2 2 2 2" xfId="11046" xr:uid="{5EE181B1-AC8C-411B-BA31-572D88EC802E}"/>
    <cellStyle name="Vejica 2 6 4 5 2 2 2 2 2" xfId="17532" xr:uid="{1C86145F-C1E3-44DE-8A58-13FE746172B2}"/>
    <cellStyle name="Vejica 2 6 4 5 2 2 2 2 2 2" xfId="32660" xr:uid="{DEB57B89-C8CA-47F0-B4F1-9C2B852659A2}"/>
    <cellStyle name="Vejica 2 6 4 5 2 2 2 2 3" xfId="32659" xr:uid="{5D7945C2-92B0-4C4D-9F93-1221C467136D}"/>
    <cellStyle name="Vejica 2 6 4 5 2 2 2 3" xfId="14879" xr:uid="{4E3AEEC8-4EDC-433A-93A3-6831028C4C79}"/>
    <cellStyle name="Vejica 2 6 4 5 2 2 2 3 2" xfId="32661" xr:uid="{112612F7-3E1A-4282-BDDC-B85D23BB5CFE}"/>
    <cellStyle name="Vejica 2 6 4 5 2 2 2 4" xfId="32658" xr:uid="{02364F34-C9A3-4279-A3B3-2F0454120C82}"/>
    <cellStyle name="Vejica 2 6 4 5 2 2 3" xfId="10438" xr:uid="{B8064265-1761-4C2E-8CAC-B821D7B7CE2B}"/>
    <cellStyle name="Vejica 2 6 4 5 2 2 3 2" xfId="16926" xr:uid="{57008086-C847-4072-B9AD-37C0FCCD6FD3}"/>
    <cellStyle name="Vejica 2 6 4 5 2 2 3 2 2" xfId="32663" xr:uid="{C8BCBE93-B0E3-49AC-AE7B-3E032B5C1380}"/>
    <cellStyle name="Vejica 2 6 4 5 2 2 3 3" xfId="32662" xr:uid="{1CAE6606-F945-4A0C-8857-95A7BFEB45DF}"/>
    <cellStyle name="Vejica 2 6 4 5 2 2 4" xfId="14274" xr:uid="{2B734EF5-F7F7-4969-884D-4D79833A7C5E}"/>
    <cellStyle name="Vejica 2 6 4 5 2 2 4 2" xfId="32664" xr:uid="{0F0ABD62-4E4D-4009-9A03-FA013B6CC9FC}"/>
    <cellStyle name="Vejica 2 6 4 5 2 2 5" xfId="32657" xr:uid="{B7ABC4FB-EF62-491A-99B4-8B0EF73A27FC}"/>
    <cellStyle name="Vejica 2 6 4 5 2 3" xfId="6077" xr:uid="{DB495F72-9F43-43B4-9EBC-A782DDF17603}"/>
    <cellStyle name="Vejica 2 6 4 5 2 3 2" xfId="10332" xr:uid="{25C7291A-ECEC-4F4A-80D9-4E89825DD259}"/>
    <cellStyle name="Vejica 2 6 4 5 2 3 2 2" xfId="16820" xr:uid="{89AF5607-4BD2-4A29-9F35-EE37E1F26313}"/>
    <cellStyle name="Vejica 2 6 4 5 2 3 2 2 2" xfId="32667" xr:uid="{743A38F3-750B-471D-9516-1037522ADAF4}"/>
    <cellStyle name="Vejica 2 6 4 5 2 3 2 3" xfId="32666" xr:uid="{B9B7DDCE-563B-4F4D-8256-7CFCD74A312C}"/>
    <cellStyle name="Vejica 2 6 4 5 2 3 3" xfId="14168" xr:uid="{186106EE-45B5-4722-9C4A-8155D3E75483}"/>
    <cellStyle name="Vejica 2 6 4 5 2 3 3 2" xfId="32668" xr:uid="{57889073-17E4-40C0-AA9D-768B3757BB97}"/>
    <cellStyle name="Vejica 2 6 4 5 2 3 4" xfId="32665" xr:uid="{155B5261-9F30-4D28-A51E-4B284821091C}"/>
    <cellStyle name="Vejica 2 6 4 5 2 4" xfId="6500" xr:uid="{4635F3FB-8923-4F85-90C0-804985DF2099}"/>
    <cellStyle name="Vejica 2 6 4 5 2 4 2" xfId="10742" xr:uid="{6F564A36-9EC6-4909-A893-FE18637773FF}"/>
    <cellStyle name="Vejica 2 6 4 5 2 4 2 2" xfId="17228" xr:uid="{E146478B-F39C-4F41-8029-3F85A060ACD0}"/>
    <cellStyle name="Vejica 2 6 4 5 2 4 2 2 2" xfId="32671" xr:uid="{4DC8D1FE-4759-45E1-B526-6ED47612971D}"/>
    <cellStyle name="Vejica 2 6 4 5 2 4 2 3" xfId="32670" xr:uid="{731BC2BF-9941-4A20-B789-412F1DE8EFF5}"/>
    <cellStyle name="Vejica 2 6 4 5 2 4 3" xfId="14575" xr:uid="{F85CE6AB-A4DC-4175-8B2A-C50D3D3E9CE3}"/>
    <cellStyle name="Vejica 2 6 4 5 2 4 3 2" xfId="32672" xr:uid="{B5CB426B-12D6-4B7A-9D76-DB3578162933}"/>
    <cellStyle name="Vejica 2 6 4 5 2 4 4" xfId="32669" xr:uid="{00D0942A-8FA9-4756-9FD7-C79C748182C9}"/>
    <cellStyle name="Vejica 2 6 4 5 2 5" xfId="7110" xr:uid="{DE811D6E-4634-43E8-A64F-6CB5D35227DF}"/>
    <cellStyle name="Vejica 2 6 4 5 2 5 2" xfId="11350" xr:uid="{F001E392-6993-48FD-97F6-139CEE836BA5}"/>
    <cellStyle name="Vejica 2 6 4 5 2 5 2 2" xfId="17834" xr:uid="{2C970D33-71FB-434A-979F-1E0436E72FE4}"/>
    <cellStyle name="Vejica 2 6 4 5 2 5 2 2 2" xfId="32675" xr:uid="{85527102-BA15-4C6E-BB9C-F4D862BB9CC9}"/>
    <cellStyle name="Vejica 2 6 4 5 2 5 2 3" xfId="32674" xr:uid="{A91E7957-879F-43C1-9614-1E3518317504}"/>
    <cellStyle name="Vejica 2 6 4 5 2 5 3" xfId="15181" xr:uid="{FC35FC4B-5FE4-4ACC-90E7-94B11EC22384}"/>
    <cellStyle name="Vejica 2 6 4 5 2 5 3 2" xfId="32676" xr:uid="{C80E6F7C-E7FB-4708-A9AD-E6BAC1E26BE2}"/>
    <cellStyle name="Vejica 2 6 4 5 2 5 4" xfId="32673" xr:uid="{43B0155C-477C-4404-B220-E83BB229A957}"/>
    <cellStyle name="Vejica 2 6 4 5 2 6" xfId="7471" xr:uid="{A1160530-0F40-4A20-80CF-D7E0FFBF9F11}"/>
    <cellStyle name="Vejica 2 6 4 5 2 6 2" xfId="11713" xr:uid="{40E20509-EC23-4A56-B583-44E4B7DCB004}"/>
    <cellStyle name="Vejica 2 6 4 5 2 6 2 2" xfId="18190" xr:uid="{BD5B16FD-FB85-404A-9639-071C5CA25876}"/>
    <cellStyle name="Vejica 2 6 4 5 2 6 2 2 2" xfId="32679" xr:uid="{FE0BB1C2-6F0A-443A-8465-D2B0F5FAE97A}"/>
    <cellStyle name="Vejica 2 6 4 5 2 6 2 3" xfId="32678" xr:uid="{7D1DE5CC-7F3F-426D-8195-6C2A7D6F2676}"/>
    <cellStyle name="Vejica 2 6 4 5 2 6 3" xfId="15534" xr:uid="{4A41DA34-3D87-441C-ADB7-06DFDAADF341}"/>
    <cellStyle name="Vejica 2 6 4 5 2 6 3 2" xfId="32680" xr:uid="{EA81F8CF-4CE1-42FD-AD6C-38832F12081E}"/>
    <cellStyle name="Vejica 2 6 4 5 2 6 4" xfId="32677" xr:uid="{5EC59F10-AAE4-4698-9BD1-7F9F869D8C52}"/>
    <cellStyle name="Vejica 2 6 4 5 2 7" xfId="9237" xr:uid="{8443A502-9D93-454E-9CD1-18B75FF6EA56}"/>
    <cellStyle name="Vejica 2 6 4 5 2 7 2" xfId="16263" xr:uid="{E7C1086F-E8E3-44B1-80E1-B25BD8A5A5F7}"/>
    <cellStyle name="Vejica 2 6 4 5 2 7 2 2" xfId="32682" xr:uid="{3F0BAE14-936A-4EED-871A-22771C8DBE00}"/>
    <cellStyle name="Vejica 2 6 4 5 2 7 3" xfId="32681" xr:uid="{E4D4D412-8D08-4E45-8C3E-9F7A7E2A1DA7}"/>
    <cellStyle name="Vejica 2 6 4 5 2 8" xfId="13864" xr:uid="{CD73AC14-681F-414B-8BC2-2CA7569B0354}"/>
    <cellStyle name="Vejica 2 6 4 5 2 8 2" xfId="32683" xr:uid="{1B6E9FBA-F6E0-4AD7-80E4-7741CD7E54DD}"/>
    <cellStyle name="Vejica 2 6 4 5 2 9" xfId="32656" xr:uid="{1E37E8ED-2A35-46E0-B051-CDE1B461DC0B}"/>
    <cellStyle name="Vejica 2 6 4 5 3" xfId="5966" xr:uid="{63237C9F-5A5E-4533-90C1-295CCBDC17C7}"/>
    <cellStyle name="Vejica 2 6 4 5 3 2" xfId="6699" xr:uid="{1807A500-98F8-4AE6-A696-4E36F1D54C48}"/>
    <cellStyle name="Vejica 2 6 4 5 3 2 2" xfId="10941" xr:uid="{94A1B8BB-6D09-4A23-9C13-10C91BDDC873}"/>
    <cellStyle name="Vejica 2 6 4 5 3 2 2 2" xfId="17427" xr:uid="{F90C50B9-CC9B-4037-A060-6BDFD883A623}"/>
    <cellStyle name="Vejica 2 6 4 5 3 2 2 2 2" xfId="32687" xr:uid="{A407F855-5D10-4DE3-A787-424F21E30B9E}"/>
    <cellStyle name="Vejica 2 6 4 5 3 2 2 3" xfId="32686" xr:uid="{5863B02C-18E9-474C-BD79-71177AE3F966}"/>
    <cellStyle name="Vejica 2 6 4 5 3 2 3" xfId="14774" xr:uid="{055C6C5E-5684-4EE5-A804-F2C8CF2AF342}"/>
    <cellStyle name="Vejica 2 6 4 5 3 2 3 2" xfId="32688" xr:uid="{CA5879B5-A23F-47B4-87E3-8E7AB21C9D2E}"/>
    <cellStyle name="Vejica 2 6 4 5 3 2 4" xfId="32685" xr:uid="{38806469-83A1-4994-ACA1-5D3B8DACB85D}"/>
    <cellStyle name="Vejica 2 6 4 5 3 3" xfId="10218" xr:uid="{5B932747-9D88-4682-8FAD-DA1992B4DFB8}"/>
    <cellStyle name="Vejica 2 6 4 5 3 3 2" xfId="16712" xr:uid="{5B93A1F4-42D5-4F52-B6C6-9297E4909518}"/>
    <cellStyle name="Vejica 2 6 4 5 3 3 2 2" xfId="32690" xr:uid="{D9C3E6ED-82AE-440B-AFD3-F949890B67C0}"/>
    <cellStyle name="Vejica 2 6 4 5 3 3 3" xfId="32689" xr:uid="{48DB96BA-026E-45FE-84B0-E39E4B89A478}"/>
    <cellStyle name="Vejica 2 6 4 5 3 4" xfId="14063" xr:uid="{97910B50-5433-4F1B-9AB4-99B41C6FFF7D}"/>
    <cellStyle name="Vejica 2 6 4 5 3 4 2" xfId="32691" xr:uid="{A494C2BB-75A2-4CA2-A864-ED90E050F5B2}"/>
    <cellStyle name="Vejica 2 6 4 5 3 5" xfId="32684" xr:uid="{E18099DF-11D0-4AD7-ADE7-A6C182378629}"/>
    <cellStyle name="Vejica 2 6 4 5 4" xfId="6399" xr:uid="{208AFD37-FD0F-4652-9CAD-B330DE228E19}"/>
    <cellStyle name="Vejica 2 6 4 5 4 2" xfId="10641" xr:uid="{0B541147-8B53-43BC-9C15-DFD77AD71ECA}"/>
    <cellStyle name="Vejica 2 6 4 5 4 2 2" xfId="17127" xr:uid="{9B647762-27DF-43FC-9EB0-1599513FC833}"/>
    <cellStyle name="Vejica 2 6 4 5 4 2 2 2" xfId="32694" xr:uid="{F37EA34A-457D-49BB-838C-2DA0B805998F}"/>
    <cellStyle name="Vejica 2 6 4 5 4 2 3" xfId="32693" xr:uid="{08EDE9AB-4C1C-4AE5-940C-4F15FAADD833}"/>
    <cellStyle name="Vejica 2 6 4 5 4 3" xfId="14474" xr:uid="{8CFB75EB-5BDA-4D68-BFA4-DC01A8061184}"/>
    <cellStyle name="Vejica 2 6 4 5 4 3 2" xfId="32695" xr:uid="{3854434A-5A0A-4E80-9E03-7B4ADFF690DB}"/>
    <cellStyle name="Vejica 2 6 4 5 4 4" xfId="32692" xr:uid="{064C3DDC-259F-4B80-9CB8-36BFCA1586ED}"/>
    <cellStyle name="Vejica 2 6 4 5 5" xfId="7008" xr:uid="{8FEE342E-827D-4C08-B097-E2083747A393}"/>
    <cellStyle name="Vejica 2 6 4 5 5 2" xfId="11248" xr:uid="{A55F9F03-66AE-4FFC-9FCF-63359E59ED06}"/>
    <cellStyle name="Vejica 2 6 4 5 5 2 2" xfId="17732" xr:uid="{324499F1-6A8B-4A1B-9238-26B4EF1FEBBE}"/>
    <cellStyle name="Vejica 2 6 4 5 5 2 2 2" xfId="32698" xr:uid="{5F555CD3-E4FF-4B57-A534-F70C0F35A968}"/>
    <cellStyle name="Vejica 2 6 4 5 5 2 3" xfId="32697" xr:uid="{67F84290-A561-4B5A-B93C-623266C961C7}"/>
    <cellStyle name="Vejica 2 6 4 5 5 3" xfId="15079" xr:uid="{3F79CAD7-1370-4B14-9A4D-1FA6045B4928}"/>
    <cellStyle name="Vejica 2 6 4 5 5 3 2" xfId="32699" xr:uid="{3DF04872-0DEB-4E33-9F70-1C52DFA21047}"/>
    <cellStyle name="Vejica 2 6 4 5 5 4" xfId="32696" xr:uid="{C384A2CD-8214-47C0-AFD2-5EFD8A6E1348}"/>
    <cellStyle name="Vejica 2 6 4 5 6" xfId="7370" xr:uid="{F1F5A320-DEDB-4148-AD20-3D7D3F730D03}"/>
    <cellStyle name="Vejica 2 6 4 5 6 2" xfId="11612" xr:uid="{A9901520-33B9-4BA7-B2A2-8CB92D349271}"/>
    <cellStyle name="Vejica 2 6 4 5 6 2 2" xfId="18089" xr:uid="{7DF9908D-C83A-47D7-B5FB-D2AC396C2602}"/>
    <cellStyle name="Vejica 2 6 4 5 6 2 2 2" xfId="32702" xr:uid="{839F063A-BDC5-4D55-AF8B-64033761F344}"/>
    <cellStyle name="Vejica 2 6 4 5 6 2 3" xfId="32701" xr:uid="{78FD3F31-294B-48FF-B999-FBA909A74AA1}"/>
    <cellStyle name="Vejica 2 6 4 5 6 3" xfId="15433" xr:uid="{01CD320C-42FA-4ACD-936B-5D688804DD39}"/>
    <cellStyle name="Vejica 2 6 4 5 6 3 2" xfId="32703" xr:uid="{D444D7AA-3ABC-48C8-8034-7AD4056FA5BD}"/>
    <cellStyle name="Vejica 2 6 4 5 6 4" xfId="32700" xr:uid="{EEF69152-73D6-4EA2-A66D-7CD9CECB55E6}"/>
    <cellStyle name="Vejica 2 6 4 5 7" xfId="8383" xr:uid="{850DFB70-17C8-4734-88B4-28B4D6DDA3B3}"/>
    <cellStyle name="Vejica 2 6 4 5 7 2" xfId="15922" xr:uid="{3DF0A889-0F18-4700-865B-3EBCA34B719F}"/>
    <cellStyle name="Vejica 2 6 4 5 7 2 2" xfId="32705" xr:uid="{402A0954-7FDA-4CAA-94D6-236524FFA449}"/>
    <cellStyle name="Vejica 2 6 4 5 7 3" xfId="32704" xr:uid="{51518EAA-23C7-41D7-BF34-A20422CF01EC}"/>
    <cellStyle name="Vejica 2 6 4 5 8" xfId="12986" xr:uid="{DE8E0333-CE12-4BE1-B88C-C92284A775C5}"/>
    <cellStyle name="Vejica 2 6 4 5 8 2" xfId="18923" xr:uid="{E1B43819-5028-423E-BFDF-B81F3390AC7A}"/>
    <cellStyle name="Vejica 2 6 4 5 8 2 2" xfId="32707" xr:uid="{237C311B-2CC0-45E4-B4E6-CC0870C72236}"/>
    <cellStyle name="Vejica 2 6 4 5 8 3" xfId="32706" xr:uid="{E29B5B77-4471-40F4-8510-9218230AEAEC}"/>
    <cellStyle name="Vejica 2 6 4 5 9" xfId="13763" xr:uid="{D7D44E64-03F6-46DF-A56E-440134ED0239}"/>
    <cellStyle name="Vejica 2 6 4 5 9 2" xfId="32708" xr:uid="{794E62BD-8230-40A5-8D89-8BE36D7C02BD}"/>
    <cellStyle name="Vejica 2 6 4 6" xfId="4200" xr:uid="{00000000-0005-0000-0000-00007F0E0000}"/>
    <cellStyle name="Vejica 2 6 4 6 2" xfId="4201" xr:uid="{00000000-0005-0000-0000-0000800E0000}"/>
    <cellStyle name="Vejica 2 6 4 6 2 2" xfId="32710" xr:uid="{02B9A87A-DE3F-4FE4-88FA-3689F0F19D6D}"/>
    <cellStyle name="Vejica 2 6 4 6 3" xfId="32709" xr:uid="{257D95CC-CEFA-40ED-A249-07EF5C00D742}"/>
    <cellStyle name="Vejica 2 6 4 7" xfId="4202" xr:uid="{00000000-0005-0000-0000-0000810E0000}"/>
    <cellStyle name="Vejica 2 6 4 7 2" xfId="32711" xr:uid="{2B42F993-EC10-4040-9CC1-1AEFD74E4015}"/>
    <cellStyle name="Vejica 2 6 4 8" xfId="4191" xr:uid="{00000000-0005-0000-0000-0000820E0000}"/>
    <cellStyle name="Vejica 2 6 4 8 2" xfId="32712" xr:uid="{14AEE767-7627-41C0-B448-7ADE878CAFA9}"/>
    <cellStyle name="Vejica 2 6 4 9" xfId="5867" xr:uid="{FA373E70-E064-48C1-AA7B-1B4BBC27F8DA}"/>
    <cellStyle name="Vejica 2 6 4 9 2" xfId="6602" xr:uid="{54630780-4AC7-4C8A-8DD3-2152BC7AEF6F}"/>
    <cellStyle name="Vejica 2 6 4 9 2 2" xfId="10844" xr:uid="{9BD7DECE-A477-428D-9A32-D135AEBC2550}"/>
    <cellStyle name="Vejica 2 6 4 9 2 2 2" xfId="17330" xr:uid="{43753911-44DB-4704-976E-F2FE3CC5BBF4}"/>
    <cellStyle name="Vejica 2 6 4 9 2 2 2 2" xfId="32716" xr:uid="{B488CF65-A294-47DE-9CC8-EB17F3FDE990}"/>
    <cellStyle name="Vejica 2 6 4 9 2 2 3" xfId="32715" xr:uid="{8821AEF8-F355-4997-AA9D-8ED5CF2A78DB}"/>
    <cellStyle name="Vejica 2 6 4 9 2 3" xfId="14677" xr:uid="{BC9BC7BB-BBBB-4FE0-86ED-15879AE60709}"/>
    <cellStyle name="Vejica 2 6 4 9 2 3 2" xfId="32717" xr:uid="{1C9E7571-7A93-4892-B3CB-3D1BF03D25F5}"/>
    <cellStyle name="Vejica 2 6 4 9 2 4" xfId="32714" xr:uid="{108B057A-B64E-4FDA-9A74-47C80488057D}"/>
    <cellStyle name="Vejica 2 6 4 9 3" xfId="10119" xr:uid="{D022F5F0-C3B7-46B5-BAA1-BB00A48C3347}"/>
    <cellStyle name="Vejica 2 6 4 9 3 2" xfId="16614" xr:uid="{D956E2BF-0060-4B11-9F0E-FFE90AE90B2E}"/>
    <cellStyle name="Vejica 2 6 4 9 3 2 2" xfId="32719" xr:uid="{7806DB66-DC32-434E-A207-E435211A2618}"/>
    <cellStyle name="Vejica 2 6 4 9 3 3" xfId="32718" xr:uid="{922D8D45-CB60-4167-8260-17BFA23BA4CB}"/>
    <cellStyle name="Vejica 2 6 4 9 4" xfId="13965" xr:uid="{91E0F009-4BA3-4B0A-B266-9D5535910EA2}"/>
    <cellStyle name="Vejica 2 6 4 9 4 2" xfId="32720" xr:uid="{E9F28B7F-EED3-4CFE-A655-BA0F0CCBC039}"/>
    <cellStyle name="Vejica 2 6 4 9 5" xfId="32713" xr:uid="{42F727B6-CB2A-47A7-A28E-DA052E8EA3FF}"/>
    <cellStyle name="Vejica 2 6 5" xfId="689" xr:uid="{00000000-0005-0000-0000-0000830E0000}"/>
    <cellStyle name="Vejica 2 6 5 10" xfId="6913" xr:uid="{4BBD3B7E-F2A4-466A-9F17-2FF16A582931}"/>
    <cellStyle name="Vejica 2 6 5 10 2" xfId="11153" xr:uid="{B2CE01A7-D4F4-4132-B881-F07990B2A62D}"/>
    <cellStyle name="Vejica 2 6 5 10 2 2" xfId="17637" xr:uid="{0AD94E01-2AB3-4807-995B-36F17029D7DE}"/>
    <cellStyle name="Vejica 2 6 5 10 2 2 2" xfId="32724" xr:uid="{8094BC22-77FB-4ED4-B052-ADC9D133C655}"/>
    <cellStyle name="Vejica 2 6 5 10 2 3" xfId="32723" xr:uid="{D7771209-CAD9-406E-9008-5753841590B0}"/>
    <cellStyle name="Vejica 2 6 5 10 3" xfId="14984" xr:uid="{C97F3171-5E96-4914-A780-E88D90E61401}"/>
    <cellStyle name="Vejica 2 6 5 10 3 2" xfId="32725" xr:uid="{9E6DB4B1-0B20-49FB-B4F3-3230CA7134E6}"/>
    <cellStyle name="Vejica 2 6 5 10 4" xfId="32722" xr:uid="{EF2286D0-AF03-4889-BC16-47FB7E51D21B}"/>
    <cellStyle name="Vejica 2 6 5 11" xfId="7275" xr:uid="{EE62B934-E37C-4CFE-A8B0-0C4FB08838E0}"/>
    <cellStyle name="Vejica 2 6 5 11 2" xfId="11517" xr:uid="{0E5F7CE7-3F1B-4AFB-8D29-9FCF5BE3F3E9}"/>
    <cellStyle name="Vejica 2 6 5 11 2 2" xfId="17994" xr:uid="{0896A712-55C8-42AE-972D-001086BB0B93}"/>
    <cellStyle name="Vejica 2 6 5 11 2 2 2" xfId="32728" xr:uid="{86A24BE8-7CA5-48EC-AB7E-2FB42150982A}"/>
    <cellStyle name="Vejica 2 6 5 11 2 3" xfId="32727" xr:uid="{009BFBEC-AB3F-4ABB-B7A5-1A31CF99A220}"/>
    <cellStyle name="Vejica 2 6 5 11 3" xfId="15338" xr:uid="{5E4D8C70-93DD-458F-A1CA-C934221B5BF3}"/>
    <cellStyle name="Vejica 2 6 5 11 3 2" xfId="32729" xr:uid="{E2C1075A-3E4D-48F6-BC6A-304717F0155C}"/>
    <cellStyle name="Vejica 2 6 5 11 4" xfId="32726" xr:uid="{F84BF633-DB6C-4F06-8148-33B3612619D0}"/>
    <cellStyle name="Vejica 2 6 5 12" xfId="7937" xr:uid="{5A7B0A28-2938-4483-99D2-9E326D0CCDCE}"/>
    <cellStyle name="Vejica 2 6 5 12 2" xfId="15705" xr:uid="{A9B67D0B-9E01-4D41-9D79-8FF1C311F0C9}"/>
    <cellStyle name="Vejica 2 6 5 12 2 2" xfId="32731" xr:uid="{91463546-E52F-4E52-8AAE-1CE866229870}"/>
    <cellStyle name="Vejica 2 6 5 12 3" xfId="32730" xr:uid="{2D97F56C-5E31-43DC-895E-F17501F16B88}"/>
    <cellStyle name="Vejica 2 6 5 13" xfId="12744" xr:uid="{A08A27B2-9069-4FED-9C26-C953B3616469}"/>
    <cellStyle name="Vejica 2 6 5 13 2" xfId="18682" xr:uid="{9EEA3473-4B90-4CBD-9C4D-8D44A24EB45F}"/>
    <cellStyle name="Vejica 2 6 5 13 2 2" xfId="32733" xr:uid="{64061E69-4ADF-4025-B203-1DECC65D4A10}"/>
    <cellStyle name="Vejica 2 6 5 13 3" xfId="32732" xr:uid="{B51B57EE-60A2-472F-824A-AFF61DC39E9C}"/>
    <cellStyle name="Vejica 2 6 5 14" xfId="13661" xr:uid="{3646B9FA-1FD3-4AFC-BD69-748B37332986}"/>
    <cellStyle name="Vejica 2 6 5 14 2" xfId="32734" xr:uid="{04675086-FAF4-4CD9-AFBC-97DE0805BA26}"/>
    <cellStyle name="Vejica 2 6 5 15" xfId="32721" xr:uid="{9B0D3768-1C50-4E01-B4A4-17493C0C671A}"/>
    <cellStyle name="Vejica 2 6 5 2" xfId="2033" xr:uid="{00000000-0005-0000-0000-0000840E0000}"/>
    <cellStyle name="Vejica 2 6 5 2 2" xfId="32735" xr:uid="{C9D31515-751E-4F72-855A-629DD196C109}"/>
    <cellStyle name="Vejica 2 6 5 3" xfId="2034" xr:uid="{00000000-0005-0000-0000-0000850E0000}"/>
    <cellStyle name="Vejica 2 6 5 3 2" xfId="4204" xr:uid="{00000000-0005-0000-0000-0000860E0000}"/>
    <cellStyle name="Vejica 2 6 5 3 2 2" xfId="32737" xr:uid="{61634182-FAA0-4A95-BD33-511C208BAA4A}"/>
    <cellStyle name="Vejica 2 6 5 3 3" xfId="32736" xr:uid="{396B1C13-0A8D-4288-B971-F0DC64AD3914}"/>
    <cellStyle name="Vejica 2 6 5 4" xfId="2035" xr:uid="{00000000-0005-0000-0000-0000870E0000}"/>
    <cellStyle name="Vejica 2 6 5 4 10" xfId="32738" xr:uid="{0B0AE439-C30C-4E29-8455-0BDDD2DE2237}"/>
    <cellStyle name="Vejica 2 6 5 4 2" xfId="4205" xr:uid="{00000000-0005-0000-0000-0000880E0000}"/>
    <cellStyle name="Vejica 2 6 5 4 2 2" xfId="6184" xr:uid="{33A1A706-2E37-492A-9C17-EE9314369A4D}"/>
    <cellStyle name="Vejica 2 6 5 4 2 2 2" xfId="6805" xr:uid="{E60D4453-3B9A-45FD-96B2-44E7F4B17C2D}"/>
    <cellStyle name="Vejica 2 6 5 4 2 2 2 2" xfId="11047" xr:uid="{907F0204-C32A-4E73-8346-57475B304092}"/>
    <cellStyle name="Vejica 2 6 5 4 2 2 2 2 2" xfId="17533" xr:uid="{19B1641A-6CD0-4FE7-BFB1-0AFDCA5E11F7}"/>
    <cellStyle name="Vejica 2 6 5 4 2 2 2 2 2 2" xfId="32743" xr:uid="{2E94A70D-F198-4F49-9214-8DCF0B464986}"/>
    <cellStyle name="Vejica 2 6 5 4 2 2 2 2 3" xfId="32742" xr:uid="{FAD27F26-2395-445D-A53A-27FFF2B5B3EA}"/>
    <cellStyle name="Vejica 2 6 5 4 2 2 2 3" xfId="14880" xr:uid="{A60E2D38-9CBB-4694-9786-E5F790036D64}"/>
    <cellStyle name="Vejica 2 6 5 4 2 2 2 3 2" xfId="32744" xr:uid="{A8702BA9-8BB6-4B3C-BA0C-54A41CDA8FE5}"/>
    <cellStyle name="Vejica 2 6 5 4 2 2 2 4" xfId="32741" xr:uid="{1A80756F-C90C-410E-BB5C-D097099572C6}"/>
    <cellStyle name="Vejica 2 6 5 4 2 2 3" xfId="10439" xr:uid="{39B99049-F649-4EEB-A214-B32D97CEB756}"/>
    <cellStyle name="Vejica 2 6 5 4 2 2 3 2" xfId="16927" xr:uid="{FFB86460-3839-475B-9A39-F5AD858D43E5}"/>
    <cellStyle name="Vejica 2 6 5 4 2 2 3 2 2" xfId="32746" xr:uid="{1687FEFB-60AA-4E3B-95F4-D894C752AF09}"/>
    <cellStyle name="Vejica 2 6 5 4 2 2 3 3" xfId="32745" xr:uid="{0AF9FD4E-2383-4D8A-A429-8A39C75BFBDA}"/>
    <cellStyle name="Vejica 2 6 5 4 2 2 4" xfId="14275" xr:uid="{0F832F20-EC27-4F29-B18A-325F7E321E6B}"/>
    <cellStyle name="Vejica 2 6 5 4 2 2 4 2" xfId="32747" xr:uid="{CFDDD853-D52E-41CF-911C-5514EC33A303}"/>
    <cellStyle name="Vejica 2 6 5 4 2 2 5" xfId="32740" xr:uid="{D3CC2CFE-E58E-4080-A428-3565131E3CF7}"/>
    <cellStyle name="Vejica 2 6 5 4 2 3" xfId="6078" xr:uid="{6A843431-3147-4654-83A5-C5F70D267DF6}"/>
    <cellStyle name="Vejica 2 6 5 4 2 3 2" xfId="10333" xr:uid="{CEF2C407-5AEC-4315-87E8-BA15978BA794}"/>
    <cellStyle name="Vejica 2 6 5 4 2 3 2 2" xfId="16821" xr:uid="{E4F88702-C10C-4088-BC18-E7B8A0FCA757}"/>
    <cellStyle name="Vejica 2 6 5 4 2 3 2 2 2" xfId="32750" xr:uid="{8E630691-B6FC-46EF-963B-44C697EC5149}"/>
    <cellStyle name="Vejica 2 6 5 4 2 3 2 3" xfId="32749" xr:uid="{CDBD4869-F3AD-4D02-9E8B-6AC384E9AB46}"/>
    <cellStyle name="Vejica 2 6 5 4 2 3 3" xfId="14169" xr:uid="{04C9E9CD-AF91-497E-8B33-C7D7C5A108A2}"/>
    <cellStyle name="Vejica 2 6 5 4 2 3 3 2" xfId="32751" xr:uid="{6DF94FDA-40C4-4EA0-B9E8-C894CCF2A01D}"/>
    <cellStyle name="Vejica 2 6 5 4 2 3 4" xfId="32748" xr:uid="{2BF8B7FA-415B-4974-BB2D-F9AB01879B03}"/>
    <cellStyle name="Vejica 2 6 5 4 2 4" xfId="6501" xr:uid="{DA66361E-114C-48A4-9FF9-0E59DE507D29}"/>
    <cellStyle name="Vejica 2 6 5 4 2 4 2" xfId="10743" xr:uid="{07FF18A7-6017-4AB6-BC7A-96CF1BCCC3E2}"/>
    <cellStyle name="Vejica 2 6 5 4 2 4 2 2" xfId="17229" xr:uid="{95092BCF-14B5-41A1-8A7F-1B80D3C1E436}"/>
    <cellStyle name="Vejica 2 6 5 4 2 4 2 2 2" xfId="32754" xr:uid="{77E49059-3EE3-4E0A-8A58-757BEA9AB699}"/>
    <cellStyle name="Vejica 2 6 5 4 2 4 2 3" xfId="32753" xr:uid="{A0D21C8B-F41C-4957-BDB1-9810456A824A}"/>
    <cellStyle name="Vejica 2 6 5 4 2 4 3" xfId="14576" xr:uid="{FDD5A8B9-875B-497D-874A-514E4A085854}"/>
    <cellStyle name="Vejica 2 6 5 4 2 4 3 2" xfId="32755" xr:uid="{AD1FAB1E-EEA2-46E8-890C-5E1621ADB08C}"/>
    <cellStyle name="Vejica 2 6 5 4 2 4 4" xfId="32752" xr:uid="{3D563666-155A-46A2-A367-D7057EB7D24C}"/>
    <cellStyle name="Vejica 2 6 5 4 2 5" xfId="7111" xr:uid="{60D6628F-0613-4698-ABF2-7992505B0316}"/>
    <cellStyle name="Vejica 2 6 5 4 2 5 2" xfId="11351" xr:uid="{A1EB4255-FC4F-409E-A96F-300DCED55828}"/>
    <cellStyle name="Vejica 2 6 5 4 2 5 2 2" xfId="17835" xr:uid="{B17D9F92-2E6E-4B5B-B5D3-E1322A8C74A8}"/>
    <cellStyle name="Vejica 2 6 5 4 2 5 2 2 2" xfId="32758" xr:uid="{3F47C76E-E1D0-4953-B7E4-663D1C8D1A82}"/>
    <cellStyle name="Vejica 2 6 5 4 2 5 2 3" xfId="32757" xr:uid="{B4E265BA-EEC7-45B7-906E-554D52D01F7F}"/>
    <cellStyle name="Vejica 2 6 5 4 2 5 3" xfId="15182" xr:uid="{F2C0A0E8-B93C-43EA-B6B3-C4CBD645A419}"/>
    <cellStyle name="Vejica 2 6 5 4 2 5 3 2" xfId="32759" xr:uid="{CF62DFDB-B5EC-412D-958E-606B68E85B90}"/>
    <cellStyle name="Vejica 2 6 5 4 2 5 4" xfId="32756" xr:uid="{02B117A5-BF14-4CAC-8A7F-0AF6F41385AD}"/>
    <cellStyle name="Vejica 2 6 5 4 2 6" xfId="7472" xr:uid="{C9532F37-4FE8-4B1B-AC59-C0F23E8CC10A}"/>
    <cellStyle name="Vejica 2 6 5 4 2 6 2" xfId="11714" xr:uid="{34D3E077-0801-49C2-B549-1466930AB9AA}"/>
    <cellStyle name="Vejica 2 6 5 4 2 6 2 2" xfId="18191" xr:uid="{85C51DB8-9AAF-4174-8710-50C4D795BEE2}"/>
    <cellStyle name="Vejica 2 6 5 4 2 6 2 2 2" xfId="32762" xr:uid="{F68F6883-1184-4CF7-8C4F-1A47E5763FA5}"/>
    <cellStyle name="Vejica 2 6 5 4 2 6 2 3" xfId="32761" xr:uid="{D567A31F-71FE-47C4-AA33-08FF12C89720}"/>
    <cellStyle name="Vejica 2 6 5 4 2 6 3" xfId="15535" xr:uid="{7B419A19-1FBE-47E4-9C8F-DA9CBBE76A3D}"/>
    <cellStyle name="Vejica 2 6 5 4 2 6 3 2" xfId="32763" xr:uid="{A6702D94-438B-46BB-B086-A8DCADEC6A11}"/>
    <cellStyle name="Vejica 2 6 5 4 2 6 4" xfId="32760" xr:uid="{FCE49093-ECF8-45E1-91BF-FDD33DCFEA0A}"/>
    <cellStyle name="Vejica 2 6 5 4 2 7" xfId="9238" xr:uid="{0F06C876-9E75-4E0A-BDD3-AB24A9B40D32}"/>
    <cellStyle name="Vejica 2 6 5 4 2 7 2" xfId="16264" xr:uid="{886BDC22-7C37-41DA-8F65-A044FAFEF72B}"/>
    <cellStyle name="Vejica 2 6 5 4 2 7 2 2" xfId="32765" xr:uid="{D4803DF1-FC85-450D-BF0E-5F2C862A08C1}"/>
    <cellStyle name="Vejica 2 6 5 4 2 7 3" xfId="32764" xr:uid="{251E935C-499E-49F8-B2A2-61529270DCAA}"/>
    <cellStyle name="Vejica 2 6 5 4 2 8" xfId="13865" xr:uid="{E1FB727B-C40A-4DB9-8982-783AB34FE6C3}"/>
    <cellStyle name="Vejica 2 6 5 4 2 8 2" xfId="32766" xr:uid="{E475F1E2-A2E5-44E7-A545-A28F22E0AF92}"/>
    <cellStyle name="Vejica 2 6 5 4 2 9" xfId="32739" xr:uid="{673680BB-7324-4C93-BD3C-F09A94D176AA}"/>
    <cellStyle name="Vejica 2 6 5 4 3" xfId="5967" xr:uid="{8F77A542-ADF3-4C0F-B34D-89B99066EE65}"/>
    <cellStyle name="Vejica 2 6 5 4 3 2" xfId="6700" xr:uid="{FAF863D3-CDD5-40A5-A109-7BEAAB06A5C7}"/>
    <cellStyle name="Vejica 2 6 5 4 3 2 2" xfId="10942" xr:uid="{E9BC1A8E-8B0E-4C39-8C4B-9DA16CF1D14A}"/>
    <cellStyle name="Vejica 2 6 5 4 3 2 2 2" xfId="17428" xr:uid="{4CF14340-82CD-4D5A-8754-DB128DE96243}"/>
    <cellStyle name="Vejica 2 6 5 4 3 2 2 2 2" xfId="32770" xr:uid="{E1AC1DEF-1E04-462F-9888-3323723062FA}"/>
    <cellStyle name="Vejica 2 6 5 4 3 2 2 3" xfId="32769" xr:uid="{4CF9D3A5-08E0-4285-B081-F837C6C815C8}"/>
    <cellStyle name="Vejica 2 6 5 4 3 2 3" xfId="14775" xr:uid="{CFB71A07-0C37-40CE-BA7E-73469BAA8E44}"/>
    <cellStyle name="Vejica 2 6 5 4 3 2 3 2" xfId="32771" xr:uid="{AA86999F-C61C-4BFD-81FA-861C6B84D25D}"/>
    <cellStyle name="Vejica 2 6 5 4 3 2 4" xfId="32768" xr:uid="{22F71819-C8C9-4048-BF9F-C50A7069772A}"/>
    <cellStyle name="Vejica 2 6 5 4 3 3" xfId="10219" xr:uid="{F1B0B108-99E5-4444-BAE1-66FFC994B182}"/>
    <cellStyle name="Vejica 2 6 5 4 3 3 2" xfId="16713" xr:uid="{8E35A8A3-DB10-4327-99EB-DEC802AA18FC}"/>
    <cellStyle name="Vejica 2 6 5 4 3 3 2 2" xfId="32773" xr:uid="{9DD45E69-DED6-4593-8DC7-A0315260E938}"/>
    <cellStyle name="Vejica 2 6 5 4 3 3 3" xfId="32772" xr:uid="{508BD870-86F7-4E8B-B320-189DB22E9C5F}"/>
    <cellStyle name="Vejica 2 6 5 4 3 4" xfId="14064" xr:uid="{1A5C605F-7BD9-4B0D-9FAC-8C24824DF460}"/>
    <cellStyle name="Vejica 2 6 5 4 3 4 2" xfId="32774" xr:uid="{37817A38-6FA5-4EB5-9C4D-06D9C9B19589}"/>
    <cellStyle name="Vejica 2 6 5 4 3 5" xfId="32767" xr:uid="{AE1819E3-671A-4E2D-A3DA-1A93355D7BA9}"/>
    <cellStyle name="Vejica 2 6 5 4 4" xfId="6400" xr:uid="{0634A50F-2778-46CB-BC7F-F688E38C5E87}"/>
    <cellStyle name="Vejica 2 6 5 4 4 2" xfId="10642" xr:uid="{77666D39-143B-41EC-BA4B-F490CE02A9FD}"/>
    <cellStyle name="Vejica 2 6 5 4 4 2 2" xfId="17128" xr:uid="{2D778C72-9756-4E20-91C0-7F76C60E1908}"/>
    <cellStyle name="Vejica 2 6 5 4 4 2 2 2" xfId="32777" xr:uid="{5C11FCDA-9327-4D90-A59B-8A2BF120A5F1}"/>
    <cellStyle name="Vejica 2 6 5 4 4 2 3" xfId="32776" xr:uid="{6EF5E010-101C-42BE-9ADE-E37080862B42}"/>
    <cellStyle name="Vejica 2 6 5 4 4 3" xfId="14475" xr:uid="{5F02251E-C920-4C8F-96A3-786C75457FDD}"/>
    <cellStyle name="Vejica 2 6 5 4 4 3 2" xfId="32778" xr:uid="{CE8DC79A-1F6F-4FB5-81DF-012BD210A83A}"/>
    <cellStyle name="Vejica 2 6 5 4 4 4" xfId="32775" xr:uid="{0288EBDC-5DB9-4158-A360-B28472A115AC}"/>
    <cellStyle name="Vejica 2 6 5 4 5" xfId="7009" xr:uid="{74D799B3-4B89-467C-8F15-2CB616B8CADC}"/>
    <cellStyle name="Vejica 2 6 5 4 5 2" xfId="11249" xr:uid="{2D6F611A-9F1E-4A04-BAE7-ED521577A10C}"/>
    <cellStyle name="Vejica 2 6 5 4 5 2 2" xfId="17733" xr:uid="{0FEA2890-8DC0-42CF-A26F-B8984BAF175B}"/>
    <cellStyle name="Vejica 2 6 5 4 5 2 2 2" xfId="32781" xr:uid="{616AB2B3-B824-4194-8244-3CE03F979273}"/>
    <cellStyle name="Vejica 2 6 5 4 5 2 3" xfId="32780" xr:uid="{D968C954-7152-4E69-A151-F4BD7CDC080A}"/>
    <cellStyle name="Vejica 2 6 5 4 5 3" xfId="15080" xr:uid="{9E9703A4-2F79-4038-8BA7-BA31D781A41D}"/>
    <cellStyle name="Vejica 2 6 5 4 5 3 2" xfId="32782" xr:uid="{2F9ADEAB-9EB9-4E33-9A1F-0E1F64F81EE4}"/>
    <cellStyle name="Vejica 2 6 5 4 5 4" xfId="32779" xr:uid="{72358465-AE7A-4D74-A053-5ADDC24959F2}"/>
    <cellStyle name="Vejica 2 6 5 4 6" xfId="7371" xr:uid="{FA3DC5BD-9BFB-421C-A8F6-4D7AAA308601}"/>
    <cellStyle name="Vejica 2 6 5 4 6 2" xfId="11613" xr:uid="{B58F3A71-7B09-4188-811C-AEEF165460B3}"/>
    <cellStyle name="Vejica 2 6 5 4 6 2 2" xfId="18090" xr:uid="{622E0748-E089-4E38-863E-F2778986CBD2}"/>
    <cellStyle name="Vejica 2 6 5 4 6 2 2 2" xfId="32785" xr:uid="{A1DAEC2F-1D1A-43FB-8E83-A465752D6A18}"/>
    <cellStyle name="Vejica 2 6 5 4 6 2 3" xfId="32784" xr:uid="{6768DD6E-DBEA-4DA3-B4DC-2EA8CF01145B}"/>
    <cellStyle name="Vejica 2 6 5 4 6 3" xfId="15434" xr:uid="{D135B618-FC15-4DCA-BDCD-888BFEE8DB7E}"/>
    <cellStyle name="Vejica 2 6 5 4 6 3 2" xfId="32786" xr:uid="{50BCC9B6-FE78-4372-A519-9B9B1C0BBD19}"/>
    <cellStyle name="Vejica 2 6 5 4 6 4" xfId="32783" xr:uid="{AA769778-DD7A-47F7-8B3E-E3DF7092921F}"/>
    <cellStyle name="Vejica 2 6 5 4 7" xfId="8384" xr:uid="{CB1BA7BB-098C-4FB9-917C-CB2D038AD075}"/>
    <cellStyle name="Vejica 2 6 5 4 7 2" xfId="15923" xr:uid="{FB90DAD9-AF72-4568-A488-95C03F78ED19}"/>
    <cellStyle name="Vejica 2 6 5 4 7 2 2" xfId="32788" xr:uid="{4F0185A3-0CDC-44AD-AD8E-2C5074F9E0BD}"/>
    <cellStyle name="Vejica 2 6 5 4 7 3" xfId="32787" xr:uid="{18226B75-4984-47AD-AEAC-D4D239E58D0D}"/>
    <cellStyle name="Vejica 2 6 5 4 8" xfId="12987" xr:uid="{A9540F7C-2254-4953-9D5C-8F54EE7645C9}"/>
    <cellStyle name="Vejica 2 6 5 4 8 2" xfId="18924" xr:uid="{D12C56E1-C476-45A8-8730-80F0A594EED5}"/>
    <cellStyle name="Vejica 2 6 5 4 8 2 2" xfId="32790" xr:uid="{C5EF3172-3C50-413B-AF9D-A79C5D81F29C}"/>
    <cellStyle name="Vejica 2 6 5 4 8 3" xfId="32789" xr:uid="{B7FCC774-002C-49D1-86FE-6B66C939967C}"/>
    <cellStyle name="Vejica 2 6 5 4 9" xfId="13764" xr:uid="{A49C9A8D-6109-4942-9BEC-52A7EF9C8FF6}"/>
    <cellStyle name="Vejica 2 6 5 4 9 2" xfId="32791" xr:uid="{BC202776-52DE-4436-97FA-6FA49F08CDBA}"/>
    <cellStyle name="Vejica 2 6 5 5" xfId="4206" xr:uid="{00000000-0005-0000-0000-0000890E0000}"/>
    <cellStyle name="Vejica 2 6 5 5 2" xfId="4207" xr:uid="{00000000-0005-0000-0000-00008A0E0000}"/>
    <cellStyle name="Vejica 2 6 5 5 2 2" xfId="32793" xr:uid="{91D4FF2F-E978-45A0-82E6-6ADCCF217FC4}"/>
    <cellStyle name="Vejica 2 6 5 5 3" xfId="32792" xr:uid="{F3E8A674-22DA-4CCD-A7FB-D36641D39845}"/>
    <cellStyle name="Vejica 2 6 5 6" xfId="4208" xr:uid="{00000000-0005-0000-0000-00008B0E0000}"/>
    <cellStyle name="Vejica 2 6 5 6 2" xfId="32794" xr:uid="{B3FC87A4-6AB1-4AC2-9EA7-506629FE645B}"/>
    <cellStyle name="Vejica 2 6 5 7" xfId="4203" xr:uid="{00000000-0005-0000-0000-00008C0E0000}"/>
    <cellStyle name="Vejica 2 6 5 7 2" xfId="32795" xr:uid="{B9421461-46C5-4473-9F13-5AB5AA648B75}"/>
    <cellStyle name="Vejica 2 6 5 8" xfId="5869" xr:uid="{ED144453-9653-40B8-8F51-0999891617F0}"/>
    <cellStyle name="Vejica 2 6 5 8 2" xfId="6604" xr:uid="{451F52A5-F5BD-4D19-88FC-74AE40188B66}"/>
    <cellStyle name="Vejica 2 6 5 8 2 2" xfId="10846" xr:uid="{35A37C94-BFFE-4155-A9AE-1B6466BAD322}"/>
    <cellStyle name="Vejica 2 6 5 8 2 2 2" xfId="17332" xr:uid="{A0F662F8-E7EB-482C-8F59-0DC5B2D5631F}"/>
    <cellStyle name="Vejica 2 6 5 8 2 2 2 2" xfId="32799" xr:uid="{C09E296A-8004-471F-B10E-99A19EFBC3FD}"/>
    <cellStyle name="Vejica 2 6 5 8 2 2 3" xfId="32798" xr:uid="{D9467293-0DB5-4EF6-9506-0E9B0D6ECF06}"/>
    <cellStyle name="Vejica 2 6 5 8 2 3" xfId="14679" xr:uid="{D6C49114-AD87-4798-8C6E-ACCC7D54FC20}"/>
    <cellStyle name="Vejica 2 6 5 8 2 3 2" xfId="32800" xr:uid="{E9BBFB49-9108-44E5-BCF7-38816AD7A9D8}"/>
    <cellStyle name="Vejica 2 6 5 8 2 4" xfId="32797" xr:uid="{9F8D71AC-9A8C-4665-8B53-2589B34B4E6F}"/>
    <cellStyle name="Vejica 2 6 5 8 3" xfId="10121" xr:uid="{826BDD99-EAE7-46B1-A46B-59EEBF7E0DAA}"/>
    <cellStyle name="Vejica 2 6 5 8 3 2" xfId="16616" xr:uid="{04CB236D-DDD7-4209-B792-883FDDE70FD7}"/>
    <cellStyle name="Vejica 2 6 5 8 3 2 2" xfId="32802" xr:uid="{08D77328-C318-4597-A593-5CB5D43834C5}"/>
    <cellStyle name="Vejica 2 6 5 8 3 3" xfId="32801" xr:uid="{2C2D0371-0575-497D-8697-9A786DA367A2}"/>
    <cellStyle name="Vejica 2 6 5 8 4" xfId="13967" xr:uid="{CB96D471-22E3-482E-AA90-43B332EC1035}"/>
    <cellStyle name="Vejica 2 6 5 8 4 2" xfId="32803" xr:uid="{6B64F411-C6F0-4D82-BE9B-6CEA39DED15F}"/>
    <cellStyle name="Vejica 2 6 5 8 5" xfId="32796" xr:uid="{7BB9D6BC-3DD1-4AAC-89E7-F76D17085EA1}"/>
    <cellStyle name="Vejica 2 6 5 9" xfId="6304" xr:uid="{6E6F3253-87D7-4712-8D33-A9F035649B2E}"/>
    <cellStyle name="Vejica 2 6 5 9 2" xfId="10546" xr:uid="{E5793F9D-A00F-4AE0-BEB3-C1DCB08064C1}"/>
    <cellStyle name="Vejica 2 6 5 9 2 2" xfId="17032" xr:uid="{014F2FE4-5E2C-4C7C-896C-3A088458480B}"/>
    <cellStyle name="Vejica 2 6 5 9 2 2 2" xfId="32806" xr:uid="{00E9B607-7F0A-4D8A-8879-6D41BC27CA7D}"/>
    <cellStyle name="Vejica 2 6 5 9 2 3" xfId="32805" xr:uid="{9E00F685-8242-498B-BB8C-B89F40AFD52A}"/>
    <cellStyle name="Vejica 2 6 5 9 3" xfId="14379" xr:uid="{570B2386-8C37-4BEF-A592-88C576709A45}"/>
    <cellStyle name="Vejica 2 6 5 9 3 2" xfId="32807" xr:uid="{BF1E3D0F-D90E-4109-8934-4EBAFBA8E09B}"/>
    <cellStyle name="Vejica 2 6 5 9 4" xfId="32804" xr:uid="{F6E42BFE-FC20-433F-A9DA-ADE12A89AA7B}"/>
    <cellStyle name="Vejica 2 6 6" xfId="2036" xr:uid="{00000000-0005-0000-0000-00008D0E0000}"/>
    <cellStyle name="Vejica 2 6 6 2" xfId="32808" xr:uid="{CE3211E7-1507-4592-8799-5624AF76DD9C}"/>
    <cellStyle name="Vejica 2 6 7" xfId="2037" xr:uid="{00000000-0005-0000-0000-00008E0E0000}"/>
    <cellStyle name="Vejica 2 6 7 2" xfId="4209" xr:uid="{00000000-0005-0000-0000-00008F0E0000}"/>
    <cellStyle name="Vejica 2 6 7 2 2" xfId="32810" xr:uid="{923DE1FC-1602-418B-9EE8-06EFFEBA6067}"/>
    <cellStyle name="Vejica 2 6 7 3" xfId="32809" xr:uid="{6C925CF8-A319-4B68-B2A6-229DFAC11E20}"/>
    <cellStyle name="Vejica 2 6 8" xfId="2038" xr:uid="{00000000-0005-0000-0000-0000900E0000}"/>
    <cellStyle name="Vejica 2 6 8 10" xfId="32811" xr:uid="{CC74CC3F-296E-4CCF-9916-EE44FF4608FD}"/>
    <cellStyle name="Vejica 2 6 8 2" xfId="4210" xr:uid="{00000000-0005-0000-0000-0000910E0000}"/>
    <cellStyle name="Vejica 2 6 8 2 2" xfId="6185" xr:uid="{325BCB2F-26AF-443A-8821-8B502EE9E894}"/>
    <cellStyle name="Vejica 2 6 8 2 2 2" xfId="6806" xr:uid="{0826B6A2-9773-45AE-BA51-15BBE41D2116}"/>
    <cellStyle name="Vejica 2 6 8 2 2 2 2" xfId="11048" xr:uid="{C065998C-BD22-4EE0-8C8D-D5273396F681}"/>
    <cellStyle name="Vejica 2 6 8 2 2 2 2 2" xfId="17534" xr:uid="{D768FF4B-5E01-48CA-BDBD-7DF491C883F9}"/>
    <cellStyle name="Vejica 2 6 8 2 2 2 2 2 2" xfId="32816" xr:uid="{14ED29BA-C5ED-4D58-9670-E5C062FCAF2A}"/>
    <cellStyle name="Vejica 2 6 8 2 2 2 2 3" xfId="32815" xr:uid="{95E01D14-DFAC-42C1-A056-A03F5161837B}"/>
    <cellStyle name="Vejica 2 6 8 2 2 2 3" xfId="14881" xr:uid="{D140D932-AA20-49BD-895A-6B9CF6D31603}"/>
    <cellStyle name="Vejica 2 6 8 2 2 2 3 2" xfId="32817" xr:uid="{4FEE456D-6329-4F37-871E-D5D880A96F4B}"/>
    <cellStyle name="Vejica 2 6 8 2 2 2 4" xfId="32814" xr:uid="{9F70C918-8812-4A90-A2B3-4B706C1FF411}"/>
    <cellStyle name="Vejica 2 6 8 2 2 3" xfId="10440" xr:uid="{51EF5A5D-C960-41DC-908C-4BC0DEB3D977}"/>
    <cellStyle name="Vejica 2 6 8 2 2 3 2" xfId="16928" xr:uid="{BCF5FAB6-DE0B-4820-B282-83E0AB3FF7D3}"/>
    <cellStyle name="Vejica 2 6 8 2 2 3 2 2" xfId="32819" xr:uid="{741E1DBB-08DE-4FFE-81F6-B4E432360C2F}"/>
    <cellStyle name="Vejica 2 6 8 2 2 3 3" xfId="32818" xr:uid="{A72B5E9E-DF3B-417B-961F-34063DAF5FE5}"/>
    <cellStyle name="Vejica 2 6 8 2 2 4" xfId="14276" xr:uid="{D1079C9B-DE21-477B-9C97-7A6897A855BD}"/>
    <cellStyle name="Vejica 2 6 8 2 2 4 2" xfId="32820" xr:uid="{1AD2FD27-DF41-43A2-B9A7-3DE054EE522E}"/>
    <cellStyle name="Vejica 2 6 8 2 2 5" xfId="32813" xr:uid="{17F80E67-173D-46CF-947F-AC087186AFDE}"/>
    <cellStyle name="Vejica 2 6 8 2 3" xfId="6079" xr:uid="{FBA81A8C-197D-4354-BFBD-9C02DD250EF3}"/>
    <cellStyle name="Vejica 2 6 8 2 3 2" xfId="10334" xr:uid="{AE45E069-E777-4AB1-802B-BB827F5F6F16}"/>
    <cellStyle name="Vejica 2 6 8 2 3 2 2" xfId="16822" xr:uid="{9B59338E-6226-44E8-BB8E-FF34754F5BB8}"/>
    <cellStyle name="Vejica 2 6 8 2 3 2 2 2" xfId="32823" xr:uid="{43448DA8-5DE8-44FA-AB3D-705D21FCB41E}"/>
    <cellStyle name="Vejica 2 6 8 2 3 2 3" xfId="32822" xr:uid="{E01CC0B6-02F1-4E9D-9B97-54375AA887E8}"/>
    <cellStyle name="Vejica 2 6 8 2 3 3" xfId="14170" xr:uid="{95A6F518-BFFA-44D9-A0EC-5DC917410E7D}"/>
    <cellStyle name="Vejica 2 6 8 2 3 3 2" xfId="32824" xr:uid="{176B26B2-A41A-483A-A97A-8787282ADC96}"/>
    <cellStyle name="Vejica 2 6 8 2 3 4" xfId="32821" xr:uid="{7D02F30B-D15F-43E5-B9E6-1BA0B8B623F0}"/>
    <cellStyle name="Vejica 2 6 8 2 4" xfId="6502" xr:uid="{A9E9957B-4138-4BF5-9007-246CD87CC11B}"/>
    <cellStyle name="Vejica 2 6 8 2 4 2" xfId="10744" xr:uid="{C765BD65-F4FC-4795-ACE6-83165AD5E358}"/>
    <cellStyle name="Vejica 2 6 8 2 4 2 2" xfId="17230" xr:uid="{8FA50BC3-93A9-4794-8768-CE51626541D0}"/>
    <cellStyle name="Vejica 2 6 8 2 4 2 2 2" xfId="32827" xr:uid="{A0FBB2ED-6DBE-4311-B8CA-E07633899F6A}"/>
    <cellStyle name="Vejica 2 6 8 2 4 2 3" xfId="32826" xr:uid="{E67C6E97-2A24-4B84-807A-16A0CCF8179A}"/>
    <cellStyle name="Vejica 2 6 8 2 4 3" xfId="14577" xr:uid="{BC5D1BB8-9AAE-4CD7-812C-3C8E37686F49}"/>
    <cellStyle name="Vejica 2 6 8 2 4 3 2" xfId="32828" xr:uid="{7CAFF2DA-91A2-4659-8F7E-CC10B3C92F3E}"/>
    <cellStyle name="Vejica 2 6 8 2 4 4" xfId="32825" xr:uid="{FC185D3E-2597-4F6B-9C9A-87E2C3457BB6}"/>
    <cellStyle name="Vejica 2 6 8 2 5" xfId="7112" xr:uid="{E3B00C0A-23A6-4058-818D-2A4E48EE874E}"/>
    <cellStyle name="Vejica 2 6 8 2 5 2" xfId="11352" xr:uid="{2AE2A696-D44A-48BE-ABAD-B3D20659BE84}"/>
    <cellStyle name="Vejica 2 6 8 2 5 2 2" xfId="17836" xr:uid="{8B3A4217-1C21-4E4B-A886-D7D1FAD2152B}"/>
    <cellStyle name="Vejica 2 6 8 2 5 2 2 2" xfId="32831" xr:uid="{B59BC7A3-E13F-41BD-8A91-E754809C67C4}"/>
    <cellStyle name="Vejica 2 6 8 2 5 2 3" xfId="32830" xr:uid="{32E78144-F6FA-4EE0-A173-B4A70C4ABF10}"/>
    <cellStyle name="Vejica 2 6 8 2 5 3" xfId="15183" xr:uid="{1A635003-61B1-4862-AC93-AD98CBFC2960}"/>
    <cellStyle name="Vejica 2 6 8 2 5 3 2" xfId="32832" xr:uid="{F0097EB3-685D-46B0-BE6E-628FDC7FC677}"/>
    <cellStyle name="Vejica 2 6 8 2 5 4" xfId="32829" xr:uid="{EDD2BBA8-4908-4181-A656-41CD42F9C893}"/>
    <cellStyle name="Vejica 2 6 8 2 6" xfId="7473" xr:uid="{A64E347F-99DF-422D-8269-F011BC964F1F}"/>
    <cellStyle name="Vejica 2 6 8 2 6 2" xfId="11715" xr:uid="{60FA3CF3-EEFD-4A73-AB94-19F1BD46F9DA}"/>
    <cellStyle name="Vejica 2 6 8 2 6 2 2" xfId="18192" xr:uid="{E75F9754-9024-4312-8F30-2B6F0699821C}"/>
    <cellStyle name="Vejica 2 6 8 2 6 2 2 2" xfId="32835" xr:uid="{A2C3CD65-AC7D-4F2F-AA07-C35FD55192BD}"/>
    <cellStyle name="Vejica 2 6 8 2 6 2 3" xfId="32834" xr:uid="{92271C1F-0C5A-469E-BA3D-EEA88086CC40}"/>
    <cellStyle name="Vejica 2 6 8 2 6 3" xfId="15536" xr:uid="{093C600B-A59E-4BB4-9156-2181B743F0DA}"/>
    <cellStyle name="Vejica 2 6 8 2 6 3 2" xfId="32836" xr:uid="{9A87FA9E-168E-4AF8-BE2B-4DABF7931C04}"/>
    <cellStyle name="Vejica 2 6 8 2 6 4" xfId="32833" xr:uid="{8AE2B893-5D78-4AAC-AF48-E6F55FC65CB1}"/>
    <cellStyle name="Vejica 2 6 8 2 7" xfId="9239" xr:uid="{E9C7D557-A746-46E3-8960-8A56B9D8E6DD}"/>
    <cellStyle name="Vejica 2 6 8 2 7 2" xfId="16265" xr:uid="{9D84D90E-FCEA-4C0D-88E5-5805BD6C93AA}"/>
    <cellStyle name="Vejica 2 6 8 2 7 2 2" xfId="32838" xr:uid="{46897C4D-EAAC-41B1-929C-1EE66FB2D09D}"/>
    <cellStyle name="Vejica 2 6 8 2 7 3" xfId="32837" xr:uid="{AB50D6A5-90AC-412D-90A1-0541DFEB88BF}"/>
    <cellStyle name="Vejica 2 6 8 2 8" xfId="13866" xr:uid="{31ABEB12-E9CA-4680-AED5-C65432C07DED}"/>
    <cellStyle name="Vejica 2 6 8 2 8 2" xfId="32839" xr:uid="{8B4DA0FA-E73B-48A0-AEAD-5C0D886C5755}"/>
    <cellStyle name="Vejica 2 6 8 2 9" xfId="32812" xr:uid="{507A9E3B-1B35-43E1-9170-9CDC235F5845}"/>
    <cellStyle name="Vejica 2 6 8 3" xfId="5968" xr:uid="{1E03BDB2-0830-4E89-B137-F03B4C473BCF}"/>
    <cellStyle name="Vejica 2 6 8 3 2" xfId="6701" xr:uid="{C2F56353-81B3-4697-9D84-0B8EE50E1429}"/>
    <cellStyle name="Vejica 2 6 8 3 2 2" xfId="10943" xr:uid="{CC4EC36B-44C7-4E97-ADBD-D01E837BD496}"/>
    <cellStyle name="Vejica 2 6 8 3 2 2 2" xfId="17429" xr:uid="{0D02EB0C-6257-472F-9DD7-FF6A73B588DE}"/>
    <cellStyle name="Vejica 2 6 8 3 2 2 2 2" xfId="32843" xr:uid="{9F91516F-2066-4CCA-8282-00017C1F7F56}"/>
    <cellStyle name="Vejica 2 6 8 3 2 2 3" xfId="32842" xr:uid="{82B83BA1-A128-4537-95BC-FBD272571C04}"/>
    <cellStyle name="Vejica 2 6 8 3 2 3" xfId="14776" xr:uid="{65346686-8D0F-41C1-9F4E-0CCB4D57E631}"/>
    <cellStyle name="Vejica 2 6 8 3 2 3 2" xfId="32844" xr:uid="{AAD6D115-C1AB-4FE3-B88B-A0A8A9D92982}"/>
    <cellStyle name="Vejica 2 6 8 3 2 4" xfId="32841" xr:uid="{3C982E93-1474-4A0C-B90C-455B13F9CE2E}"/>
    <cellStyle name="Vejica 2 6 8 3 3" xfId="10220" xr:uid="{7CC558BD-1980-4E1C-853F-8C3DF863CAF5}"/>
    <cellStyle name="Vejica 2 6 8 3 3 2" xfId="16714" xr:uid="{4A636230-6AB3-4453-8FCD-4291FED2EA02}"/>
    <cellStyle name="Vejica 2 6 8 3 3 2 2" xfId="32846" xr:uid="{226E4B5D-D7E4-4EB6-BF43-D42C4E6951B0}"/>
    <cellStyle name="Vejica 2 6 8 3 3 3" xfId="32845" xr:uid="{38F2C0C4-C2E1-4CEC-A211-07A0B15C6546}"/>
    <cellStyle name="Vejica 2 6 8 3 4" xfId="14065" xr:uid="{5E07AFC5-8905-434C-96AE-927131485A62}"/>
    <cellStyle name="Vejica 2 6 8 3 4 2" xfId="32847" xr:uid="{C363B1AE-3826-4157-871B-67472DECD121}"/>
    <cellStyle name="Vejica 2 6 8 3 5" xfId="32840" xr:uid="{B651B415-7D16-48BB-8DBA-00B81B90FE02}"/>
    <cellStyle name="Vejica 2 6 8 4" xfId="6401" xr:uid="{D7FE2577-0A33-4B96-993B-85DBE8107C48}"/>
    <cellStyle name="Vejica 2 6 8 4 2" xfId="10643" xr:uid="{440B215E-61E8-46B5-87AD-80B8E7FCAC0B}"/>
    <cellStyle name="Vejica 2 6 8 4 2 2" xfId="17129" xr:uid="{09B0B27F-4E51-4AEF-A504-B94A53153A2C}"/>
    <cellStyle name="Vejica 2 6 8 4 2 2 2" xfId="32850" xr:uid="{96DD4099-B777-46C3-A830-AAA3157D0A4F}"/>
    <cellStyle name="Vejica 2 6 8 4 2 3" xfId="32849" xr:uid="{F4AEEBFC-EBB9-4803-B0D1-0F1210B3403A}"/>
    <cellStyle name="Vejica 2 6 8 4 3" xfId="14476" xr:uid="{FC7E6616-8900-49A7-BE82-DB5A90559929}"/>
    <cellStyle name="Vejica 2 6 8 4 3 2" xfId="32851" xr:uid="{3486A490-6280-4797-9DC1-E19CD72B09D7}"/>
    <cellStyle name="Vejica 2 6 8 4 4" xfId="32848" xr:uid="{031B9E62-D996-4804-B14A-D1DB9B66057A}"/>
    <cellStyle name="Vejica 2 6 8 5" xfId="7010" xr:uid="{061277EA-C721-4662-A5CD-B1ABB807F8A0}"/>
    <cellStyle name="Vejica 2 6 8 5 2" xfId="11250" xr:uid="{FBF2FB22-4A7D-436E-AA03-3A7E505195BB}"/>
    <cellStyle name="Vejica 2 6 8 5 2 2" xfId="17734" xr:uid="{24B8A0E2-652F-4E1B-8514-06CDDBB4392A}"/>
    <cellStyle name="Vejica 2 6 8 5 2 2 2" xfId="32854" xr:uid="{458D5E10-32E2-4F6F-9EA1-45AA37D7403A}"/>
    <cellStyle name="Vejica 2 6 8 5 2 3" xfId="32853" xr:uid="{E95DFA06-9852-43F4-AD2A-66BF5F8C9A8A}"/>
    <cellStyle name="Vejica 2 6 8 5 3" xfId="15081" xr:uid="{390D6306-1CBE-48EA-BA1F-7B31E8DC43B3}"/>
    <cellStyle name="Vejica 2 6 8 5 3 2" xfId="32855" xr:uid="{821B1563-A92F-4718-82F0-F1D3471ED21C}"/>
    <cellStyle name="Vejica 2 6 8 5 4" xfId="32852" xr:uid="{F2E2573E-8170-4F6A-A58B-F7411889D721}"/>
    <cellStyle name="Vejica 2 6 8 6" xfId="7372" xr:uid="{B36A090E-4A30-4162-8ABF-E46322CDA284}"/>
    <cellStyle name="Vejica 2 6 8 6 2" xfId="11614" xr:uid="{40F1C90D-155E-4BC7-891D-40C0AE71D07C}"/>
    <cellStyle name="Vejica 2 6 8 6 2 2" xfId="18091" xr:uid="{2DCA747C-418E-49E2-B6D9-5D1A6BCB7673}"/>
    <cellStyle name="Vejica 2 6 8 6 2 2 2" xfId="32858" xr:uid="{C2E899B3-33AD-4B07-B3A6-927652E8248C}"/>
    <cellStyle name="Vejica 2 6 8 6 2 3" xfId="32857" xr:uid="{DFF1BEDD-364B-4A8D-A421-C1148B0F85F9}"/>
    <cellStyle name="Vejica 2 6 8 6 3" xfId="15435" xr:uid="{38480FC4-D56C-42FB-9452-5E4F7F8A245F}"/>
    <cellStyle name="Vejica 2 6 8 6 3 2" xfId="32859" xr:uid="{D6EC6429-2BBB-4470-AB01-C60218549BAD}"/>
    <cellStyle name="Vejica 2 6 8 6 4" xfId="32856" xr:uid="{A6F58E4D-BEB7-4A58-B05C-762CE1548F7B}"/>
    <cellStyle name="Vejica 2 6 8 7" xfId="8385" xr:uid="{DD8FEAB3-3947-4463-8B7B-E17E9D35839F}"/>
    <cellStyle name="Vejica 2 6 8 7 2" xfId="15924" xr:uid="{2BAE64E6-1C19-43A0-8004-E0E5AFC68C8D}"/>
    <cellStyle name="Vejica 2 6 8 7 2 2" xfId="32861" xr:uid="{FA3F0DBE-EE54-4757-A326-21EDE74CF5EB}"/>
    <cellStyle name="Vejica 2 6 8 7 3" xfId="32860" xr:uid="{74BBC32A-109F-4A94-9775-157E1FD8BFBD}"/>
    <cellStyle name="Vejica 2 6 8 8" xfId="12988" xr:uid="{AF5ACDEA-DE40-4927-B412-2F82FED0A9F7}"/>
    <cellStyle name="Vejica 2 6 8 8 2" xfId="18925" xr:uid="{65A83112-7661-4A00-926B-D4A5CEDF2F07}"/>
    <cellStyle name="Vejica 2 6 8 8 2 2" xfId="32863" xr:uid="{851F7ED5-D0E0-4092-8CEE-14C57F30D952}"/>
    <cellStyle name="Vejica 2 6 8 8 3" xfId="32862" xr:uid="{4F6A7515-4732-43E6-A782-719379BBB62C}"/>
    <cellStyle name="Vejica 2 6 8 9" xfId="13765" xr:uid="{3D19E5A6-6B9A-4613-BEB9-8EC71BC7FEDD}"/>
    <cellStyle name="Vejica 2 6 8 9 2" xfId="32864" xr:uid="{4E001D0B-8637-4583-BD95-A42BA9235D60}"/>
    <cellStyle name="Vejica 2 6 9" xfId="4211" xr:uid="{00000000-0005-0000-0000-0000920E0000}"/>
    <cellStyle name="Vejica 2 6 9 2" xfId="4212" xr:uid="{00000000-0005-0000-0000-0000930E0000}"/>
    <cellStyle name="Vejica 2 6 9 2 2" xfId="32866" xr:uid="{A2CD79A8-791E-47A4-8600-0F545FE9E360}"/>
    <cellStyle name="Vejica 2 6 9 3" xfId="32865" xr:uid="{8DE51FD7-2638-4CF3-B081-F03117B9DF0A}"/>
    <cellStyle name="Vejica 2 7" xfId="5" xr:uid="{00000000-0005-0000-0000-0000940E0000}"/>
    <cellStyle name="Vejica 2 7 10" xfId="4214" xr:uid="{00000000-0005-0000-0000-0000950E0000}"/>
    <cellStyle name="Vejica 2 7 10 2" xfId="32868" xr:uid="{DC8E472F-447E-4B21-822E-22CD87F044BC}"/>
    <cellStyle name="Vejica 2 7 11" xfId="4213" xr:uid="{00000000-0005-0000-0000-0000960E0000}"/>
    <cellStyle name="Vejica 2 7 11 2" xfId="32869" xr:uid="{E895AC9D-ABD7-4021-902D-5B1D8E5A3466}"/>
    <cellStyle name="Vejica 2 7 12" xfId="5900" xr:uid="{0C22D28D-7917-4D20-9AD0-BF7773E19977}"/>
    <cellStyle name="Vejica 2 7 12 2" xfId="6537" xr:uid="{700CD3F4-C171-4DE0-B009-DDA6EEBD7B2D}"/>
    <cellStyle name="Vejica 2 7 12 2 2" xfId="10779" xr:uid="{44592E57-C1AE-4B7B-A0EF-5A108AB5130E}"/>
    <cellStyle name="Vejica 2 7 12 2 2 2" xfId="17265" xr:uid="{2A89DAF5-7283-4458-A4F0-E8B832FE8CF3}"/>
    <cellStyle name="Vejica 2 7 12 2 2 2 2" xfId="32873" xr:uid="{562BB964-BF4E-4637-97C0-9AB2CF72DF07}"/>
    <cellStyle name="Vejica 2 7 12 2 2 3" xfId="32872" xr:uid="{E6BD8306-821C-4FD1-86BE-A3C0056A74FE}"/>
    <cellStyle name="Vejica 2 7 12 2 3" xfId="14612" xr:uid="{F48EF1C6-069C-40EF-88AF-7D5BE7998ECF}"/>
    <cellStyle name="Vejica 2 7 12 2 3 2" xfId="32874" xr:uid="{84F7E808-19E4-4A90-9C0E-649C2BF0061E}"/>
    <cellStyle name="Vejica 2 7 12 2 4" xfId="32871" xr:uid="{912C296C-AD84-46C4-953A-FA3A1130B171}"/>
    <cellStyle name="Vejica 2 7 12 3" xfId="10152" xr:uid="{C58ACB0C-B505-464A-9427-F9DF342AED59}"/>
    <cellStyle name="Vejica 2 7 12 3 2" xfId="16646" xr:uid="{418F17AA-16AB-40B2-A865-6B18FAEF0F44}"/>
    <cellStyle name="Vejica 2 7 12 3 2 2" xfId="32876" xr:uid="{CE8EEFA6-7C3A-4C5E-99D3-6E29159621F5}"/>
    <cellStyle name="Vejica 2 7 12 3 3" xfId="32875" xr:uid="{AD637B43-0F35-42BC-8F0C-1FCC0118CD4A}"/>
    <cellStyle name="Vejica 2 7 12 4" xfId="13997" xr:uid="{E78BA25E-12B1-410F-86F2-BDF27C456744}"/>
    <cellStyle name="Vejica 2 7 12 4 2" xfId="32877" xr:uid="{B5620234-C85A-4119-907F-EA43CF16AF79}"/>
    <cellStyle name="Vejica 2 7 12 5" xfId="32870" xr:uid="{EDB7BBD5-BBB4-41A2-B0C6-266C08133A2A}"/>
    <cellStyle name="Vejica 2 7 13" xfId="6237" xr:uid="{E0EB2922-E4AE-4F74-9737-DDF1C331F2E4}"/>
    <cellStyle name="Vejica 2 7 13 2" xfId="10479" xr:uid="{76918F69-5285-4E95-AFB4-22EDC6B12958}"/>
    <cellStyle name="Vejica 2 7 13 2 2" xfId="16965" xr:uid="{9EFF6B1C-5A13-4EEC-BB6D-A6997B612FFE}"/>
    <cellStyle name="Vejica 2 7 13 2 2 2" xfId="32880" xr:uid="{BFE8C779-BA9E-4FC8-8D17-A496CF9391B9}"/>
    <cellStyle name="Vejica 2 7 13 2 3" xfId="32879" xr:uid="{A941C001-3C71-435E-9EC5-EF1F3A4F6889}"/>
    <cellStyle name="Vejica 2 7 13 3" xfId="14312" xr:uid="{35C06C05-A17D-4DB2-B813-B9C803B3429F}"/>
    <cellStyle name="Vejica 2 7 13 3 2" xfId="32881" xr:uid="{81443968-109E-4D92-9721-C8C8283F8DE1}"/>
    <cellStyle name="Vejica 2 7 13 4" xfId="32878" xr:uid="{BC52F7BD-6274-40D7-AB62-ED20EDA729EE}"/>
    <cellStyle name="Vejica 2 7 14" xfId="6842" xr:uid="{5F00CA20-7470-4E11-B580-63741362DD2B}"/>
    <cellStyle name="Vejica 2 7 14 2" xfId="11084" xr:uid="{669EB917-056F-4E9D-9C06-F3F1D65D2605}"/>
    <cellStyle name="Vejica 2 7 14 2 2" xfId="17570" xr:uid="{AB5C9FA8-3325-4B4F-B1FF-EFF050DEA078}"/>
    <cellStyle name="Vejica 2 7 14 2 2 2" xfId="32884" xr:uid="{A685C277-26B8-488F-8435-F128D0B8506F}"/>
    <cellStyle name="Vejica 2 7 14 2 3" xfId="32883" xr:uid="{1170F9FA-28E9-4536-9E9B-0BE49A4CFDA2}"/>
    <cellStyle name="Vejica 2 7 14 3" xfId="14917" xr:uid="{4B106DE9-3EE2-4EDA-AF3C-2319621C1590}"/>
    <cellStyle name="Vejica 2 7 14 3 2" xfId="32885" xr:uid="{2AB3AFC1-2840-4B85-81D5-08DE5DC555A5}"/>
    <cellStyle name="Vejica 2 7 14 4" xfId="32882" xr:uid="{435A6387-4072-421A-9A57-47CF69E87697}"/>
    <cellStyle name="Vejica 2 7 15" xfId="7189" xr:uid="{250FB195-0A52-4EBB-9804-EB9FAC65B435}"/>
    <cellStyle name="Vejica 2 7 15 2" xfId="11431" xr:uid="{6C8383B4-75EE-4569-9285-4BEBA4DCFB16}"/>
    <cellStyle name="Vejica 2 7 15 2 2" xfId="17908" xr:uid="{9B4FD544-F02F-4F37-830F-CD6C52E2E481}"/>
    <cellStyle name="Vejica 2 7 15 2 2 2" xfId="32888" xr:uid="{6D2DEFDF-B7C5-47C8-AA2F-C16F90120417}"/>
    <cellStyle name="Vejica 2 7 15 2 3" xfId="32887" xr:uid="{8EA2B4FD-6AB4-4CE4-BFAC-C2712E345AE2}"/>
    <cellStyle name="Vejica 2 7 15 3" xfId="15252" xr:uid="{FF021C6F-821F-4DC8-9CF7-328FE7BA7051}"/>
    <cellStyle name="Vejica 2 7 15 3 2" xfId="32889" xr:uid="{B60A47F4-7EF0-48F6-B1FC-66ACF90E0A2F}"/>
    <cellStyle name="Vejica 2 7 15 4" xfId="32886" xr:uid="{36A0D5D3-FC3F-4EC1-A30E-C6146BEB0328}"/>
    <cellStyle name="Vejica 2 7 16" xfId="7208" xr:uid="{82859B37-7F87-4D64-B881-54CC3B962B6B}"/>
    <cellStyle name="Vejica 2 7 16 2" xfId="11450" xr:uid="{52FB2343-3784-4DF1-BE5C-DBD8CACB6AFE}"/>
    <cellStyle name="Vejica 2 7 16 2 2" xfId="17927" xr:uid="{68351EF3-C2E0-4DE1-BD7F-5719CFE9C40D}"/>
    <cellStyle name="Vejica 2 7 16 2 2 2" xfId="32892" xr:uid="{E04FEF2A-EBF8-4052-B861-8167821A943B}"/>
    <cellStyle name="Vejica 2 7 16 2 3" xfId="32891" xr:uid="{DCAABAC2-6213-4758-A2FB-5928BBB22698}"/>
    <cellStyle name="Vejica 2 7 16 3" xfId="15271" xr:uid="{7CFD9E1E-2A68-450D-B67B-301D6CCEDCF9}"/>
    <cellStyle name="Vejica 2 7 16 3 2" xfId="32893" xr:uid="{B4E6162E-AB44-4776-8927-C8B51F0888B3}"/>
    <cellStyle name="Vejica 2 7 16 4" xfId="32890" xr:uid="{35338E2B-F81C-44CE-A188-2C473F5453B7}"/>
    <cellStyle name="Vejica 2 7 17" xfId="7645" xr:uid="{9B7365AE-BF35-4CA2-B247-F315E6966BFA}"/>
    <cellStyle name="Vejica 2 7 17 2" xfId="15572" xr:uid="{8CFF53E3-B497-4A51-B00A-5423F0E5AE61}"/>
    <cellStyle name="Vejica 2 7 17 2 2" xfId="32895" xr:uid="{70E2DA46-0C58-4FC0-8CBA-79D4CD0DE747}"/>
    <cellStyle name="Vejica 2 7 17 3" xfId="32894" xr:uid="{B8E13C16-4BF8-4AE2-A747-FA666FA1EEDE}"/>
    <cellStyle name="Vejica 2 7 18" xfId="12500" xr:uid="{4F4D0ECC-03C0-48BF-9968-08E2176B4DD4}"/>
    <cellStyle name="Vejica 2 7 18 2" xfId="18438" xr:uid="{5C48B2F7-E88D-41D1-9569-3E6499004A1C}"/>
    <cellStyle name="Vejica 2 7 18 2 2" xfId="32897" xr:uid="{05A5C768-19D1-4992-9282-D0FC869C6566}"/>
    <cellStyle name="Vejica 2 7 18 3" xfId="32896" xr:uid="{F2C1A2FA-7830-49AA-B9D2-AA62F31F5B68}"/>
    <cellStyle name="Vejica 2 7 19" xfId="13594" xr:uid="{CB8CBF8A-7C21-417A-B450-C43E3A9280A6}"/>
    <cellStyle name="Vejica 2 7 19 2" xfId="32898" xr:uid="{4722FA3E-1180-4EE0-8610-E53951DB81CB}"/>
    <cellStyle name="Vejica 2 7 2" xfId="690" xr:uid="{00000000-0005-0000-0000-0000970E0000}"/>
    <cellStyle name="Vejica 2 7 2 10" xfId="4215" xr:uid="{00000000-0005-0000-0000-0000980E0000}"/>
    <cellStyle name="Vejica 2 7 2 10 2" xfId="32900" xr:uid="{AE9B5AD4-7FEE-4BB1-8DCB-B2A1D6FD99C3}"/>
    <cellStyle name="Vejica 2 7 2 11" xfId="5870" xr:uid="{DF09ED75-C817-44C7-B707-675190B02862}"/>
    <cellStyle name="Vejica 2 7 2 11 2" xfId="6605" xr:uid="{39B081FE-7C97-4BD8-AE5B-47A84857E2D6}"/>
    <cellStyle name="Vejica 2 7 2 11 2 2" xfId="10847" xr:uid="{7F353540-211D-4043-B185-0822EBF239F4}"/>
    <cellStyle name="Vejica 2 7 2 11 2 2 2" xfId="17333" xr:uid="{584DE31B-8A68-44DB-80E9-E3835E374A9B}"/>
    <cellStyle name="Vejica 2 7 2 11 2 2 2 2" xfId="32904" xr:uid="{1B2D7C7E-F9A9-4C05-AF70-6FE5451FFA80}"/>
    <cellStyle name="Vejica 2 7 2 11 2 2 3" xfId="32903" xr:uid="{77602C92-4E69-418D-9A29-16371992BF8E}"/>
    <cellStyle name="Vejica 2 7 2 11 2 3" xfId="14680" xr:uid="{6648E233-F3D2-4A00-A9F2-389E1770D2EE}"/>
    <cellStyle name="Vejica 2 7 2 11 2 3 2" xfId="32905" xr:uid="{82A0BD2E-C808-44DD-BE2A-EEA82FAE69CA}"/>
    <cellStyle name="Vejica 2 7 2 11 2 4" xfId="32902" xr:uid="{AAB4C235-B27E-4C81-9F4F-E56BCA09A149}"/>
    <cellStyle name="Vejica 2 7 2 11 3" xfId="10122" xr:uid="{6740655C-E2EE-4D26-91AC-3F92ACE47246}"/>
    <cellStyle name="Vejica 2 7 2 11 3 2" xfId="16617" xr:uid="{65B8362F-285B-485F-B85D-9BF5111E894D}"/>
    <cellStyle name="Vejica 2 7 2 11 3 2 2" xfId="32907" xr:uid="{A91916D0-553C-4BAD-B126-4CF9D86D448D}"/>
    <cellStyle name="Vejica 2 7 2 11 3 3" xfId="32906" xr:uid="{3C904EE5-73C6-4F58-89A3-EEC9E29C6FEA}"/>
    <cellStyle name="Vejica 2 7 2 11 4" xfId="13968" xr:uid="{CEBCD1AE-42C7-4FF8-AD9A-6CBBC0C843C9}"/>
    <cellStyle name="Vejica 2 7 2 11 4 2" xfId="32908" xr:uid="{F09113D1-CEAD-4B3C-8D2D-5ED416462108}"/>
    <cellStyle name="Vejica 2 7 2 11 5" xfId="32901" xr:uid="{9805EDCA-0C3E-409C-B460-3F2EE766B139}"/>
    <cellStyle name="Vejica 2 7 2 12" xfId="6305" xr:uid="{255FDD2E-7AB3-4A59-8561-39691E14B73A}"/>
    <cellStyle name="Vejica 2 7 2 12 2" xfId="10547" xr:uid="{9850FDF0-B125-4775-946E-B469F9D068B5}"/>
    <cellStyle name="Vejica 2 7 2 12 2 2" xfId="17033" xr:uid="{7ACA31FA-29FC-42DA-A4AF-C8C9364C8C88}"/>
    <cellStyle name="Vejica 2 7 2 12 2 2 2" xfId="32911" xr:uid="{86E289FC-B7A1-4C7D-AD06-213D280B9A0E}"/>
    <cellStyle name="Vejica 2 7 2 12 2 3" xfId="32910" xr:uid="{7E7F16A1-D82A-4627-ACDC-DC6F23CD9A91}"/>
    <cellStyle name="Vejica 2 7 2 12 3" xfId="14380" xr:uid="{8697090C-4A69-4A10-B7B0-DD3187DE0901}"/>
    <cellStyle name="Vejica 2 7 2 12 3 2" xfId="32912" xr:uid="{BAD5944A-0830-457D-8084-8E3AB442CF3E}"/>
    <cellStyle name="Vejica 2 7 2 12 4" xfId="32909" xr:uid="{8906B750-0F5B-4B0F-A8EF-655C42CC5B25}"/>
    <cellStyle name="Vejica 2 7 2 13" xfId="6914" xr:uid="{FE00C7DC-CA05-4741-837D-8A847A158269}"/>
    <cellStyle name="Vejica 2 7 2 13 2" xfId="11154" xr:uid="{1700681C-03C1-4F17-A409-8B67D7D4B3F0}"/>
    <cellStyle name="Vejica 2 7 2 13 2 2" xfId="17638" xr:uid="{130E7FF6-AD91-49C5-93BC-1159E3C28C3F}"/>
    <cellStyle name="Vejica 2 7 2 13 2 2 2" xfId="32915" xr:uid="{1A3B3FD4-BC1C-409C-81AA-F85252E3BF7E}"/>
    <cellStyle name="Vejica 2 7 2 13 2 3" xfId="32914" xr:uid="{F97C3E5F-A8FA-4018-8B4E-F1CC73400251}"/>
    <cellStyle name="Vejica 2 7 2 13 3" xfId="14985" xr:uid="{21C3DFF0-1EE1-49A9-A681-BF54475A5B3C}"/>
    <cellStyle name="Vejica 2 7 2 13 3 2" xfId="32916" xr:uid="{265E3FF6-8E53-4F86-ABDD-73423F11DD42}"/>
    <cellStyle name="Vejica 2 7 2 13 4" xfId="32913" xr:uid="{33E0B4E1-65D2-4B81-AE52-EACB48889901}"/>
    <cellStyle name="Vejica 2 7 2 14" xfId="7190" xr:uid="{C4F74F18-641B-4EEF-9D02-1DF3AEBD44A4}"/>
    <cellStyle name="Vejica 2 7 2 14 2" xfId="11432" xr:uid="{42051945-FC7B-41EF-A6E2-D8F61C5A984C}"/>
    <cellStyle name="Vejica 2 7 2 14 2 2" xfId="17909" xr:uid="{3A4F0E3E-F2EF-436C-AFC1-6EA9A0F61060}"/>
    <cellStyle name="Vejica 2 7 2 14 2 2 2" xfId="32919" xr:uid="{BAAC2BC8-EA19-44C4-B4BB-5931ED5D7B19}"/>
    <cellStyle name="Vejica 2 7 2 14 2 3" xfId="32918" xr:uid="{93613C7F-BCE9-413D-A0CE-709B45890E31}"/>
    <cellStyle name="Vejica 2 7 2 14 3" xfId="15253" xr:uid="{73465B62-27F3-402C-81D9-787C469C28E0}"/>
    <cellStyle name="Vejica 2 7 2 14 3 2" xfId="32920" xr:uid="{20CDF505-9353-4F14-9F3D-651794F12419}"/>
    <cellStyle name="Vejica 2 7 2 14 4" xfId="32917" xr:uid="{069345C6-CA38-4F2F-9AC4-DA02F0876937}"/>
    <cellStyle name="Vejica 2 7 2 15" xfId="7276" xr:uid="{6F9261AB-653D-4B23-BA98-644C9A988798}"/>
    <cellStyle name="Vejica 2 7 2 15 2" xfId="11518" xr:uid="{F398E1D5-1DE5-4977-AE5D-E8B7973DA2A8}"/>
    <cellStyle name="Vejica 2 7 2 15 2 2" xfId="17995" xr:uid="{DE40F60B-0EBD-4B3E-9F82-9DAA9325FD3B}"/>
    <cellStyle name="Vejica 2 7 2 15 2 2 2" xfId="32923" xr:uid="{91C95C67-6E3C-4F44-8F2E-9EB7B8FB593E}"/>
    <cellStyle name="Vejica 2 7 2 15 2 3" xfId="32922" xr:uid="{02AF5485-2A22-4FB7-BDFF-F28DD918A6F0}"/>
    <cellStyle name="Vejica 2 7 2 15 3" xfId="15339" xr:uid="{A90DCBBC-98AD-4731-B81C-B4A5386F4C09}"/>
    <cellStyle name="Vejica 2 7 2 15 3 2" xfId="32924" xr:uid="{C6509AA4-1B3A-4FD5-8AA7-D48969AA4899}"/>
    <cellStyle name="Vejica 2 7 2 15 4" xfId="32921" xr:uid="{4CFCBA55-6F3E-42E9-B7E9-0A9333BB6A02}"/>
    <cellStyle name="Vejica 2 7 2 16" xfId="7938" xr:uid="{78BAE237-634E-4100-814B-DAD418C53008}"/>
    <cellStyle name="Vejica 2 7 2 16 2" xfId="15706" xr:uid="{4C0B03A3-0E37-42B3-BEA0-3B1945573B92}"/>
    <cellStyle name="Vejica 2 7 2 16 2 2" xfId="32926" xr:uid="{22B597A3-7CF1-4D03-AE14-F3F8CDF6AE94}"/>
    <cellStyle name="Vejica 2 7 2 16 3" xfId="32925" xr:uid="{6FC99EC8-5433-42A5-B737-CAB6A969CADA}"/>
    <cellStyle name="Vejica 2 7 2 17" xfId="12745" xr:uid="{FD601567-3B03-4531-940F-E20F503428BD}"/>
    <cellStyle name="Vejica 2 7 2 17 2" xfId="18683" xr:uid="{EEF69F6A-5FDB-4B46-92DE-87405907B21F}"/>
    <cellStyle name="Vejica 2 7 2 17 2 2" xfId="32928" xr:uid="{E716A9C3-6F7A-48C2-8316-6F3D9ED1A16B}"/>
    <cellStyle name="Vejica 2 7 2 17 3" xfId="32927" xr:uid="{5B8A3CA6-9863-419F-947C-E0EA1C2A91F7}"/>
    <cellStyle name="Vejica 2 7 2 18" xfId="13662" xr:uid="{CC41F108-43E6-4749-965D-DA098103C06C}"/>
    <cellStyle name="Vejica 2 7 2 18 2" xfId="32929" xr:uid="{2AD69EBD-9422-411B-B839-F8ECF0801F44}"/>
    <cellStyle name="Vejica 2 7 2 19" xfId="32899" xr:uid="{644BEFE8-D468-4F08-A7B2-C7733E4D8799}"/>
    <cellStyle name="Vejica 2 7 2 2" xfId="691" xr:uid="{00000000-0005-0000-0000-0000990E0000}"/>
    <cellStyle name="Vejica 2 7 2 2 10" xfId="6306" xr:uid="{B9780569-EE4E-450A-A4F2-EDDF01EB624C}"/>
    <cellStyle name="Vejica 2 7 2 2 10 2" xfId="10548" xr:uid="{E590513B-BF09-4E32-94D3-9A41E1D04486}"/>
    <cellStyle name="Vejica 2 7 2 2 10 2 2" xfId="17034" xr:uid="{9978CA54-38C5-4472-A7DB-216C9A799834}"/>
    <cellStyle name="Vejica 2 7 2 2 10 2 2 2" xfId="32933" xr:uid="{49FBDF35-0978-48E7-9B90-DACE925945ED}"/>
    <cellStyle name="Vejica 2 7 2 2 10 2 3" xfId="32932" xr:uid="{31D63C2F-3D39-4ED1-BD06-3F43D758B69A}"/>
    <cellStyle name="Vejica 2 7 2 2 10 3" xfId="14381" xr:uid="{19BF748E-D9C7-4887-A6D0-70C6AB839BA0}"/>
    <cellStyle name="Vejica 2 7 2 2 10 3 2" xfId="32934" xr:uid="{9442D51B-F598-4304-A279-E5BCE0E61AEB}"/>
    <cellStyle name="Vejica 2 7 2 2 10 4" xfId="32931" xr:uid="{0E5D2FCC-F2A7-44C9-9C87-28CD9D35807C}"/>
    <cellStyle name="Vejica 2 7 2 2 11" xfId="6915" xr:uid="{B18721B1-C245-4885-9C22-58B464B272CE}"/>
    <cellStyle name="Vejica 2 7 2 2 11 2" xfId="11155" xr:uid="{5C03408C-6ADF-43E8-A8BF-D1A3FA2019D6}"/>
    <cellStyle name="Vejica 2 7 2 2 11 2 2" xfId="17639" xr:uid="{CEDAE04A-CBC2-4529-BCD3-5859DB066B4C}"/>
    <cellStyle name="Vejica 2 7 2 2 11 2 2 2" xfId="32937" xr:uid="{173F883D-DBD2-4737-B740-15F6F4008272}"/>
    <cellStyle name="Vejica 2 7 2 2 11 2 3" xfId="32936" xr:uid="{74E81C9B-FC14-4946-8206-9BC95A5FAC9A}"/>
    <cellStyle name="Vejica 2 7 2 2 11 3" xfId="14986" xr:uid="{88590D46-5FFB-446F-B1E3-ADFB56C741EC}"/>
    <cellStyle name="Vejica 2 7 2 2 11 3 2" xfId="32938" xr:uid="{85DCA4F4-690F-4077-8E71-AFBD92E912D5}"/>
    <cellStyle name="Vejica 2 7 2 2 11 4" xfId="32935" xr:uid="{F3895BEC-E0C1-47E2-9E83-960AB18BB2C3}"/>
    <cellStyle name="Vejica 2 7 2 2 12" xfId="7191" xr:uid="{676BBAE7-1B2B-4CD0-A059-C1CD06CF0EA6}"/>
    <cellStyle name="Vejica 2 7 2 2 12 2" xfId="11433" xr:uid="{8054E63A-8757-48D4-BA47-DF2C6F283A70}"/>
    <cellStyle name="Vejica 2 7 2 2 12 2 2" xfId="17910" xr:uid="{BBCC03EC-BEBE-4B43-BD7F-DD20D39510CD}"/>
    <cellStyle name="Vejica 2 7 2 2 12 2 2 2" xfId="32941" xr:uid="{79C34B12-F962-4FA9-A9E6-A03D3A39901A}"/>
    <cellStyle name="Vejica 2 7 2 2 12 2 3" xfId="32940" xr:uid="{8054D71B-735B-479A-BE3E-37BAEB207B92}"/>
    <cellStyle name="Vejica 2 7 2 2 12 3" xfId="15254" xr:uid="{83AD7D83-79D2-449F-A4EE-57B40DA72BF0}"/>
    <cellStyle name="Vejica 2 7 2 2 12 3 2" xfId="32942" xr:uid="{689258A1-D885-460D-97C0-36B4A7C267B0}"/>
    <cellStyle name="Vejica 2 7 2 2 12 4" xfId="32939" xr:uid="{9F3031C9-8712-4D0E-8D28-73FC38CB76BE}"/>
    <cellStyle name="Vejica 2 7 2 2 13" xfId="7277" xr:uid="{C224FF0B-3B7D-4AA2-BFE7-B6DD34C52143}"/>
    <cellStyle name="Vejica 2 7 2 2 13 2" xfId="11519" xr:uid="{276054F9-1DA7-4FF8-83B7-6CE1CC552894}"/>
    <cellStyle name="Vejica 2 7 2 2 13 2 2" xfId="17996" xr:uid="{4B821DBA-6E83-49FB-82D1-889F43058E78}"/>
    <cellStyle name="Vejica 2 7 2 2 13 2 2 2" xfId="32945" xr:uid="{9606CA04-9BB0-4970-97BB-0C7FE3205C0C}"/>
    <cellStyle name="Vejica 2 7 2 2 13 2 3" xfId="32944" xr:uid="{58511C5E-27A6-433F-B109-7F872F04BF73}"/>
    <cellStyle name="Vejica 2 7 2 2 13 3" xfId="15340" xr:uid="{A72112A3-0473-453F-A7EF-33B1F0898013}"/>
    <cellStyle name="Vejica 2 7 2 2 13 3 2" xfId="32946" xr:uid="{FF7DD022-D709-41C5-B948-B89732A2C5A3}"/>
    <cellStyle name="Vejica 2 7 2 2 13 4" xfId="32943" xr:uid="{369A88DD-17EC-4F72-8E5E-8F21A6D04F87}"/>
    <cellStyle name="Vejica 2 7 2 2 14" xfId="7939" xr:uid="{978D2581-49D0-4E6C-B34C-0D01537F03C8}"/>
    <cellStyle name="Vejica 2 7 2 2 14 2" xfId="15707" xr:uid="{28568F53-A4C9-47D0-9881-3D97E006C647}"/>
    <cellStyle name="Vejica 2 7 2 2 14 2 2" xfId="32948" xr:uid="{00F38AB0-E6F8-4296-8478-5B312564031A}"/>
    <cellStyle name="Vejica 2 7 2 2 14 3" xfId="32947" xr:uid="{3DC78A96-36AC-4669-B7A0-01D9B0DC9CD1}"/>
    <cellStyle name="Vejica 2 7 2 2 15" xfId="12746" xr:uid="{990DEBF6-7961-445F-859B-E07C77A8056C}"/>
    <cellStyle name="Vejica 2 7 2 2 15 2" xfId="18684" xr:uid="{064F1310-0251-404A-A0B4-EC0C615164BB}"/>
    <cellStyle name="Vejica 2 7 2 2 15 2 2" xfId="32950" xr:uid="{DD68F2BF-7A9F-4B20-BB8B-6FFCA1D8ED37}"/>
    <cellStyle name="Vejica 2 7 2 2 15 3" xfId="32949" xr:uid="{42B38152-B56F-44CF-9B55-8C6677848FF0}"/>
    <cellStyle name="Vejica 2 7 2 2 16" xfId="13663" xr:uid="{B761A559-67CB-48D3-9B4E-1FFBFC2452E0}"/>
    <cellStyle name="Vejica 2 7 2 2 16 2" xfId="32951" xr:uid="{A1A86366-A591-4BA4-8F5B-754796E6E745}"/>
    <cellStyle name="Vejica 2 7 2 2 17" xfId="32930" xr:uid="{77BC7B99-E82B-43D9-BC4D-5F859E475AE2}"/>
    <cellStyle name="Vejica 2 7 2 2 2" xfId="692" xr:uid="{00000000-0005-0000-0000-00009A0E0000}"/>
    <cellStyle name="Vejica 2 7 2 2 2 10" xfId="6916" xr:uid="{4D67582C-1210-44CA-8913-EB10E3AD48E8}"/>
    <cellStyle name="Vejica 2 7 2 2 2 10 2" xfId="11156" xr:uid="{EBDDBCA8-793D-4AA3-B6E1-81E6D120F6F3}"/>
    <cellStyle name="Vejica 2 7 2 2 2 10 2 2" xfId="17640" xr:uid="{5C35F777-430F-4FBB-9D84-EB039ECEFCDE}"/>
    <cellStyle name="Vejica 2 7 2 2 2 10 2 2 2" xfId="32955" xr:uid="{9C511597-2FAD-43FC-A0E5-D5FFB5EF353F}"/>
    <cellStyle name="Vejica 2 7 2 2 2 10 2 3" xfId="32954" xr:uid="{55E7C339-72FA-4848-B3E4-A0938CBE6B8B}"/>
    <cellStyle name="Vejica 2 7 2 2 2 10 3" xfId="14987" xr:uid="{F3FC0E86-C9AD-4B1C-8EBC-53491C4FCF30}"/>
    <cellStyle name="Vejica 2 7 2 2 2 10 3 2" xfId="32956" xr:uid="{4FB3BC6B-2BA8-4319-B515-545B2949041D}"/>
    <cellStyle name="Vejica 2 7 2 2 2 10 4" xfId="32953" xr:uid="{33E9E11A-8A3C-4BE5-A178-28171EE7B877}"/>
    <cellStyle name="Vejica 2 7 2 2 2 11" xfId="7278" xr:uid="{B83DEDB0-7DCB-4F83-8734-3CA10A4F2CB9}"/>
    <cellStyle name="Vejica 2 7 2 2 2 11 2" xfId="11520" xr:uid="{35412734-1A8E-47F6-996F-E81C54AE0A75}"/>
    <cellStyle name="Vejica 2 7 2 2 2 11 2 2" xfId="17997" xr:uid="{B6EFA392-C231-4148-8500-14B08263E3CE}"/>
    <cellStyle name="Vejica 2 7 2 2 2 11 2 2 2" xfId="32959" xr:uid="{4E4BD4A6-5AFD-45EF-B2DC-F3F193692651}"/>
    <cellStyle name="Vejica 2 7 2 2 2 11 2 3" xfId="32958" xr:uid="{D9C39755-1E84-49D1-AC38-E5156EFA2092}"/>
    <cellStyle name="Vejica 2 7 2 2 2 11 3" xfId="15341" xr:uid="{EE0BEB53-178D-4620-8626-285E1660D4A5}"/>
    <cellStyle name="Vejica 2 7 2 2 2 11 3 2" xfId="32960" xr:uid="{804DBB75-7EC0-4184-8278-AA0384DE42E5}"/>
    <cellStyle name="Vejica 2 7 2 2 2 11 4" xfId="32957" xr:uid="{B3D5DC5C-2296-497C-825D-B3685261F24C}"/>
    <cellStyle name="Vejica 2 7 2 2 2 12" xfId="7940" xr:uid="{2A4DC641-C9C4-4C8C-B2D1-CA15FC9C3A9D}"/>
    <cellStyle name="Vejica 2 7 2 2 2 12 2" xfId="15708" xr:uid="{1C2EFB63-4AF6-4656-97D1-3FE5B431BAB1}"/>
    <cellStyle name="Vejica 2 7 2 2 2 12 2 2" xfId="32962" xr:uid="{080ECF1C-892E-4D66-9298-7F21A4CC10C7}"/>
    <cellStyle name="Vejica 2 7 2 2 2 12 3" xfId="32961" xr:uid="{65F68719-FD0F-418D-84EB-D57BDB41F4F5}"/>
    <cellStyle name="Vejica 2 7 2 2 2 13" xfId="12747" xr:uid="{D2C46FF3-460C-456B-831F-CC9588A2DAA3}"/>
    <cellStyle name="Vejica 2 7 2 2 2 13 2" xfId="18685" xr:uid="{79D95BF4-AD93-474C-9557-AEDF460D2FBB}"/>
    <cellStyle name="Vejica 2 7 2 2 2 13 2 2" xfId="32964" xr:uid="{C086A2B1-EC44-48C8-9C77-E82BCB9F2CA2}"/>
    <cellStyle name="Vejica 2 7 2 2 2 13 3" xfId="32963" xr:uid="{18EF45C6-03A3-4F7D-9456-5465D81609DA}"/>
    <cellStyle name="Vejica 2 7 2 2 2 14" xfId="13664" xr:uid="{B10CE55A-DC20-4242-9CEE-DA9E8F4881B1}"/>
    <cellStyle name="Vejica 2 7 2 2 2 14 2" xfId="32965" xr:uid="{F3F8E5B0-9039-41D3-AC35-A887EEE3870C}"/>
    <cellStyle name="Vejica 2 7 2 2 2 15" xfId="32952" xr:uid="{EBB7122A-668F-49B6-B482-429DD51B1F26}"/>
    <cellStyle name="Vejica 2 7 2 2 2 2" xfId="2039" xr:uid="{00000000-0005-0000-0000-00009B0E0000}"/>
    <cellStyle name="Vejica 2 7 2 2 2 2 2" xfId="32966" xr:uid="{60822637-63DE-43F6-9CED-0889D92CC868}"/>
    <cellStyle name="Vejica 2 7 2 2 2 3" xfId="2040" xr:uid="{00000000-0005-0000-0000-00009C0E0000}"/>
    <cellStyle name="Vejica 2 7 2 2 2 3 2" xfId="4218" xr:uid="{00000000-0005-0000-0000-00009D0E0000}"/>
    <cellStyle name="Vejica 2 7 2 2 2 3 2 2" xfId="32968" xr:uid="{37ADA189-1ADA-4F61-A9F1-7D2C70728040}"/>
    <cellStyle name="Vejica 2 7 2 2 2 3 3" xfId="32967" xr:uid="{7A97FA1A-5845-4C89-A6D6-3A441089EFF6}"/>
    <cellStyle name="Vejica 2 7 2 2 2 4" xfId="2041" xr:uid="{00000000-0005-0000-0000-00009E0E0000}"/>
    <cellStyle name="Vejica 2 7 2 2 2 4 10" xfId="32969" xr:uid="{94D1CC9B-D632-4A9C-839E-559F338E64B5}"/>
    <cellStyle name="Vejica 2 7 2 2 2 4 2" xfId="4219" xr:uid="{00000000-0005-0000-0000-00009F0E0000}"/>
    <cellStyle name="Vejica 2 7 2 2 2 4 2 2" xfId="6186" xr:uid="{D20A9A32-2B98-43C9-805E-18131F4EB4B7}"/>
    <cellStyle name="Vejica 2 7 2 2 2 4 2 2 2" xfId="6807" xr:uid="{80AFBF5C-8D51-4C56-A367-F9546EB0301C}"/>
    <cellStyle name="Vejica 2 7 2 2 2 4 2 2 2 2" xfId="11049" xr:uid="{2B67C9BD-05CF-4D0E-A543-87691B981E50}"/>
    <cellStyle name="Vejica 2 7 2 2 2 4 2 2 2 2 2" xfId="17535" xr:uid="{B71BA84F-5B4E-4501-A448-ECD0C070A31E}"/>
    <cellStyle name="Vejica 2 7 2 2 2 4 2 2 2 2 2 2" xfId="32974" xr:uid="{04E696F6-D875-4453-96EC-13DED3EA251D}"/>
    <cellStyle name="Vejica 2 7 2 2 2 4 2 2 2 2 3" xfId="32973" xr:uid="{2B1F6334-EA70-44F0-AF58-CCB356E57857}"/>
    <cellStyle name="Vejica 2 7 2 2 2 4 2 2 2 3" xfId="14882" xr:uid="{9AA21970-1B7A-40C2-B386-AE1AEA6A3805}"/>
    <cellStyle name="Vejica 2 7 2 2 2 4 2 2 2 3 2" xfId="32975" xr:uid="{560C3B9B-941F-4A49-8D70-A1035C730614}"/>
    <cellStyle name="Vejica 2 7 2 2 2 4 2 2 2 4" xfId="32972" xr:uid="{9CA95AC6-CE5B-4EC2-9AEB-020943A12650}"/>
    <cellStyle name="Vejica 2 7 2 2 2 4 2 2 3" xfId="10441" xr:uid="{31594BD4-254F-4D8E-A980-0D841839AA46}"/>
    <cellStyle name="Vejica 2 7 2 2 2 4 2 2 3 2" xfId="16929" xr:uid="{11454C82-606E-4B53-8678-90BE27B632EC}"/>
    <cellStyle name="Vejica 2 7 2 2 2 4 2 2 3 2 2" xfId="32977" xr:uid="{D674F2BE-123C-4905-BCF9-67E3D7396B85}"/>
    <cellStyle name="Vejica 2 7 2 2 2 4 2 2 3 3" xfId="32976" xr:uid="{4604C2A8-C7E5-4C5E-B151-299C66C04C5A}"/>
    <cellStyle name="Vejica 2 7 2 2 2 4 2 2 4" xfId="14277" xr:uid="{F82DEE61-A52D-4A88-827A-44A3591B71C4}"/>
    <cellStyle name="Vejica 2 7 2 2 2 4 2 2 4 2" xfId="32978" xr:uid="{5B7C1712-E58F-4073-BD9A-363C109486EE}"/>
    <cellStyle name="Vejica 2 7 2 2 2 4 2 2 5" xfId="32971" xr:uid="{DDCBDEED-C5FD-474E-97F8-23E4053D2696}"/>
    <cellStyle name="Vejica 2 7 2 2 2 4 2 3" xfId="6080" xr:uid="{63360C02-2CDA-45C7-BAA0-C8433EF183AC}"/>
    <cellStyle name="Vejica 2 7 2 2 2 4 2 3 2" xfId="10335" xr:uid="{48EF2C77-2A10-4D64-BF61-6EC50EE468E3}"/>
    <cellStyle name="Vejica 2 7 2 2 2 4 2 3 2 2" xfId="16823" xr:uid="{81D1AE95-C4B8-46FA-B681-CB2671982A71}"/>
    <cellStyle name="Vejica 2 7 2 2 2 4 2 3 2 2 2" xfId="32981" xr:uid="{AAD833F3-B4FD-4452-9BC5-BF57FBAF064A}"/>
    <cellStyle name="Vejica 2 7 2 2 2 4 2 3 2 3" xfId="32980" xr:uid="{01F49A17-0943-4398-9A8A-DFE786ECE634}"/>
    <cellStyle name="Vejica 2 7 2 2 2 4 2 3 3" xfId="14171" xr:uid="{EA7A735F-07BC-4655-A066-8909D599E809}"/>
    <cellStyle name="Vejica 2 7 2 2 2 4 2 3 3 2" xfId="32982" xr:uid="{57F3CF26-72EE-4A59-BC05-C8B3FF5B8AC8}"/>
    <cellStyle name="Vejica 2 7 2 2 2 4 2 3 4" xfId="32979" xr:uid="{2F10A588-4A19-4418-A471-22EC26788E0E}"/>
    <cellStyle name="Vejica 2 7 2 2 2 4 2 4" xfId="6503" xr:uid="{08AA7BBC-4DAF-4CCE-BEE4-DB363B9E545A}"/>
    <cellStyle name="Vejica 2 7 2 2 2 4 2 4 2" xfId="10745" xr:uid="{CEF1E2EA-13F3-46CA-B86C-E5515C7A852F}"/>
    <cellStyle name="Vejica 2 7 2 2 2 4 2 4 2 2" xfId="17231" xr:uid="{C22F20FE-7759-46CD-AAE3-F35375790FB4}"/>
    <cellStyle name="Vejica 2 7 2 2 2 4 2 4 2 2 2" xfId="32985" xr:uid="{8360CD90-6917-480B-AA64-579F761CD0A7}"/>
    <cellStyle name="Vejica 2 7 2 2 2 4 2 4 2 3" xfId="32984" xr:uid="{2C6107F9-20A5-4B13-AFD1-0B8A1444223E}"/>
    <cellStyle name="Vejica 2 7 2 2 2 4 2 4 3" xfId="14578" xr:uid="{BC92C7B0-6881-42AD-ABE9-51DEC48140AE}"/>
    <cellStyle name="Vejica 2 7 2 2 2 4 2 4 3 2" xfId="32986" xr:uid="{09BE5281-B544-4E37-AFFE-59D68B2C45DA}"/>
    <cellStyle name="Vejica 2 7 2 2 2 4 2 4 4" xfId="32983" xr:uid="{CA2B7813-1C40-4005-8351-A3865A9C8AC0}"/>
    <cellStyle name="Vejica 2 7 2 2 2 4 2 5" xfId="7113" xr:uid="{2F1C8EDA-5DF8-44E9-A8F8-8587FE11233E}"/>
    <cellStyle name="Vejica 2 7 2 2 2 4 2 5 2" xfId="11353" xr:uid="{54409914-9BC0-4B5D-BC29-BAD8D3B89F98}"/>
    <cellStyle name="Vejica 2 7 2 2 2 4 2 5 2 2" xfId="17837" xr:uid="{D62ED7A4-409B-4EB5-BD34-9CE8D63AB5DB}"/>
    <cellStyle name="Vejica 2 7 2 2 2 4 2 5 2 2 2" xfId="32989" xr:uid="{C75434DE-3E49-498B-92B5-128894B16138}"/>
    <cellStyle name="Vejica 2 7 2 2 2 4 2 5 2 3" xfId="32988" xr:uid="{7975399F-94A3-455D-9D27-A6D61880EA60}"/>
    <cellStyle name="Vejica 2 7 2 2 2 4 2 5 3" xfId="15184" xr:uid="{F4E440BD-6D87-487D-9240-219B9DA00551}"/>
    <cellStyle name="Vejica 2 7 2 2 2 4 2 5 3 2" xfId="32990" xr:uid="{71A1466C-4670-41AF-BB14-E23F92082988}"/>
    <cellStyle name="Vejica 2 7 2 2 2 4 2 5 4" xfId="32987" xr:uid="{42021257-FF54-4BE5-83DB-8A61A55CDB6D}"/>
    <cellStyle name="Vejica 2 7 2 2 2 4 2 6" xfId="7474" xr:uid="{C2CC3410-A0E3-427F-8161-89B1373BCC2D}"/>
    <cellStyle name="Vejica 2 7 2 2 2 4 2 6 2" xfId="11716" xr:uid="{6E3F4712-E93E-4296-AFB6-75A87539B86C}"/>
    <cellStyle name="Vejica 2 7 2 2 2 4 2 6 2 2" xfId="18193" xr:uid="{00C0FD67-F630-4949-BB46-A91140505406}"/>
    <cellStyle name="Vejica 2 7 2 2 2 4 2 6 2 2 2" xfId="32993" xr:uid="{26C648C3-41FE-48F6-9BAC-3F6657522116}"/>
    <cellStyle name="Vejica 2 7 2 2 2 4 2 6 2 3" xfId="32992" xr:uid="{BE192D37-FB42-4A4B-BD69-43B58B81F038}"/>
    <cellStyle name="Vejica 2 7 2 2 2 4 2 6 3" xfId="15537" xr:uid="{5184CEBE-7B2C-4236-9EE9-10EA852A4867}"/>
    <cellStyle name="Vejica 2 7 2 2 2 4 2 6 3 2" xfId="32994" xr:uid="{94DAC8CC-84B6-4B11-9B60-743BF7E7A370}"/>
    <cellStyle name="Vejica 2 7 2 2 2 4 2 6 4" xfId="32991" xr:uid="{A70EC0BA-693A-482C-B296-09D0CAC3E800}"/>
    <cellStyle name="Vejica 2 7 2 2 2 4 2 7" xfId="9240" xr:uid="{D5B07F16-1E6D-4D20-BE7D-0151C9F254A4}"/>
    <cellStyle name="Vejica 2 7 2 2 2 4 2 7 2" xfId="16266" xr:uid="{167ABF36-06D1-45F5-8F34-4F052695EAD3}"/>
    <cellStyle name="Vejica 2 7 2 2 2 4 2 7 2 2" xfId="32996" xr:uid="{931FE65D-03A6-4996-8FE2-A499E42A6B92}"/>
    <cellStyle name="Vejica 2 7 2 2 2 4 2 7 3" xfId="32995" xr:uid="{B56FA82E-28B3-4B31-9AD4-EA9503AC6AF2}"/>
    <cellStyle name="Vejica 2 7 2 2 2 4 2 8" xfId="13867" xr:uid="{1AA4D1C7-FCD2-4266-9B7A-B33016F99069}"/>
    <cellStyle name="Vejica 2 7 2 2 2 4 2 8 2" xfId="32997" xr:uid="{8487F3DB-31CF-4837-86A8-226EC522D8AE}"/>
    <cellStyle name="Vejica 2 7 2 2 2 4 2 9" xfId="32970" xr:uid="{8C8372F9-FD2E-4511-9E4A-F77267909E91}"/>
    <cellStyle name="Vejica 2 7 2 2 2 4 3" xfId="5969" xr:uid="{D55D22C5-4245-4D0F-A8F3-BBC90A6A2FE8}"/>
    <cellStyle name="Vejica 2 7 2 2 2 4 3 2" xfId="6702" xr:uid="{99EC3BA8-B409-4AAE-A8B7-4BB10CFF51F9}"/>
    <cellStyle name="Vejica 2 7 2 2 2 4 3 2 2" xfId="10944" xr:uid="{3E86ED36-9CA0-4DD1-8439-91C494EECA06}"/>
    <cellStyle name="Vejica 2 7 2 2 2 4 3 2 2 2" xfId="17430" xr:uid="{47F7B32C-8906-4279-A103-0E54666D6C57}"/>
    <cellStyle name="Vejica 2 7 2 2 2 4 3 2 2 2 2" xfId="33001" xr:uid="{37EB8A2C-5736-42E8-85E1-E21C76AEE8A2}"/>
    <cellStyle name="Vejica 2 7 2 2 2 4 3 2 2 3" xfId="33000" xr:uid="{9E86FE2E-605B-449C-BDD0-919B76DC7630}"/>
    <cellStyle name="Vejica 2 7 2 2 2 4 3 2 3" xfId="14777" xr:uid="{E2EF7008-825F-4F8F-AE71-1EB0C9F45174}"/>
    <cellStyle name="Vejica 2 7 2 2 2 4 3 2 3 2" xfId="33002" xr:uid="{1A2D5C39-0DA1-4851-A266-AF401E2F83CE}"/>
    <cellStyle name="Vejica 2 7 2 2 2 4 3 2 4" xfId="32999" xr:uid="{FBD193F8-E479-4E84-BC7A-5261FEB826C7}"/>
    <cellStyle name="Vejica 2 7 2 2 2 4 3 3" xfId="10221" xr:uid="{A6C1DE89-9F8C-43E5-B95A-B9E33411B060}"/>
    <cellStyle name="Vejica 2 7 2 2 2 4 3 3 2" xfId="16715" xr:uid="{153DDE82-E9D6-468C-BD16-7CAC078687F4}"/>
    <cellStyle name="Vejica 2 7 2 2 2 4 3 3 2 2" xfId="33004" xr:uid="{15378B92-ECB9-49D6-9397-6598CA2D4D08}"/>
    <cellStyle name="Vejica 2 7 2 2 2 4 3 3 3" xfId="33003" xr:uid="{58E6CAA8-543A-452B-B853-79FCE2F9ABFB}"/>
    <cellStyle name="Vejica 2 7 2 2 2 4 3 4" xfId="14066" xr:uid="{DEFC8655-FC88-4548-A8CE-01CB5EE095E1}"/>
    <cellStyle name="Vejica 2 7 2 2 2 4 3 4 2" xfId="33005" xr:uid="{1FB492BE-D14A-4E8F-8232-87A573B399FF}"/>
    <cellStyle name="Vejica 2 7 2 2 2 4 3 5" xfId="32998" xr:uid="{5205E01C-DE51-428E-92C1-3D81D5C47ECE}"/>
    <cellStyle name="Vejica 2 7 2 2 2 4 4" xfId="6402" xr:uid="{664A5A8B-CCDE-46B9-9033-06D320E0A492}"/>
    <cellStyle name="Vejica 2 7 2 2 2 4 4 2" xfId="10644" xr:uid="{81EE68BA-F3DC-4324-AD40-EF466EFB4266}"/>
    <cellStyle name="Vejica 2 7 2 2 2 4 4 2 2" xfId="17130" xr:uid="{4B0883E9-536C-483B-BC92-5C6096372C50}"/>
    <cellStyle name="Vejica 2 7 2 2 2 4 4 2 2 2" xfId="33008" xr:uid="{428136A3-0BA1-4EDF-B7DE-803C9C1ECAB8}"/>
    <cellStyle name="Vejica 2 7 2 2 2 4 4 2 3" xfId="33007" xr:uid="{3B422135-CA41-4CE3-A947-5A3D14CD67BF}"/>
    <cellStyle name="Vejica 2 7 2 2 2 4 4 3" xfId="14477" xr:uid="{27700C67-88AE-469C-A4CA-8F4CC084E129}"/>
    <cellStyle name="Vejica 2 7 2 2 2 4 4 3 2" xfId="33009" xr:uid="{59F387CC-AE13-432C-A122-A110617715AA}"/>
    <cellStyle name="Vejica 2 7 2 2 2 4 4 4" xfId="33006" xr:uid="{D85143BF-67A4-49FB-9C19-4004607AE618}"/>
    <cellStyle name="Vejica 2 7 2 2 2 4 5" xfId="7011" xr:uid="{AC212E45-3712-4492-98BA-841B48B82B4E}"/>
    <cellStyle name="Vejica 2 7 2 2 2 4 5 2" xfId="11251" xr:uid="{07E03C82-D35B-408E-91BA-85127682AF76}"/>
    <cellStyle name="Vejica 2 7 2 2 2 4 5 2 2" xfId="17735" xr:uid="{33BEEAAF-ADBD-47A5-99D9-2FC4985962B0}"/>
    <cellStyle name="Vejica 2 7 2 2 2 4 5 2 2 2" xfId="33012" xr:uid="{FE2823D0-E17C-4159-B4D0-A6B00F422EB7}"/>
    <cellStyle name="Vejica 2 7 2 2 2 4 5 2 3" xfId="33011" xr:uid="{25ABA3B9-CDB2-46FF-8977-C56A33311C3B}"/>
    <cellStyle name="Vejica 2 7 2 2 2 4 5 3" xfId="15082" xr:uid="{24372523-B29A-4832-B138-1A4BA490B9F7}"/>
    <cellStyle name="Vejica 2 7 2 2 2 4 5 3 2" xfId="33013" xr:uid="{95747397-6C6E-4079-8D0B-5E99E3322FF3}"/>
    <cellStyle name="Vejica 2 7 2 2 2 4 5 4" xfId="33010" xr:uid="{2A563CD4-4C84-4F04-886A-F3DE9984AD60}"/>
    <cellStyle name="Vejica 2 7 2 2 2 4 6" xfId="7373" xr:uid="{4B8090E9-C9B2-4BF9-8D71-79F6B341179C}"/>
    <cellStyle name="Vejica 2 7 2 2 2 4 6 2" xfId="11615" xr:uid="{6CF356FE-2A7E-4049-BA48-2DD845A5FEC0}"/>
    <cellStyle name="Vejica 2 7 2 2 2 4 6 2 2" xfId="18092" xr:uid="{A34390B8-E762-46DD-8523-CF2CB162FD84}"/>
    <cellStyle name="Vejica 2 7 2 2 2 4 6 2 2 2" xfId="33016" xr:uid="{82272948-3EA3-4640-8ECB-7921EBA34B2B}"/>
    <cellStyle name="Vejica 2 7 2 2 2 4 6 2 3" xfId="33015" xr:uid="{B50AA38D-5D38-400A-9A1A-B3D0EF7F2180}"/>
    <cellStyle name="Vejica 2 7 2 2 2 4 6 3" xfId="15436" xr:uid="{C6E8F556-E033-45AA-AEEC-D5465D6273B4}"/>
    <cellStyle name="Vejica 2 7 2 2 2 4 6 3 2" xfId="33017" xr:uid="{CE097BF2-3686-43EB-89D4-4ECE0D80CDAC}"/>
    <cellStyle name="Vejica 2 7 2 2 2 4 6 4" xfId="33014" xr:uid="{AD17ADB6-E4D9-4B04-B37C-1D3E48492BEC}"/>
    <cellStyle name="Vejica 2 7 2 2 2 4 7" xfId="8386" xr:uid="{135B4B72-1307-4EF9-9E39-E8923973FD6C}"/>
    <cellStyle name="Vejica 2 7 2 2 2 4 7 2" xfId="15925" xr:uid="{B82AA7F2-660D-439B-9446-0D95FBA22CB7}"/>
    <cellStyle name="Vejica 2 7 2 2 2 4 7 2 2" xfId="33019" xr:uid="{0C236223-C692-4D58-9497-7C5709A270BE}"/>
    <cellStyle name="Vejica 2 7 2 2 2 4 7 3" xfId="33018" xr:uid="{5B4B630F-2E93-4908-8286-B733367BB692}"/>
    <cellStyle name="Vejica 2 7 2 2 2 4 8" xfId="12989" xr:uid="{85B042E3-4B57-4BCC-B134-24C1DA19DFAC}"/>
    <cellStyle name="Vejica 2 7 2 2 2 4 8 2" xfId="18926" xr:uid="{A22A917C-25F7-452C-95B2-C46154CA9BB0}"/>
    <cellStyle name="Vejica 2 7 2 2 2 4 8 2 2" xfId="33021" xr:uid="{A312E84B-7008-485E-8966-CCC0F79B1223}"/>
    <cellStyle name="Vejica 2 7 2 2 2 4 8 3" xfId="33020" xr:uid="{AA9AE8E1-14C3-438B-B68C-59FFC69CC4CA}"/>
    <cellStyle name="Vejica 2 7 2 2 2 4 9" xfId="13766" xr:uid="{C1C84257-0405-420B-91C0-91E2B486C9F4}"/>
    <cellStyle name="Vejica 2 7 2 2 2 4 9 2" xfId="33022" xr:uid="{28EF9400-57E2-4917-9096-5D218976798C}"/>
    <cellStyle name="Vejica 2 7 2 2 2 5" xfId="4220" xr:uid="{00000000-0005-0000-0000-0000A00E0000}"/>
    <cellStyle name="Vejica 2 7 2 2 2 5 2" xfId="4221" xr:uid="{00000000-0005-0000-0000-0000A10E0000}"/>
    <cellStyle name="Vejica 2 7 2 2 2 5 2 2" xfId="33024" xr:uid="{B7B49AE1-559F-4625-A6DE-804886A365D5}"/>
    <cellStyle name="Vejica 2 7 2 2 2 5 3" xfId="33023" xr:uid="{741A2429-1E0F-4A8B-B303-757E3BE362E0}"/>
    <cellStyle name="Vejica 2 7 2 2 2 6" xfId="4222" xr:uid="{00000000-0005-0000-0000-0000A20E0000}"/>
    <cellStyle name="Vejica 2 7 2 2 2 6 2" xfId="33025" xr:uid="{05E74E79-2F81-4FA2-AFF9-CB6936F9ED9D}"/>
    <cellStyle name="Vejica 2 7 2 2 2 7" xfId="4217" xr:uid="{00000000-0005-0000-0000-0000A30E0000}"/>
    <cellStyle name="Vejica 2 7 2 2 2 7 2" xfId="33026" xr:uid="{0A24F76B-AE66-4AC4-90AC-E0159E8C2524}"/>
    <cellStyle name="Vejica 2 7 2 2 2 8" xfId="5872" xr:uid="{19F3749B-493C-40BB-A187-2E42DDCB88E8}"/>
    <cellStyle name="Vejica 2 7 2 2 2 8 2" xfId="6607" xr:uid="{F4FCB1E2-9EEE-4536-91AB-46921A3FE388}"/>
    <cellStyle name="Vejica 2 7 2 2 2 8 2 2" xfId="10849" xr:uid="{8BF6390E-F161-4F9D-A94D-84E11EFA2394}"/>
    <cellStyle name="Vejica 2 7 2 2 2 8 2 2 2" xfId="17335" xr:uid="{7CA754D2-2B3A-46D6-8312-A5F31AC0B7AD}"/>
    <cellStyle name="Vejica 2 7 2 2 2 8 2 2 2 2" xfId="33030" xr:uid="{327EC057-BE1E-4A39-A0AF-9A6908D63B19}"/>
    <cellStyle name="Vejica 2 7 2 2 2 8 2 2 3" xfId="33029" xr:uid="{99FAADE3-023A-47B8-A7F7-5E0DF7CD438F}"/>
    <cellStyle name="Vejica 2 7 2 2 2 8 2 3" xfId="14682" xr:uid="{6687CD51-65CB-4BD3-B417-33B5978B00DA}"/>
    <cellStyle name="Vejica 2 7 2 2 2 8 2 3 2" xfId="33031" xr:uid="{F82BD12E-9D86-4415-8D3B-75B57BE5D289}"/>
    <cellStyle name="Vejica 2 7 2 2 2 8 2 4" xfId="33028" xr:uid="{468F8BEC-3ACD-4088-AB01-B0EA7BC2A377}"/>
    <cellStyle name="Vejica 2 7 2 2 2 8 3" xfId="10124" xr:uid="{35D5D1E1-4431-4829-8112-F7768B098DC2}"/>
    <cellStyle name="Vejica 2 7 2 2 2 8 3 2" xfId="16619" xr:uid="{FFAC4577-1F1E-471B-ADDF-B803C63C91BA}"/>
    <cellStyle name="Vejica 2 7 2 2 2 8 3 2 2" xfId="33033" xr:uid="{5E85C776-B351-4768-A889-374F9496AF1A}"/>
    <cellStyle name="Vejica 2 7 2 2 2 8 3 3" xfId="33032" xr:uid="{93CC5193-91CC-4511-B1AC-9E285EC173AA}"/>
    <cellStyle name="Vejica 2 7 2 2 2 8 4" xfId="13970" xr:uid="{CC02726B-7A7D-4AE6-A6F8-41A0ED077C55}"/>
    <cellStyle name="Vejica 2 7 2 2 2 8 4 2" xfId="33034" xr:uid="{244E591A-C08F-4726-9472-D37D0A74A907}"/>
    <cellStyle name="Vejica 2 7 2 2 2 8 5" xfId="33027" xr:uid="{E2FD108E-98BE-4BBD-B663-7387A218472D}"/>
    <cellStyle name="Vejica 2 7 2 2 2 9" xfId="6307" xr:uid="{BB763465-0DFB-4283-B9DF-E7DC96C363D8}"/>
    <cellStyle name="Vejica 2 7 2 2 2 9 2" xfId="10549" xr:uid="{9140DFAF-7CA1-47DA-A480-C727216941A9}"/>
    <cellStyle name="Vejica 2 7 2 2 2 9 2 2" xfId="17035" xr:uid="{0A572679-6A0F-4ACB-8AC1-8A208CF93375}"/>
    <cellStyle name="Vejica 2 7 2 2 2 9 2 2 2" xfId="33037" xr:uid="{AACDC17E-684A-494F-AC04-9319F48DA99F}"/>
    <cellStyle name="Vejica 2 7 2 2 2 9 2 3" xfId="33036" xr:uid="{D9C871EA-1814-4847-809B-FDB7AD9ABB37}"/>
    <cellStyle name="Vejica 2 7 2 2 2 9 3" xfId="14382" xr:uid="{80FAEBB0-C1D3-4442-81D1-EE98686A229C}"/>
    <cellStyle name="Vejica 2 7 2 2 2 9 3 2" xfId="33038" xr:uid="{A476F609-6D1F-4DD1-8BA6-210F1B4BFBBA}"/>
    <cellStyle name="Vejica 2 7 2 2 2 9 4" xfId="33035" xr:uid="{01E1473C-ED01-4784-AC76-47CAF313F4AF}"/>
    <cellStyle name="Vejica 2 7 2 2 3" xfId="2042" xr:uid="{00000000-0005-0000-0000-0000A40E0000}"/>
    <cellStyle name="Vejica 2 7 2 2 3 2" xfId="33039" xr:uid="{77C213DB-0EFF-4632-BC01-927CA1CFDF7C}"/>
    <cellStyle name="Vejica 2 7 2 2 4" xfId="2043" xr:uid="{00000000-0005-0000-0000-0000A50E0000}"/>
    <cellStyle name="Vejica 2 7 2 2 4 2" xfId="4223" xr:uid="{00000000-0005-0000-0000-0000A60E0000}"/>
    <cellStyle name="Vejica 2 7 2 2 4 2 2" xfId="33041" xr:uid="{8CE151AB-9F1C-41CC-9753-2140C8CF856A}"/>
    <cellStyle name="Vejica 2 7 2 2 4 3" xfId="33040" xr:uid="{6D689D97-AECB-405D-9A11-92379997A272}"/>
    <cellStyle name="Vejica 2 7 2 2 5" xfId="2044" xr:uid="{00000000-0005-0000-0000-0000A70E0000}"/>
    <cellStyle name="Vejica 2 7 2 2 5 10" xfId="33042" xr:uid="{B1497952-8C26-49ED-A79A-A66C5F9276FC}"/>
    <cellStyle name="Vejica 2 7 2 2 5 2" xfId="4224" xr:uid="{00000000-0005-0000-0000-0000A80E0000}"/>
    <cellStyle name="Vejica 2 7 2 2 5 2 2" xfId="6187" xr:uid="{58CF1E04-FE22-4195-BC2B-0AC20C3D7F98}"/>
    <cellStyle name="Vejica 2 7 2 2 5 2 2 2" xfId="6808" xr:uid="{B7874866-C432-4662-AD54-FA16B2C2071C}"/>
    <cellStyle name="Vejica 2 7 2 2 5 2 2 2 2" xfId="11050" xr:uid="{C59DE685-9CB9-4CE1-891B-4FC59E7E7CE7}"/>
    <cellStyle name="Vejica 2 7 2 2 5 2 2 2 2 2" xfId="17536" xr:uid="{F4823EBC-CCBC-4674-8A8A-9E46369516FC}"/>
    <cellStyle name="Vejica 2 7 2 2 5 2 2 2 2 2 2" xfId="33047" xr:uid="{C1D2AA45-C295-444B-8BB1-11E4BFEB741F}"/>
    <cellStyle name="Vejica 2 7 2 2 5 2 2 2 2 3" xfId="33046" xr:uid="{77918D38-622E-476A-8AA9-EADD195EED93}"/>
    <cellStyle name="Vejica 2 7 2 2 5 2 2 2 3" xfId="14883" xr:uid="{552AC485-C274-478C-9B58-848C80347F5A}"/>
    <cellStyle name="Vejica 2 7 2 2 5 2 2 2 3 2" xfId="33048" xr:uid="{4A5E0AAC-9C75-43F4-BB07-994ADE465118}"/>
    <cellStyle name="Vejica 2 7 2 2 5 2 2 2 4" xfId="33045" xr:uid="{9FABD4DB-ABA1-41E3-BCEB-A3643BA0A368}"/>
    <cellStyle name="Vejica 2 7 2 2 5 2 2 3" xfId="10442" xr:uid="{A3FC04A0-CB77-4CDC-91EA-F3A595472B41}"/>
    <cellStyle name="Vejica 2 7 2 2 5 2 2 3 2" xfId="16930" xr:uid="{81C74057-9E13-4FCF-9885-9A55012244DE}"/>
    <cellStyle name="Vejica 2 7 2 2 5 2 2 3 2 2" xfId="33050" xr:uid="{A9261373-C423-4A22-8428-78A8E5D9FCAB}"/>
    <cellStyle name="Vejica 2 7 2 2 5 2 2 3 3" xfId="33049" xr:uid="{B3AD1768-C08A-457C-8C49-3B50C304C8D5}"/>
    <cellStyle name="Vejica 2 7 2 2 5 2 2 4" xfId="14278" xr:uid="{8E2CC883-E347-41C6-8292-BC36052C1FA7}"/>
    <cellStyle name="Vejica 2 7 2 2 5 2 2 4 2" xfId="33051" xr:uid="{6B75EDC7-9A9B-4166-9788-957D67506E51}"/>
    <cellStyle name="Vejica 2 7 2 2 5 2 2 5" xfId="33044" xr:uid="{91AAB757-3C13-46AC-AFCF-CA1B6FEF425F}"/>
    <cellStyle name="Vejica 2 7 2 2 5 2 3" xfId="6081" xr:uid="{1AE9B7BD-E6D8-4205-8F28-0A0B72FBCC60}"/>
    <cellStyle name="Vejica 2 7 2 2 5 2 3 2" xfId="10336" xr:uid="{087F1126-C9F9-458F-990C-990FFEC4331D}"/>
    <cellStyle name="Vejica 2 7 2 2 5 2 3 2 2" xfId="16824" xr:uid="{8F154689-4DC1-497C-B755-81CE90818D79}"/>
    <cellStyle name="Vejica 2 7 2 2 5 2 3 2 2 2" xfId="33054" xr:uid="{88E5C550-2F1B-40E4-A126-BEF85D5679CA}"/>
    <cellStyle name="Vejica 2 7 2 2 5 2 3 2 3" xfId="33053" xr:uid="{D47328D1-B30A-4C89-A975-8AFD72B34122}"/>
    <cellStyle name="Vejica 2 7 2 2 5 2 3 3" xfId="14172" xr:uid="{F49F5012-A6D9-49BC-ADE3-E86B1C1CE082}"/>
    <cellStyle name="Vejica 2 7 2 2 5 2 3 3 2" xfId="33055" xr:uid="{57272E85-46F3-494E-981D-ADDF51FA4BDE}"/>
    <cellStyle name="Vejica 2 7 2 2 5 2 3 4" xfId="33052" xr:uid="{146E1BD0-F4D3-470F-BD64-6E27FE162EDB}"/>
    <cellStyle name="Vejica 2 7 2 2 5 2 4" xfId="6504" xr:uid="{C17D85C5-94B4-4B6C-B4DA-28DBA4BD6E36}"/>
    <cellStyle name="Vejica 2 7 2 2 5 2 4 2" xfId="10746" xr:uid="{6EB42E2D-B27B-4A1B-BE08-F1C54CB7F58E}"/>
    <cellStyle name="Vejica 2 7 2 2 5 2 4 2 2" xfId="17232" xr:uid="{196862DB-7C80-4CA1-8CC8-931B56E9542D}"/>
    <cellStyle name="Vejica 2 7 2 2 5 2 4 2 2 2" xfId="33058" xr:uid="{3244E0C4-6E66-494E-B825-F1752C22D314}"/>
    <cellStyle name="Vejica 2 7 2 2 5 2 4 2 3" xfId="33057" xr:uid="{83C70EC4-2889-4DAD-A38E-683F4D5CFD03}"/>
    <cellStyle name="Vejica 2 7 2 2 5 2 4 3" xfId="14579" xr:uid="{DF4AE470-8B1E-4929-BA39-9D2CA3CBBF56}"/>
    <cellStyle name="Vejica 2 7 2 2 5 2 4 3 2" xfId="33059" xr:uid="{E80D8A25-9724-4A10-A1B4-AE403E3DF4B8}"/>
    <cellStyle name="Vejica 2 7 2 2 5 2 4 4" xfId="33056" xr:uid="{34262002-2F13-4C7E-8DD3-C8C06879AE27}"/>
    <cellStyle name="Vejica 2 7 2 2 5 2 5" xfId="7114" xr:uid="{3A9DE0E3-B20E-4869-985A-3CF0F52BF5AE}"/>
    <cellStyle name="Vejica 2 7 2 2 5 2 5 2" xfId="11354" xr:uid="{336B2C99-C140-4FFE-8C57-3795328AD224}"/>
    <cellStyle name="Vejica 2 7 2 2 5 2 5 2 2" xfId="17838" xr:uid="{4640F350-D0A8-4D2A-AC8C-A4DCA0ADA15B}"/>
    <cellStyle name="Vejica 2 7 2 2 5 2 5 2 2 2" xfId="33062" xr:uid="{66A8406D-6665-462B-98C1-2D6D2734DBF6}"/>
    <cellStyle name="Vejica 2 7 2 2 5 2 5 2 3" xfId="33061" xr:uid="{45EF55F7-FF3A-414F-8232-84FF5E869930}"/>
    <cellStyle name="Vejica 2 7 2 2 5 2 5 3" xfId="15185" xr:uid="{25AEB65A-2A49-4706-BD3E-FD6834D852BB}"/>
    <cellStyle name="Vejica 2 7 2 2 5 2 5 3 2" xfId="33063" xr:uid="{77728BAE-9355-4768-88DB-664BDE0EBC3F}"/>
    <cellStyle name="Vejica 2 7 2 2 5 2 5 4" xfId="33060" xr:uid="{38213B49-8890-47EB-9A9F-9B9FAAE64C97}"/>
    <cellStyle name="Vejica 2 7 2 2 5 2 6" xfId="7475" xr:uid="{3458CF8B-89E2-47FE-902B-3417814E72BC}"/>
    <cellStyle name="Vejica 2 7 2 2 5 2 6 2" xfId="11717" xr:uid="{71F62F53-5004-4C79-81D5-93F3D4B56CDF}"/>
    <cellStyle name="Vejica 2 7 2 2 5 2 6 2 2" xfId="18194" xr:uid="{93769779-CD9F-47C4-A7E0-A78A5AA08687}"/>
    <cellStyle name="Vejica 2 7 2 2 5 2 6 2 2 2" xfId="33066" xr:uid="{39BAA70D-BB46-4254-BFF3-CBF02A82FB38}"/>
    <cellStyle name="Vejica 2 7 2 2 5 2 6 2 3" xfId="33065" xr:uid="{3BCBE135-177C-4101-BFBA-7C91DBF25C15}"/>
    <cellStyle name="Vejica 2 7 2 2 5 2 6 3" xfId="15538" xr:uid="{751427EC-01C4-4AB9-A9CF-08BF310A5E4B}"/>
    <cellStyle name="Vejica 2 7 2 2 5 2 6 3 2" xfId="33067" xr:uid="{8EADC8CD-5716-46AB-904B-86F6C8E4A95B}"/>
    <cellStyle name="Vejica 2 7 2 2 5 2 6 4" xfId="33064" xr:uid="{9C634583-7F03-4F3E-B58E-D936677E0A15}"/>
    <cellStyle name="Vejica 2 7 2 2 5 2 7" xfId="9241" xr:uid="{B407096E-7D16-40E9-90EF-CC6D7DFFD830}"/>
    <cellStyle name="Vejica 2 7 2 2 5 2 7 2" xfId="16267" xr:uid="{BD82CEB3-3EF3-4009-AA26-03B39DAEACA3}"/>
    <cellStyle name="Vejica 2 7 2 2 5 2 7 2 2" xfId="33069" xr:uid="{923697AE-8E8E-418C-BAA9-0A2A2AFA874C}"/>
    <cellStyle name="Vejica 2 7 2 2 5 2 7 3" xfId="33068" xr:uid="{82FCFFA4-4117-4CC6-B33E-8FAF348F8405}"/>
    <cellStyle name="Vejica 2 7 2 2 5 2 8" xfId="13868" xr:uid="{025B50C3-4A0B-474B-93E9-EB02DB78EDE0}"/>
    <cellStyle name="Vejica 2 7 2 2 5 2 8 2" xfId="33070" xr:uid="{3BD62286-2D5D-42B6-A409-EBD2D4B80A06}"/>
    <cellStyle name="Vejica 2 7 2 2 5 2 9" xfId="33043" xr:uid="{D48496CB-08D2-4D8A-BFE4-D5CF01D1BB17}"/>
    <cellStyle name="Vejica 2 7 2 2 5 3" xfId="5970" xr:uid="{216F5E43-15BD-46AD-9E6B-50B353E75360}"/>
    <cellStyle name="Vejica 2 7 2 2 5 3 2" xfId="6703" xr:uid="{CBE75CEA-6467-4C10-83D0-48F4C7F6066A}"/>
    <cellStyle name="Vejica 2 7 2 2 5 3 2 2" xfId="10945" xr:uid="{E8B65FD8-3336-4C93-A01C-C7244894B392}"/>
    <cellStyle name="Vejica 2 7 2 2 5 3 2 2 2" xfId="17431" xr:uid="{DE4453BA-64DC-4EBA-9E5B-31027E79FDEC}"/>
    <cellStyle name="Vejica 2 7 2 2 5 3 2 2 2 2" xfId="33074" xr:uid="{6C94F107-E344-4DF8-B34C-B0650E77D972}"/>
    <cellStyle name="Vejica 2 7 2 2 5 3 2 2 3" xfId="33073" xr:uid="{4139159D-08F1-42EA-B880-FF7D807E453A}"/>
    <cellStyle name="Vejica 2 7 2 2 5 3 2 3" xfId="14778" xr:uid="{5F62C46B-07BB-4A75-8C9C-284913B7CB2D}"/>
    <cellStyle name="Vejica 2 7 2 2 5 3 2 3 2" xfId="33075" xr:uid="{811EB183-8F08-42C0-8F6C-32E4137D8F13}"/>
    <cellStyle name="Vejica 2 7 2 2 5 3 2 4" xfId="33072" xr:uid="{961AAC78-CA5D-47D4-9703-8BAEA8EB9703}"/>
    <cellStyle name="Vejica 2 7 2 2 5 3 3" xfId="10222" xr:uid="{ED751BFE-1B4E-4DD6-8884-DF447108253D}"/>
    <cellStyle name="Vejica 2 7 2 2 5 3 3 2" xfId="16716" xr:uid="{C7D1BED8-A336-4D79-AAEC-39313E5B66EB}"/>
    <cellStyle name="Vejica 2 7 2 2 5 3 3 2 2" xfId="33077" xr:uid="{A67DA30F-A1FD-49A5-B64F-ED2A577B3133}"/>
    <cellStyle name="Vejica 2 7 2 2 5 3 3 3" xfId="33076" xr:uid="{23CB5044-A41E-4567-A4A0-604CD019C81E}"/>
    <cellStyle name="Vejica 2 7 2 2 5 3 4" xfId="14067" xr:uid="{B8D231D8-9993-4734-BF65-E37D1CE6487C}"/>
    <cellStyle name="Vejica 2 7 2 2 5 3 4 2" xfId="33078" xr:uid="{41A5ECDE-CF0F-4DB3-A228-82DE169C9C7D}"/>
    <cellStyle name="Vejica 2 7 2 2 5 3 5" xfId="33071" xr:uid="{69C1B6DE-B286-40E7-A71D-9255C9086B8C}"/>
    <cellStyle name="Vejica 2 7 2 2 5 4" xfId="6403" xr:uid="{97A12AA3-8916-4392-A8F1-55CB2A7C8947}"/>
    <cellStyle name="Vejica 2 7 2 2 5 4 2" xfId="10645" xr:uid="{BB9A95E5-8AAA-486E-9F4B-8E43B3DA3939}"/>
    <cellStyle name="Vejica 2 7 2 2 5 4 2 2" xfId="17131" xr:uid="{149CC500-D94D-4E87-9555-006ED0685124}"/>
    <cellStyle name="Vejica 2 7 2 2 5 4 2 2 2" xfId="33081" xr:uid="{54685346-45E9-4A4C-9F86-B84C1D8056DE}"/>
    <cellStyle name="Vejica 2 7 2 2 5 4 2 3" xfId="33080" xr:uid="{B7369F83-306A-4297-AE41-D4EAB3915BCA}"/>
    <cellStyle name="Vejica 2 7 2 2 5 4 3" xfId="14478" xr:uid="{DAAE7994-D2CE-4FCF-8D90-26828AC060D8}"/>
    <cellStyle name="Vejica 2 7 2 2 5 4 3 2" xfId="33082" xr:uid="{6F5B487C-88C4-41AB-9A4B-DCF983CACBC4}"/>
    <cellStyle name="Vejica 2 7 2 2 5 4 4" xfId="33079" xr:uid="{54AE7E7F-6A70-499A-A8D1-84C9E943516A}"/>
    <cellStyle name="Vejica 2 7 2 2 5 5" xfId="7012" xr:uid="{387ECE08-0825-49BC-B485-6D882CD294EB}"/>
    <cellStyle name="Vejica 2 7 2 2 5 5 2" xfId="11252" xr:uid="{C456CFA5-618C-4D7D-B1C3-ADF509FCA099}"/>
    <cellStyle name="Vejica 2 7 2 2 5 5 2 2" xfId="17736" xr:uid="{8F8C030A-A793-475B-9C72-882F06732B4F}"/>
    <cellStyle name="Vejica 2 7 2 2 5 5 2 2 2" xfId="33085" xr:uid="{BBA9AC9F-2EB7-4C3E-A5B7-224174F209D7}"/>
    <cellStyle name="Vejica 2 7 2 2 5 5 2 3" xfId="33084" xr:uid="{1D93D9D5-FA59-43B9-BCE3-37F4AA118092}"/>
    <cellStyle name="Vejica 2 7 2 2 5 5 3" xfId="15083" xr:uid="{CB2897D0-076C-42E5-A33A-70530447741E}"/>
    <cellStyle name="Vejica 2 7 2 2 5 5 3 2" xfId="33086" xr:uid="{612C4BC3-8D6C-4DE6-A972-8DFC43C2F008}"/>
    <cellStyle name="Vejica 2 7 2 2 5 5 4" xfId="33083" xr:uid="{2CFD5C7F-DFB1-4943-91CE-A156D6D50A56}"/>
    <cellStyle name="Vejica 2 7 2 2 5 6" xfId="7374" xr:uid="{9A689553-22C4-44DD-B325-3CA6E5693B43}"/>
    <cellStyle name="Vejica 2 7 2 2 5 6 2" xfId="11616" xr:uid="{89ECB086-B60D-422B-A24D-333F795AA8F1}"/>
    <cellStyle name="Vejica 2 7 2 2 5 6 2 2" xfId="18093" xr:uid="{EDE989C8-210D-4FA4-AAD1-2BD7363C9828}"/>
    <cellStyle name="Vejica 2 7 2 2 5 6 2 2 2" xfId="33089" xr:uid="{7A21F799-1BBA-4DD2-9F30-C1CD79154859}"/>
    <cellStyle name="Vejica 2 7 2 2 5 6 2 3" xfId="33088" xr:uid="{2012BECD-DAB6-45DA-AB18-B2862BB847A0}"/>
    <cellStyle name="Vejica 2 7 2 2 5 6 3" xfId="15437" xr:uid="{0CFB59B3-30C1-4DA7-8BF3-380446CE5956}"/>
    <cellStyle name="Vejica 2 7 2 2 5 6 3 2" xfId="33090" xr:uid="{D8916918-B847-44CA-854B-001B1EC63EF2}"/>
    <cellStyle name="Vejica 2 7 2 2 5 6 4" xfId="33087" xr:uid="{D247A609-2B45-413B-BD05-9320F1C3094F}"/>
    <cellStyle name="Vejica 2 7 2 2 5 7" xfId="8387" xr:uid="{18519229-A25C-4539-AC14-3E5D2ECBFB41}"/>
    <cellStyle name="Vejica 2 7 2 2 5 7 2" xfId="15926" xr:uid="{06065100-AAF2-4381-9F5F-73549937C97B}"/>
    <cellStyle name="Vejica 2 7 2 2 5 7 2 2" xfId="33092" xr:uid="{CB00524F-3041-4807-AA7A-4994532096DA}"/>
    <cellStyle name="Vejica 2 7 2 2 5 7 3" xfId="33091" xr:uid="{9D27AE3B-3E44-4863-8AA1-CA130C566347}"/>
    <cellStyle name="Vejica 2 7 2 2 5 8" xfId="12990" xr:uid="{3487729E-08C9-4AFE-A287-6E81216D5337}"/>
    <cellStyle name="Vejica 2 7 2 2 5 8 2" xfId="18927" xr:uid="{E2073C29-1C89-4C55-AF10-EFAA6CAAA44D}"/>
    <cellStyle name="Vejica 2 7 2 2 5 8 2 2" xfId="33094" xr:uid="{5B21DCAA-B7DC-4663-BA38-FCEE4B47E76F}"/>
    <cellStyle name="Vejica 2 7 2 2 5 8 3" xfId="33093" xr:uid="{15D2152B-922D-4851-ADCB-EC79352F8257}"/>
    <cellStyle name="Vejica 2 7 2 2 5 9" xfId="13767" xr:uid="{8C632CDE-77F4-4A9F-9BB6-7D3A13022560}"/>
    <cellStyle name="Vejica 2 7 2 2 5 9 2" xfId="33095" xr:uid="{94EAC3A9-8EF0-4B35-A189-AF168F068397}"/>
    <cellStyle name="Vejica 2 7 2 2 6" xfId="4225" xr:uid="{00000000-0005-0000-0000-0000A90E0000}"/>
    <cellStyle name="Vejica 2 7 2 2 6 2" xfId="4226" xr:uid="{00000000-0005-0000-0000-0000AA0E0000}"/>
    <cellStyle name="Vejica 2 7 2 2 6 2 2" xfId="33097" xr:uid="{13644D77-065E-490E-B075-D009CC196402}"/>
    <cellStyle name="Vejica 2 7 2 2 6 3" xfId="33096" xr:uid="{6E5AFF1B-545D-41AF-A46B-1614E2289317}"/>
    <cellStyle name="Vejica 2 7 2 2 7" xfId="4227" xr:uid="{00000000-0005-0000-0000-0000AB0E0000}"/>
    <cellStyle name="Vejica 2 7 2 2 7 2" xfId="33098" xr:uid="{3690D748-C0FA-469A-9FEC-A928E357FA92}"/>
    <cellStyle name="Vejica 2 7 2 2 8" xfId="4216" xr:uid="{00000000-0005-0000-0000-0000AC0E0000}"/>
    <cellStyle name="Vejica 2 7 2 2 8 2" xfId="33099" xr:uid="{1A705F75-DD0D-45F9-B2FD-74DFCCD892CD}"/>
    <cellStyle name="Vejica 2 7 2 2 9" xfId="5871" xr:uid="{CC7589A0-20DE-4AFE-802A-3FC5126412B3}"/>
    <cellStyle name="Vejica 2 7 2 2 9 2" xfId="6606" xr:uid="{741F5332-F63A-4360-AE8D-756910CA2EA0}"/>
    <cellStyle name="Vejica 2 7 2 2 9 2 2" xfId="10848" xr:uid="{789F4821-9009-464C-BDD1-2820616C6D84}"/>
    <cellStyle name="Vejica 2 7 2 2 9 2 2 2" xfId="17334" xr:uid="{9665F749-3D9E-49BD-B6B5-ECF03846953D}"/>
    <cellStyle name="Vejica 2 7 2 2 9 2 2 2 2" xfId="33103" xr:uid="{74D351EE-F217-45A8-A72D-79919813AB4D}"/>
    <cellStyle name="Vejica 2 7 2 2 9 2 2 3" xfId="33102" xr:uid="{A44E7098-57E7-4E34-AE63-BA9DC7376262}"/>
    <cellStyle name="Vejica 2 7 2 2 9 2 3" xfId="14681" xr:uid="{7807481C-BE8B-483F-A6A1-21EB40FEF51E}"/>
    <cellStyle name="Vejica 2 7 2 2 9 2 3 2" xfId="33104" xr:uid="{38F0B423-E44B-49C4-A929-A00E9B705DF9}"/>
    <cellStyle name="Vejica 2 7 2 2 9 2 4" xfId="33101" xr:uid="{3127F6BE-3952-4EC8-AF3A-3825F299B5CA}"/>
    <cellStyle name="Vejica 2 7 2 2 9 3" xfId="10123" xr:uid="{88296C7F-F491-4BC4-AC38-6B589B0289AD}"/>
    <cellStyle name="Vejica 2 7 2 2 9 3 2" xfId="16618" xr:uid="{FF0590FC-23A0-4B60-BC83-F8C92A15C3DA}"/>
    <cellStyle name="Vejica 2 7 2 2 9 3 2 2" xfId="33106" xr:uid="{C343E17A-6990-4D70-9934-C9C9214FFA1B}"/>
    <cellStyle name="Vejica 2 7 2 2 9 3 3" xfId="33105" xr:uid="{621F675F-B8A3-40F0-8602-59E862CB89C6}"/>
    <cellStyle name="Vejica 2 7 2 2 9 4" xfId="13969" xr:uid="{E5EA6BDB-E88D-419B-9B14-E78A89105125}"/>
    <cellStyle name="Vejica 2 7 2 2 9 4 2" xfId="33107" xr:uid="{27391099-4B28-411D-BB4C-CB0D251F99AB}"/>
    <cellStyle name="Vejica 2 7 2 2 9 5" xfId="33100" xr:uid="{774FF551-1597-4746-B2F4-B0E7FD7893D2}"/>
    <cellStyle name="Vejica 2 7 2 3" xfId="693" xr:uid="{00000000-0005-0000-0000-0000AD0E0000}"/>
    <cellStyle name="Vejica 2 7 2 3 10" xfId="6917" xr:uid="{8F74CC37-68E4-44CE-849C-5531CD114869}"/>
    <cellStyle name="Vejica 2 7 2 3 10 2" xfId="11157" xr:uid="{21A7C09C-393A-4191-9EEA-68FDC87230AD}"/>
    <cellStyle name="Vejica 2 7 2 3 10 2 2" xfId="17641" xr:uid="{1C7B2DAB-6301-4638-A7BA-49CC3AD738FF}"/>
    <cellStyle name="Vejica 2 7 2 3 10 2 2 2" xfId="33111" xr:uid="{A2125E9E-0D63-4F68-948A-AEA839D7E11E}"/>
    <cellStyle name="Vejica 2 7 2 3 10 2 3" xfId="33110" xr:uid="{C71BAB7B-F708-4BF2-9380-BBB82A9A6BB2}"/>
    <cellStyle name="Vejica 2 7 2 3 10 3" xfId="14988" xr:uid="{096446B4-3B45-4C7B-B419-1B289F107A7A}"/>
    <cellStyle name="Vejica 2 7 2 3 10 3 2" xfId="33112" xr:uid="{62872F7F-9F36-46C9-A037-DE4FC4727E8A}"/>
    <cellStyle name="Vejica 2 7 2 3 10 4" xfId="33109" xr:uid="{BBEDDD78-B475-4EA4-A166-7C67BC6F9F1C}"/>
    <cellStyle name="Vejica 2 7 2 3 11" xfId="7279" xr:uid="{1034B1FD-F3C8-412A-88F3-279738F6E60D}"/>
    <cellStyle name="Vejica 2 7 2 3 11 2" xfId="11521" xr:uid="{85463EBE-EE70-40E3-9472-DA0DDC49C2B3}"/>
    <cellStyle name="Vejica 2 7 2 3 11 2 2" xfId="17998" xr:uid="{8FDABE03-28DB-46F7-942A-875C991BB6A1}"/>
    <cellStyle name="Vejica 2 7 2 3 11 2 2 2" xfId="33115" xr:uid="{DA7C9C5F-D6C4-46FD-937B-459AEC40C34A}"/>
    <cellStyle name="Vejica 2 7 2 3 11 2 3" xfId="33114" xr:uid="{3677674C-369B-4C52-ABCD-5ACB23C35358}"/>
    <cellStyle name="Vejica 2 7 2 3 11 3" xfId="15342" xr:uid="{E21A7E17-D7B0-43F9-AC93-970A2028AECB}"/>
    <cellStyle name="Vejica 2 7 2 3 11 3 2" xfId="33116" xr:uid="{0F8393A6-093C-4DF9-87A2-527E7DED5E5C}"/>
    <cellStyle name="Vejica 2 7 2 3 11 4" xfId="33113" xr:uid="{47747029-1452-44F9-A169-950A1B2C2393}"/>
    <cellStyle name="Vejica 2 7 2 3 12" xfId="7941" xr:uid="{C1C3B842-4B52-4D92-A06A-701099353326}"/>
    <cellStyle name="Vejica 2 7 2 3 12 2" xfId="15709" xr:uid="{AEC5B6BF-D45E-48D6-BE78-C5DD995125D7}"/>
    <cellStyle name="Vejica 2 7 2 3 12 2 2" xfId="33118" xr:uid="{B930501C-8E0A-478B-9EF9-D26E651B8D31}"/>
    <cellStyle name="Vejica 2 7 2 3 12 3" xfId="33117" xr:uid="{9F2A3C46-06A7-4A3D-A83C-DF2EE6D7150B}"/>
    <cellStyle name="Vejica 2 7 2 3 13" xfId="12748" xr:uid="{4FB00C35-8524-4CBD-B154-196FF2CB9DFC}"/>
    <cellStyle name="Vejica 2 7 2 3 13 2" xfId="18686" xr:uid="{39BAC0D8-B984-4ED7-B2D0-C4BEF40C596C}"/>
    <cellStyle name="Vejica 2 7 2 3 13 2 2" xfId="33120" xr:uid="{5A8FD281-EDA4-4AA7-841E-3933B3487108}"/>
    <cellStyle name="Vejica 2 7 2 3 13 3" xfId="33119" xr:uid="{C7CDF521-421D-4D65-84F5-59E0FBF6529D}"/>
    <cellStyle name="Vejica 2 7 2 3 14" xfId="13665" xr:uid="{C8CCDA12-66B6-4FC8-8585-2A99EDEEE196}"/>
    <cellStyle name="Vejica 2 7 2 3 14 2" xfId="33121" xr:uid="{5E88CAF5-46C2-4A49-8FBB-351444BD88CD}"/>
    <cellStyle name="Vejica 2 7 2 3 15" xfId="33108" xr:uid="{FB484735-1CE8-4F46-BD53-D1EF7AA4B32C}"/>
    <cellStyle name="Vejica 2 7 2 3 2" xfId="2045" xr:uid="{00000000-0005-0000-0000-0000AE0E0000}"/>
    <cellStyle name="Vejica 2 7 2 3 2 2" xfId="33122" xr:uid="{1CD7622C-2788-46A0-A609-28275D4F663A}"/>
    <cellStyle name="Vejica 2 7 2 3 3" xfId="2046" xr:uid="{00000000-0005-0000-0000-0000AF0E0000}"/>
    <cellStyle name="Vejica 2 7 2 3 3 2" xfId="4229" xr:uid="{00000000-0005-0000-0000-0000B00E0000}"/>
    <cellStyle name="Vejica 2 7 2 3 3 2 2" xfId="33124" xr:uid="{659C1948-A3E8-4C21-B072-2B3E66441BF3}"/>
    <cellStyle name="Vejica 2 7 2 3 3 3" xfId="33123" xr:uid="{D1C785CD-8C3D-48F0-90C5-8BD20FD610F1}"/>
    <cellStyle name="Vejica 2 7 2 3 4" xfId="2047" xr:uid="{00000000-0005-0000-0000-0000B10E0000}"/>
    <cellStyle name="Vejica 2 7 2 3 4 10" xfId="33125" xr:uid="{E105E12A-9453-49D6-AB71-C1B5C3A25676}"/>
    <cellStyle name="Vejica 2 7 2 3 4 2" xfId="4230" xr:uid="{00000000-0005-0000-0000-0000B20E0000}"/>
    <cellStyle name="Vejica 2 7 2 3 4 2 2" xfId="6188" xr:uid="{6B9076D2-5573-40B9-9223-BB58A46A6534}"/>
    <cellStyle name="Vejica 2 7 2 3 4 2 2 2" xfId="6809" xr:uid="{B2CCD2A3-CAA9-4A94-BE69-27A0DF315F9F}"/>
    <cellStyle name="Vejica 2 7 2 3 4 2 2 2 2" xfId="11051" xr:uid="{B58CF303-7059-4F39-9A1F-93D228C2C480}"/>
    <cellStyle name="Vejica 2 7 2 3 4 2 2 2 2 2" xfId="17537" xr:uid="{469FF31E-E0BE-4BE5-987F-94FFF80084FF}"/>
    <cellStyle name="Vejica 2 7 2 3 4 2 2 2 2 2 2" xfId="33130" xr:uid="{5753B0FC-5A91-455B-A7EB-49EF56509983}"/>
    <cellStyle name="Vejica 2 7 2 3 4 2 2 2 2 3" xfId="33129" xr:uid="{A2E279EF-60B8-45FB-BC79-BC6F98BBD684}"/>
    <cellStyle name="Vejica 2 7 2 3 4 2 2 2 3" xfId="14884" xr:uid="{1D43C2D3-D974-40C7-BD99-38A1A3EF25E8}"/>
    <cellStyle name="Vejica 2 7 2 3 4 2 2 2 3 2" xfId="33131" xr:uid="{496CAFC5-1EE3-4C69-959E-40FC94F5D581}"/>
    <cellStyle name="Vejica 2 7 2 3 4 2 2 2 4" xfId="33128" xr:uid="{34471F8B-041F-48C6-9C00-DA662105D60A}"/>
    <cellStyle name="Vejica 2 7 2 3 4 2 2 3" xfId="10443" xr:uid="{850DAFF5-2424-4D11-9BCD-40120AFD20CD}"/>
    <cellStyle name="Vejica 2 7 2 3 4 2 2 3 2" xfId="16931" xr:uid="{8EB70E5A-49BD-4A09-B5D0-9AE8EA0040F9}"/>
    <cellStyle name="Vejica 2 7 2 3 4 2 2 3 2 2" xfId="33133" xr:uid="{4048A837-2787-4932-B858-CF47A4C9264B}"/>
    <cellStyle name="Vejica 2 7 2 3 4 2 2 3 3" xfId="33132" xr:uid="{86612977-C72D-452B-93CE-51A81B4667EA}"/>
    <cellStyle name="Vejica 2 7 2 3 4 2 2 4" xfId="14279" xr:uid="{9E24BCAF-546A-40AB-A4C0-6D9F96828149}"/>
    <cellStyle name="Vejica 2 7 2 3 4 2 2 4 2" xfId="33134" xr:uid="{7F21FC44-4F07-4D58-949E-7F861736CC27}"/>
    <cellStyle name="Vejica 2 7 2 3 4 2 2 5" xfId="33127" xr:uid="{E35A47D3-BB46-4B76-A485-155799ACB15E}"/>
    <cellStyle name="Vejica 2 7 2 3 4 2 3" xfId="6082" xr:uid="{D3385F24-50ED-4783-8250-928D5EF3A0F4}"/>
    <cellStyle name="Vejica 2 7 2 3 4 2 3 2" xfId="10337" xr:uid="{3AE2793D-F1F1-4FE2-9FF7-1D45971A01F0}"/>
    <cellStyle name="Vejica 2 7 2 3 4 2 3 2 2" xfId="16825" xr:uid="{A8CF8905-2893-482F-AD67-513BF1E0E369}"/>
    <cellStyle name="Vejica 2 7 2 3 4 2 3 2 2 2" xfId="33137" xr:uid="{6260CCA9-9374-45B7-8D95-7D7C32B93592}"/>
    <cellStyle name="Vejica 2 7 2 3 4 2 3 2 3" xfId="33136" xr:uid="{B0A460CE-34B3-410A-956C-F37271BBEF77}"/>
    <cellStyle name="Vejica 2 7 2 3 4 2 3 3" xfId="14173" xr:uid="{41CBE582-8B53-400D-BD93-AD8DAB1EBBE5}"/>
    <cellStyle name="Vejica 2 7 2 3 4 2 3 3 2" xfId="33138" xr:uid="{A5CAA690-1C11-4F8A-B861-BF5D027C74C3}"/>
    <cellStyle name="Vejica 2 7 2 3 4 2 3 4" xfId="33135" xr:uid="{8220A5BA-4221-453D-B086-6EDAC3E01115}"/>
    <cellStyle name="Vejica 2 7 2 3 4 2 4" xfId="6505" xr:uid="{96C548AD-74C4-4D9E-A5C3-2508C89152B9}"/>
    <cellStyle name="Vejica 2 7 2 3 4 2 4 2" xfId="10747" xr:uid="{75629B0E-2C6B-4F42-9F89-E2CA37CBD398}"/>
    <cellStyle name="Vejica 2 7 2 3 4 2 4 2 2" xfId="17233" xr:uid="{1399DF47-E156-403D-8299-EFE059F7333B}"/>
    <cellStyle name="Vejica 2 7 2 3 4 2 4 2 2 2" xfId="33141" xr:uid="{E3E994F4-0D62-482C-874B-47B4FA00003B}"/>
    <cellStyle name="Vejica 2 7 2 3 4 2 4 2 3" xfId="33140" xr:uid="{E4A378A4-AC25-40EE-B54F-131634BBFC1D}"/>
    <cellStyle name="Vejica 2 7 2 3 4 2 4 3" xfId="14580" xr:uid="{391681EC-1096-423B-93A4-9A0B84515075}"/>
    <cellStyle name="Vejica 2 7 2 3 4 2 4 3 2" xfId="33142" xr:uid="{D4377F0B-EDA0-4052-9A10-2474945CB4F6}"/>
    <cellStyle name="Vejica 2 7 2 3 4 2 4 4" xfId="33139" xr:uid="{5681C468-0BB2-4B99-87F9-287C2CFF8D54}"/>
    <cellStyle name="Vejica 2 7 2 3 4 2 5" xfId="7115" xr:uid="{28BEB012-4CAB-4389-8C5B-8C7D8DD367FF}"/>
    <cellStyle name="Vejica 2 7 2 3 4 2 5 2" xfId="11355" xr:uid="{91E0F6D0-284D-4AA5-9263-F14C136BD6BB}"/>
    <cellStyle name="Vejica 2 7 2 3 4 2 5 2 2" xfId="17839" xr:uid="{87E9C06E-B8BE-4A5A-9ABE-65CD6659055D}"/>
    <cellStyle name="Vejica 2 7 2 3 4 2 5 2 2 2" xfId="33145" xr:uid="{F3C75BAE-B3DB-4C81-B6D0-8C0570BE8989}"/>
    <cellStyle name="Vejica 2 7 2 3 4 2 5 2 3" xfId="33144" xr:uid="{9CF2A172-C95D-4365-881B-2703494355E8}"/>
    <cellStyle name="Vejica 2 7 2 3 4 2 5 3" xfId="15186" xr:uid="{64BD9EB5-8190-487A-9496-A060AB15D73A}"/>
    <cellStyle name="Vejica 2 7 2 3 4 2 5 3 2" xfId="33146" xr:uid="{428367BB-3E8E-4AE5-BA6D-A60DE006F9AF}"/>
    <cellStyle name="Vejica 2 7 2 3 4 2 5 4" xfId="33143" xr:uid="{4407D59E-5E23-4ED3-822E-C8E82F591497}"/>
    <cellStyle name="Vejica 2 7 2 3 4 2 6" xfId="7476" xr:uid="{0AE55DA2-2702-4DB4-9644-B34C1F051F6C}"/>
    <cellStyle name="Vejica 2 7 2 3 4 2 6 2" xfId="11718" xr:uid="{B98787B9-A956-40AE-8A82-EADFCBD89A22}"/>
    <cellStyle name="Vejica 2 7 2 3 4 2 6 2 2" xfId="18195" xr:uid="{97862069-F08E-45E6-A906-A1842949CEA3}"/>
    <cellStyle name="Vejica 2 7 2 3 4 2 6 2 2 2" xfId="33149" xr:uid="{77FA4D7C-8E45-43A0-8A14-E9B38BCB6078}"/>
    <cellStyle name="Vejica 2 7 2 3 4 2 6 2 3" xfId="33148" xr:uid="{E2D6D72F-A2CA-48F8-BC1D-1B7F8079384E}"/>
    <cellStyle name="Vejica 2 7 2 3 4 2 6 3" xfId="15539" xr:uid="{A4F7807F-BA7C-4194-9B61-C9FA23162A81}"/>
    <cellStyle name="Vejica 2 7 2 3 4 2 6 3 2" xfId="33150" xr:uid="{8EF2FE67-83FD-42C4-B299-57DC5A09E960}"/>
    <cellStyle name="Vejica 2 7 2 3 4 2 6 4" xfId="33147" xr:uid="{93A05846-9A70-4106-B4D3-6953E694BB98}"/>
    <cellStyle name="Vejica 2 7 2 3 4 2 7" xfId="9242" xr:uid="{33E68895-F394-4546-AE59-4C6E3CA64AAC}"/>
    <cellStyle name="Vejica 2 7 2 3 4 2 7 2" xfId="16268" xr:uid="{6E938979-6A70-4B94-B42B-D54A31F9C5D5}"/>
    <cellStyle name="Vejica 2 7 2 3 4 2 7 2 2" xfId="33152" xr:uid="{550F867B-02EA-46DE-BC9F-4CB898E06E4F}"/>
    <cellStyle name="Vejica 2 7 2 3 4 2 7 3" xfId="33151" xr:uid="{69DAF598-6726-4B30-80B4-CA8C28239102}"/>
    <cellStyle name="Vejica 2 7 2 3 4 2 8" xfId="13869" xr:uid="{A0D20B7D-6E9A-4505-99F2-7B32732AA10D}"/>
    <cellStyle name="Vejica 2 7 2 3 4 2 8 2" xfId="33153" xr:uid="{8DEAF58A-6717-4A41-AB6D-5C2D3CF83F9E}"/>
    <cellStyle name="Vejica 2 7 2 3 4 2 9" xfId="33126" xr:uid="{27FE7E3D-CEEA-4697-8395-86CECD63717D}"/>
    <cellStyle name="Vejica 2 7 2 3 4 3" xfId="5971" xr:uid="{28AADD77-3726-4039-A529-BB18487DEB0B}"/>
    <cellStyle name="Vejica 2 7 2 3 4 3 2" xfId="6704" xr:uid="{8E6F6E6F-4616-4997-BBD7-65FF52AC9F9D}"/>
    <cellStyle name="Vejica 2 7 2 3 4 3 2 2" xfId="10946" xr:uid="{C21877CB-A75C-46C8-833E-35FA6A7E824B}"/>
    <cellStyle name="Vejica 2 7 2 3 4 3 2 2 2" xfId="17432" xr:uid="{95855C5E-3FEC-470E-A37C-4681AA980B2A}"/>
    <cellStyle name="Vejica 2 7 2 3 4 3 2 2 2 2" xfId="33157" xr:uid="{3DA29551-C314-448C-89C3-14C0F1AE7965}"/>
    <cellStyle name="Vejica 2 7 2 3 4 3 2 2 3" xfId="33156" xr:uid="{739FD487-D147-489E-AA17-F8E7319B853D}"/>
    <cellStyle name="Vejica 2 7 2 3 4 3 2 3" xfId="14779" xr:uid="{8CB83FB7-EF2E-4A87-93A1-A5B20A7C6B6A}"/>
    <cellStyle name="Vejica 2 7 2 3 4 3 2 3 2" xfId="33158" xr:uid="{9C84A7CD-9E13-4E78-95B1-B34D048EFD44}"/>
    <cellStyle name="Vejica 2 7 2 3 4 3 2 4" xfId="33155" xr:uid="{442A2AC2-ECB4-4061-9F8C-C900DBCCEE0B}"/>
    <cellStyle name="Vejica 2 7 2 3 4 3 3" xfId="10223" xr:uid="{909E6168-5C44-455D-B54C-1C44542D6470}"/>
    <cellStyle name="Vejica 2 7 2 3 4 3 3 2" xfId="16717" xr:uid="{A3EBF99B-B59F-4311-A0BE-55F6C6AFBC7B}"/>
    <cellStyle name="Vejica 2 7 2 3 4 3 3 2 2" xfId="33160" xr:uid="{3069FCC8-2CDA-47B7-B8E7-F58BA0961A18}"/>
    <cellStyle name="Vejica 2 7 2 3 4 3 3 3" xfId="33159" xr:uid="{D20D6CAA-229C-4704-9B6A-135F92DBC8DE}"/>
    <cellStyle name="Vejica 2 7 2 3 4 3 4" xfId="14068" xr:uid="{4A3E6B80-B217-4ACC-9890-37163F3D2873}"/>
    <cellStyle name="Vejica 2 7 2 3 4 3 4 2" xfId="33161" xr:uid="{7E1F8977-B1E2-44D8-955F-CA38F96A5C50}"/>
    <cellStyle name="Vejica 2 7 2 3 4 3 5" xfId="33154" xr:uid="{0E871466-86C6-49C2-B6EF-9F99644466EE}"/>
    <cellStyle name="Vejica 2 7 2 3 4 4" xfId="6404" xr:uid="{95ADB933-B16F-4CC3-A95E-7B487F376AC0}"/>
    <cellStyle name="Vejica 2 7 2 3 4 4 2" xfId="10646" xr:uid="{E83A69FB-09F5-4B2E-AD9D-2338FFF457F3}"/>
    <cellStyle name="Vejica 2 7 2 3 4 4 2 2" xfId="17132" xr:uid="{6B5BFE63-1F06-42E9-A8F7-1D120F252250}"/>
    <cellStyle name="Vejica 2 7 2 3 4 4 2 2 2" xfId="33164" xr:uid="{BA272818-0519-42A9-81B8-F90ACCFAE4D0}"/>
    <cellStyle name="Vejica 2 7 2 3 4 4 2 3" xfId="33163" xr:uid="{1F7529FB-3FEC-40A5-9678-B2DA7D3851CF}"/>
    <cellStyle name="Vejica 2 7 2 3 4 4 3" xfId="14479" xr:uid="{29206C27-BAD4-4190-B9D4-D9050126F878}"/>
    <cellStyle name="Vejica 2 7 2 3 4 4 3 2" xfId="33165" xr:uid="{D6D5A09D-1E4E-4D30-857F-389A54953157}"/>
    <cellStyle name="Vejica 2 7 2 3 4 4 4" xfId="33162" xr:uid="{1C2961AF-D66D-4A2A-95C1-AE90D301658A}"/>
    <cellStyle name="Vejica 2 7 2 3 4 5" xfId="7013" xr:uid="{9486DA90-B199-482C-BCA1-3789FEA657D7}"/>
    <cellStyle name="Vejica 2 7 2 3 4 5 2" xfId="11253" xr:uid="{99114D2E-FC5E-4091-8D60-1D1DE3518D1F}"/>
    <cellStyle name="Vejica 2 7 2 3 4 5 2 2" xfId="17737" xr:uid="{6D37F0BA-D5D1-4474-9C57-3B457EB79E4C}"/>
    <cellStyle name="Vejica 2 7 2 3 4 5 2 2 2" xfId="33168" xr:uid="{3BF0C0C1-5409-41B3-A841-EADAC5D2039D}"/>
    <cellStyle name="Vejica 2 7 2 3 4 5 2 3" xfId="33167" xr:uid="{E326EE1E-7384-4815-90F6-4975503DE736}"/>
    <cellStyle name="Vejica 2 7 2 3 4 5 3" xfId="15084" xr:uid="{22AFC398-BE28-4278-B800-D5C6AC671300}"/>
    <cellStyle name="Vejica 2 7 2 3 4 5 3 2" xfId="33169" xr:uid="{AEB8A86F-C928-4110-96C3-946E18A553BC}"/>
    <cellStyle name="Vejica 2 7 2 3 4 5 4" xfId="33166" xr:uid="{E222D53D-149D-42EE-A383-34E7A2DCD5DA}"/>
    <cellStyle name="Vejica 2 7 2 3 4 6" xfId="7375" xr:uid="{C718B1F2-AC27-4F41-8322-6377652526B7}"/>
    <cellStyle name="Vejica 2 7 2 3 4 6 2" xfId="11617" xr:uid="{C1E7E4AB-8B1F-4F3C-9B69-AA1FA252B76D}"/>
    <cellStyle name="Vejica 2 7 2 3 4 6 2 2" xfId="18094" xr:uid="{98F62E02-7241-4F2B-BC63-AB078C1828C7}"/>
    <cellStyle name="Vejica 2 7 2 3 4 6 2 2 2" xfId="33172" xr:uid="{4D7DE55A-DD2E-4E87-AC41-960F4650E6A0}"/>
    <cellStyle name="Vejica 2 7 2 3 4 6 2 3" xfId="33171" xr:uid="{161E5554-DFC5-4005-89A6-0D0B205CFB68}"/>
    <cellStyle name="Vejica 2 7 2 3 4 6 3" xfId="15438" xr:uid="{2CFF95BE-0208-4CA3-9FF5-3F8EAE91E5D5}"/>
    <cellStyle name="Vejica 2 7 2 3 4 6 3 2" xfId="33173" xr:uid="{C51594CF-FB3E-478E-B49F-D293854E3FE4}"/>
    <cellStyle name="Vejica 2 7 2 3 4 6 4" xfId="33170" xr:uid="{5F111223-E771-4765-AF4E-595BDC43561C}"/>
    <cellStyle name="Vejica 2 7 2 3 4 7" xfId="8388" xr:uid="{9EFECA6A-228B-4FFD-89E6-DFCADE795138}"/>
    <cellStyle name="Vejica 2 7 2 3 4 7 2" xfId="15927" xr:uid="{D11EA4F5-5E09-4403-8A16-C1AD34D60FCC}"/>
    <cellStyle name="Vejica 2 7 2 3 4 7 2 2" xfId="33175" xr:uid="{19E106BF-4CCB-4CBD-A52E-0D95D6FE71D7}"/>
    <cellStyle name="Vejica 2 7 2 3 4 7 3" xfId="33174" xr:uid="{1830C719-4306-4283-AA29-3C244D112F70}"/>
    <cellStyle name="Vejica 2 7 2 3 4 8" xfId="12991" xr:uid="{6D854D8B-A0B7-4477-BD36-8FE2FF445E73}"/>
    <cellStyle name="Vejica 2 7 2 3 4 8 2" xfId="18928" xr:uid="{4F2BE84A-5635-4949-8D0E-B4086D837FC7}"/>
    <cellStyle name="Vejica 2 7 2 3 4 8 2 2" xfId="33177" xr:uid="{58CA977C-9742-429A-AEAB-F1A35762FE72}"/>
    <cellStyle name="Vejica 2 7 2 3 4 8 3" xfId="33176" xr:uid="{4B936C8C-F8DD-4F98-B2F0-B7B85B4B6E8F}"/>
    <cellStyle name="Vejica 2 7 2 3 4 9" xfId="13768" xr:uid="{D0894099-1CC7-4DD2-B4D8-6116519F0FC2}"/>
    <cellStyle name="Vejica 2 7 2 3 4 9 2" xfId="33178" xr:uid="{813801E4-179A-4C66-A111-D827FDF873FF}"/>
    <cellStyle name="Vejica 2 7 2 3 5" xfId="4231" xr:uid="{00000000-0005-0000-0000-0000B30E0000}"/>
    <cellStyle name="Vejica 2 7 2 3 5 2" xfId="4232" xr:uid="{00000000-0005-0000-0000-0000B40E0000}"/>
    <cellStyle name="Vejica 2 7 2 3 5 2 2" xfId="33180" xr:uid="{FF40E877-E1B7-47CA-816B-98CE204830BF}"/>
    <cellStyle name="Vejica 2 7 2 3 5 3" xfId="33179" xr:uid="{B478C33D-741A-43DE-99A8-6C3D7AA21ED0}"/>
    <cellStyle name="Vejica 2 7 2 3 6" xfId="4233" xr:uid="{00000000-0005-0000-0000-0000B50E0000}"/>
    <cellStyle name="Vejica 2 7 2 3 6 2" xfId="33181" xr:uid="{CFE9DE5D-BBAE-4DCE-974E-06768A38F175}"/>
    <cellStyle name="Vejica 2 7 2 3 7" xfId="4228" xr:uid="{00000000-0005-0000-0000-0000B60E0000}"/>
    <cellStyle name="Vejica 2 7 2 3 7 2" xfId="33182" xr:uid="{943C1452-0F6E-4A99-AF1A-56CECB111127}"/>
    <cellStyle name="Vejica 2 7 2 3 8" xfId="5873" xr:uid="{22808B8E-F0AC-4372-A36B-A291DC1D4591}"/>
    <cellStyle name="Vejica 2 7 2 3 8 2" xfId="6608" xr:uid="{BE397F3D-041F-4586-B6CC-81D527453F3C}"/>
    <cellStyle name="Vejica 2 7 2 3 8 2 2" xfId="10850" xr:uid="{D44621CB-12BF-472D-AF0D-4FAEADD30FB3}"/>
    <cellStyle name="Vejica 2 7 2 3 8 2 2 2" xfId="17336" xr:uid="{E9629800-D199-45C5-B576-BA6D52CA868D}"/>
    <cellStyle name="Vejica 2 7 2 3 8 2 2 2 2" xfId="33186" xr:uid="{0F0CF2B3-2397-4554-AC12-FDCC192CE8A7}"/>
    <cellStyle name="Vejica 2 7 2 3 8 2 2 3" xfId="33185" xr:uid="{895C5A90-7606-4ADD-B6C4-99D7BA2BEBB4}"/>
    <cellStyle name="Vejica 2 7 2 3 8 2 3" xfId="14683" xr:uid="{8A335FCA-1EF3-43AF-8778-489D3634DC7B}"/>
    <cellStyle name="Vejica 2 7 2 3 8 2 3 2" xfId="33187" xr:uid="{2380AD07-6D27-4148-97BF-FF62A2ABB3A8}"/>
    <cellStyle name="Vejica 2 7 2 3 8 2 4" xfId="33184" xr:uid="{29B875AB-9644-44E8-9CC5-674708D6C5F5}"/>
    <cellStyle name="Vejica 2 7 2 3 8 3" xfId="10125" xr:uid="{1B0F0B69-73DC-4366-B7CF-B4AE25A391CB}"/>
    <cellStyle name="Vejica 2 7 2 3 8 3 2" xfId="16620" xr:uid="{E18384C7-5DE7-4B46-B560-B84B343B4260}"/>
    <cellStyle name="Vejica 2 7 2 3 8 3 2 2" xfId="33189" xr:uid="{72098F77-8BF9-4DD4-BE3C-1F52FFC8AC3B}"/>
    <cellStyle name="Vejica 2 7 2 3 8 3 3" xfId="33188" xr:uid="{672D9116-6646-496E-AFB9-64564D215C98}"/>
    <cellStyle name="Vejica 2 7 2 3 8 4" xfId="13971" xr:uid="{A9CAEDF8-F828-4907-B355-A17B7D091ED0}"/>
    <cellStyle name="Vejica 2 7 2 3 8 4 2" xfId="33190" xr:uid="{E59955AB-DBFE-46E4-B2BE-7EDAF9DE7A81}"/>
    <cellStyle name="Vejica 2 7 2 3 8 5" xfId="33183" xr:uid="{30DF8A2F-1F5F-48DA-B206-8C1B886151F7}"/>
    <cellStyle name="Vejica 2 7 2 3 9" xfId="6308" xr:uid="{5831EEBC-8E45-47F8-94A8-73D47E855AF4}"/>
    <cellStyle name="Vejica 2 7 2 3 9 2" xfId="10550" xr:uid="{68719B46-5253-434B-8C6E-71194AA778D1}"/>
    <cellStyle name="Vejica 2 7 2 3 9 2 2" xfId="17036" xr:uid="{0CEFB7E3-75C4-4175-8E3C-8FF8FC070182}"/>
    <cellStyle name="Vejica 2 7 2 3 9 2 2 2" xfId="33193" xr:uid="{41B87926-3AF9-47A8-80E0-58D23BD0478C}"/>
    <cellStyle name="Vejica 2 7 2 3 9 2 3" xfId="33192" xr:uid="{B3AC3DBB-5094-44B5-88BF-6EB10195B47B}"/>
    <cellStyle name="Vejica 2 7 2 3 9 3" xfId="14383" xr:uid="{C52B2C44-F83C-463A-BD72-4DDD320F454A}"/>
    <cellStyle name="Vejica 2 7 2 3 9 3 2" xfId="33194" xr:uid="{5C1C6B8F-ABCA-4A6D-9523-609E78B1D254}"/>
    <cellStyle name="Vejica 2 7 2 3 9 4" xfId="33191" xr:uid="{DAFF7B75-133C-4019-B8D8-78E52CE4F453}"/>
    <cellStyle name="Vejica 2 7 2 4" xfId="2048" xr:uid="{00000000-0005-0000-0000-0000B70E0000}"/>
    <cellStyle name="Vejica 2 7 2 4 2" xfId="33195" xr:uid="{84AA96CA-AB4E-4EF0-A85B-AB49EC5F91EE}"/>
    <cellStyle name="Vejica 2 7 2 5" xfId="2049" xr:uid="{00000000-0005-0000-0000-0000B80E0000}"/>
    <cellStyle name="Vejica 2 7 2 5 2" xfId="4234" xr:uid="{00000000-0005-0000-0000-0000B90E0000}"/>
    <cellStyle name="Vejica 2 7 2 5 2 2" xfId="33197" xr:uid="{34A157B9-E549-45D2-8E93-0C3A26D8D015}"/>
    <cellStyle name="Vejica 2 7 2 5 3" xfId="33196" xr:uid="{FA142970-09C9-470D-883E-EE05DA76B93C}"/>
    <cellStyle name="Vejica 2 7 2 6" xfId="2050" xr:uid="{00000000-0005-0000-0000-0000BA0E0000}"/>
    <cellStyle name="Vejica 2 7 2 6 10" xfId="33198" xr:uid="{301E1C20-2132-4BAB-8099-CB5889E44DD2}"/>
    <cellStyle name="Vejica 2 7 2 6 2" xfId="4235" xr:uid="{00000000-0005-0000-0000-0000BB0E0000}"/>
    <cellStyle name="Vejica 2 7 2 6 2 2" xfId="6189" xr:uid="{767DB1A5-0AED-4F1C-AE55-329D62330BC2}"/>
    <cellStyle name="Vejica 2 7 2 6 2 2 2" xfId="6810" xr:uid="{E9521112-3B15-46D8-B7FC-BB7E4B170001}"/>
    <cellStyle name="Vejica 2 7 2 6 2 2 2 2" xfId="11052" xr:uid="{178C6C03-50C1-4C1C-9CAC-D2D2D8D7EDFB}"/>
    <cellStyle name="Vejica 2 7 2 6 2 2 2 2 2" xfId="17538" xr:uid="{B13C6844-1B14-4C76-A372-67C7070D3005}"/>
    <cellStyle name="Vejica 2 7 2 6 2 2 2 2 2 2" xfId="33203" xr:uid="{A14186B1-EC4D-41E4-83A1-EA58A7FBF152}"/>
    <cellStyle name="Vejica 2 7 2 6 2 2 2 2 3" xfId="33202" xr:uid="{39D2F27D-5E4B-4C17-A1DD-D2E0E4660FAA}"/>
    <cellStyle name="Vejica 2 7 2 6 2 2 2 3" xfId="14885" xr:uid="{2EAB8681-35E7-474A-B9F6-4491B5E12441}"/>
    <cellStyle name="Vejica 2 7 2 6 2 2 2 3 2" xfId="33204" xr:uid="{BFBAC23D-A5B0-4447-A671-28C2F159B52F}"/>
    <cellStyle name="Vejica 2 7 2 6 2 2 2 4" xfId="33201" xr:uid="{70602056-3AE8-4B44-BC0C-FA645DBF77AE}"/>
    <cellStyle name="Vejica 2 7 2 6 2 2 3" xfId="10444" xr:uid="{FB1BF9D6-9AA9-483F-9D8F-329C0B205159}"/>
    <cellStyle name="Vejica 2 7 2 6 2 2 3 2" xfId="16932" xr:uid="{38D5F0CC-3F7C-4427-BE96-A48203B3483F}"/>
    <cellStyle name="Vejica 2 7 2 6 2 2 3 2 2" xfId="33206" xr:uid="{3FCC27DE-F205-40CE-BB9E-8729B8941EFE}"/>
    <cellStyle name="Vejica 2 7 2 6 2 2 3 3" xfId="33205" xr:uid="{825D9A33-40A2-4981-934B-94535B26FC6F}"/>
    <cellStyle name="Vejica 2 7 2 6 2 2 4" xfId="14280" xr:uid="{DA360546-7F48-4BB3-8544-F166411C63BE}"/>
    <cellStyle name="Vejica 2 7 2 6 2 2 4 2" xfId="33207" xr:uid="{15654175-362C-434E-BAA9-14E59E4FE148}"/>
    <cellStyle name="Vejica 2 7 2 6 2 2 5" xfId="33200" xr:uid="{85F6EDAC-9424-4B20-AA95-2D7CD44D3C24}"/>
    <cellStyle name="Vejica 2 7 2 6 2 3" xfId="6083" xr:uid="{CDDDFAD0-95C0-4E0B-9CB6-8D6A2E762764}"/>
    <cellStyle name="Vejica 2 7 2 6 2 3 2" xfId="10338" xr:uid="{CAB3B001-DF2B-4492-A453-1BCB9225F130}"/>
    <cellStyle name="Vejica 2 7 2 6 2 3 2 2" xfId="16826" xr:uid="{D815ADE9-4556-4771-BCDD-39F8732608FE}"/>
    <cellStyle name="Vejica 2 7 2 6 2 3 2 2 2" xfId="33210" xr:uid="{74E16FBE-9972-4A2D-9BDB-AA9E0C4419F3}"/>
    <cellStyle name="Vejica 2 7 2 6 2 3 2 3" xfId="33209" xr:uid="{ADAC2259-E252-4431-BC4F-9A7CE5FDD732}"/>
    <cellStyle name="Vejica 2 7 2 6 2 3 3" xfId="14174" xr:uid="{1811E8E2-1C9D-4F35-A633-0A1E388E6D43}"/>
    <cellStyle name="Vejica 2 7 2 6 2 3 3 2" xfId="33211" xr:uid="{70CB56DB-460B-4A6E-BAC8-66F3BF481FEF}"/>
    <cellStyle name="Vejica 2 7 2 6 2 3 4" xfId="33208" xr:uid="{4261A96A-0C53-4D37-82DF-E2F3257CE190}"/>
    <cellStyle name="Vejica 2 7 2 6 2 4" xfId="6506" xr:uid="{6629D15F-B177-4D99-8EF0-94BC04719C34}"/>
    <cellStyle name="Vejica 2 7 2 6 2 4 2" xfId="10748" xr:uid="{2D1CAA84-76C8-46E3-9C53-07083B4D59C9}"/>
    <cellStyle name="Vejica 2 7 2 6 2 4 2 2" xfId="17234" xr:uid="{EC89213F-1038-4A6C-946D-E88AC9F51099}"/>
    <cellStyle name="Vejica 2 7 2 6 2 4 2 2 2" xfId="33214" xr:uid="{142742AA-281C-426F-9F15-E3B8FD826886}"/>
    <cellStyle name="Vejica 2 7 2 6 2 4 2 3" xfId="33213" xr:uid="{E23D0F8D-08F7-4407-AE3E-92AE5AAF819B}"/>
    <cellStyle name="Vejica 2 7 2 6 2 4 3" xfId="14581" xr:uid="{FB050414-FCCB-4006-8CF9-9CA4DCCAA054}"/>
    <cellStyle name="Vejica 2 7 2 6 2 4 3 2" xfId="33215" xr:uid="{88A3B0A4-D315-4D98-A2DE-74638F91237A}"/>
    <cellStyle name="Vejica 2 7 2 6 2 4 4" xfId="33212" xr:uid="{B32743BE-7A3F-47FE-A4C7-9D75EC9252A4}"/>
    <cellStyle name="Vejica 2 7 2 6 2 5" xfId="7116" xr:uid="{FF2E0E67-AB4B-4899-9EB5-7FABDEE56996}"/>
    <cellStyle name="Vejica 2 7 2 6 2 5 2" xfId="11356" xr:uid="{292D2E2C-2003-41C7-89CE-A200A47D4AAE}"/>
    <cellStyle name="Vejica 2 7 2 6 2 5 2 2" xfId="17840" xr:uid="{8A36372F-D3D9-4565-A773-128D3D6068A8}"/>
    <cellStyle name="Vejica 2 7 2 6 2 5 2 2 2" xfId="33218" xr:uid="{72E03B56-54C4-4491-9ED9-48AC415DBD60}"/>
    <cellStyle name="Vejica 2 7 2 6 2 5 2 3" xfId="33217" xr:uid="{63B2D594-0462-4160-B6A3-437B38A55BB4}"/>
    <cellStyle name="Vejica 2 7 2 6 2 5 3" xfId="15187" xr:uid="{711CAFCF-5C4E-46A4-982D-53115BAA5F48}"/>
    <cellStyle name="Vejica 2 7 2 6 2 5 3 2" xfId="33219" xr:uid="{972EC387-8F34-4A21-953D-7A0A9C2ACA44}"/>
    <cellStyle name="Vejica 2 7 2 6 2 5 4" xfId="33216" xr:uid="{976C4FA2-3B88-49F5-B04A-DD86E233442C}"/>
    <cellStyle name="Vejica 2 7 2 6 2 6" xfId="7477" xr:uid="{98731D1D-C918-42E1-ACE5-E4F6489AC8CD}"/>
    <cellStyle name="Vejica 2 7 2 6 2 6 2" xfId="11719" xr:uid="{45D10A57-F31C-4760-9F08-02BE3E168930}"/>
    <cellStyle name="Vejica 2 7 2 6 2 6 2 2" xfId="18196" xr:uid="{EF865CB0-2272-425A-BAE7-3F0A7CB5A71F}"/>
    <cellStyle name="Vejica 2 7 2 6 2 6 2 2 2" xfId="33222" xr:uid="{8074B9B5-34F4-4186-90F1-B61FBB94728B}"/>
    <cellStyle name="Vejica 2 7 2 6 2 6 2 3" xfId="33221" xr:uid="{02F544E9-438F-4AE7-8879-1AF40AEDEA34}"/>
    <cellStyle name="Vejica 2 7 2 6 2 6 3" xfId="15540" xr:uid="{BF6514B3-B55E-47B7-86B0-51C2E9354773}"/>
    <cellStyle name="Vejica 2 7 2 6 2 6 3 2" xfId="33223" xr:uid="{51D6B9CA-12C2-4D7B-87AA-645846BCB988}"/>
    <cellStyle name="Vejica 2 7 2 6 2 6 4" xfId="33220" xr:uid="{FC40D3C1-9DD6-43C6-AC77-F87DB139EB40}"/>
    <cellStyle name="Vejica 2 7 2 6 2 7" xfId="9243" xr:uid="{C9AC6666-AC84-40C6-A309-70995D3E419B}"/>
    <cellStyle name="Vejica 2 7 2 6 2 7 2" xfId="16269" xr:uid="{54153BFC-102C-4EE9-ADB7-D536B22D562F}"/>
    <cellStyle name="Vejica 2 7 2 6 2 7 2 2" xfId="33225" xr:uid="{FB25F82A-30CB-4385-AA45-E8D7912EEBEA}"/>
    <cellStyle name="Vejica 2 7 2 6 2 7 3" xfId="33224" xr:uid="{D309F3D4-7CBB-439C-A81B-ECDC92ECCA60}"/>
    <cellStyle name="Vejica 2 7 2 6 2 8" xfId="13870" xr:uid="{8A8E84D1-C681-410A-ADF7-3087AEEF5E46}"/>
    <cellStyle name="Vejica 2 7 2 6 2 8 2" xfId="33226" xr:uid="{3547B507-AAE1-44BD-9D16-3876FAF1DFC0}"/>
    <cellStyle name="Vejica 2 7 2 6 2 9" xfId="33199" xr:uid="{50CBB41E-07E5-48F8-9AB0-148AF7DFAD6B}"/>
    <cellStyle name="Vejica 2 7 2 6 3" xfId="5972" xr:uid="{BAB88F65-2922-457A-AFBC-3CD4CF16A7E9}"/>
    <cellStyle name="Vejica 2 7 2 6 3 2" xfId="6705" xr:uid="{F24960B2-BB0F-4FBE-90CB-869221AE6BA2}"/>
    <cellStyle name="Vejica 2 7 2 6 3 2 2" xfId="10947" xr:uid="{82CC22B2-29FB-42C8-BD4F-2EC3D748BB11}"/>
    <cellStyle name="Vejica 2 7 2 6 3 2 2 2" xfId="17433" xr:uid="{5862DB72-45C3-4413-BAD6-84DE911876C1}"/>
    <cellStyle name="Vejica 2 7 2 6 3 2 2 2 2" xfId="33230" xr:uid="{3B1D73DB-9EF4-4B21-9B82-DEC33F07FBC9}"/>
    <cellStyle name="Vejica 2 7 2 6 3 2 2 3" xfId="33229" xr:uid="{A7E7E78F-B6C0-41BC-89E3-5E98F2820350}"/>
    <cellStyle name="Vejica 2 7 2 6 3 2 3" xfId="14780" xr:uid="{7B96666A-F297-4A67-9738-D5146001F472}"/>
    <cellStyle name="Vejica 2 7 2 6 3 2 3 2" xfId="33231" xr:uid="{31B4CB93-7FC5-46D8-B0C1-F326C4624154}"/>
    <cellStyle name="Vejica 2 7 2 6 3 2 4" xfId="33228" xr:uid="{F517A41A-7781-4BC7-8179-865A21C75C25}"/>
    <cellStyle name="Vejica 2 7 2 6 3 3" xfId="10224" xr:uid="{3D2CFDE3-F19F-4522-8832-733ECF572FF4}"/>
    <cellStyle name="Vejica 2 7 2 6 3 3 2" xfId="16718" xr:uid="{1D6502B4-F1EC-490F-A25C-113C6D196C49}"/>
    <cellStyle name="Vejica 2 7 2 6 3 3 2 2" xfId="33233" xr:uid="{939F2FB1-6980-4D81-AF64-6156D5D2DE71}"/>
    <cellStyle name="Vejica 2 7 2 6 3 3 3" xfId="33232" xr:uid="{D63DFC87-DA39-43DA-8A94-B3F7D3911841}"/>
    <cellStyle name="Vejica 2 7 2 6 3 4" xfId="14069" xr:uid="{80E5DF1F-F178-48EC-9C57-FC2E402187DC}"/>
    <cellStyle name="Vejica 2 7 2 6 3 4 2" xfId="33234" xr:uid="{C4CD816E-A3C8-4EFF-8987-6B75D8EF48DA}"/>
    <cellStyle name="Vejica 2 7 2 6 3 5" xfId="33227" xr:uid="{6DF3C5CF-21A2-46F8-A4C4-A56B67147E0F}"/>
    <cellStyle name="Vejica 2 7 2 6 4" xfId="6405" xr:uid="{AEA5DE99-461B-4749-BC97-01681C5A9983}"/>
    <cellStyle name="Vejica 2 7 2 6 4 2" xfId="10647" xr:uid="{D6DB3EDB-D43E-4AF2-9043-8A2CED6A1933}"/>
    <cellStyle name="Vejica 2 7 2 6 4 2 2" xfId="17133" xr:uid="{FEEFF26A-CA70-42C6-BEDC-75175B147FAE}"/>
    <cellStyle name="Vejica 2 7 2 6 4 2 2 2" xfId="33237" xr:uid="{C5AD96F6-3DB4-42F4-AB73-8C7536B727C7}"/>
    <cellStyle name="Vejica 2 7 2 6 4 2 3" xfId="33236" xr:uid="{36561FEA-031A-4C30-B6A5-9091BE47C768}"/>
    <cellStyle name="Vejica 2 7 2 6 4 3" xfId="14480" xr:uid="{2FDE1949-8737-40CE-874E-6BB15C7675C8}"/>
    <cellStyle name="Vejica 2 7 2 6 4 3 2" xfId="33238" xr:uid="{6AE9A0F5-127F-46C9-AC5B-EA061716DDA1}"/>
    <cellStyle name="Vejica 2 7 2 6 4 4" xfId="33235" xr:uid="{4A36691C-B132-4E8D-BC79-857DF44A3E35}"/>
    <cellStyle name="Vejica 2 7 2 6 5" xfId="7014" xr:uid="{1B8BEBC6-48D9-4F8C-90C4-8AFB6F59E29B}"/>
    <cellStyle name="Vejica 2 7 2 6 5 2" xfId="11254" xr:uid="{6562D34D-E061-4F5D-ADC0-04FECFEBBEA8}"/>
    <cellStyle name="Vejica 2 7 2 6 5 2 2" xfId="17738" xr:uid="{1FE014B5-8C2E-4441-8F28-3C61171F992A}"/>
    <cellStyle name="Vejica 2 7 2 6 5 2 2 2" xfId="33241" xr:uid="{B5CEB50A-6822-4467-98E8-418C9B2F42AE}"/>
    <cellStyle name="Vejica 2 7 2 6 5 2 3" xfId="33240" xr:uid="{2BAA10F0-13BC-4683-B437-723BB0C82422}"/>
    <cellStyle name="Vejica 2 7 2 6 5 3" xfId="15085" xr:uid="{1A10894F-5FB1-4F1C-B675-E2CB5F914ED7}"/>
    <cellStyle name="Vejica 2 7 2 6 5 3 2" xfId="33242" xr:uid="{47D7FC30-D42A-4EF2-83AE-96F7D095093E}"/>
    <cellStyle name="Vejica 2 7 2 6 5 4" xfId="33239" xr:uid="{1205964F-C1CE-4D6B-8DAA-E3D7570195FA}"/>
    <cellStyle name="Vejica 2 7 2 6 6" xfId="7376" xr:uid="{18EE4BA5-67CB-4098-9763-4542DC53ED64}"/>
    <cellStyle name="Vejica 2 7 2 6 6 2" xfId="11618" xr:uid="{2E71BB75-DC02-45FB-98DD-4CED93C800FD}"/>
    <cellStyle name="Vejica 2 7 2 6 6 2 2" xfId="18095" xr:uid="{5467C130-8128-4491-B9A8-BA4D6ADF47FE}"/>
    <cellStyle name="Vejica 2 7 2 6 6 2 2 2" xfId="33245" xr:uid="{A4A4A72D-0BAB-4877-8099-A9057AE200C8}"/>
    <cellStyle name="Vejica 2 7 2 6 6 2 3" xfId="33244" xr:uid="{29DCFFB9-5643-4FD7-87AE-DBF5334C4144}"/>
    <cellStyle name="Vejica 2 7 2 6 6 3" xfId="15439" xr:uid="{638E4568-F863-4F61-BD45-BFAD2A89792F}"/>
    <cellStyle name="Vejica 2 7 2 6 6 3 2" xfId="33246" xr:uid="{9117E748-B592-4497-8F88-BA4755C0C13B}"/>
    <cellStyle name="Vejica 2 7 2 6 6 4" xfId="33243" xr:uid="{D2C6650A-5BAC-4093-9C6A-D50387D3A2BC}"/>
    <cellStyle name="Vejica 2 7 2 6 7" xfId="8389" xr:uid="{44BA91ED-4F48-4086-B784-531FD382D461}"/>
    <cellStyle name="Vejica 2 7 2 6 7 2" xfId="15928" xr:uid="{23576415-9A68-400B-9DA9-6C371CFCA31C}"/>
    <cellStyle name="Vejica 2 7 2 6 7 2 2" xfId="33248" xr:uid="{ACFD2213-0970-4B03-AF3A-4509F3BF3A00}"/>
    <cellStyle name="Vejica 2 7 2 6 7 3" xfId="33247" xr:uid="{0ECB3817-F790-4065-A620-44CC2E50A162}"/>
    <cellStyle name="Vejica 2 7 2 6 8" xfId="12992" xr:uid="{C399E444-F1BB-4548-A455-92110BD2B8C0}"/>
    <cellStyle name="Vejica 2 7 2 6 8 2" xfId="18929" xr:uid="{F70B1637-F79C-4D73-AE35-3C4223724ED5}"/>
    <cellStyle name="Vejica 2 7 2 6 8 2 2" xfId="33250" xr:uid="{0D7DBED2-6219-45C3-8A78-C3FD1CF55F74}"/>
    <cellStyle name="Vejica 2 7 2 6 8 3" xfId="33249" xr:uid="{9CDB9BE1-DA0E-4F60-A64E-236FA2059BFA}"/>
    <cellStyle name="Vejica 2 7 2 6 9" xfId="13769" xr:uid="{0B7DAF25-656C-4EAB-BFB2-677752DED731}"/>
    <cellStyle name="Vejica 2 7 2 6 9 2" xfId="33251" xr:uid="{F091B126-2762-4213-959C-F6691E09FEAB}"/>
    <cellStyle name="Vejica 2 7 2 7" xfId="2051" xr:uid="{00000000-0005-0000-0000-0000BC0E0000}"/>
    <cellStyle name="Vejica 2 7 2 7 2" xfId="5973" xr:uid="{C2EB602C-80CA-4D59-98C5-2DBA385A2661}"/>
    <cellStyle name="Vejica 2 7 2 7 2 2" xfId="6706" xr:uid="{8D443CB6-06BA-43AE-A3B5-564DDE1542CA}"/>
    <cellStyle name="Vejica 2 7 2 7 2 2 2" xfId="10948" xr:uid="{50A1BE21-D9F2-490A-93DE-96845BFE8E0C}"/>
    <cellStyle name="Vejica 2 7 2 7 2 2 2 2" xfId="17434" xr:uid="{77EB36C0-D05B-4E2C-83B8-34BC06D4617F}"/>
    <cellStyle name="Vejica 2 7 2 7 2 2 2 2 2" xfId="33256" xr:uid="{40271453-5B69-4E55-AD19-A472006A1E96}"/>
    <cellStyle name="Vejica 2 7 2 7 2 2 2 3" xfId="33255" xr:uid="{8DBA9EAD-7822-431B-8695-CE09F585F77E}"/>
    <cellStyle name="Vejica 2 7 2 7 2 2 3" xfId="14781" xr:uid="{639B3A6F-2253-4B9F-9C74-CFD3755A23B3}"/>
    <cellStyle name="Vejica 2 7 2 7 2 2 3 2" xfId="33257" xr:uid="{7ADDA254-C5C6-405A-9DAF-07DB13BF5F91}"/>
    <cellStyle name="Vejica 2 7 2 7 2 2 4" xfId="33254" xr:uid="{ECCF751C-4F0F-407B-BDDA-8C92B68C76B3}"/>
    <cellStyle name="Vejica 2 7 2 7 2 3" xfId="10225" xr:uid="{3BCC25CB-FD48-426B-AB3B-80B18AEF921A}"/>
    <cellStyle name="Vejica 2 7 2 7 2 3 2" xfId="16719" xr:uid="{F8B93774-F4C0-4F42-95EC-C4C5E8CF01DF}"/>
    <cellStyle name="Vejica 2 7 2 7 2 3 2 2" xfId="33259" xr:uid="{AC3ACA58-1D26-424E-9B3D-7EC2DE6E9630}"/>
    <cellStyle name="Vejica 2 7 2 7 2 3 3" xfId="33258" xr:uid="{409D274A-36E4-4DCF-B8CF-A79A29D02AA4}"/>
    <cellStyle name="Vejica 2 7 2 7 2 4" xfId="14070" xr:uid="{D442F059-E63E-4F45-9010-E35FC555B31E}"/>
    <cellStyle name="Vejica 2 7 2 7 2 4 2" xfId="33260" xr:uid="{B58E3E3E-EEA0-4958-8660-448584C2338E}"/>
    <cellStyle name="Vejica 2 7 2 7 2 5" xfId="33253" xr:uid="{BAB18611-3005-45DF-9ADE-A7EFB10B7863}"/>
    <cellStyle name="Vejica 2 7 2 7 3" xfId="6406" xr:uid="{062900DB-02D3-44DC-887D-FEB78836B8CD}"/>
    <cellStyle name="Vejica 2 7 2 7 3 2" xfId="10648" xr:uid="{D00A1392-973C-446B-8284-5A712ABB4FD0}"/>
    <cellStyle name="Vejica 2 7 2 7 3 2 2" xfId="17134" xr:uid="{01F9032E-8E51-4DAF-B232-9CECDA1F3F60}"/>
    <cellStyle name="Vejica 2 7 2 7 3 2 2 2" xfId="33263" xr:uid="{0B25ABF9-417A-4C72-A29B-DE580F6D7F65}"/>
    <cellStyle name="Vejica 2 7 2 7 3 2 3" xfId="33262" xr:uid="{A7777481-4720-47C9-A75D-5DBEB8ABBE40}"/>
    <cellStyle name="Vejica 2 7 2 7 3 3" xfId="14481" xr:uid="{DF8FFC58-1404-4451-9624-57E6E1391A47}"/>
    <cellStyle name="Vejica 2 7 2 7 3 3 2" xfId="33264" xr:uid="{7FAA5D8F-9C9C-4980-A0BD-027F76F9A9B9}"/>
    <cellStyle name="Vejica 2 7 2 7 3 4" xfId="33261" xr:uid="{CAC81032-DA84-43A5-80B7-655927827A6C}"/>
    <cellStyle name="Vejica 2 7 2 7 4" xfId="7015" xr:uid="{091183E3-AA6A-4C85-A15B-0E0A81B49733}"/>
    <cellStyle name="Vejica 2 7 2 7 4 2" xfId="11255" xr:uid="{7A34B529-8334-407B-AB8A-67C49B202735}"/>
    <cellStyle name="Vejica 2 7 2 7 4 2 2" xfId="17739" xr:uid="{28AF1CA8-7945-4FEE-A05E-7ACAD040A4EC}"/>
    <cellStyle name="Vejica 2 7 2 7 4 2 2 2" xfId="33267" xr:uid="{9B96AAEA-948A-4247-9746-11415141385F}"/>
    <cellStyle name="Vejica 2 7 2 7 4 2 3" xfId="33266" xr:uid="{982F6493-2D04-4D24-9661-4B602B415047}"/>
    <cellStyle name="Vejica 2 7 2 7 4 3" xfId="15086" xr:uid="{31E24898-8370-49A8-973D-148ED65B1CDE}"/>
    <cellStyle name="Vejica 2 7 2 7 4 3 2" xfId="33268" xr:uid="{20D0702B-0C4E-4659-956D-B39ADAC8946C}"/>
    <cellStyle name="Vejica 2 7 2 7 4 4" xfId="33265" xr:uid="{D3293075-41F2-4FD3-930B-0A1099997161}"/>
    <cellStyle name="Vejica 2 7 2 7 5" xfId="7377" xr:uid="{D4E4CCF6-1771-4851-AFC0-5F576B6D36B8}"/>
    <cellStyle name="Vejica 2 7 2 7 5 2" xfId="11619" xr:uid="{B22EF1E7-7C74-4E4C-863C-05673043D779}"/>
    <cellStyle name="Vejica 2 7 2 7 5 2 2" xfId="18096" xr:uid="{FAD1A1F0-8499-4A28-A8CC-3C9828CAB50B}"/>
    <cellStyle name="Vejica 2 7 2 7 5 2 2 2" xfId="33271" xr:uid="{BD2F3621-1EF0-4103-95FB-0C804890AB1B}"/>
    <cellStyle name="Vejica 2 7 2 7 5 2 3" xfId="33270" xr:uid="{462C863A-C846-4217-A7C0-F4F7EF387983}"/>
    <cellStyle name="Vejica 2 7 2 7 5 3" xfId="15440" xr:uid="{3C87D5EA-E8AA-4F8B-B125-B75B25A36E16}"/>
    <cellStyle name="Vejica 2 7 2 7 5 3 2" xfId="33272" xr:uid="{54587B29-4ECB-4FB5-A134-33D3B7069867}"/>
    <cellStyle name="Vejica 2 7 2 7 5 4" xfId="33269" xr:uid="{E11F0C19-3612-4DFA-A881-76E5555D921B}"/>
    <cellStyle name="Vejica 2 7 2 7 6" xfId="8390" xr:uid="{B6CFAE7B-C9F6-44EA-9F2E-2477075BEDA5}"/>
    <cellStyle name="Vejica 2 7 2 7 6 2" xfId="15929" xr:uid="{C165562F-EC55-4595-B92E-28FBCD1C94B9}"/>
    <cellStyle name="Vejica 2 7 2 7 6 2 2" xfId="33274" xr:uid="{1DD9A154-2F5A-4763-930A-EBAA180BADE4}"/>
    <cellStyle name="Vejica 2 7 2 7 6 3" xfId="33273" xr:uid="{B3874D92-1322-47DD-92E5-E099570EC94C}"/>
    <cellStyle name="Vejica 2 7 2 7 7" xfId="12993" xr:uid="{FA69678E-4452-456B-B361-0342166D21ED}"/>
    <cellStyle name="Vejica 2 7 2 7 7 2" xfId="18930" xr:uid="{64614817-051B-48B6-845F-182D32FFC38E}"/>
    <cellStyle name="Vejica 2 7 2 7 7 2 2" xfId="33276" xr:uid="{EEBA6691-EE3C-4FB7-8303-94168E26FF03}"/>
    <cellStyle name="Vejica 2 7 2 7 7 3" xfId="33275" xr:uid="{901EECF9-4AB2-4921-9BD7-7474C418CD3B}"/>
    <cellStyle name="Vejica 2 7 2 7 8" xfId="13770" xr:uid="{454A1623-A847-453D-84E6-0814E51765F0}"/>
    <cellStyle name="Vejica 2 7 2 7 8 2" xfId="33277" xr:uid="{1BE574C1-6230-4448-96B0-477977C648D8}"/>
    <cellStyle name="Vejica 2 7 2 7 9" xfId="33252" xr:uid="{657FE8EE-410F-483A-8C7C-44B4E75DCF56}"/>
    <cellStyle name="Vejica 2 7 2 8" xfId="4236" xr:uid="{00000000-0005-0000-0000-0000BD0E0000}"/>
    <cellStyle name="Vejica 2 7 2 8 2" xfId="4237" xr:uid="{00000000-0005-0000-0000-0000BE0E0000}"/>
    <cellStyle name="Vejica 2 7 2 8 2 2" xfId="33279" xr:uid="{15276BF9-6EEA-4797-A966-9DF2BAF0F3F8}"/>
    <cellStyle name="Vejica 2 7 2 8 3" xfId="33278" xr:uid="{BE1C4474-9BE5-4A31-862A-BDEE7B0679C1}"/>
    <cellStyle name="Vejica 2 7 2 9" xfId="4238" xr:uid="{00000000-0005-0000-0000-0000BF0E0000}"/>
    <cellStyle name="Vejica 2 7 2 9 2" xfId="33280" xr:uid="{CB4FC22E-17F7-4CDC-98E1-C15821249020}"/>
    <cellStyle name="Vejica 2 7 20" xfId="32867" xr:uid="{32609D1E-E826-48EB-A68F-A4FF7EEF96E4}"/>
    <cellStyle name="Vejica 2 7 3" xfId="694" xr:uid="{00000000-0005-0000-0000-0000C00E0000}"/>
    <cellStyle name="Vejica 2 7 3 10" xfId="5874" xr:uid="{AEE904FF-8AA2-4D64-8EB7-23085487A814}"/>
    <cellStyle name="Vejica 2 7 3 10 2" xfId="6609" xr:uid="{A71B8FAF-2344-43EB-AEF7-6A19F908E4BC}"/>
    <cellStyle name="Vejica 2 7 3 10 2 2" xfId="10851" xr:uid="{561A637A-9B2A-4CE6-B74A-AC1A17D03E80}"/>
    <cellStyle name="Vejica 2 7 3 10 2 2 2" xfId="17337" xr:uid="{309E7F14-6CBF-4350-BB8A-253410673D9D}"/>
    <cellStyle name="Vejica 2 7 3 10 2 2 2 2" xfId="33285" xr:uid="{B9832643-DB27-488B-A278-0812BA66A013}"/>
    <cellStyle name="Vejica 2 7 3 10 2 2 3" xfId="33284" xr:uid="{4A38AA1F-60DE-40AA-BC2E-2AB80C8E9FF2}"/>
    <cellStyle name="Vejica 2 7 3 10 2 3" xfId="14684" xr:uid="{41E1B2B8-1213-46BB-B503-27A3CCCF8CE6}"/>
    <cellStyle name="Vejica 2 7 3 10 2 3 2" xfId="33286" xr:uid="{704B3A87-68E5-4617-84E1-144860540166}"/>
    <cellStyle name="Vejica 2 7 3 10 2 4" xfId="33283" xr:uid="{8E01A991-320F-4A3A-91B7-08957CB49ECC}"/>
    <cellStyle name="Vejica 2 7 3 10 3" xfId="10126" xr:uid="{0B34C8EE-FD37-484E-9C6D-E179FB69C391}"/>
    <cellStyle name="Vejica 2 7 3 10 3 2" xfId="16621" xr:uid="{0CD72D78-7E60-47B1-9A27-0B3C5412184F}"/>
    <cellStyle name="Vejica 2 7 3 10 3 2 2" xfId="33288" xr:uid="{3BA0B4E7-580B-4219-929E-B10A4EE45212}"/>
    <cellStyle name="Vejica 2 7 3 10 3 3" xfId="33287" xr:uid="{6DBA6734-2011-4066-B892-84CBCA91AD52}"/>
    <cellStyle name="Vejica 2 7 3 10 4" xfId="13972" xr:uid="{51A4CCD9-F402-4289-867A-99ADBD7A101B}"/>
    <cellStyle name="Vejica 2 7 3 10 4 2" xfId="33289" xr:uid="{08A0D9FE-BC04-4B51-BA1F-20D7D88C60E3}"/>
    <cellStyle name="Vejica 2 7 3 10 5" xfId="33282" xr:uid="{052A7C57-1521-41BE-A86E-6218D3222799}"/>
    <cellStyle name="Vejica 2 7 3 11" xfId="6309" xr:uid="{ADA78BF3-F13D-40BA-A80F-9480AB6FDA1F}"/>
    <cellStyle name="Vejica 2 7 3 11 2" xfId="10551" xr:uid="{95856CAE-4CCA-45CF-960E-DB42C1DC7E5B}"/>
    <cellStyle name="Vejica 2 7 3 11 2 2" xfId="17037" xr:uid="{ADB1364B-F5E6-45BE-94D0-B31DAF6D1DEF}"/>
    <cellStyle name="Vejica 2 7 3 11 2 2 2" xfId="33292" xr:uid="{04D99CEF-5C08-4DD7-89F7-DAF058C551CA}"/>
    <cellStyle name="Vejica 2 7 3 11 2 3" xfId="33291" xr:uid="{B06DC0F0-995D-4A74-9A98-2845D7B48E31}"/>
    <cellStyle name="Vejica 2 7 3 11 3" xfId="14384" xr:uid="{D5F4D497-D711-473B-8427-DC9FE724EBF5}"/>
    <cellStyle name="Vejica 2 7 3 11 3 2" xfId="33293" xr:uid="{1D1262BA-BE22-4267-9584-D6FDFDB22204}"/>
    <cellStyle name="Vejica 2 7 3 11 4" xfId="33290" xr:uid="{2877B74F-1C1B-4C4E-A5A3-15023810DF0A}"/>
    <cellStyle name="Vejica 2 7 3 12" xfId="6918" xr:uid="{D0494081-7D07-483D-B820-89CB78E2E2CF}"/>
    <cellStyle name="Vejica 2 7 3 12 2" xfId="11158" xr:uid="{02791CBE-61D9-4AD0-81FD-0087686C7824}"/>
    <cellStyle name="Vejica 2 7 3 12 2 2" xfId="17642" xr:uid="{C47F6DC0-2554-4335-AE6C-9880995DD260}"/>
    <cellStyle name="Vejica 2 7 3 12 2 2 2" xfId="33296" xr:uid="{7C0A80AD-C0EB-45B6-B857-953BAB407822}"/>
    <cellStyle name="Vejica 2 7 3 12 2 3" xfId="33295" xr:uid="{C222AF65-4540-4541-88C8-D386560C8BE3}"/>
    <cellStyle name="Vejica 2 7 3 12 3" xfId="14989" xr:uid="{9D8E5A0F-EB44-4DA1-A4E2-CA8C72C43070}"/>
    <cellStyle name="Vejica 2 7 3 12 3 2" xfId="33297" xr:uid="{F488B696-145D-44B6-B7A5-2000E1166226}"/>
    <cellStyle name="Vejica 2 7 3 12 4" xfId="33294" xr:uid="{2EC81B3E-BEE5-46B3-B41E-8D2571173B12}"/>
    <cellStyle name="Vejica 2 7 3 13" xfId="7192" xr:uid="{C2B5B7EC-A865-4773-99B9-B32EDE2B6075}"/>
    <cellStyle name="Vejica 2 7 3 13 2" xfId="11434" xr:uid="{618F3AE7-A65B-4734-BFF9-FC54C248DF5B}"/>
    <cellStyle name="Vejica 2 7 3 13 2 2" xfId="17911" xr:uid="{154F7615-6665-4CB3-BDCD-4826916FEAE0}"/>
    <cellStyle name="Vejica 2 7 3 13 2 2 2" xfId="33300" xr:uid="{A9D229E2-2024-456F-B592-59F675E9E532}"/>
    <cellStyle name="Vejica 2 7 3 13 2 3" xfId="33299" xr:uid="{72F22E44-27CC-4CA8-9197-22314080990F}"/>
    <cellStyle name="Vejica 2 7 3 13 3" xfId="15255" xr:uid="{6A2EC404-68F4-462A-89AD-782C232B4869}"/>
    <cellStyle name="Vejica 2 7 3 13 3 2" xfId="33301" xr:uid="{05709812-B380-4AF7-B3F0-F50645627299}"/>
    <cellStyle name="Vejica 2 7 3 13 4" xfId="33298" xr:uid="{75F83EA0-D96A-478F-82E9-1BBEA9F000A6}"/>
    <cellStyle name="Vejica 2 7 3 14" xfId="7280" xr:uid="{F29264FF-58C9-4CA2-A27D-F294D816F520}"/>
    <cellStyle name="Vejica 2 7 3 14 2" xfId="11522" xr:uid="{641CF9FB-10AD-4F4C-AA1B-5B5D7B388025}"/>
    <cellStyle name="Vejica 2 7 3 14 2 2" xfId="17999" xr:uid="{E08EF9BB-1359-45BC-8806-A609C5B070B4}"/>
    <cellStyle name="Vejica 2 7 3 14 2 2 2" xfId="33304" xr:uid="{5654ED8F-EDAB-41DC-9570-188086F4BA4E}"/>
    <cellStyle name="Vejica 2 7 3 14 2 3" xfId="33303" xr:uid="{86ED34D9-69CA-4D97-8E96-0C778E1BF374}"/>
    <cellStyle name="Vejica 2 7 3 14 3" xfId="15343" xr:uid="{1EB66059-593F-4A91-819D-5E86AEBCD491}"/>
    <cellStyle name="Vejica 2 7 3 14 3 2" xfId="33305" xr:uid="{CC508D4C-E0CB-4779-BF2A-88297A9131B0}"/>
    <cellStyle name="Vejica 2 7 3 14 4" xfId="33302" xr:uid="{16EDF0AC-C9D9-4390-99FF-56DE72FFE775}"/>
    <cellStyle name="Vejica 2 7 3 15" xfId="7942" xr:uid="{442E032D-C2BB-4357-B8DA-CAD6FF1B03B1}"/>
    <cellStyle name="Vejica 2 7 3 15 2" xfId="15710" xr:uid="{8DAD8603-A19A-4B68-ACDD-05953119DD0A}"/>
    <cellStyle name="Vejica 2 7 3 15 2 2" xfId="33307" xr:uid="{A70E5A7E-54C4-4468-B713-741D893612F6}"/>
    <cellStyle name="Vejica 2 7 3 15 3" xfId="33306" xr:uid="{60B03A60-F9CC-47F7-ACBB-61307E519826}"/>
    <cellStyle name="Vejica 2 7 3 16" xfId="12749" xr:uid="{DF9B00AE-D5C6-4A99-9085-9D4CC08137DA}"/>
    <cellStyle name="Vejica 2 7 3 16 2" xfId="18687" xr:uid="{089FCBFB-FF4C-421F-8D9D-D796BCC037C3}"/>
    <cellStyle name="Vejica 2 7 3 16 2 2" xfId="33309" xr:uid="{64F067EC-9870-49A9-BBAF-08E6A2445CCB}"/>
    <cellStyle name="Vejica 2 7 3 16 3" xfId="33308" xr:uid="{64DAE6CB-7E20-414A-9018-92C2BDB68335}"/>
    <cellStyle name="Vejica 2 7 3 17" xfId="13666" xr:uid="{E1559F96-19C0-4EC2-B60B-BF69D76C24EF}"/>
    <cellStyle name="Vejica 2 7 3 17 2" xfId="33310" xr:uid="{070AB968-F120-4347-ACA5-F6F64876FEF5}"/>
    <cellStyle name="Vejica 2 7 3 18" xfId="33281" xr:uid="{52427094-F819-4C1B-9822-7A0793BE3963}"/>
    <cellStyle name="Vejica 2 7 3 2" xfId="695" xr:uid="{00000000-0005-0000-0000-0000C10E0000}"/>
    <cellStyle name="Vejica 2 7 3 2 10" xfId="6310" xr:uid="{555EDF43-07A9-4EE3-B694-3B7BDEC7139B}"/>
    <cellStyle name="Vejica 2 7 3 2 10 2" xfId="10552" xr:uid="{73E3BF88-72FC-499F-BBEF-B97850FD3134}"/>
    <cellStyle name="Vejica 2 7 3 2 10 2 2" xfId="17038" xr:uid="{BC5A4CC6-7D84-45AA-AA1B-863653EB9E43}"/>
    <cellStyle name="Vejica 2 7 3 2 10 2 2 2" xfId="33314" xr:uid="{00740084-A597-469E-AF2F-413B05211D58}"/>
    <cellStyle name="Vejica 2 7 3 2 10 2 3" xfId="33313" xr:uid="{27F5E3AF-77EB-4761-960C-011C43092904}"/>
    <cellStyle name="Vejica 2 7 3 2 10 3" xfId="14385" xr:uid="{FF5904B9-9B26-4AC4-B5AB-9E5DA23396DA}"/>
    <cellStyle name="Vejica 2 7 3 2 10 3 2" xfId="33315" xr:uid="{C747B8BF-7C40-4221-BF83-2B31661F18B2}"/>
    <cellStyle name="Vejica 2 7 3 2 10 4" xfId="33312" xr:uid="{CA994422-9F84-486D-8511-49CEC62B3C3B}"/>
    <cellStyle name="Vejica 2 7 3 2 11" xfId="6919" xr:uid="{3285DF40-C42A-486F-B83B-909D8B3F02D5}"/>
    <cellStyle name="Vejica 2 7 3 2 11 2" xfId="11159" xr:uid="{63C02AAB-1643-4F1E-84D0-86B78956108E}"/>
    <cellStyle name="Vejica 2 7 3 2 11 2 2" xfId="17643" xr:uid="{1C3AEFB0-E3D7-4919-8407-0FA0692A8340}"/>
    <cellStyle name="Vejica 2 7 3 2 11 2 2 2" xfId="33318" xr:uid="{7E5A95FD-CAA3-4CE2-8D38-2090126AED41}"/>
    <cellStyle name="Vejica 2 7 3 2 11 2 3" xfId="33317" xr:uid="{A4AAFEBD-1FA7-419F-9C55-B512171E494D}"/>
    <cellStyle name="Vejica 2 7 3 2 11 3" xfId="14990" xr:uid="{6E435C9A-5D3F-4F19-9A5D-1F782D855577}"/>
    <cellStyle name="Vejica 2 7 3 2 11 3 2" xfId="33319" xr:uid="{336ECC57-DD83-416B-BB9D-95B36C1C8FA3}"/>
    <cellStyle name="Vejica 2 7 3 2 11 4" xfId="33316" xr:uid="{73900282-8936-4B61-8CB0-654C768F8D9A}"/>
    <cellStyle name="Vejica 2 7 3 2 12" xfId="7193" xr:uid="{CAB45FD4-3BF6-43EE-88FE-48DF9741BC13}"/>
    <cellStyle name="Vejica 2 7 3 2 12 2" xfId="11435" xr:uid="{C200804F-9863-4327-9332-B07044495431}"/>
    <cellStyle name="Vejica 2 7 3 2 12 2 2" xfId="17912" xr:uid="{B2841F80-E3D9-46B2-880B-ADB64D01C040}"/>
    <cellStyle name="Vejica 2 7 3 2 12 2 2 2" xfId="33322" xr:uid="{A16E73EF-4FC2-411D-A1BD-69A3E57E4186}"/>
    <cellStyle name="Vejica 2 7 3 2 12 2 3" xfId="33321" xr:uid="{A3AD41BD-E6A2-4F8D-8C51-C88114C65710}"/>
    <cellStyle name="Vejica 2 7 3 2 12 3" xfId="15256" xr:uid="{05543FD4-8D6A-43BB-A6C5-A60E80A1CA17}"/>
    <cellStyle name="Vejica 2 7 3 2 12 3 2" xfId="33323" xr:uid="{9E431A5A-A905-4623-B9B2-E283FCFD3E0C}"/>
    <cellStyle name="Vejica 2 7 3 2 12 4" xfId="33320" xr:uid="{7F2636A9-4EF6-4A0C-B561-0078B3EB5DDC}"/>
    <cellStyle name="Vejica 2 7 3 2 13" xfId="7281" xr:uid="{AD3ACB1C-35DC-493F-8763-7AB3DA4C8B27}"/>
    <cellStyle name="Vejica 2 7 3 2 13 2" xfId="11523" xr:uid="{3C764444-1AE0-4785-97AA-24C0164D2546}"/>
    <cellStyle name="Vejica 2 7 3 2 13 2 2" xfId="18000" xr:uid="{B06B9630-CBE5-4E2F-8D03-A9CADC8E7F04}"/>
    <cellStyle name="Vejica 2 7 3 2 13 2 2 2" xfId="33326" xr:uid="{78A10BDB-C76F-4319-B009-F49819379A23}"/>
    <cellStyle name="Vejica 2 7 3 2 13 2 3" xfId="33325" xr:uid="{742CABB1-BDDB-4207-9123-4C15E7A7A14F}"/>
    <cellStyle name="Vejica 2 7 3 2 13 3" xfId="15344" xr:uid="{00484CF2-A722-4AA9-9BBD-6DB3FDBEDE51}"/>
    <cellStyle name="Vejica 2 7 3 2 13 3 2" xfId="33327" xr:uid="{8159161E-1571-487B-9F6C-B56573C45A2C}"/>
    <cellStyle name="Vejica 2 7 3 2 13 4" xfId="33324" xr:uid="{AA233F61-CA94-4C5C-A4D8-D801515659F1}"/>
    <cellStyle name="Vejica 2 7 3 2 14" xfId="7943" xr:uid="{C31917CC-FAB7-42E7-BC1C-5C0B8C73FC3B}"/>
    <cellStyle name="Vejica 2 7 3 2 14 2" xfId="15711" xr:uid="{E8A596EE-7B8B-4149-BB86-95DA6529D3A6}"/>
    <cellStyle name="Vejica 2 7 3 2 14 2 2" xfId="33329" xr:uid="{C4106D81-E8CE-4B2E-B8B6-ADC8D3A03927}"/>
    <cellStyle name="Vejica 2 7 3 2 14 3" xfId="33328" xr:uid="{AD4C415B-034E-4EC3-AA6A-613CFF7BF564}"/>
    <cellStyle name="Vejica 2 7 3 2 15" xfId="12750" xr:uid="{F772014C-A490-49E6-99ED-7C2D05F07C60}"/>
    <cellStyle name="Vejica 2 7 3 2 15 2" xfId="18688" xr:uid="{E93EDFE9-881E-4A07-8AAB-3EDFEF8D9DBA}"/>
    <cellStyle name="Vejica 2 7 3 2 15 2 2" xfId="33331" xr:uid="{E0CD235C-18F2-48AA-98BD-7DEA675343AB}"/>
    <cellStyle name="Vejica 2 7 3 2 15 3" xfId="33330" xr:uid="{092748AB-A64E-44F3-9EC1-F1777623C9D0}"/>
    <cellStyle name="Vejica 2 7 3 2 16" xfId="13667" xr:uid="{6945B483-E01C-4D2B-B5DC-285AD78F612E}"/>
    <cellStyle name="Vejica 2 7 3 2 16 2" xfId="33332" xr:uid="{A6BA8BF8-93C6-4A37-97A8-5536F4E66E25}"/>
    <cellStyle name="Vejica 2 7 3 2 17" xfId="33311" xr:uid="{9E535DF7-278A-4334-A06B-8D0AA7448EB3}"/>
    <cellStyle name="Vejica 2 7 3 2 2" xfId="696" xr:uid="{00000000-0005-0000-0000-0000C20E0000}"/>
    <cellStyle name="Vejica 2 7 3 2 2 10" xfId="6920" xr:uid="{1528C39D-CC06-4B3B-8696-2F2BA803892C}"/>
    <cellStyle name="Vejica 2 7 3 2 2 10 2" xfId="11160" xr:uid="{25C67BAF-754A-42D3-8D9C-EE2CB3101838}"/>
    <cellStyle name="Vejica 2 7 3 2 2 10 2 2" xfId="17644" xr:uid="{1FCB697F-8585-4F34-9AA1-0FCDA12269DE}"/>
    <cellStyle name="Vejica 2 7 3 2 2 10 2 2 2" xfId="33336" xr:uid="{5F7BC814-6B81-476D-9A56-7914424B18A4}"/>
    <cellStyle name="Vejica 2 7 3 2 2 10 2 3" xfId="33335" xr:uid="{8E4E150F-E71E-4697-B2BD-8D2A8EDEB2E8}"/>
    <cellStyle name="Vejica 2 7 3 2 2 10 3" xfId="14991" xr:uid="{FE2DD7B5-BBFC-487B-9CF9-C5E100164BBD}"/>
    <cellStyle name="Vejica 2 7 3 2 2 10 3 2" xfId="33337" xr:uid="{5ED8E914-C02A-4D6D-A373-1D5DAA462418}"/>
    <cellStyle name="Vejica 2 7 3 2 2 10 4" xfId="33334" xr:uid="{9CC49CBC-BD4E-4BA8-8941-B0DF5718314B}"/>
    <cellStyle name="Vejica 2 7 3 2 2 11" xfId="7282" xr:uid="{E9B4A998-2A00-49CD-81DC-063240F87002}"/>
    <cellStyle name="Vejica 2 7 3 2 2 11 2" xfId="11524" xr:uid="{E844A4D5-7D59-472A-A6A0-5D3399810C72}"/>
    <cellStyle name="Vejica 2 7 3 2 2 11 2 2" xfId="18001" xr:uid="{11CDF224-F7F3-4E6D-B160-CC109C1E4E1C}"/>
    <cellStyle name="Vejica 2 7 3 2 2 11 2 2 2" xfId="33340" xr:uid="{096415BC-44F8-4CEA-BE2B-626D708BE72A}"/>
    <cellStyle name="Vejica 2 7 3 2 2 11 2 3" xfId="33339" xr:uid="{D89CD92C-2376-4380-9A65-BBDF55AFC5D1}"/>
    <cellStyle name="Vejica 2 7 3 2 2 11 3" xfId="15345" xr:uid="{400C51A6-E061-4A1C-A549-2A329A44E544}"/>
    <cellStyle name="Vejica 2 7 3 2 2 11 3 2" xfId="33341" xr:uid="{A3C62403-D3FE-4EBF-89AA-C380E76B2172}"/>
    <cellStyle name="Vejica 2 7 3 2 2 11 4" xfId="33338" xr:uid="{D967D63D-FF20-44FB-927C-1E12F61571B3}"/>
    <cellStyle name="Vejica 2 7 3 2 2 12" xfId="7944" xr:uid="{E928640E-1046-4D0D-99E6-BC1DFE4E09EE}"/>
    <cellStyle name="Vejica 2 7 3 2 2 12 2" xfId="15712" xr:uid="{4898AC26-6564-42AB-98E1-0DDC27907605}"/>
    <cellStyle name="Vejica 2 7 3 2 2 12 2 2" xfId="33343" xr:uid="{D2F4A8E2-E9B1-4739-9673-C25C2A938736}"/>
    <cellStyle name="Vejica 2 7 3 2 2 12 3" xfId="33342" xr:uid="{1A39FC70-7E9F-44FD-A2BA-102D202B5B52}"/>
    <cellStyle name="Vejica 2 7 3 2 2 13" xfId="12751" xr:uid="{DA327D56-73B5-4551-A872-1BDB9CDDD315}"/>
    <cellStyle name="Vejica 2 7 3 2 2 13 2" xfId="18689" xr:uid="{D140B5DB-32A5-4392-9561-6E7E19BC953E}"/>
    <cellStyle name="Vejica 2 7 3 2 2 13 2 2" xfId="33345" xr:uid="{BA9BA124-8AE2-4239-923D-39C4FDECEE76}"/>
    <cellStyle name="Vejica 2 7 3 2 2 13 3" xfId="33344" xr:uid="{4EC89FE0-A162-42C2-8E50-795654EC4EFD}"/>
    <cellStyle name="Vejica 2 7 3 2 2 14" xfId="13668" xr:uid="{DC17B77F-E3A9-4472-8FB0-BC312346017C}"/>
    <cellStyle name="Vejica 2 7 3 2 2 14 2" xfId="33346" xr:uid="{5DB9619B-E42E-49DF-9E52-DBE93AB0278C}"/>
    <cellStyle name="Vejica 2 7 3 2 2 15" xfId="33333" xr:uid="{7731D977-461A-4BC4-A822-E050F1CF4BEB}"/>
    <cellStyle name="Vejica 2 7 3 2 2 2" xfId="2052" xr:uid="{00000000-0005-0000-0000-0000C30E0000}"/>
    <cellStyle name="Vejica 2 7 3 2 2 2 2" xfId="33347" xr:uid="{029D949A-59AE-4768-AF1B-BF7D0082747D}"/>
    <cellStyle name="Vejica 2 7 3 2 2 3" xfId="2053" xr:uid="{00000000-0005-0000-0000-0000C40E0000}"/>
    <cellStyle name="Vejica 2 7 3 2 2 3 2" xfId="4242" xr:uid="{00000000-0005-0000-0000-0000C50E0000}"/>
    <cellStyle name="Vejica 2 7 3 2 2 3 2 2" xfId="33349" xr:uid="{151DB758-CADA-4DA2-944A-320D05850A02}"/>
    <cellStyle name="Vejica 2 7 3 2 2 3 3" xfId="33348" xr:uid="{96B02A1A-9868-480F-A527-9F8B234E6C0D}"/>
    <cellStyle name="Vejica 2 7 3 2 2 4" xfId="2054" xr:uid="{00000000-0005-0000-0000-0000C60E0000}"/>
    <cellStyle name="Vejica 2 7 3 2 2 4 10" xfId="33350" xr:uid="{4BC9354C-CC9B-46C8-A492-D16C536ABA7A}"/>
    <cellStyle name="Vejica 2 7 3 2 2 4 2" xfId="4243" xr:uid="{00000000-0005-0000-0000-0000C70E0000}"/>
    <cellStyle name="Vejica 2 7 3 2 2 4 2 2" xfId="6190" xr:uid="{B197D369-C7C0-4FB9-8C72-D6A5F38FB56A}"/>
    <cellStyle name="Vejica 2 7 3 2 2 4 2 2 2" xfId="6811" xr:uid="{5ED2A86D-1DB1-47AF-9F96-59D6A7CBDEF7}"/>
    <cellStyle name="Vejica 2 7 3 2 2 4 2 2 2 2" xfId="11053" xr:uid="{050BF9EE-DFDF-4A8D-A3B0-75E9FC8AF7FD}"/>
    <cellStyle name="Vejica 2 7 3 2 2 4 2 2 2 2 2" xfId="17539" xr:uid="{B07D4823-57B9-4256-975F-6D27032BFBBC}"/>
    <cellStyle name="Vejica 2 7 3 2 2 4 2 2 2 2 2 2" xfId="33355" xr:uid="{007B8991-371C-46F2-BB2C-AE54503D9FD6}"/>
    <cellStyle name="Vejica 2 7 3 2 2 4 2 2 2 2 3" xfId="33354" xr:uid="{E061A00D-6651-4A30-8A5A-B6CE21A1CD94}"/>
    <cellStyle name="Vejica 2 7 3 2 2 4 2 2 2 3" xfId="14886" xr:uid="{6AE6D0A8-EC05-4C90-A450-F6F58A98A76F}"/>
    <cellStyle name="Vejica 2 7 3 2 2 4 2 2 2 3 2" xfId="33356" xr:uid="{02BE2B5C-FE71-4F99-8BB8-BC051FD3E072}"/>
    <cellStyle name="Vejica 2 7 3 2 2 4 2 2 2 4" xfId="33353" xr:uid="{BA244501-E143-48C1-97D6-49AF349D2863}"/>
    <cellStyle name="Vejica 2 7 3 2 2 4 2 2 3" xfId="10445" xr:uid="{3C6653D0-6FF3-432E-8AD7-226B54B45B17}"/>
    <cellStyle name="Vejica 2 7 3 2 2 4 2 2 3 2" xfId="16933" xr:uid="{D901ADE7-BFB2-40EB-A7B2-2F3C0DABE061}"/>
    <cellStyle name="Vejica 2 7 3 2 2 4 2 2 3 2 2" xfId="33358" xr:uid="{02262304-EAEC-41C9-9C62-EF6AE85F46CF}"/>
    <cellStyle name="Vejica 2 7 3 2 2 4 2 2 3 3" xfId="33357" xr:uid="{46C49C65-2428-4CA6-9746-F90668B56CAA}"/>
    <cellStyle name="Vejica 2 7 3 2 2 4 2 2 4" xfId="14281" xr:uid="{7AAC4E23-157C-4691-A82C-AF1FC99C97A5}"/>
    <cellStyle name="Vejica 2 7 3 2 2 4 2 2 4 2" xfId="33359" xr:uid="{7C0114A8-2AB6-4D3E-9572-39599B992196}"/>
    <cellStyle name="Vejica 2 7 3 2 2 4 2 2 5" xfId="33352" xr:uid="{AA26B25D-028A-4D7F-B6EF-36CB2D69AD51}"/>
    <cellStyle name="Vejica 2 7 3 2 2 4 2 3" xfId="6084" xr:uid="{0A773698-D4B6-45AF-A9C1-604A5DE5D8D5}"/>
    <cellStyle name="Vejica 2 7 3 2 2 4 2 3 2" xfId="10339" xr:uid="{C1929875-0F8C-4E8A-81B6-A12BE4B10732}"/>
    <cellStyle name="Vejica 2 7 3 2 2 4 2 3 2 2" xfId="16827" xr:uid="{2FF7BA87-CE06-41D7-9597-CB5B4772976A}"/>
    <cellStyle name="Vejica 2 7 3 2 2 4 2 3 2 2 2" xfId="33362" xr:uid="{3A3436ED-A9E4-4668-8D3D-43927605212D}"/>
    <cellStyle name="Vejica 2 7 3 2 2 4 2 3 2 3" xfId="33361" xr:uid="{44EB8B4D-15B7-4CF9-A1F5-F26C2D444F7F}"/>
    <cellStyle name="Vejica 2 7 3 2 2 4 2 3 3" xfId="14175" xr:uid="{CA188AE1-C420-424C-A07F-E8D1A2FF51F5}"/>
    <cellStyle name="Vejica 2 7 3 2 2 4 2 3 3 2" xfId="33363" xr:uid="{A9BE6531-9BA1-477D-BDF4-7F846F01CC49}"/>
    <cellStyle name="Vejica 2 7 3 2 2 4 2 3 4" xfId="33360" xr:uid="{19D20D7A-6CFE-48BD-9EAA-D078F2EC0639}"/>
    <cellStyle name="Vejica 2 7 3 2 2 4 2 4" xfId="6507" xr:uid="{DE84453C-5A68-458B-943D-91DC01647BDF}"/>
    <cellStyle name="Vejica 2 7 3 2 2 4 2 4 2" xfId="10749" xr:uid="{1F9C8840-5565-4D39-BFE4-2713506E9DA1}"/>
    <cellStyle name="Vejica 2 7 3 2 2 4 2 4 2 2" xfId="17235" xr:uid="{4054F67C-7F5E-47DE-9633-4A99314476BC}"/>
    <cellStyle name="Vejica 2 7 3 2 2 4 2 4 2 2 2" xfId="33366" xr:uid="{AD1BCF6F-D5FA-489D-90DD-FB08A05D22D0}"/>
    <cellStyle name="Vejica 2 7 3 2 2 4 2 4 2 3" xfId="33365" xr:uid="{3663295A-FCD1-4FD1-BD3B-CD8A37B5E07E}"/>
    <cellStyle name="Vejica 2 7 3 2 2 4 2 4 3" xfId="14582" xr:uid="{4BE9E4F6-7D92-453C-8EF4-B8991CC9A4A3}"/>
    <cellStyle name="Vejica 2 7 3 2 2 4 2 4 3 2" xfId="33367" xr:uid="{E47F8C1D-9CA9-4D5C-A2CB-B377C7B6B74F}"/>
    <cellStyle name="Vejica 2 7 3 2 2 4 2 4 4" xfId="33364" xr:uid="{A3879019-E8E1-49E3-B38E-A0C7D7B86B10}"/>
    <cellStyle name="Vejica 2 7 3 2 2 4 2 5" xfId="7117" xr:uid="{2F21A111-2F76-45C8-8FAD-AE8AA4F472F4}"/>
    <cellStyle name="Vejica 2 7 3 2 2 4 2 5 2" xfId="11357" xr:uid="{509080B9-DD23-4B64-B7FA-E2F6215849E0}"/>
    <cellStyle name="Vejica 2 7 3 2 2 4 2 5 2 2" xfId="17841" xr:uid="{F4CDED77-EA42-43D0-9DF8-A12057BF8629}"/>
    <cellStyle name="Vejica 2 7 3 2 2 4 2 5 2 2 2" xfId="33370" xr:uid="{FDFF3308-3E61-4BD1-8364-AAEF15E36791}"/>
    <cellStyle name="Vejica 2 7 3 2 2 4 2 5 2 3" xfId="33369" xr:uid="{97E6F142-758B-49E8-917E-27B35BE59714}"/>
    <cellStyle name="Vejica 2 7 3 2 2 4 2 5 3" xfId="15188" xr:uid="{6AF22A2E-F741-4E2A-91D1-AC99C7BA02B1}"/>
    <cellStyle name="Vejica 2 7 3 2 2 4 2 5 3 2" xfId="33371" xr:uid="{3F6BDCE0-83C8-47CE-B185-0EE4906F9C5F}"/>
    <cellStyle name="Vejica 2 7 3 2 2 4 2 5 4" xfId="33368" xr:uid="{18F9F80C-CD05-4207-87B1-E38C1A6F421F}"/>
    <cellStyle name="Vejica 2 7 3 2 2 4 2 6" xfId="7478" xr:uid="{5B701897-C4EA-4176-9C2A-210FB7D55F79}"/>
    <cellStyle name="Vejica 2 7 3 2 2 4 2 6 2" xfId="11720" xr:uid="{F22944B5-839A-430A-B768-3DBF2D573B66}"/>
    <cellStyle name="Vejica 2 7 3 2 2 4 2 6 2 2" xfId="18197" xr:uid="{0F800EF0-05FF-4EC2-A17B-5CB06CB60FE9}"/>
    <cellStyle name="Vejica 2 7 3 2 2 4 2 6 2 2 2" xfId="33374" xr:uid="{4421B54C-DA9D-4980-B442-1CE5545E40DE}"/>
    <cellStyle name="Vejica 2 7 3 2 2 4 2 6 2 3" xfId="33373" xr:uid="{1F1FC0DE-E9D8-4605-95C3-184BDA86CE8F}"/>
    <cellStyle name="Vejica 2 7 3 2 2 4 2 6 3" xfId="15541" xr:uid="{A7B29044-2A5D-4E83-9166-B29E32C48D95}"/>
    <cellStyle name="Vejica 2 7 3 2 2 4 2 6 3 2" xfId="33375" xr:uid="{97CDAEDC-6873-4EFA-A60D-FA2438A09146}"/>
    <cellStyle name="Vejica 2 7 3 2 2 4 2 6 4" xfId="33372" xr:uid="{F2B1FBF8-065A-482B-B5D8-C9779F4400B2}"/>
    <cellStyle name="Vejica 2 7 3 2 2 4 2 7" xfId="9245" xr:uid="{5122F4F4-2B24-4CE1-AE0B-4FEE532C8957}"/>
    <cellStyle name="Vejica 2 7 3 2 2 4 2 7 2" xfId="16271" xr:uid="{8E3F9829-AB13-4A7B-A143-81C8699E4814}"/>
    <cellStyle name="Vejica 2 7 3 2 2 4 2 7 2 2" xfId="33377" xr:uid="{C96D1BC2-9D07-4941-84F2-ECF92C8C717A}"/>
    <cellStyle name="Vejica 2 7 3 2 2 4 2 7 3" xfId="33376" xr:uid="{CDD00416-F0B0-4843-ADD5-9A51549ABD93}"/>
    <cellStyle name="Vejica 2 7 3 2 2 4 2 8" xfId="13871" xr:uid="{64D72E80-D7B5-4AA5-B8C9-5FEAEA1FD7D7}"/>
    <cellStyle name="Vejica 2 7 3 2 2 4 2 8 2" xfId="33378" xr:uid="{2239C380-7448-4D41-8768-AEEC43934A7D}"/>
    <cellStyle name="Vejica 2 7 3 2 2 4 2 9" xfId="33351" xr:uid="{FEDA7B67-B3C6-48DB-9F56-DDBFFE6ADA77}"/>
    <cellStyle name="Vejica 2 7 3 2 2 4 3" xfId="5974" xr:uid="{9C0844F9-1E80-4A73-8F67-816970FF69FF}"/>
    <cellStyle name="Vejica 2 7 3 2 2 4 3 2" xfId="6707" xr:uid="{BA8E331A-D6F8-4D72-B26E-85D90B304DCB}"/>
    <cellStyle name="Vejica 2 7 3 2 2 4 3 2 2" xfId="10949" xr:uid="{F2DE405B-DF73-4EE1-A4C7-A2F9F796EC04}"/>
    <cellStyle name="Vejica 2 7 3 2 2 4 3 2 2 2" xfId="17435" xr:uid="{EC2DA44E-3CF1-4D15-A2EF-179DF55352A7}"/>
    <cellStyle name="Vejica 2 7 3 2 2 4 3 2 2 2 2" xfId="33382" xr:uid="{DD56DA37-E172-4EEA-91B3-804E5F5FB688}"/>
    <cellStyle name="Vejica 2 7 3 2 2 4 3 2 2 3" xfId="33381" xr:uid="{64F02003-CF31-4C80-B94F-9C89C2AC73EE}"/>
    <cellStyle name="Vejica 2 7 3 2 2 4 3 2 3" xfId="14782" xr:uid="{5220F732-F0AA-4F4E-88CC-5C7B0BAEAC20}"/>
    <cellStyle name="Vejica 2 7 3 2 2 4 3 2 3 2" xfId="33383" xr:uid="{17339306-D861-4965-9129-75253D1FDC74}"/>
    <cellStyle name="Vejica 2 7 3 2 2 4 3 2 4" xfId="33380" xr:uid="{5ECFB0EF-5522-472F-83A8-A6C12E1A8A96}"/>
    <cellStyle name="Vejica 2 7 3 2 2 4 3 3" xfId="10226" xr:uid="{3F24666F-D1C1-4DD6-A451-3CAD92128B8F}"/>
    <cellStyle name="Vejica 2 7 3 2 2 4 3 3 2" xfId="16720" xr:uid="{B8113FCB-5CB6-46EC-920D-3DF3FD8EBE72}"/>
    <cellStyle name="Vejica 2 7 3 2 2 4 3 3 2 2" xfId="33385" xr:uid="{954EECC1-EB7F-4557-9CA2-587B15E50EAB}"/>
    <cellStyle name="Vejica 2 7 3 2 2 4 3 3 3" xfId="33384" xr:uid="{ECBE6C24-8CA7-44CF-A995-9569F6B6DBC9}"/>
    <cellStyle name="Vejica 2 7 3 2 2 4 3 4" xfId="14071" xr:uid="{99B8DAE3-935A-42A0-BB40-3E6D105D7C6B}"/>
    <cellStyle name="Vejica 2 7 3 2 2 4 3 4 2" xfId="33386" xr:uid="{F9F68E08-7D1D-46BE-82CE-FE3C19FAAAAD}"/>
    <cellStyle name="Vejica 2 7 3 2 2 4 3 5" xfId="33379" xr:uid="{50380994-8FD1-41D4-8A5D-D02262D767BC}"/>
    <cellStyle name="Vejica 2 7 3 2 2 4 4" xfId="6407" xr:uid="{7F32FCFD-6CF6-4423-8125-B83A3CC2C28D}"/>
    <cellStyle name="Vejica 2 7 3 2 2 4 4 2" xfId="10649" xr:uid="{B0E09111-ACFC-44E5-BDF5-9F64BB740E40}"/>
    <cellStyle name="Vejica 2 7 3 2 2 4 4 2 2" xfId="17135" xr:uid="{44CBBC55-40CD-491B-9A55-5D74A206AD36}"/>
    <cellStyle name="Vejica 2 7 3 2 2 4 4 2 2 2" xfId="33389" xr:uid="{DC112008-F427-400A-8407-7015E46570C7}"/>
    <cellStyle name="Vejica 2 7 3 2 2 4 4 2 3" xfId="33388" xr:uid="{2BBAFEF7-3779-4959-809F-67741B0A5791}"/>
    <cellStyle name="Vejica 2 7 3 2 2 4 4 3" xfId="14482" xr:uid="{D366DA7A-D94D-4711-91B2-531C9AD47265}"/>
    <cellStyle name="Vejica 2 7 3 2 2 4 4 3 2" xfId="33390" xr:uid="{1E09AD6F-72C0-44EC-BA32-6DA2C922BC82}"/>
    <cellStyle name="Vejica 2 7 3 2 2 4 4 4" xfId="33387" xr:uid="{C1A7A83F-763F-4473-A163-601FD55E940F}"/>
    <cellStyle name="Vejica 2 7 3 2 2 4 5" xfId="7016" xr:uid="{75344780-B570-47B8-9EF3-F67807CACF1E}"/>
    <cellStyle name="Vejica 2 7 3 2 2 4 5 2" xfId="11256" xr:uid="{261D4AA1-279E-480C-BC55-B364C714A57A}"/>
    <cellStyle name="Vejica 2 7 3 2 2 4 5 2 2" xfId="17740" xr:uid="{6EDD1AAB-BBEA-467C-89B1-3FFC74FEE87F}"/>
    <cellStyle name="Vejica 2 7 3 2 2 4 5 2 2 2" xfId="33393" xr:uid="{C7B8FB28-096B-439A-8CF6-FC3297D13E22}"/>
    <cellStyle name="Vejica 2 7 3 2 2 4 5 2 3" xfId="33392" xr:uid="{0BB0853E-0FAC-4B6B-9943-FD8CD555B485}"/>
    <cellStyle name="Vejica 2 7 3 2 2 4 5 3" xfId="15087" xr:uid="{0EA8C9D6-86B9-4197-9D40-A44243742D37}"/>
    <cellStyle name="Vejica 2 7 3 2 2 4 5 3 2" xfId="33394" xr:uid="{0479AAC0-352F-4F0E-AA1F-FC31A70E4BA9}"/>
    <cellStyle name="Vejica 2 7 3 2 2 4 5 4" xfId="33391" xr:uid="{F8BC6584-2681-47F7-9C0A-4842EE1FA6CA}"/>
    <cellStyle name="Vejica 2 7 3 2 2 4 6" xfId="7378" xr:uid="{861343D3-142C-4FD4-A9A3-04D9A3850662}"/>
    <cellStyle name="Vejica 2 7 3 2 2 4 6 2" xfId="11620" xr:uid="{14502620-BF02-46BB-A850-0DACDCD1F487}"/>
    <cellStyle name="Vejica 2 7 3 2 2 4 6 2 2" xfId="18097" xr:uid="{50474E74-8FE0-4240-91BB-E376562E64FD}"/>
    <cellStyle name="Vejica 2 7 3 2 2 4 6 2 2 2" xfId="33397" xr:uid="{038A5A50-A096-49C0-B7DD-66385713A8BB}"/>
    <cellStyle name="Vejica 2 7 3 2 2 4 6 2 3" xfId="33396" xr:uid="{47F0C38C-5684-42A8-9711-EAA949CAC05F}"/>
    <cellStyle name="Vejica 2 7 3 2 2 4 6 3" xfId="15441" xr:uid="{B8C409C8-B734-4C0E-B842-86975855D881}"/>
    <cellStyle name="Vejica 2 7 3 2 2 4 6 3 2" xfId="33398" xr:uid="{99255914-F3CB-479E-85DA-CA1E1EF8E57B}"/>
    <cellStyle name="Vejica 2 7 3 2 2 4 6 4" xfId="33395" xr:uid="{DCC3EF2F-1A4D-42BD-9D92-198BDCF697EE}"/>
    <cellStyle name="Vejica 2 7 3 2 2 4 7" xfId="8391" xr:uid="{146A15E3-7D3A-4521-A41E-5C94E2CADA99}"/>
    <cellStyle name="Vejica 2 7 3 2 2 4 7 2" xfId="15930" xr:uid="{12BE230E-AB29-4923-90C9-0DC84D0ABB18}"/>
    <cellStyle name="Vejica 2 7 3 2 2 4 7 2 2" xfId="33400" xr:uid="{995B0D81-5A92-4645-BA86-9050C70BD4E4}"/>
    <cellStyle name="Vejica 2 7 3 2 2 4 7 3" xfId="33399" xr:uid="{F5D8DB9E-942E-4BE6-A221-5F3F4D1577D0}"/>
    <cellStyle name="Vejica 2 7 3 2 2 4 8" xfId="12994" xr:uid="{B505C117-91BC-4E78-A3DA-D76917C4C04B}"/>
    <cellStyle name="Vejica 2 7 3 2 2 4 8 2" xfId="18931" xr:uid="{F5B30EB4-3F05-420A-81CA-69A2C76B2FBE}"/>
    <cellStyle name="Vejica 2 7 3 2 2 4 8 2 2" xfId="33402" xr:uid="{9D2AF640-BC1A-4AF2-A880-B70C526E63B7}"/>
    <cellStyle name="Vejica 2 7 3 2 2 4 8 3" xfId="33401" xr:uid="{C1D5B21A-0E6B-48AB-AACD-A70040B04629}"/>
    <cellStyle name="Vejica 2 7 3 2 2 4 9" xfId="13771" xr:uid="{C3F48C7B-5E2C-47FD-805D-18CE89CA2370}"/>
    <cellStyle name="Vejica 2 7 3 2 2 4 9 2" xfId="33403" xr:uid="{044A326C-DF4E-4D4C-A989-B007639F22C4}"/>
    <cellStyle name="Vejica 2 7 3 2 2 5" xfId="4244" xr:uid="{00000000-0005-0000-0000-0000C80E0000}"/>
    <cellStyle name="Vejica 2 7 3 2 2 5 2" xfId="4245" xr:uid="{00000000-0005-0000-0000-0000C90E0000}"/>
    <cellStyle name="Vejica 2 7 3 2 2 5 2 2" xfId="33405" xr:uid="{51BD0337-FC47-437B-AF96-5161324D6C6E}"/>
    <cellStyle name="Vejica 2 7 3 2 2 5 3" xfId="33404" xr:uid="{78BE3FC7-2CAC-4EDE-AFA7-08818788D1CA}"/>
    <cellStyle name="Vejica 2 7 3 2 2 6" xfId="4246" xr:uid="{00000000-0005-0000-0000-0000CA0E0000}"/>
    <cellStyle name="Vejica 2 7 3 2 2 6 2" xfId="33406" xr:uid="{93F21B19-F12A-40CD-A8DD-5E804EBD73D7}"/>
    <cellStyle name="Vejica 2 7 3 2 2 7" xfId="4241" xr:uid="{00000000-0005-0000-0000-0000CB0E0000}"/>
    <cellStyle name="Vejica 2 7 3 2 2 7 2" xfId="33407" xr:uid="{C492A3ED-4335-4361-A223-2D448C21E8B9}"/>
    <cellStyle name="Vejica 2 7 3 2 2 8" xfId="5876" xr:uid="{0705E903-895F-429B-8AAE-9A7F6ABE258A}"/>
    <cellStyle name="Vejica 2 7 3 2 2 8 2" xfId="6611" xr:uid="{A409C940-DA2A-4446-BB59-9EFB9C70F349}"/>
    <cellStyle name="Vejica 2 7 3 2 2 8 2 2" xfId="10853" xr:uid="{ED326288-9106-4236-AAF4-BCAF1E301817}"/>
    <cellStyle name="Vejica 2 7 3 2 2 8 2 2 2" xfId="17339" xr:uid="{92123137-26A8-4CEE-A5CF-88980B5A1043}"/>
    <cellStyle name="Vejica 2 7 3 2 2 8 2 2 2 2" xfId="33411" xr:uid="{9D365653-8879-4EC4-BE6D-D3AB69BBCFA8}"/>
    <cellStyle name="Vejica 2 7 3 2 2 8 2 2 3" xfId="33410" xr:uid="{0B552194-1FBC-46C8-BEA3-17044A7F05DA}"/>
    <cellStyle name="Vejica 2 7 3 2 2 8 2 3" xfId="14686" xr:uid="{603EF8EE-9158-4F59-9EFD-B45C3FC27E99}"/>
    <cellStyle name="Vejica 2 7 3 2 2 8 2 3 2" xfId="33412" xr:uid="{1C5E9B19-F5AE-4721-93A1-EEF91F9F5BCD}"/>
    <cellStyle name="Vejica 2 7 3 2 2 8 2 4" xfId="33409" xr:uid="{466DEAB7-7EC6-422C-8CDE-43BBB974FBE5}"/>
    <cellStyle name="Vejica 2 7 3 2 2 8 3" xfId="10128" xr:uid="{55A99B5B-D7EF-4E85-B0F2-8D4BFD98C711}"/>
    <cellStyle name="Vejica 2 7 3 2 2 8 3 2" xfId="16623" xr:uid="{F2E7A4E4-620F-4039-BB9F-62770E50C992}"/>
    <cellStyle name="Vejica 2 7 3 2 2 8 3 2 2" xfId="33414" xr:uid="{E321DF85-E2F8-47F4-824F-6A8E9FB0B856}"/>
    <cellStyle name="Vejica 2 7 3 2 2 8 3 3" xfId="33413" xr:uid="{C4E5A275-E51B-4607-A3AD-E459CF90CCCA}"/>
    <cellStyle name="Vejica 2 7 3 2 2 8 4" xfId="13974" xr:uid="{7CB1DF37-3AC9-4A33-9F14-DFD36A73F7CC}"/>
    <cellStyle name="Vejica 2 7 3 2 2 8 4 2" xfId="33415" xr:uid="{525290AB-A64A-47E3-AC93-D10D8CEBA370}"/>
    <cellStyle name="Vejica 2 7 3 2 2 8 5" xfId="33408" xr:uid="{E3DBEA75-8541-4A2E-97A9-D6E44DAC8B7C}"/>
    <cellStyle name="Vejica 2 7 3 2 2 9" xfId="6311" xr:uid="{12BCBCE9-93C1-4714-8CCB-76666C65CF76}"/>
    <cellStyle name="Vejica 2 7 3 2 2 9 2" xfId="10553" xr:uid="{0B7962EB-6866-45FF-A6B4-C52A6F295BEA}"/>
    <cellStyle name="Vejica 2 7 3 2 2 9 2 2" xfId="17039" xr:uid="{D41F09F5-303E-4D7C-B994-8CDD994AEC26}"/>
    <cellStyle name="Vejica 2 7 3 2 2 9 2 2 2" xfId="33418" xr:uid="{578FC4F0-90DB-4EDE-B34C-6F63576697EE}"/>
    <cellStyle name="Vejica 2 7 3 2 2 9 2 3" xfId="33417" xr:uid="{A78CA740-F837-4F9A-8D07-8C3C7733171B}"/>
    <cellStyle name="Vejica 2 7 3 2 2 9 3" xfId="14386" xr:uid="{1A2D6C4B-E338-44D4-B895-E019AC0D75A7}"/>
    <cellStyle name="Vejica 2 7 3 2 2 9 3 2" xfId="33419" xr:uid="{F1B9A0BC-9728-4C73-AC11-CDFFE3AF6CBF}"/>
    <cellStyle name="Vejica 2 7 3 2 2 9 4" xfId="33416" xr:uid="{426C4878-3910-43DF-BF6A-38016E343076}"/>
    <cellStyle name="Vejica 2 7 3 2 3" xfId="2055" xr:uid="{00000000-0005-0000-0000-0000CC0E0000}"/>
    <cellStyle name="Vejica 2 7 3 2 3 2" xfId="33420" xr:uid="{D5CA0C2A-359A-46D7-BDE1-F7D6361F4172}"/>
    <cellStyle name="Vejica 2 7 3 2 4" xfId="2056" xr:uid="{00000000-0005-0000-0000-0000CD0E0000}"/>
    <cellStyle name="Vejica 2 7 3 2 4 2" xfId="4247" xr:uid="{00000000-0005-0000-0000-0000CE0E0000}"/>
    <cellStyle name="Vejica 2 7 3 2 4 2 2" xfId="33422" xr:uid="{A73224B2-A9AE-4764-B5FC-95CC8259A14E}"/>
    <cellStyle name="Vejica 2 7 3 2 4 3" xfId="33421" xr:uid="{8F8F176B-4351-42D5-8482-BD29FAF3B476}"/>
    <cellStyle name="Vejica 2 7 3 2 5" xfId="2057" xr:uid="{00000000-0005-0000-0000-0000CF0E0000}"/>
    <cellStyle name="Vejica 2 7 3 2 5 10" xfId="33423" xr:uid="{F8717672-21E9-4B6B-8742-4656EF4F13EF}"/>
    <cellStyle name="Vejica 2 7 3 2 5 2" xfId="4248" xr:uid="{00000000-0005-0000-0000-0000D00E0000}"/>
    <cellStyle name="Vejica 2 7 3 2 5 2 2" xfId="6191" xr:uid="{2557A958-9EA6-4088-BC29-13076364DDEE}"/>
    <cellStyle name="Vejica 2 7 3 2 5 2 2 2" xfId="6812" xr:uid="{389E343D-E05B-4479-8DF9-1A9AE0862628}"/>
    <cellStyle name="Vejica 2 7 3 2 5 2 2 2 2" xfId="11054" xr:uid="{D2148C29-9854-42BD-AD89-C876E0C9BC60}"/>
    <cellStyle name="Vejica 2 7 3 2 5 2 2 2 2 2" xfId="17540" xr:uid="{D8493121-7E20-4109-8AAF-99D309FAD09E}"/>
    <cellStyle name="Vejica 2 7 3 2 5 2 2 2 2 2 2" xfId="33428" xr:uid="{0515E015-E7EF-4D17-A422-18595B63F9B2}"/>
    <cellStyle name="Vejica 2 7 3 2 5 2 2 2 2 3" xfId="33427" xr:uid="{D56774AA-F364-4806-821B-BA7B3F0C1664}"/>
    <cellStyle name="Vejica 2 7 3 2 5 2 2 2 3" xfId="14887" xr:uid="{7DB0BD12-C343-4330-AC76-2161CCA72A49}"/>
    <cellStyle name="Vejica 2 7 3 2 5 2 2 2 3 2" xfId="33429" xr:uid="{8B0B3E35-189F-4CEE-A5EB-0A9A2754A47D}"/>
    <cellStyle name="Vejica 2 7 3 2 5 2 2 2 4" xfId="33426" xr:uid="{78A912B1-16FA-4380-B22D-441E3ABA712B}"/>
    <cellStyle name="Vejica 2 7 3 2 5 2 2 3" xfId="10446" xr:uid="{398A7BD4-E350-4110-BBF8-24DCDEDDCD33}"/>
    <cellStyle name="Vejica 2 7 3 2 5 2 2 3 2" xfId="16934" xr:uid="{D78DE83A-3661-400E-A6CD-FCEFCBDED71D}"/>
    <cellStyle name="Vejica 2 7 3 2 5 2 2 3 2 2" xfId="33431" xr:uid="{F8428BB7-2005-469E-A726-2D4F3F31D47C}"/>
    <cellStyle name="Vejica 2 7 3 2 5 2 2 3 3" xfId="33430" xr:uid="{0B1030F0-A176-45ED-89F4-EAF3EB1F594D}"/>
    <cellStyle name="Vejica 2 7 3 2 5 2 2 4" xfId="14282" xr:uid="{9651B5AC-522A-40F7-9674-528CC3E922E5}"/>
    <cellStyle name="Vejica 2 7 3 2 5 2 2 4 2" xfId="33432" xr:uid="{2E62621D-0E54-42A5-B66A-98A6A73DDFA5}"/>
    <cellStyle name="Vejica 2 7 3 2 5 2 2 5" xfId="33425" xr:uid="{20DAA9DA-788E-4C94-89F5-AF4B9B8F28B2}"/>
    <cellStyle name="Vejica 2 7 3 2 5 2 3" xfId="6085" xr:uid="{35452ED4-689F-4DD9-9503-9A04C89F10A2}"/>
    <cellStyle name="Vejica 2 7 3 2 5 2 3 2" xfId="10340" xr:uid="{4A7CAA57-A218-48A7-8D8A-9C17B3DA2B6B}"/>
    <cellStyle name="Vejica 2 7 3 2 5 2 3 2 2" xfId="16828" xr:uid="{A867568B-F4A7-47F5-A72D-6039CFA4E45B}"/>
    <cellStyle name="Vejica 2 7 3 2 5 2 3 2 2 2" xfId="33435" xr:uid="{E5439248-951E-4D2A-80B5-25DFE3D9BC3C}"/>
    <cellStyle name="Vejica 2 7 3 2 5 2 3 2 3" xfId="33434" xr:uid="{5B2886C2-BA44-4B45-9375-55D8F73FBBD4}"/>
    <cellStyle name="Vejica 2 7 3 2 5 2 3 3" xfId="14176" xr:uid="{47F2A8B7-861B-4435-9AC9-6A2E190ACB49}"/>
    <cellStyle name="Vejica 2 7 3 2 5 2 3 3 2" xfId="33436" xr:uid="{754EDA5D-7A04-4BEF-8B9D-AD58BE1B8584}"/>
    <cellStyle name="Vejica 2 7 3 2 5 2 3 4" xfId="33433" xr:uid="{FA76E4C2-BECD-4CFB-83ED-D91F6C083477}"/>
    <cellStyle name="Vejica 2 7 3 2 5 2 4" xfId="6508" xr:uid="{5CC92BB8-3077-413A-9AA4-4145FF6EAF83}"/>
    <cellStyle name="Vejica 2 7 3 2 5 2 4 2" xfId="10750" xr:uid="{D5DC75B6-05B7-4BD5-B72B-ED4A76887C94}"/>
    <cellStyle name="Vejica 2 7 3 2 5 2 4 2 2" xfId="17236" xr:uid="{53BD8B97-3B78-49C4-A66C-2F9BD3B08A0D}"/>
    <cellStyle name="Vejica 2 7 3 2 5 2 4 2 2 2" xfId="33439" xr:uid="{6F17B347-1744-46EA-AA4E-46B36915851B}"/>
    <cellStyle name="Vejica 2 7 3 2 5 2 4 2 3" xfId="33438" xr:uid="{12E05D69-BCCA-4F75-A4D9-271B86A1D22A}"/>
    <cellStyle name="Vejica 2 7 3 2 5 2 4 3" xfId="14583" xr:uid="{C86DC0F5-011D-4A89-9D6F-D27E18773946}"/>
    <cellStyle name="Vejica 2 7 3 2 5 2 4 3 2" xfId="33440" xr:uid="{014DF95D-9E81-40B8-A1F2-1DDE1F15A410}"/>
    <cellStyle name="Vejica 2 7 3 2 5 2 4 4" xfId="33437" xr:uid="{4326CD71-922B-4802-937B-4C7D8DC775AF}"/>
    <cellStyle name="Vejica 2 7 3 2 5 2 5" xfId="7118" xr:uid="{0317C96B-E64E-4973-AE70-8178CC48E154}"/>
    <cellStyle name="Vejica 2 7 3 2 5 2 5 2" xfId="11358" xr:uid="{C55DAD77-4CE1-4ED7-9F8E-DD59338EFC23}"/>
    <cellStyle name="Vejica 2 7 3 2 5 2 5 2 2" xfId="17842" xr:uid="{1410B92B-1285-4DEE-AD30-AFFFF15A89E9}"/>
    <cellStyle name="Vejica 2 7 3 2 5 2 5 2 2 2" xfId="33443" xr:uid="{6CA793B6-C18D-49D1-B81B-B90A87DEE834}"/>
    <cellStyle name="Vejica 2 7 3 2 5 2 5 2 3" xfId="33442" xr:uid="{12675E49-771B-4898-9EA7-4310B6CCFF90}"/>
    <cellStyle name="Vejica 2 7 3 2 5 2 5 3" xfId="15189" xr:uid="{383AABB0-5238-4BAB-9626-6C9AD885DD81}"/>
    <cellStyle name="Vejica 2 7 3 2 5 2 5 3 2" xfId="33444" xr:uid="{DAD740A1-FB8A-4CF6-A834-1679AD5BD23C}"/>
    <cellStyle name="Vejica 2 7 3 2 5 2 5 4" xfId="33441" xr:uid="{A0A41BDB-EC15-4292-B592-1652D1147679}"/>
    <cellStyle name="Vejica 2 7 3 2 5 2 6" xfId="7479" xr:uid="{03ADEEF0-6B2E-48A0-B924-788C91221F02}"/>
    <cellStyle name="Vejica 2 7 3 2 5 2 6 2" xfId="11721" xr:uid="{58753C71-59F6-4E00-B9C5-8A0172727E01}"/>
    <cellStyle name="Vejica 2 7 3 2 5 2 6 2 2" xfId="18198" xr:uid="{1D6F082E-9DBF-4A3D-BEA5-5A701B9221D0}"/>
    <cellStyle name="Vejica 2 7 3 2 5 2 6 2 2 2" xfId="33447" xr:uid="{9BA9C077-30BD-42FC-BF6F-C68B533473AE}"/>
    <cellStyle name="Vejica 2 7 3 2 5 2 6 2 3" xfId="33446" xr:uid="{90399496-E317-4C9D-8D01-83AD310661D3}"/>
    <cellStyle name="Vejica 2 7 3 2 5 2 6 3" xfId="15542" xr:uid="{413BB07C-692C-4B6B-A3BB-FDB4200B0E8F}"/>
    <cellStyle name="Vejica 2 7 3 2 5 2 6 3 2" xfId="33448" xr:uid="{215F3B8D-8E3D-4BD9-BD82-B9533CE48A67}"/>
    <cellStyle name="Vejica 2 7 3 2 5 2 6 4" xfId="33445" xr:uid="{3978DE14-6A91-430F-BEA8-DCD27521655E}"/>
    <cellStyle name="Vejica 2 7 3 2 5 2 7" xfId="9246" xr:uid="{39B92374-5B24-4314-9F13-2A54D0CF4534}"/>
    <cellStyle name="Vejica 2 7 3 2 5 2 7 2" xfId="16272" xr:uid="{DFB7E6D7-793E-4215-AC70-AEE88C36CA4C}"/>
    <cellStyle name="Vejica 2 7 3 2 5 2 7 2 2" xfId="33450" xr:uid="{65D8A621-E656-4833-AC19-0332C02B5C2E}"/>
    <cellStyle name="Vejica 2 7 3 2 5 2 7 3" xfId="33449" xr:uid="{2C7809BA-2517-4D62-8BDC-5AB7C22F9910}"/>
    <cellStyle name="Vejica 2 7 3 2 5 2 8" xfId="13872" xr:uid="{89533A0E-7C8A-4CA1-A7EE-C1E0D8BEFD81}"/>
    <cellStyle name="Vejica 2 7 3 2 5 2 8 2" xfId="33451" xr:uid="{A93AC660-D1FA-469F-8564-F67AE9DE991E}"/>
    <cellStyle name="Vejica 2 7 3 2 5 2 9" xfId="33424" xr:uid="{75C4E6E2-8A2D-4DD5-A5DB-A3E2805ABD69}"/>
    <cellStyle name="Vejica 2 7 3 2 5 3" xfId="5975" xr:uid="{48C0FF1D-DE8A-48B0-9650-3DB5CC34B898}"/>
    <cellStyle name="Vejica 2 7 3 2 5 3 2" xfId="6708" xr:uid="{619CC8BE-9349-4C3F-B519-013DF0F296FB}"/>
    <cellStyle name="Vejica 2 7 3 2 5 3 2 2" xfId="10950" xr:uid="{DF689E73-4D38-492C-9183-CBE45AAB968F}"/>
    <cellStyle name="Vejica 2 7 3 2 5 3 2 2 2" xfId="17436" xr:uid="{4B04569F-FA48-4976-9F52-761C3A6EBD24}"/>
    <cellStyle name="Vejica 2 7 3 2 5 3 2 2 2 2" xfId="33455" xr:uid="{301E01F4-5194-4033-9966-D5C28AD60329}"/>
    <cellStyle name="Vejica 2 7 3 2 5 3 2 2 3" xfId="33454" xr:uid="{092A8BBA-3D40-4661-9F5F-84A155F87406}"/>
    <cellStyle name="Vejica 2 7 3 2 5 3 2 3" xfId="14783" xr:uid="{D792482F-E9D2-4D6C-BC90-3DDF5565254C}"/>
    <cellStyle name="Vejica 2 7 3 2 5 3 2 3 2" xfId="33456" xr:uid="{B23C9714-7D96-4A66-83F5-615584A88881}"/>
    <cellStyle name="Vejica 2 7 3 2 5 3 2 4" xfId="33453" xr:uid="{BFE77E88-3E37-408A-8635-99D81A9D5B13}"/>
    <cellStyle name="Vejica 2 7 3 2 5 3 3" xfId="10227" xr:uid="{99940FE2-42DB-4A59-B9D0-9B87448D66EA}"/>
    <cellStyle name="Vejica 2 7 3 2 5 3 3 2" xfId="16721" xr:uid="{D76835AE-3B06-478F-B99C-4E721D7CE6FB}"/>
    <cellStyle name="Vejica 2 7 3 2 5 3 3 2 2" xfId="33458" xr:uid="{49015276-EA18-4B42-B116-595B59FA8847}"/>
    <cellStyle name="Vejica 2 7 3 2 5 3 3 3" xfId="33457" xr:uid="{15CB2064-584B-40AF-99C6-0EB771B33183}"/>
    <cellStyle name="Vejica 2 7 3 2 5 3 4" xfId="14072" xr:uid="{B210263F-6BAF-4B2F-A63B-A2C21271205D}"/>
    <cellStyle name="Vejica 2 7 3 2 5 3 4 2" xfId="33459" xr:uid="{644E532A-622C-4BC3-AA23-99C8C257C832}"/>
    <cellStyle name="Vejica 2 7 3 2 5 3 5" xfId="33452" xr:uid="{4B7B5000-8F0C-420C-95BD-0A8CC44472DA}"/>
    <cellStyle name="Vejica 2 7 3 2 5 4" xfId="6408" xr:uid="{62D4D380-696A-4F25-9B73-17749721F536}"/>
    <cellStyle name="Vejica 2 7 3 2 5 4 2" xfId="10650" xr:uid="{1833E119-11B4-436D-9734-C3F83F901BF6}"/>
    <cellStyle name="Vejica 2 7 3 2 5 4 2 2" xfId="17136" xr:uid="{DFD02141-FC46-46DC-9865-BA89B3EADA3C}"/>
    <cellStyle name="Vejica 2 7 3 2 5 4 2 2 2" xfId="33462" xr:uid="{C161401E-8A29-43C0-8B87-55E212E3898D}"/>
    <cellStyle name="Vejica 2 7 3 2 5 4 2 3" xfId="33461" xr:uid="{4932534C-C339-48A3-A0FA-AD64511416E1}"/>
    <cellStyle name="Vejica 2 7 3 2 5 4 3" xfId="14483" xr:uid="{D85D4B44-8FB8-485E-90AA-33FC40A85506}"/>
    <cellStyle name="Vejica 2 7 3 2 5 4 3 2" xfId="33463" xr:uid="{53BFCFB9-9A4D-4F77-932E-C65CD1ED1B66}"/>
    <cellStyle name="Vejica 2 7 3 2 5 4 4" xfId="33460" xr:uid="{3C9F6D27-C753-433E-A548-6BCEE71A172B}"/>
    <cellStyle name="Vejica 2 7 3 2 5 5" xfId="7017" xr:uid="{ECA0E8E3-40C5-4320-86ED-920DC642ABC5}"/>
    <cellStyle name="Vejica 2 7 3 2 5 5 2" xfId="11257" xr:uid="{6628C06C-56D6-4671-B553-56FDC5055455}"/>
    <cellStyle name="Vejica 2 7 3 2 5 5 2 2" xfId="17741" xr:uid="{857977C3-0257-466B-A8F3-C288F8573451}"/>
    <cellStyle name="Vejica 2 7 3 2 5 5 2 2 2" xfId="33466" xr:uid="{2EF91822-0108-4103-B91E-3ABA75E7ACE0}"/>
    <cellStyle name="Vejica 2 7 3 2 5 5 2 3" xfId="33465" xr:uid="{B16E93E8-4F06-430B-910C-3F51882370EA}"/>
    <cellStyle name="Vejica 2 7 3 2 5 5 3" xfId="15088" xr:uid="{F999859C-EB31-4553-A19F-A2E4B87CC638}"/>
    <cellStyle name="Vejica 2 7 3 2 5 5 3 2" xfId="33467" xr:uid="{EA324B08-51E5-4C5B-AA14-D803415AAA36}"/>
    <cellStyle name="Vejica 2 7 3 2 5 5 4" xfId="33464" xr:uid="{7198075C-C404-4240-A524-803E8D3D1BB1}"/>
    <cellStyle name="Vejica 2 7 3 2 5 6" xfId="7379" xr:uid="{61CDD7BA-6F91-44A3-866B-6F69BD0BE51E}"/>
    <cellStyle name="Vejica 2 7 3 2 5 6 2" xfId="11621" xr:uid="{B4440CF9-AD87-4295-8BDD-0B380E99869A}"/>
    <cellStyle name="Vejica 2 7 3 2 5 6 2 2" xfId="18098" xr:uid="{86F847C5-D715-42E5-BFB6-D01440E3FC25}"/>
    <cellStyle name="Vejica 2 7 3 2 5 6 2 2 2" xfId="33470" xr:uid="{7BF24174-5549-47BE-9D39-AB5868BE4F5D}"/>
    <cellStyle name="Vejica 2 7 3 2 5 6 2 3" xfId="33469" xr:uid="{871A84CB-9281-4B07-A098-CC92C3B86B2B}"/>
    <cellStyle name="Vejica 2 7 3 2 5 6 3" xfId="15442" xr:uid="{552ED634-57E4-454B-A1F6-13879877445D}"/>
    <cellStyle name="Vejica 2 7 3 2 5 6 3 2" xfId="33471" xr:uid="{4E2276A4-6C8C-4919-9FD6-7842E0090C01}"/>
    <cellStyle name="Vejica 2 7 3 2 5 6 4" xfId="33468" xr:uid="{E434A270-2C19-4AB5-B969-B94A982017E1}"/>
    <cellStyle name="Vejica 2 7 3 2 5 7" xfId="8392" xr:uid="{CC0B73D5-F9B8-46D9-B6B6-08F192043506}"/>
    <cellStyle name="Vejica 2 7 3 2 5 7 2" xfId="15931" xr:uid="{1217823C-B73C-4245-87B7-4A16A369E2FF}"/>
    <cellStyle name="Vejica 2 7 3 2 5 7 2 2" xfId="33473" xr:uid="{234AB32F-7517-45AF-8FCF-837C890079A0}"/>
    <cellStyle name="Vejica 2 7 3 2 5 7 3" xfId="33472" xr:uid="{0EEE3D31-4653-4951-A1B2-868DB80E557C}"/>
    <cellStyle name="Vejica 2 7 3 2 5 8" xfId="12995" xr:uid="{BEB0EAAC-4CE5-4467-89AD-1F4F39D2429A}"/>
    <cellStyle name="Vejica 2 7 3 2 5 8 2" xfId="18932" xr:uid="{D5DEC9E7-030C-4104-8CFC-827BC5B755FE}"/>
    <cellStyle name="Vejica 2 7 3 2 5 8 2 2" xfId="33475" xr:uid="{2E03683C-F3B6-43ED-AFA0-EC5C901BCE90}"/>
    <cellStyle name="Vejica 2 7 3 2 5 8 3" xfId="33474" xr:uid="{F07CC193-9F31-49CD-B21F-5AD46375EA93}"/>
    <cellStyle name="Vejica 2 7 3 2 5 9" xfId="13772" xr:uid="{9AD15B50-C6BD-4A74-8F0E-9C80D450A326}"/>
    <cellStyle name="Vejica 2 7 3 2 5 9 2" xfId="33476" xr:uid="{F445E8E0-D434-4E29-9B06-E5A69F5120FE}"/>
    <cellStyle name="Vejica 2 7 3 2 6" xfId="4249" xr:uid="{00000000-0005-0000-0000-0000D10E0000}"/>
    <cellStyle name="Vejica 2 7 3 2 6 2" xfId="4250" xr:uid="{00000000-0005-0000-0000-0000D20E0000}"/>
    <cellStyle name="Vejica 2 7 3 2 6 2 2" xfId="33478" xr:uid="{6EE81015-3849-4155-BC2D-24E7F3DD6262}"/>
    <cellStyle name="Vejica 2 7 3 2 6 3" xfId="33477" xr:uid="{A9D514A0-821D-44DD-B3A6-4ED38B3A8AE0}"/>
    <cellStyle name="Vejica 2 7 3 2 7" xfId="4251" xr:uid="{00000000-0005-0000-0000-0000D30E0000}"/>
    <cellStyle name="Vejica 2 7 3 2 7 2" xfId="33479" xr:uid="{C5ABDA8C-FAF0-438A-B67E-08089D799D2A}"/>
    <cellStyle name="Vejica 2 7 3 2 8" xfId="4240" xr:uid="{00000000-0005-0000-0000-0000D40E0000}"/>
    <cellStyle name="Vejica 2 7 3 2 8 2" xfId="33480" xr:uid="{CEB53377-D9E8-4FAF-B4D1-E03FE3507261}"/>
    <cellStyle name="Vejica 2 7 3 2 9" xfId="5875" xr:uid="{9BEB52D0-5D52-49AE-82E6-60E0E0A927E1}"/>
    <cellStyle name="Vejica 2 7 3 2 9 2" xfId="6610" xr:uid="{38D521AF-6A29-4660-9CD4-AA17318156E4}"/>
    <cellStyle name="Vejica 2 7 3 2 9 2 2" xfId="10852" xr:uid="{D5F63FC7-B215-4811-AA94-106847D77694}"/>
    <cellStyle name="Vejica 2 7 3 2 9 2 2 2" xfId="17338" xr:uid="{82A37B60-18CD-46B4-A46B-BAC838583BC5}"/>
    <cellStyle name="Vejica 2 7 3 2 9 2 2 2 2" xfId="33484" xr:uid="{B30D722B-56B4-40B5-B21C-D2B5816ABA49}"/>
    <cellStyle name="Vejica 2 7 3 2 9 2 2 3" xfId="33483" xr:uid="{6A7E7B59-2506-46D7-8966-05A5E912E5C8}"/>
    <cellStyle name="Vejica 2 7 3 2 9 2 3" xfId="14685" xr:uid="{EB01FDD6-401B-420D-AAAF-2BD91DBEA91B}"/>
    <cellStyle name="Vejica 2 7 3 2 9 2 3 2" xfId="33485" xr:uid="{0FA6774A-9360-4977-B5E9-76EB6E7148E3}"/>
    <cellStyle name="Vejica 2 7 3 2 9 2 4" xfId="33482" xr:uid="{98BB805F-2B2D-4273-8F93-6AF87A471E8A}"/>
    <cellStyle name="Vejica 2 7 3 2 9 3" xfId="10127" xr:uid="{C2271965-A153-42E8-B0C3-C3C42AEF710D}"/>
    <cellStyle name="Vejica 2 7 3 2 9 3 2" xfId="16622" xr:uid="{B897FBC7-20D2-41A9-A676-AA44A517D570}"/>
    <cellStyle name="Vejica 2 7 3 2 9 3 2 2" xfId="33487" xr:uid="{09BD5977-A26B-47CD-AC7E-D5255E7D02A1}"/>
    <cellStyle name="Vejica 2 7 3 2 9 3 3" xfId="33486" xr:uid="{AA389AEF-304E-48B0-AD1C-024E02D4CA77}"/>
    <cellStyle name="Vejica 2 7 3 2 9 4" xfId="13973" xr:uid="{ECD438A0-4BD5-4C7D-952D-7E7ED0865F2C}"/>
    <cellStyle name="Vejica 2 7 3 2 9 4 2" xfId="33488" xr:uid="{5AF0ADB6-EFCE-49F4-8213-D836AC632B80}"/>
    <cellStyle name="Vejica 2 7 3 2 9 5" xfId="33481" xr:uid="{DE5BC238-DB9E-45C6-BC9F-A54E816FA0B9}"/>
    <cellStyle name="Vejica 2 7 3 3" xfId="697" xr:uid="{00000000-0005-0000-0000-0000D50E0000}"/>
    <cellStyle name="Vejica 2 7 3 3 10" xfId="6921" xr:uid="{240E6F8B-3A0C-4542-8AD7-24FDBE8DC49C}"/>
    <cellStyle name="Vejica 2 7 3 3 10 2" xfId="11161" xr:uid="{77DEF40C-9C83-4677-8500-A90415083028}"/>
    <cellStyle name="Vejica 2 7 3 3 10 2 2" xfId="17645" xr:uid="{422A582F-22C0-4C74-9E3F-A90927C7EE8A}"/>
    <cellStyle name="Vejica 2 7 3 3 10 2 2 2" xfId="33492" xr:uid="{68A78FB0-6058-4E02-9979-8A338CA65906}"/>
    <cellStyle name="Vejica 2 7 3 3 10 2 3" xfId="33491" xr:uid="{7152833C-5B75-4179-9335-776CFEA73C41}"/>
    <cellStyle name="Vejica 2 7 3 3 10 3" xfId="14992" xr:uid="{89E9AD10-D3ED-4FE7-B0FB-F5BB2CE65F32}"/>
    <cellStyle name="Vejica 2 7 3 3 10 3 2" xfId="33493" xr:uid="{FDE7E082-B833-47F5-B099-C42E193692E0}"/>
    <cellStyle name="Vejica 2 7 3 3 10 4" xfId="33490" xr:uid="{A792EE9F-BC8D-4827-8EB4-72C8BD474687}"/>
    <cellStyle name="Vejica 2 7 3 3 11" xfId="7283" xr:uid="{AAF0A030-363C-445C-98A4-6F38C1843434}"/>
    <cellStyle name="Vejica 2 7 3 3 11 2" xfId="11525" xr:uid="{C46B1C72-F65B-4751-9DF0-38C4E547E05F}"/>
    <cellStyle name="Vejica 2 7 3 3 11 2 2" xfId="18002" xr:uid="{E1008DF2-BB66-43BA-8199-45EDE947C0D0}"/>
    <cellStyle name="Vejica 2 7 3 3 11 2 2 2" xfId="33496" xr:uid="{091E5FDD-B5C4-4B16-AD42-9230EA605628}"/>
    <cellStyle name="Vejica 2 7 3 3 11 2 3" xfId="33495" xr:uid="{3DF575C1-B049-4D6C-84C7-BD0C92B48A67}"/>
    <cellStyle name="Vejica 2 7 3 3 11 3" xfId="15346" xr:uid="{5183CAE2-81FF-4405-941D-C2E147E089B8}"/>
    <cellStyle name="Vejica 2 7 3 3 11 3 2" xfId="33497" xr:uid="{879097D1-DB35-48A6-A5BD-700D192B7AD6}"/>
    <cellStyle name="Vejica 2 7 3 3 11 4" xfId="33494" xr:uid="{315C3132-999D-4126-9A1C-804ABB53FFD0}"/>
    <cellStyle name="Vejica 2 7 3 3 12" xfId="7945" xr:uid="{BB34412A-9F8B-44B8-A241-D790A07ACEBE}"/>
    <cellStyle name="Vejica 2 7 3 3 12 2" xfId="15713" xr:uid="{1253DDDD-418D-4648-A494-2F728E2E6B01}"/>
    <cellStyle name="Vejica 2 7 3 3 12 2 2" xfId="33499" xr:uid="{5E34C7EB-BB43-4815-9804-4EB239EA3150}"/>
    <cellStyle name="Vejica 2 7 3 3 12 3" xfId="33498" xr:uid="{ACF01139-4745-4B36-B06E-28D2C421419B}"/>
    <cellStyle name="Vejica 2 7 3 3 13" xfId="12752" xr:uid="{7A114360-B199-46D9-AAA6-1CA5FDDF2024}"/>
    <cellStyle name="Vejica 2 7 3 3 13 2" xfId="18690" xr:uid="{913DF5F9-D149-4B42-9751-36DAF3B3B32A}"/>
    <cellStyle name="Vejica 2 7 3 3 13 2 2" xfId="33501" xr:uid="{3FE83CF9-36BC-49DB-BFAA-9DAAA9526849}"/>
    <cellStyle name="Vejica 2 7 3 3 13 3" xfId="33500" xr:uid="{196D82CE-03AB-4314-97D8-51BF60FE678B}"/>
    <cellStyle name="Vejica 2 7 3 3 14" xfId="13669" xr:uid="{70C211B7-8242-4872-9DE2-2FE087FD2F33}"/>
    <cellStyle name="Vejica 2 7 3 3 14 2" xfId="33502" xr:uid="{C62B9384-CAB9-4403-8311-B31814CF3918}"/>
    <cellStyle name="Vejica 2 7 3 3 15" xfId="33489" xr:uid="{75135A18-4F26-4FFD-9739-04055D7DC127}"/>
    <cellStyle name="Vejica 2 7 3 3 2" xfId="2058" xr:uid="{00000000-0005-0000-0000-0000D60E0000}"/>
    <cellStyle name="Vejica 2 7 3 3 2 2" xfId="33503" xr:uid="{5ABBDC02-219C-46F9-BF86-74BC8905AA7E}"/>
    <cellStyle name="Vejica 2 7 3 3 3" xfId="2059" xr:uid="{00000000-0005-0000-0000-0000D70E0000}"/>
    <cellStyle name="Vejica 2 7 3 3 3 2" xfId="4253" xr:uid="{00000000-0005-0000-0000-0000D80E0000}"/>
    <cellStyle name="Vejica 2 7 3 3 3 2 2" xfId="33505" xr:uid="{E222026F-040C-428B-B0C8-0615D08D2CC1}"/>
    <cellStyle name="Vejica 2 7 3 3 3 3" xfId="33504" xr:uid="{063A7125-958D-4F88-8028-EA6A0953532A}"/>
    <cellStyle name="Vejica 2 7 3 3 4" xfId="2060" xr:uid="{00000000-0005-0000-0000-0000D90E0000}"/>
    <cellStyle name="Vejica 2 7 3 3 4 10" xfId="33506" xr:uid="{C532B446-89AF-4B55-AD2B-EE4FFC31645E}"/>
    <cellStyle name="Vejica 2 7 3 3 4 2" xfId="4254" xr:uid="{00000000-0005-0000-0000-0000DA0E0000}"/>
    <cellStyle name="Vejica 2 7 3 3 4 2 2" xfId="6192" xr:uid="{D1CDB9D3-701F-422A-AE49-3E0FAF26D766}"/>
    <cellStyle name="Vejica 2 7 3 3 4 2 2 2" xfId="6813" xr:uid="{15A0E398-45EF-4A2E-A009-5730BA76A7DE}"/>
    <cellStyle name="Vejica 2 7 3 3 4 2 2 2 2" xfId="11055" xr:uid="{6BEE323E-A44F-45A3-A0D4-1545C64F92C8}"/>
    <cellStyle name="Vejica 2 7 3 3 4 2 2 2 2 2" xfId="17541" xr:uid="{840C008F-1269-4FDD-B9A0-35CECC15DE26}"/>
    <cellStyle name="Vejica 2 7 3 3 4 2 2 2 2 2 2" xfId="33511" xr:uid="{0681DBA5-FE29-4D88-A2F7-D531EE4F49BF}"/>
    <cellStyle name="Vejica 2 7 3 3 4 2 2 2 2 3" xfId="33510" xr:uid="{A8DD1A57-B41F-476B-8DDF-A92992C022E0}"/>
    <cellStyle name="Vejica 2 7 3 3 4 2 2 2 3" xfId="14888" xr:uid="{70EA4AAD-B76A-4430-9761-FB643CB12714}"/>
    <cellStyle name="Vejica 2 7 3 3 4 2 2 2 3 2" xfId="33512" xr:uid="{9C5EFEF2-486C-4850-BD91-A10B96750634}"/>
    <cellStyle name="Vejica 2 7 3 3 4 2 2 2 4" xfId="33509" xr:uid="{BA1DE129-071B-4567-BA08-9D18782A4BEF}"/>
    <cellStyle name="Vejica 2 7 3 3 4 2 2 3" xfId="10447" xr:uid="{66B8B011-DE0F-4D3C-BB0C-447F4BDDB09D}"/>
    <cellStyle name="Vejica 2 7 3 3 4 2 2 3 2" xfId="16935" xr:uid="{C950BDD1-0699-417E-B0CA-C032E649F599}"/>
    <cellStyle name="Vejica 2 7 3 3 4 2 2 3 2 2" xfId="33514" xr:uid="{738C359C-6FA4-4A41-9E1B-874165377355}"/>
    <cellStyle name="Vejica 2 7 3 3 4 2 2 3 3" xfId="33513" xr:uid="{7833B8FC-DD6E-4454-A0DC-B468D7B62E70}"/>
    <cellStyle name="Vejica 2 7 3 3 4 2 2 4" xfId="14283" xr:uid="{2BB91CDE-4265-4DAB-B867-C67ED5EE0BE9}"/>
    <cellStyle name="Vejica 2 7 3 3 4 2 2 4 2" xfId="33515" xr:uid="{5040B5F5-B117-4FD6-AAD7-8BA5EC897A77}"/>
    <cellStyle name="Vejica 2 7 3 3 4 2 2 5" xfId="33508" xr:uid="{80E21861-EF8A-4611-ADB4-D448C46F3CE1}"/>
    <cellStyle name="Vejica 2 7 3 3 4 2 3" xfId="6086" xr:uid="{DB245FB9-D90F-46A1-8B08-BD6DCD9F02A2}"/>
    <cellStyle name="Vejica 2 7 3 3 4 2 3 2" xfId="10341" xr:uid="{AB12325A-1DAD-4036-A2DB-B0756FD5833F}"/>
    <cellStyle name="Vejica 2 7 3 3 4 2 3 2 2" xfId="16829" xr:uid="{2024A6D5-30C1-4FFE-B78B-B9E2C06DE49A}"/>
    <cellStyle name="Vejica 2 7 3 3 4 2 3 2 2 2" xfId="33518" xr:uid="{4352F8C3-89DF-4A6C-B270-C595057FC154}"/>
    <cellStyle name="Vejica 2 7 3 3 4 2 3 2 3" xfId="33517" xr:uid="{EC034C73-20B1-43B5-9C9F-64EF91960DB6}"/>
    <cellStyle name="Vejica 2 7 3 3 4 2 3 3" xfId="14177" xr:uid="{3B028F20-C3D1-4074-8B2B-DEA92D5F4462}"/>
    <cellStyle name="Vejica 2 7 3 3 4 2 3 3 2" xfId="33519" xr:uid="{1E5C9661-CC50-455D-ADAC-611318A3EC04}"/>
    <cellStyle name="Vejica 2 7 3 3 4 2 3 4" xfId="33516" xr:uid="{4C6A2FA5-CB8C-49C4-8B8F-E40407072DEE}"/>
    <cellStyle name="Vejica 2 7 3 3 4 2 4" xfId="6509" xr:uid="{577CB616-2EA3-4ED8-A4C1-DA023DD21A6A}"/>
    <cellStyle name="Vejica 2 7 3 3 4 2 4 2" xfId="10751" xr:uid="{E7DC3E32-B64C-4AEA-937D-A96310CAAB83}"/>
    <cellStyle name="Vejica 2 7 3 3 4 2 4 2 2" xfId="17237" xr:uid="{518CFE20-F3D4-4BFA-9BB7-08F061A9494E}"/>
    <cellStyle name="Vejica 2 7 3 3 4 2 4 2 2 2" xfId="33522" xr:uid="{55C63084-6CA7-4C9A-A10D-AC3AB8271F24}"/>
    <cellStyle name="Vejica 2 7 3 3 4 2 4 2 3" xfId="33521" xr:uid="{BCBAC88A-1690-4BD2-99E0-A34A33358658}"/>
    <cellStyle name="Vejica 2 7 3 3 4 2 4 3" xfId="14584" xr:uid="{FB98D1CB-D5DA-4660-AB2E-88A74E2D1FC6}"/>
    <cellStyle name="Vejica 2 7 3 3 4 2 4 3 2" xfId="33523" xr:uid="{C8066A97-5D0A-406C-93DD-046B3DCD7473}"/>
    <cellStyle name="Vejica 2 7 3 3 4 2 4 4" xfId="33520" xr:uid="{03532885-E3F7-4F2B-9FFD-0588ED859FDF}"/>
    <cellStyle name="Vejica 2 7 3 3 4 2 5" xfId="7119" xr:uid="{2503C7BA-F094-4AAD-BE78-E89F611408B7}"/>
    <cellStyle name="Vejica 2 7 3 3 4 2 5 2" xfId="11359" xr:uid="{2F02FA64-B1C0-48D8-A86F-5B13A223D421}"/>
    <cellStyle name="Vejica 2 7 3 3 4 2 5 2 2" xfId="17843" xr:uid="{8537719A-B716-42AE-BF24-ADC29E90431D}"/>
    <cellStyle name="Vejica 2 7 3 3 4 2 5 2 2 2" xfId="33526" xr:uid="{B388C504-8B9E-4D66-A1D9-10F7BB879677}"/>
    <cellStyle name="Vejica 2 7 3 3 4 2 5 2 3" xfId="33525" xr:uid="{F014B57D-3D04-440E-AD4A-217B1F8E747C}"/>
    <cellStyle name="Vejica 2 7 3 3 4 2 5 3" xfId="15190" xr:uid="{76AFA60D-D31E-4008-BEFF-F16DC3327370}"/>
    <cellStyle name="Vejica 2 7 3 3 4 2 5 3 2" xfId="33527" xr:uid="{C0CDFF79-F8E7-4CE8-8825-A52E9820F73C}"/>
    <cellStyle name="Vejica 2 7 3 3 4 2 5 4" xfId="33524" xr:uid="{90A41FBA-BF60-4EB9-A2CB-A049B3B7F2BD}"/>
    <cellStyle name="Vejica 2 7 3 3 4 2 6" xfId="7480" xr:uid="{5C83587C-85F7-4736-A993-BC554B1757AE}"/>
    <cellStyle name="Vejica 2 7 3 3 4 2 6 2" xfId="11722" xr:uid="{00A275B2-96AA-4242-BF8F-00A0AD6D212F}"/>
    <cellStyle name="Vejica 2 7 3 3 4 2 6 2 2" xfId="18199" xr:uid="{421ED497-33EB-4F90-AFE8-696141F35716}"/>
    <cellStyle name="Vejica 2 7 3 3 4 2 6 2 2 2" xfId="33530" xr:uid="{93546CB1-A088-43E6-931D-7255FBEFD485}"/>
    <cellStyle name="Vejica 2 7 3 3 4 2 6 2 3" xfId="33529" xr:uid="{46CE8EB7-5310-4692-A4D3-2FD6D5E840D9}"/>
    <cellStyle name="Vejica 2 7 3 3 4 2 6 3" xfId="15543" xr:uid="{54B9339B-AB0E-4D95-8069-A5856AF7273D}"/>
    <cellStyle name="Vejica 2 7 3 3 4 2 6 3 2" xfId="33531" xr:uid="{79134079-EE6C-469B-B2AD-0368D1E64B0C}"/>
    <cellStyle name="Vejica 2 7 3 3 4 2 6 4" xfId="33528" xr:uid="{8143E08B-1323-47F0-8A5F-5E7C1703858B}"/>
    <cellStyle name="Vejica 2 7 3 3 4 2 7" xfId="9247" xr:uid="{E2276A62-6CF8-4A8C-A86E-4E739A4D2EDA}"/>
    <cellStyle name="Vejica 2 7 3 3 4 2 7 2" xfId="16273" xr:uid="{1290A2FD-F207-43B8-8A20-668D5B8FB4A2}"/>
    <cellStyle name="Vejica 2 7 3 3 4 2 7 2 2" xfId="33533" xr:uid="{8B4410B0-ED1F-49B3-B803-4D4F1E306841}"/>
    <cellStyle name="Vejica 2 7 3 3 4 2 7 3" xfId="33532" xr:uid="{1D6488A4-4749-4581-AB40-FE4342891999}"/>
    <cellStyle name="Vejica 2 7 3 3 4 2 8" xfId="13873" xr:uid="{656677AD-10FC-411F-AE49-5C829120E795}"/>
    <cellStyle name="Vejica 2 7 3 3 4 2 8 2" xfId="33534" xr:uid="{2D659779-48C4-4999-A6B7-EC0C1A152369}"/>
    <cellStyle name="Vejica 2 7 3 3 4 2 9" xfId="33507" xr:uid="{D823347C-D72F-4D89-98D9-056DDEC1A789}"/>
    <cellStyle name="Vejica 2 7 3 3 4 3" xfId="5976" xr:uid="{EE4856CA-A88E-4CE4-8F67-2F54A51BFE60}"/>
    <cellStyle name="Vejica 2 7 3 3 4 3 2" xfId="6709" xr:uid="{C0A021EA-A31C-4D59-BB7C-3490DE8967A0}"/>
    <cellStyle name="Vejica 2 7 3 3 4 3 2 2" xfId="10951" xr:uid="{E8B3F6B7-C320-4E2E-995B-9BB0E40ABB18}"/>
    <cellStyle name="Vejica 2 7 3 3 4 3 2 2 2" xfId="17437" xr:uid="{55192268-7FFC-47D7-B28A-510C48EB91BD}"/>
    <cellStyle name="Vejica 2 7 3 3 4 3 2 2 2 2" xfId="33538" xr:uid="{FCF01DE3-E356-4553-9AE3-D47B38A5038C}"/>
    <cellStyle name="Vejica 2 7 3 3 4 3 2 2 3" xfId="33537" xr:uid="{85B71FBA-349B-46F1-8E8B-0B2486D99AD9}"/>
    <cellStyle name="Vejica 2 7 3 3 4 3 2 3" xfId="14784" xr:uid="{0AFAF3EE-AFE0-4B98-AA1E-37AF9C605C30}"/>
    <cellStyle name="Vejica 2 7 3 3 4 3 2 3 2" xfId="33539" xr:uid="{21484D3A-FD32-4124-8BD4-882269FFAA54}"/>
    <cellStyle name="Vejica 2 7 3 3 4 3 2 4" xfId="33536" xr:uid="{39AA3502-BDCC-458E-A3B9-9B67719C3B62}"/>
    <cellStyle name="Vejica 2 7 3 3 4 3 3" xfId="10228" xr:uid="{C0B00C25-D7CB-4AFE-B3DE-5D13A4BD6724}"/>
    <cellStyle name="Vejica 2 7 3 3 4 3 3 2" xfId="16722" xr:uid="{2BDCF82C-25DC-4F54-8610-303E5A4FF2B8}"/>
    <cellStyle name="Vejica 2 7 3 3 4 3 3 2 2" xfId="33541" xr:uid="{818DF39D-B2E9-4B93-951C-4240835F47B7}"/>
    <cellStyle name="Vejica 2 7 3 3 4 3 3 3" xfId="33540" xr:uid="{07C14A90-CDE9-4AE3-A494-42D5F6BC0AE4}"/>
    <cellStyle name="Vejica 2 7 3 3 4 3 4" xfId="14073" xr:uid="{BA0D46AD-BB57-4886-89D4-BCC5D6149B8D}"/>
    <cellStyle name="Vejica 2 7 3 3 4 3 4 2" xfId="33542" xr:uid="{8635EC80-DC5C-480A-A6A5-D5325B3EFF35}"/>
    <cellStyle name="Vejica 2 7 3 3 4 3 5" xfId="33535" xr:uid="{A8DC609A-DE11-48FE-8901-BDC8D7D97FA0}"/>
    <cellStyle name="Vejica 2 7 3 3 4 4" xfId="6409" xr:uid="{B5E036DF-FBF9-4EA2-BB01-D76C03CE1705}"/>
    <cellStyle name="Vejica 2 7 3 3 4 4 2" xfId="10651" xr:uid="{6F5F6EFE-783B-4E13-AD1F-BB6C581051F9}"/>
    <cellStyle name="Vejica 2 7 3 3 4 4 2 2" xfId="17137" xr:uid="{5AE99B12-1009-4B96-A4E8-0F34B85C5DD9}"/>
    <cellStyle name="Vejica 2 7 3 3 4 4 2 2 2" xfId="33545" xr:uid="{E5FD4B10-83EB-4A9C-B4AB-AC04D942D3C4}"/>
    <cellStyle name="Vejica 2 7 3 3 4 4 2 3" xfId="33544" xr:uid="{B5788247-0FDE-424C-9E04-F0CDBFE6322A}"/>
    <cellStyle name="Vejica 2 7 3 3 4 4 3" xfId="14484" xr:uid="{52ED2AA6-F5E4-40DC-ABB3-45E883745037}"/>
    <cellStyle name="Vejica 2 7 3 3 4 4 3 2" xfId="33546" xr:uid="{828B6A1B-66D3-45B8-9B0C-637C54C2B75A}"/>
    <cellStyle name="Vejica 2 7 3 3 4 4 4" xfId="33543" xr:uid="{894A7B40-D17F-4912-9A63-A4676249EBB4}"/>
    <cellStyle name="Vejica 2 7 3 3 4 5" xfId="7018" xr:uid="{78EF3841-B690-483A-A5E3-97104DE9878C}"/>
    <cellStyle name="Vejica 2 7 3 3 4 5 2" xfId="11258" xr:uid="{4605445C-5720-49FB-A7C8-D3E9EB21D9BB}"/>
    <cellStyle name="Vejica 2 7 3 3 4 5 2 2" xfId="17742" xr:uid="{A3737E3C-D322-45D4-AFBC-2FBDAF7229C2}"/>
    <cellStyle name="Vejica 2 7 3 3 4 5 2 2 2" xfId="33549" xr:uid="{B187BBDD-4611-457D-A18E-64AB00491B9D}"/>
    <cellStyle name="Vejica 2 7 3 3 4 5 2 3" xfId="33548" xr:uid="{3793E5C6-C534-4168-9378-04B30E253ACF}"/>
    <cellStyle name="Vejica 2 7 3 3 4 5 3" xfId="15089" xr:uid="{5889740A-AB2D-44DA-B6F7-AD24A41508BA}"/>
    <cellStyle name="Vejica 2 7 3 3 4 5 3 2" xfId="33550" xr:uid="{50885321-0E12-4538-8089-CD6395F5A06F}"/>
    <cellStyle name="Vejica 2 7 3 3 4 5 4" xfId="33547" xr:uid="{F10C68A7-72B0-4008-86C7-F83F84A525E2}"/>
    <cellStyle name="Vejica 2 7 3 3 4 6" xfId="7380" xr:uid="{D364713D-68F8-4C1E-B1C9-75660AE07671}"/>
    <cellStyle name="Vejica 2 7 3 3 4 6 2" xfId="11622" xr:uid="{EAB826AB-D04F-425F-BBA7-FDFD4B6EDE47}"/>
    <cellStyle name="Vejica 2 7 3 3 4 6 2 2" xfId="18099" xr:uid="{54A281E2-3D16-4A46-B03E-22958161DCE9}"/>
    <cellStyle name="Vejica 2 7 3 3 4 6 2 2 2" xfId="33553" xr:uid="{79EF85DC-DB9C-44F9-AD61-C42C713A3FB5}"/>
    <cellStyle name="Vejica 2 7 3 3 4 6 2 3" xfId="33552" xr:uid="{B6A296D4-7342-49EB-8D04-BF52325541A8}"/>
    <cellStyle name="Vejica 2 7 3 3 4 6 3" xfId="15443" xr:uid="{DCC22B05-8568-4F8E-BBB4-F04F892EBF67}"/>
    <cellStyle name="Vejica 2 7 3 3 4 6 3 2" xfId="33554" xr:uid="{150E4D59-5265-4290-A416-A0BAE620FCB2}"/>
    <cellStyle name="Vejica 2 7 3 3 4 6 4" xfId="33551" xr:uid="{D6F891DB-429E-4E4F-8832-23457590F1AA}"/>
    <cellStyle name="Vejica 2 7 3 3 4 7" xfId="8393" xr:uid="{68B5DC43-DCCD-4312-ACB6-AB08C94007AD}"/>
    <cellStyle name="Vejica 2 7 3 3 4 7 2" xfId="15932" xr:uid="{912D4183-54EF-4152-9D6B-E0DB7DB2090C}"/>
    <cellStyle name="Vejica 2 7 3 3 4 7 2 2" xfId="33556" xr:uid="{2DE64398-0B43-470E-9409-BC9ABB26BA85}"/>
    <cellStyle name="Vejica 2 7 3 3 4 7 3" xfId="33555" xr:uid="{E6061E7B-DA44-4110-97C6-3EE556CD83AD}"/>
    <cellStyle name="Vejica 2 7 3 3 4 8" xfId="12996" xr:uid="{1E76FF2F-039E-432C-8736-8C7C4169C77C}"/>
    <cellStyle name="Vejica 2 7 3 3 4 8 2" xfId="18933" xr:uid="{F73E1D8B-D87B-4751-9A7C-0FAC4758DB4F}"/>
    <cellStyle name="Vejica 2 7 3 3 4 8 2 2" xfId="33558" xr:uid="{4F9070C6-5109-4A73-954B-1B15A8563620}"/>
    <cellStyle name="Vejica 2 7 3 3 4 8 3" xfId="33557" xr:uid="{27AAB515-F03A-408B-BCBB-F20E2C153102}"/>
    <cellStyle name="Vejica 2 7 3 3 4 9" xfId="13773" xr:uid="{6808478C-C30F-4710-A6AB-940B896E022B}"/>
    <cellStyle name="Vejica 2 7 3 3 4 9 2" xfId="33559" xr:uid="{10E91270-AD0A-4E1E-9331-8C6D711F4060}"/>
    <cellStyle name="Vejica 2 7 3 3 5" xfId="4255" xr:uid="{00000000-0005-0000-0000-0000DB0E0000}"/>
    <cellStyle name="Vejica 2 7 3 3 5 2" xfId="4256" xr:uid="{00000000-0005-0000-0000-0000DC0E0000}"/>
    <cellStyle name="Vejica 2 7 3 3 5 2 2" xfId="33561" xr:uid="{F705BCB5-2591-4C53-99E2-87F7D8F81159}"/>
    <cellStyle name="Vejica 2 7 3 3 5 3" xfId="33560" xr:uid="{56FDDD09-9219-42BF-8E52-730AE7360615}"/>
    <cellStyle name="Vejica 2 7 3 3 6" xfId="4257" xr:uid="{00000000-0005-0000-0000-0000DD0E0000}"/>
    <cellStyle name="Vejica 2 7 3 3 6 2" xfId="33562" xr:uid="{A5D8E4D7-1713-4623-9DFB-509D93D0727B}"/>
    <cellStyle name="Vejica 2 7 3 3 7" xfId="4252" xr:uid="{00000000-0005-0000-0000-0000DE0E0000}"/>
    <cellStyle name="Vejica 2 7 3 3 7 2" xfId="33563" xr:uid="{D09DBF80-1BED-4F29-B4E8-7EF3BC0DEACF}"/>
    <cellStyle name="Vejica 2 7 3 3 8" xfId="5877" xr:uid="{69B14034-5F61-42C0-81C9-49D36855F535}"/>
    <cellStyle name="Vejica 2 7 3 3 8 2" xfId="6612" xr:uid="{9B1BDEF8-B828-48F4-ACEB-CE8DF1C5117A}"/>
    <cellStyle name="Vejica 2 7 3 3 8 2 2" xfId="10854" xr:uid="{5E5768EE-DFF2-47D2-95A6-ABD2DEB4C0E2}"/>
    <cellStyle name="Vejica 2 7 3 3 8 2 2 2" xfId="17340" xr:uid="{2B919ED3-7CC4-4DE3-84D2-3C88EBC2300E}"/>
    <cellStyle name="Vejica 2 7 3 3 8 2 2 2 2" xfId="33567" xr:uid="{AEC5D827-AE0B-4529-961A-3476C97AE7BD}"/>
    <cellStyle name="Vejica 2 7 3 3 8 2 2 3" xfId="33566" xr:uid="{3D5573A6-8755-4E5D-ADD0-FC7C89ABFCC8}"/>
    <cellStyle name="Vejica 2 7 3 3 8 2 3" xfId="14687" xr:uid="{18A02415-7E4D-47BC-8DBA-8B0234E1F0C6}"/>
    <cellStyle name="Vejica 2 7 3 3 8 2 3 2" xfId="33568" xr:uid="{D1D70862-1D45-4905-A805-3B4D1413501B}"/>
    <cellStyle name="Vejica 2 7 3 3 8 2 4" xfId="33565" xr:uid="{CEC3E7B7-9B90-4EE8-AA72-600B307197D2}"/>
    <cellStyle name="Vejica 2 7 3 3 8 3" xfId="10129" xr:uid="{F57BE4F9-C6B8-43C3-9C6C-3C93D9C7BF54}"/>
    <cellStyle name="Vejica 2 7 3 3 8 3 2" xfId="16624" xr:uid="{1683C41C-EC9C-4EB1-B8DE-A019B735F605}"/>
    <cellStyle name="Vejica 2 7 3 3 8 3 2 2" xfId="33570" xr:uid="{8AC2D1CE-C15C-491E-8A08-D44B604573AB}"/>
    <cellStyle name="Vejica 2 7 3 3 8 3 3" xfId="33569" xr:uid="{39A55C54-1B72-4644-A255-24E03E759B78}"/>
    <cellStyle name="Vejica 2 7 3 3 8 4" xfId="13975" xr:uid="{495EFDA1-E2A2-4F1B-8252-381C8CDDDD72}"/>
    <cellStyle name="Vejica 2 7 3 3 8 4 2" xfId="33571" xr:uid="{B28FC7FB-5A30-4156-AAF3-7CCEEA037B99}"/>
    <cellStyle name="Vejica 2 7 3 3 8 5" xfId="33564" xr:uid="{45C5A57D-7636-497F-9D68-3A93D93238FF}"/>
    <cellStyle name="Vejica 2 7 3 3 9" xfId="6312" xr:uid="{3DC9859F-B95F-4816-91A7-230448A5B7CC}"/>
    <cellStyle name="Vejica 2 7 3 3 9 2" xfId="10554" xr:uid="{5DD34DA3-DACC-4D2D-AED6-7B86D14588B3}"/>
    <cellStyle name="Vejica 2 7 3 3 9 2 2" xfId="17040" xr:uid="{F6CD6914-339E-4F07-8871-2EC4247A7519}"/>
    <cellStyle name="Vejica 2 7 3 3 9 2 2 2" xfId="33574" xr:uid="{4545EAF7-95FD-42F5-8EE6-B4BEF2587C9B}"/>
    <cellStyle name="Vejica 2 7 3 3 9 2 3" xfId="33573" xr:uid="{92B682BA-AD8E-4416-94D8-B5A75D1ABE4B}"/>
    <cellStyle name="Vejica 2 7 3 3 9 3" xfId="14387" xr:uid="{2A010ABF-9DEC-47DA-B325-EF66DD4B4E1E}"/>
    <cellStyle name="Vejica 2 7 3 3 9 3 2" xfId="33575" xr:uid="{DC4467C6-9860-488B-AF4F-1EB65A84989D}"/>
    <cellStyle name="Vejica 2 7 3 3 9 4" xfId="33572" xr:uid="{0EC2C158-5102-45D1-B4AA-B1ABB5CDA6E7}"/>
    <cellStyle name="Vejica 2 7 3 4" xfId="2061" xr:uid="{00000000-0005-0000-0000-0000DF0E0000}"/>
    <cellStyle name="Vejica 2 7 3 4 2" xfId="33576" xr:uid="{8937338F-3041-45B2-9A04-5AEA4F517657}"/>
    <cellStyle name="Vejica 2 7 3 5" xfId="2062" xr:uid="{00000000-0005-0000-0000-0000E00E0000}"/>
    <cellStyle name="Vejica 2 7 3 5 2" xfId="4258" xr:uid="{00000000-0005-0000-0000-0000E10E0000}"/>
    <cellStyle name="Vejica 2 7 3 5 2 2" xfId="33578" xr:uid="{65796C38-5EFD-411F-B188-FAE65A173079}"/>
    <cellStyle name="Vejica 2 7 3 5 3" xfId="33577" xr:uid="{E8F74C01-AA7F-484B-9FF1-F22FEA1DEC9E}"/>
    <cellStyle name="Vejica 2 7 3 6" xfId="2063" xr:uid="{00000000-0005-0000-0000-0000E20E0000}"/>
    <cellStyle name="Vejica 2 7 3 6 10" xfId="33579" xr:uid="{3944DA43-4AD0-490D-8C8B-E49E7524209D}"/>
    <cellStyle name="Vejica 2 7 3 6 2" xfId="4259" xr:uid="{00000000-0005-0000-0000-0000E30E0000}"/>
    <cellStyle name="Vejica 2 7 3 6 2 2" xfId="6193" xr:uid="{070BCB23-2AD6-4334-B8E9-D47D564F69C0}"/>
    <cellStyle name="Vejica 2 7 3 6 2 2 2" xfId="6814" xr:uid="{3F27715C-3CF5-4272-A680-E6D726E65BFB}"/>
    <cellStyle name="Vejica 2 7 3 6 2 2 2 2" xfId="11056" xr:uid="{7D66AB93-EB17-49DA-BBD3-8560F7E2CA8D}"/>
    <cellStyle name="Vejica 2 7 3 6 2 2 2 2 2" xfId="17542" xr:uid="{33F037C3-C2E7-4EB6-8285-FC13AE853785}"/>
    <cellStyle name="Vejica 2 7 3 6 2 2 2 2 2 2" xfId="33584" xr:uid="{7A9FA8E2-E7E9-47D7-92F7-D2565CAF183B}"/>
    <cellStyle name="Vejica 2 7 3 6 2 2 2 2 3" xfId="33583" xr:uid="{D269CC13-B965-4303-9735-D85852B33257}"/>
    <cellStyle name="Vejica 2 7 3 6 2 2 2 3" xfId="14889" xr:uid="{3AE1B3EA-A958-4798-8F51-F61D4D496DDB}"/>
    <cellStyle name="Vejica 2 7 3 6 2 2 2 3 2" xfId="33585" xr:uid="{7901324E-3627-42AB-8BFF-A7E41B90607D}"/>
    <cellStyle name="Vejica 2 7 3 6 2 2 2 4" xfId="33582" xr:uid="{1F090785-64E1-4F45-96C8-FD96EAFA454A}"/>
    <cellStyle name="Vejica 2 7 3 6 2 2 3" xfId="10448" xr:uid="{A8C50E01-3CD8-4C99-ABA6-67CEC68C37AA}"/>
    <cellStyle name="Vejica 2 7 3 6 2 2 3 2" xfId="16936" xr:uid="{D966E63C-0AF0-4BBD-B015-AB0075BE1063}"/>
    <cellStyle name="Vejica 2 7 3 6 2 2 3 2 2" xfId="33587" xr:uid="{2D9F07C8-7E42-4AF2-90B3-D351A5A78A2D}"/>
    <cellStyle name="Vejica 2 7 3 6 2 2 3 3" xfId="33586" xr:uid="{1339480F-3BD0-4D5C-86A6-17DF5E236179}"/>
    <cellStyle name="Vejica 2 7 3 6 2 2 4" xfId="14284" xr:uid="{4C911B03-6BB4-476F-B7A2-7BE140A5C9E6}"/>
    <cellStyle name="Vejica 2 7 3 6 2 2 4 2" xfId="33588" xr:uid="{8FDC8B5B-952E-4C7A-AB78-30783E0C5642}"/>
    <cellStyle name="Vejica 2 7 3 6 2 2 5" xfId="33581" xr:uid="{3B988F3C-FC65-4446-8B77-74C88B5DFBA2}"/>
    <cellStyle name="Vejica 2 7 3 6 2 3" xfId="6087" xr:uid="{12735A0D-C331-4F19-A36B-0528A0B6E7EC}"/>
    <cellStyle name="Vejica 2 7 3 6 2 3 2" xfId="10342" xr:uid="{EE99DB6D-B2FE-4DA1-A332-F0F949A56200}"/>
    <cellStyle name="Vejica 2 7 3 6 2 3 2 2" xfId="16830" xr:uid="{A6C3F54A-B74D-4E75-AF35-A2D7C1D9E1F1}"/>
    <cellStyle name="Vejica 2 7 3 6 2 3 2 2 2" xfId="33591" xr:uid="{0935E101-ACFF-4D39-8177-99A4C9D32275}"/>
    <cellStyle name="Vejica 2 7 3 6 2 3 2 3" xfId="33590" xr:uid="{848B4AC1-2A72-45D1-A5D2-5F3BBC4AE8AF}"/>
    <cellStyle name="Vejica 2 7 3 6 2 3 3" xfId="14178" xr:uid="{D29EB820-8D35-4977-9B27-7585C60918C4}"/>
    <cellStyle name="Vejica 2 7 3 6 2 3 3 2" xfId="33592" xr:uid="{09BBB177-F2D5-4C0E-94FE-A05AE78B1112}"/>
    <cellStyle name="Vejica 2 7 3 6 2 3 4" xfId="33589" xr:uid="{06A9AC39-4034-42A9-9B00-E11A83F76651}"/>
    <cellStyle name="Vejica 2 7 3 6 2 4" xfId="6510" xr:uid="{529F3CDF-A099-495F-9FC6-83E6955B6162}"/>
    <cellStyle name="Vejica 2 7 3 6 2 4 2" xfId="10752" xr:uid="{9E806FC2-9FB4-4A8F-894A-EB4131C2DFB6}"/>
    <cellStyle name="Vejica 2 7 3 6 2 4 2 2" xfId="17238" xr:uid="{4E898E99-30E6-4D0A-BDED-E1EDC74DF90F}"/>
    <cellStyle name="Vejica 2 7 3 6 2 4 2 2 2" xfId="33595" xr:uid="{095417CC-A3A8-40FF-9A0A-2C3E66B4CA28}"/>
    <cellStyle name="Vejica 2 7 3 6 2 4 2 3" xfId="33594" xr:uid="{19D75E1D-1C60-4193-B309-43ABD84C1D82}"/>
    <cellStyle name="Vejica 2 7 3 6 2 4 3" xfId="14585" xr:uid="{38878E3C-8398-4D4B-BD71-A97D2F17E7D4}"/>
    <cellStyle name="Vejica 2 7 3 6 2 4 3 2" xfId="33596" xr:uid="{2DB02621-4FAB-4B60-9B18-630043CDA4B4}"/>
    <cellStyle name="Vejica 2 7 3 6 2 4 4" xfId="33593" xr:uid="{6E255B6B-D1E9-42A8-9475-3A32D6E94D10}"/>
    <cellStyle name="Vejica 2 7 3 6 2 5" xfId="7120" xr:uid="{4C377B87-B0DA-4CF2-8E8F-4C7EA5BC1791}"/>
    <cellStyle name="Vejica 2 7 3 6 2 5 2" xfId="11360" xr:uid="{9D52B588-C6FD-4998-8934-9AF2DA1F705F}"/>
    <cellStyle name="Vejica 2 7 3 6 2 5 2 2" xfId="17844" xr:uid="{CE3AAC03-07BF-4269-B15B-A4569B67B0C7}"/>
    <cellStyle name="Vejica 2 7 3 6 2 5 2 2 2" xfId="33599" xr:uid="{F9DC7831-EAB0-4766-93B9-8FD3C111731D}"/>
    <cellStyle name="Vejica 2 7 3 6 2 5 2 3" xfId="33598" xr:uid="{2FE9584A-90E3-4CEB-B70D-7884DDA52215}"/>
    <cellStyle name="Vejica 2 7 3 6 2 5 3" xfId="15191" xr:uid="{1889D5F8-6D56-43F0-BE83-7E91B0922EDF}"/>
    <cellStyle name="Vejica 2 7 3 6 2 5 3 2" xfId="33600" xr:uid="{DE65D9CE-531A-49B8-A409-940EC3A65FEE}"/>
    <cellStyle name="Vejica 2 7 3 6 2 5 4" xfId="33597" xr:uid="{0B2122BC-0FFC-41FA-B070-CD7B2CB23176}"/>
    <cellStyle name="Vejica 2 7 3 6 2 6" xfId="7481" xr:uid="{024E3900-1192-46E0-A5BE-DEC6B6DCB719}"/>
    <cellStyle name="Vejica 2 7 3 6 2 6 2" xfId="11723" xr:uid="{4094D02E-B2B2-41EE-9014-795D086E1A39}"/>
    <cellStyle name="Vejica 2 7 3 6 2 6 2 2" xfId="18200" xr:uid="{95F8AA58-1B70-4E71-8FF4-0E23F9202D28}"/>
    <cellStyle name="Vejica 2 7 3 6 2 6 2 2 2" xfId="33603" xr:uid="{C9316DB1-BA74-4BB4-AD25-8AD155592C4B}"/>
    <cellStyle name="Vejica 2 7 3 6 2 6 2 3" xfId="33602" xr:uid="{BB3F0FF7-DC5A-420E-A79C-EEE77224D47A}"/>
    <cellStyle name="Vejica 2 7 3 6 2 6 3" xfId="15544" xr:uid="{ABED87DA-5F44-4B48-8AEB-B75D21713F23}"/>
    <cellStyle name="Vejica 2 7 3 6 2 6 3 2" xfId="33604" xr:uid="{F90F2B7A-7C71-406B-95A5-C6692C6B885D}"/>
    <cellStyle name="Vejica 2 7 3 6 2 6 4" xfId="33601" xr:uid="{C0A7A18F-09D5-4553-82FC-C6AFE14B3240}"/>
    <cellStyle name="Vejica 2 7 3 6 2 7" xfId="9248" xr:uid="{CB3DE792-7A84-4FA8-8B26-6B93157BE10F}"/>
    <cellStyle name="Vejica 2 7 3 6 2 7 2" xfId="16274" xr:uid="{3800A7E9-B09A-435B-96F4-FBFD3AE07EE2}"/>
    <cellStyle name="Vejica 2 7 3 6 2 7 2 2" xfId="33606" xr:uid="{50BE089A-BD26-4B32-BA22-D1A9E0C3320D}"/>
    <cellStyle name="Vejica 2 7 3 6 2 7 3" xfId="33605" xr:uid="{0098A862-2E8C-420C-9003-64F824ABE20B}"/>
    <cellStyle name="Vejica 2 7 3 6 2 8" xfId="13874" xr:uid="{F0F8F203-161B-422E-AF2B-E15F6F7766C9}"/>
    <cellStyle name="Vejica 2 7 3 6 2 8 2" xfId="33607" xr:uid="{8288EB36-9B1C-48F2-AA4D-836A3BC704EA}"/>
    <cellStyle name="Vejica 2 7 3 6 2 9" xfId="33580" xr:uid="{6292820D-8F4D-4427-9927-F09417D828FA}"/>
    <cellStyle name="Vejica 2 7 3 6 3" xfId="5977" xr:uid="{845CC363-1DB6-4873-9436-475A392546A1}"/>
    <cellStyle name="Vejica 2 7 3 6 3 2" xfId="6710" xr:uid="{AE60659B-E6E3-4915-917B-0D6D73820ABB}"/>
    <cellStyle name="Vejica 2 7 3 6 3 2 2" xfId="10952" xr:uid="{FE8B60F7-5C98-4852-84AE-7C60ABE2881A}"/>
    <cellStyle name="Vejica 2 7 3 6 3 2 2 2" xfId="17438" xr:uid="{FFEFAF52-013C-4E55-989F-92BDD7F24BCB}"/>
    <cellStyle name="Vejica 2 7 3 6 3 2 2 2 2" xfId="33611" xr:uid="{CC71F9B5-0291-4936-8338-BABA62F87B30}"/>
    <cellStyle name="Vejica 2 7 3 6 3 2 2 3" xfId="33610" xr:uid="{C173690F-7479-4204-9D2F-04DD91D48C25}"/>
    <cellStyle name="Vejica 2 7 3 6 3 2 3" xfId="14785" xr:uid="{C7F64CDB-E0E3-4BB2-B3D7-22C46D10C217}"/>
    <cellStyle name="Vejica 2 7 3 6 3 2 3 2" xfId="33612" xr:uid="{D9C8DBDD-1371-4C85-BE7A-2D502AC55ED2}"/>
    <cellStyle name="Vejica 2 7 3 6 3 2 4" xfId="33609" xr:uid="{31DD78A3-5841-4B4A-BEF4-FC6E125A62F7}"/>
    <cellStyle name="Vejica 2 7 3 6 3 3" xfId="10229" xr:uid="{B83D2611-0FB0-4EDF-B53E-DB39C4200354}"/>
    <cellStyle name="Vejica 2 7 3 6 3 3 2" xfId="16723" xr:uid="{4307CB53-2047-47DC-B793-7E5EB8F413F1}"/>
    <cellStyle name="Vejica 2 7 3 6 3 3 2 2" xfId="33614" xr:uid="{2ABA6E1A-3AB7-424A-8F8A-0EF899AA9F0B}"/>
    <cellStyle name="Vejica 2 7 3 6 3 3 3" xfId="33613" xr:uid="{812829BA-D9A2-46F7-BCD6-3BAA3ADC18D5}"/>
    <cellStyle name="Vejica 2 7 3 6 3 4" xfId="14074" xr:uid="{8D307697-59B3-4AA2-AE2B-431E36A2882B}"/>
    <cellStyle name="Vejica 2 7 3 6 3 4 2" xfId="33615" xr:uid="{69EDFDCF-5C37-46EC-B908-FC94F06FD786}"/>
    <cellStyle name="Vejica 2 7 3 6 3 5" xfId="33608" xr:uid="{3F730CA7-26BE-4672-8DCA-9CAA4C78EC72}"/>
    <cellStyle name="Vejica 2 7 3 6 4" xfId="6410" xr:uid="{BB059B09-A21B-4269-99A7-638C841C4159}"/>
    <cellStyle name="Vejica 2 7 3 6 4 2" xfId="10652" xr:uid="{904D9650-BA1F-43D3-847E-939544781AD6}"/>
    <cellStyle name="Vejica 2 7 3 6 4 2 2" xfId="17138" xr:uid="{9CCCADB0-FD93-4D5F-82EA-C5210EB8D8AD}"/>
    <cellStyle name="Vejica 2 7 3 6 4 2 2 2" xfId="33618" xr:uid="{FE190FB1-FE47-45AB-98DD-335CA54B17EF}"/>
    <cellStyle name="Vejica 2 7 3 6 4 2 3" xfId="33617" xr:uid="{14A83488-9FDE-4E78-90AE-F3EC451CA3FA}"/>
    <cellStyle name="Vejica 2 7 3 6 4 3" xfId="14485" xr:uid="{2CDF234C-0303-41EB-A3A9-5F7CAF2694E2}"/>
    <cellStyle name="Vejica 2 7 3 6 4 3 2" xfId="33619" xr:uid="{25A7AA48-E64D-4CBB-82C4-21DED0C11D92}"/>
    <cellStyle name="Vejica 2 7 3 6 4 4" xfId="33616" xr:uid="{5559574E-3001-4373-8B28-2F16492B0022}"/>
    <cellStyle name="Vejica 2 7 3 6 5" xfId="7019" xr:uid="{07F63F84-D047-4625-96A0-2DEB9583AB89}"/>
    <cellStyle name="Vejica 2 7 3 6 5 2" xfId="11259" xr:uid="{DB8ADEA0-D15B-4BED-BDC4-26EC96BEAF8E}"/>
    <cellStyle name="Vejica 2 7 3 6 5 2 2" xfId="17743" xr:uid="{000A4CDD-07F0-4A47-80D2-824790966472}"/>
    <cellStyle name="Vejica 2 7 3 6 5 2 2 2" xfId="33622" xr:uid="{CA403A7D-C579-464D-81EF-023D8826DCA0}"/>
    <cellStyle name="Vejica 2 7 3 6 5 2 3" xfId="33621" xr:uid="{935148B7-78C9-47F6-A447-7531E81B437D}"/>
    <cellStyle name="Vejica 2 7 3 6 5 3" xfId="15090" xr:uid="{7E6FD410-A2BB-4C3C-8020-15435E923D14}"/>
    <cellStyle name="Vejica 2 7 3 6 5 3 2" xfId="33623" xr:uid="{99065923-0B64-4142-AB91-4CC304DF7175}"/>
    <cellStyle name="Vejica 2 7 3 6 5 4" xfId="33620" xr:uid="{183FA7A6-0B34-4575-8F61-376E7793128F}"/>
    <cellStyle name="Vejica 2 7 3 6 6" xfId="7381" xr:uid="{6951BA9C-0F6A-4B46-9148-F4BE68EECA77}"/>
    <cellStyle name="Vejica 2 7 3 6 6 2" xfId="11623" xr:uid="{2DE616D1-C861-4874-94B7-78892F7015FA}"/>
    <cellStyle name="Vejica 2 7 3 6 6 2 2" xfId="18100" xr:uid="{2A90BD21-940B-4555-A77C-5736EEE100DA}"/>
    <cellStyle name="Vejica 2 7 3 6 6 2 2 2" xfId="33626" xr:uid="{0D1BB3B0-3CBF-4AA7-A32D-7C352B3B8788}"/>
    <cellStyle name="Vejica 2 7 3 6 6 2 3" xfId="33625" xr:uid="{C6DEC543-A1CF-44D2-A74A-A70C6FC7E120}"/>
    <cellStyle name="Vejica 2 7 3 6 6 3" xfId="15444" xr:uid="{E142FC76-C6A2-46B2-8F70-DCB585033FD1}"/>
    <cellStyle name="Vejica 2 7 3 6 6 3 2" xfId="33627" xr:uid="{0AF70AA7-C725-4740-8720-F6C97862B70C}"/>
    <cellStyle name="Vejica 2 7 3 6 6 4" xfId="33624" xr:uid="{BDED9037-9C7F-4FD6-9ED4-29D32732F3FB}"/>
    <cellStyle name="Vejica 2 7 3 6 7" xfId="8394" xr:uid="{109C3A5C-0396-4C0C-9035-F36A65D4F5B6}"/>
    <cellStyle name="Vejica 2 7 3 6 7 2" xfId="15933" xr:uid="{0CAB52DD-7E83-4368-98FC-932521ED707C}"/>
    <cellStyle name="Vejica 2 7 3 6 7 2 2" xfId="33629" xr:uid="{07A493DC-2DE4-40AB-A750-443E09B02187}"/>
    <cellStyle name="Vejica 2 7 3 6 7 3" xfId="33628" xr:uid="{EC326594-A446-486B-9725-902C66E3A9C5}"/>
    <cellStyle name="Vejica 2 7 3 6 8" xfId="12997" xr:uid="{60971604-3609-467A-862D-A3053AF2663A}"/>
    <cellStyle name="Vejica 2 7 3 6 8 2" xfId="18934" xr:uid="{90FCBA18-40C5-424B-B136-3F83E13B45B9}"/>
    <cellStyle name="Vejica 2 7 3 6 8 2 2" xfId="33631" xr:uid="{F17B47F9-B342-4AC7-A5D4-2A68BD410DF2}"/>
    <cellStyle name="Vejica 2 7 3 6 8 3" xfId="33630" xr:uid="{21E80CB7-1C8C-4C79-8550-D59C26774A1A}"/>
    <cellStyle name="Vejica 2 7 3 6 9" xfId="13774" xr:uid="{6E354B88-E635-45B0-B227-FDAED38DB447}"/>
    <cellStyle name="Vejica 2 7 3 6 9 2" xfId="33632" xr:uid="{E98353AC-D36A-4ABD-91E8-75F55607FE2C}"/>
    <cellStyle name="Vejica 2 7 3 7" xfId="4260" xr:uid="{00000000-0005-0000-0000-0000E40E0000}"/>
    <cellStyle name="Vejica 2 7 3 7 2" xfId="4261" xr:uid="{00000000-0005-0000-0000-0000E50E0000}"/>
    <cellStyle name="Vejica 2 7 3 7 2 2" xfId="33634" xr:uid="{7DC061BD-FC6B-40B0-B928-BD7A9C90706F}"/>
    <cellStyle name="Vejica 2 7 3 7 3" xfId="33633" xr:uid="{E929727C-C509-4FE8-A814-28F93AECF145}"/>
    <cellStyle name="Vejica 2 7 3 8" xfId="4262" xr:uid="{00000000-0005-0000-0000-0000E60E0000}"/>
    <cellStyle name="Vejica 2 7 3 8 2" xfId="33635" xr:uid="{A2A31528-6DC5-4A8D-B1DB-DE0F5C01EEBF}"/>
    <cellStyle name="Vejica 2 7 3 9" xfId="4239" xr:uid="{00000000-0005-0000-0000-0000E70E0000}"/>
    <cellStyle name="Vejica 2 7 3 9 2" xfId="33636" xr:uid="{D0E4C258-B24F-43B7-A75C-6523A2D5B4F5}"/>
    <cellStyle name="Vejica 2 7 4" xfId="698" xr:uid="{00000000-0005-0000-0000-0000E80E0000}"/>
    <cellStyle name="Vejica 2 7 4 10" xfId="6313" xr:uid="{B9BC3895-26DF-479C-A1BE-4A63725DCB39}"/>
    <cellStyle name="Vejica 2 7 4 10 2" xfId="10555" xr:uid="{74C24D44-0993-474A-B071-8E617811BB8F}"/>
    <cellStyle name="Vejica 2 7 4 10 2 2" xfId="17041" xr:uid="{81863744-1B0D-490B-9BF0-078524B9E0FE}"/>
    <cellStyle name="Vejica 2 7 4 10 2 2 2" xfId="33640" xr:uid="{6D964E9B-AB78-456B-A50F-AD81DB8BF05B}"/>
    <cellStyle name="Vejica 2 7 4 10 2 3" xfId="33639" xr:uid="{24EFFA9F-F041-401A-90B1-FA4A5429B677}"/>
    <cellStyle name="Vejica 2 7 4 10 3" xfId="14388" xr:uid="{AC644788-1A86-41C2-B9F6-AF38BE659F76}"/>
    <cellStyle name="Vejica 2 7 4 10 3 2" xfId="33641" xr:uid="{88442EA7-EB7D-4072-898B-088B7A0ACB63}"/>
    <cellStyle name="Vejica 2 7 4 10 4" xfId="33638" xr:uid="{8F845598-1AC9-4A16-8746-248DC39FA3D4}"/>
    <cellStyle name="Vejica 2 7 4 11" xfId="6922" xr:uid="{A2041AA3-A999-475C-909F-92C0140BC93F}"/>
    <cellStyle name="Vejica 2 7 4 11 2" xfId="11162" xr:uid="{4C4C685D-D883-42EC-9688-B47016F8E323}"/>
    <cellStyle name="Vejica 2 7 4 11 2 2" xfId="17646" xr:uid="{2EF6B70A-3D6E-4B7E-B700-8F2739521E9E}"/>
    <cellStyle name="Vejica 2 7 4 11 2 2 2" xfId="33644" xr:uid="{4C60B261-CE13-4BA9-9EC9-1730CFAB5ED6}"/>
    <cellStyle name="Vejica 2 7 4 11 2 3" xfId="33643" xr:uid="{17F61CA1-F71C-40F2-B57E-8C7003C1E260}"/>
    <cellStyle name="Vejica 2 7 4 11 3" xfId="14993" xr:uid="{9D0817AB-344F-4591-B25B-4C0762C7E57E}"/>
    <cellStyle name="Vejica 2 7 4 11 3 2" xfId="33645" xr:uid="{369C6C68-6081-4D8F-B521-2BA0248E9F8C}"/>
    <cellStyle name="Vejica 2 7 4 11 4" xfId="33642" xr:uid="{B0A9CAEC-8982-43A8-8DBA-7D8A5BBCCDB1}"/>
    <cellStyle name="Vejica 2 7 4 12" xfId="7194" xr:uid="{2E4566BB-E5C8-4244-932C-4F44398AA73A}"/>
    <cellStyle name="Vejica 2 7 4 12 2" xfId="11436" xr:uid="{F4EEFD9C-BF11-4BB3-BCEE-94FDE422FB09}"/>
    <cellStyle name="Vejica 2 7 4 12 2 2" xfId="17913" xr:uid="{B0EFBEB8-EF0C-484C-92A8-A156DA078F88}"/>
    <cellStyle name="Vejica 2 7 4 12 2 2 2" xfId="33648" xr:uid="{8B9E9D43-17E4-4F0A-9B1F-44D4AA585F71}"/>
    <cellStyle name="Vejica 2 7 4 12 2 3" xfId="33647" xr:uid="{6B45A985-5BD8-4480-8580-6A002CFD4B8A}"/>
    <cellStyle name="Vejica 2 7 4 12 3" xfId="15257" xr:uid="{42C32A87-0771-46C0-BE18-2CB305596B28}"/>
    <cellStyle name="Vejica 2 7 4 12 3 2" xfId="33649" xr:uid="{E61207D2-86F6-40E9-B136-20F77BA06438}"/>
    <cellStyle name="Vejica 2 7 4 12 4" xfId="33646" xr:uid="{696E5ECC-23CA-47A1-A39B-9E94A5410065}"/>
    <cellStyle name="Vejica 2 7 4 13" xfId="7284" xr:uid="{AC9B1D73-BCC2-47C5-B694-54B70B408628}"/>
    <cellStyle name="Vejica 2 7 4 13 2" xfId="11526" xr:uid="{7ECD967D-C237-4535-B180-A59C616789CE}"/>
    <cellStyle name="Vejica 2 7 4 13 2 2" xfId="18003" xr:uid="{68EF51D4-1E7E-464D-AF79-6E7E0CB3E4C9}"/>
    <cellStyle name="Vejica 2 7 4 13 2 2 2" xfId="33652" xr:uid="{7E9F3271-9BB6-4071-A020-DCBA7740B0C6}"/>
    <cellStyle name="Vejica 2 7 4 13 2 3" xfId="33651" xr:uid="{35E570B5-0569-448A-A0EC-B048712E0723}"/>
    <cellStyle name="Vejica 2 7 4 13 3" xfId="15347" xr:uid="{EFBF8A56-B80F-4B21-9079-BF84C48D1315}"/>
    <cellStyle name="Vejica 2 7 4 13 3 2" xfId="33653" xr:uid="{7A077EF8-C0A2-4DEE-BD7F-CA34BC9FCD14}"/>
    <cellStyle name="Vejica 2 7 4 13 4" xfId="33650" xr:uid="{E13D2474-51BA-4F5F-AADE-672E0ECC7B26}"/>
    <cellStyle name="Vejica 2 7 4 14" xfId="7946" xr:uid="{4959A562-5734-4306-9E73-779486BFF7B6}"/>
    <cellStyle name="Vejica 2 7 4 14 2" xfId="15714" xr:uid="{75B70ED8-3A2E-4524-BB2D-9A59EC74F9F9}"/>
    <cellStyle name="Vejica 2 7 4 14 2 2" xfId="33655" xr:uid="{7F28ACFC-7C8D-41FB-8B10-E7AA9504C13B}"/>
    <cellStyle name="Vejica 2 7 4 14 3" xfId="33654" xr:uid="{E77B62ED-F5F2-4F2B-BBCB-3D92CC18D4EC}"/>
    <cellStyle name="Vejica 2 7 4 15" xfId="12753" xr:uid="{C9E2CE72-A217-4B8E-A843-F4075215173B}"/>
    <cellStyle name="Vejica 2 7 4 15 2" xfId="18691" xr:uid="{B7EC2747-7A9D-4E0D-B7A9-D0E128E53C4E}"/>
    <cellStyle name="Vejica 2 7 4 15 2 2" xfId="33657" xr:uid="{DF5FF038-D582-4779-905C-23C4C459D2EC}"/>
    <cellStyle name="Vejica 2 7 4 15 3" xfId="33656" xr:uid="{C6958D15-DBFF-4FC8-9618-EE293DDB8CD0}"/>
    <cellStyle name="Vejica 2 7 4 16" xfId="13670" xr:uid="{70F65E90-1F87-4279-A01F-B84DF93DACA9}"/>
    <cellStyle name="Vejica 2 7 4 16 2" xfId="33658" xr:uid="{A6ABDE14-17FA-4594-ABEF-82A3253DE4DF}"/>
    <cellStyle name="Vejica 2 7 4 17" xfId="33637" xr:uid="{11876065-6FE8-47BD-9D86-1576B3EC7A1A}"/>
    <cellStyle name="Vejica 2 7 4 2" xfId="699" xr:uid="{00000000-0005-0000-0000-0000E90E0000}"/>
    <cellStyle name="Vejica 2 7 4 2 10" xfId="6923" xr:uid="{403FB8CF-7112-4547-89F7-EFF1B5A86309}"/>
    <cellStyle name="Vejica 2 7 4 2 10 2" xfId="11163" xr:uid="{3F2C3A35-3749-4373-ABD5-BC2B99377A1F}"/>
    <cellStyle name="Vejica 2 7 4 2 10 2 2" xfId="17647" xr:uid="{F8A24A4B-FC33-4382-9F4C-71B696DA267E}"/>
    <cellStyle name="Vejica 2 7 4 2 10 2 2 2" xfId="33662" xr:uid="{36FBB409-B0DB-4051-994E-3A5252B91DE4}"/>
    <cellStyle name="Vejica 2 7 4 2 10 2 3" xfId="33661" xr:uid="{98B3966D-F07F-4974-984F-39A876433215}"/>
    <cellStyle name="Vejica 2 7 4 2 10 3" xfId="14994" xr:uid="{C7234A40-F6C8-4CD5-82D5-1B8ECFD3DF20}"/>
    <cellStyle name="Vejica 2 7 4 2 10 3 2" xfId="33663" xr:uid="{FAA83FE5-4BFC-49CD-B763-4B971DEF838F}"/>
    <cellStyle name="Vejica 2 7 4 2 10 4" xfId="33660" xr:uid="{9B38335E-0F28-4918-B64C-740EB9F413F3}"/>
    <cellStyle name="Vejica 2 7 4 2 11" xfId="7285" xr:uid="{DE48C9FB-F173-45D1-B1C6-DF30C8F14616}"/>
    <cellStyle name="Vejica 2 7 4 2 11 2" xfId="11527" xr:uid="{5DED6170-A277-4C30-8EBE-7D85C017723C}"/>
    <cellStyle name="Vejica 2 7 4 2 11 2 2" xfId="18004" xr:uid="{94CC8E3A-D46E-4F99-913B-4F18CF892843}"/>
    <cellStyle name="Vejica 2 7 4 2 11 2 2 2" xfId="33666" xr:uid="{85EC9C01-34DA-411E-A6D0-3E36762CC12B}"/>
    <cellStyle name="Vejica 2 7 4 2 11 2 3" xfId="33665" xr:uid="{20C84641-4DC8-4A04-9A81-E87B550DFC05}"/>
    <cellStyle name="Vejica 2 7 4 2 11 3" xfId="15348" xr:uid="{F87FCFEC-FC56-4CC0-ADB0-2DBACE5180B9}"/>
    <cellStyle name="Vejica 2 7 4 2 11 3 2" xfId="33667" xr:uid="{63BBFA3F-3143-404E-A738-B63982037EF0}"/>
    <cellStyle name="Vejica 2 7 4 2 11 4" xfId="33664" xr:uid="{F489C80F-C397-4CD3-8AF5-165BF377421F}"/>
    <cellStyle name="Vejica 2 7 4 2 12" xfId="7947" xr:uid="{D3D2DF52-3469-4CD7-93DA-F1683ADE060C}"/>
    <cellStyle name="Vejica 2 7 4 2 12 2" xfId="15715" xr:uid="{CEB1DA14-B513-4A53-8BBF-FB305F959A1F}"/>
    <cellStyle name="Vejica 2 7 4 2 12 2 2" xfId="33669" xr:uid="{29CBB992-E509-4293-B87C-B25FB22C6896}"/>
    <cellStyle name="Vejica 2 7 4 2 12 3" xfId="33668" xr:uid="{3384A282-003E-46F3-AB0E-4474385C0A02}"/>
    <cellStyle name="Vejica 2 7 4 2 13" xfId="12754" xr:uid="{51B09D60-154E-41A3-B390-0B3EF7FF3385}"/>
    <cellStyle name="Vejica 2 7 4 2 13 2" xfId="18692" xr:uid="{F97FB9BD-C023-47DD-9890-AC9288011813}"/>
    <cellStyle name="Vejica 2 7 4 2 13 2 2" xfId="33671" xr:uid="{4BE82C44-61EA-4E1D-A584-7DB387CB3F15}"/>
    <cellStyle name="Vejica 2 7 4 2 13 3" xfId="33670" xr:uid="{4EDEAF6F-CE73-46B0-8737-5B52A35E8EC1}"/>
    <cellStyle name="Vejica 2 7 4 2 14" xfId="13671" xr:uid="{B563D5BF-6E8A-4DB8-9AE1-F4C04A925DC0}"/>
    <cellStyle name="Vejica 2 7 4 2 14 2" xfId="33672" xr:uid="{82CE0F99-7107-4D01-98D7-92097126DE93}"/>
    <cellStyle name="Vejica 2 7 4 2 15" xfId="33659" xr:uid="{857AF386-D405-449A-982C-0612FC81A759}"/>
    <cellStyle name="Vejica 2 7 4 2 2" xfId="2064" xr:uid="{00000000-0005-0000-0000-0000EA0E0000}"/>
    <cellStyle name="Vejica 2 7 4 2 2 2" xfId="33673" xr:uid="{FD79E8E1-032E-43DC-A85B-32585611982F}"/>
    <cellStyle name="Vejica 2 7 4 2 3" xfId="2065" xr:uid="{00000000-0005-0000-0000-0000EB0E0000}"/>
    <cellStyle name="Vejica 2 7 4 2 3 2" xfId="4265" xr:uid="{00000000-0005-0000-0000-0000EC0E0000}"/>
    <cellStyle name="Vejica 2 7 4 2 3 2 2" xfId="33675" xr:uid="{FC4E4EAA-35A3-4308-BD61-C2DA21773FBF}"/>
    <cellStyle name="Vejica 2 7 4 2 3 3" xfId="33674" xr:uid="{6E0EF9F4-D9C0-43D6-A435-52A95132E61F}"/>
    <cellStyle name="Vejica 2 7 4 2 4" xfId="2066" xr:uid="{00000000-0005-0000-0000-0000ED0E0000}"/>
    <cellStyle name="Vejica 2 7 4 2 4 10" xfId="33676" xr:uid="{4A42701C-DDA3-4AC1-9C51-6E4D66B2AF64}"/>
    <cellStyle name="Vejica 2 7 4 2 4 2" xfId="4266" xr:uid="{00000000-0005-0000-0000-0000EE0E0000}"/>
    <cellStyle name="Vejica 2 7 4 2 4 2 2" xfId="6194" xr:uid="{4BB59F7C-001B-4A57-ADC9-992C767EDB28}"/>
    <cellStyle name="Vejica 2 7 4 2 4 2 2 2" xfId="6815" xr:uid="{7C2A3E3E-BE1A-4F84-91D4-38C3F9185102}"/>
    <cellStyle name="Vejica 2 7 4 2 4 2 2 2 2" xfId="11057" xr:uid="{82A5FA3D-B05F-4F2A-B64A-764D0E4E4A22}"/>
    <cellStyle name="Vejica 2 7 4 2 4 2 2 2 2 2" xfId="17543" xr:uid="{11114E03-0376-4547-9D32-8ADE2C7A8886}"/>
    <cellStyle name="Vejica 2 7 4 2 4 2 2 2 2 2 2" xfId="33681" xr:uid="{6A26F608-3378-4EF6-A243-536A6C15B2E9}"/>
    <cellStyle name="Vejica 2 7 4 2 4 2 2 2 2 3" xfId="33680" xr:uid="{51ADFA9A-5132-4329-AE3B-44AEC1DD6A83}"/>
    <cellStyle name="Vejica 2 7 4 2 4 2 2 2 3" xfId="14890" xr:uid="{6AD21DD8-76A7-4E39-ACF3-E3A3DF530AB0}"/>
    <cellStyle name="Vejica 2 7 4 2 4 2 2 2 3 2" xfId="33682" xr:uid="{D0550306-6953-48E8-B6EA-F645047327E6}"/>
    <cellStyle name="Vejica 2 7 4 2 4 2 2 2 4" xfId="33679" xr:uid="{89921786-6AF2-4E43-A739-E930B523781F}"/>
    <cellStyle name="Vejica 2 7 4 2 4 2 2 3" xfId="10449" xr:uid="{D6CA13D2-CA46-4B5E-8C01-2D45FDE0C561}"/>
    <cellStyle name="Vejica 2 7 4 2 4 2 2 3 2" xfId="16937" xr:uid="{3F669932-FF2C-418B-99BC-777CCF71979E}"/>
    <cellStyle name="Vejica 2 7 4 2 4 2 2 3 2 2" xfId="33684" xr:uid="{BDA95D85-3038-4148-94D3-DF9DFE58B15B}"/>
    <cellStyle name="Vejica 2 7 4 2 4 2 2 3 3" xfId="33683" xr:uid="{8441A450-56CF-4206-A55A-8A19D389A9AB}"/>
    <cellStyle name="Vejica 2 7 4 2 4 2 2 4" xfId="14285" xr:uid="{C9F39059-DFB9-4AF4-906A-188D032A242D}"/>
    <cellStyle name="Vejica 2 7 4 2 4 2 2 4 2" xfId="33685" xr:uid="{692BE916-04CC-446C-945C-B30B67CE22C0}"/>
    <cellStyle name="Vejica 2 7 4 2 4 2 2 5" xfId="33678" xr:uid="{213A1AEB-7863-43CB-B9D7-0956479B166D}"/>
    <cellStyle name="Vejica 2 7 4 2 4 2 3" xfId="6088" xr:uid="{ECBC2D58-1A92-4BE9-B61E-CA789CE67CE1}"/>
    <cellStyle name="Vejica 2 7 4 2 4 2 3 2" xfId="10343" xr:uid="{BD5C05C2-4106-4784-AECA-CB614CB1F3F5}"/>
    <cellStyle name="Vejica 2 7 4 2 4 2 3 2 2" xfId="16831" xr:uid="{CC0C734F-ED40-4532-B902-AAB7986B0167}"/>
    <cellStyle name="Vejica 2 7 4 2 4 2 3 2 2 2" xfId="33688" xr:uid="{905670EE-AD8B-46ED-B3D2-E12C431F714A}"/>
    <cellStyle name="Vejica 2 7 4 2 4 2 3 2 3" xfId="33687" xr:uid="{32D4B7B6-6F71-4561-8488-5897039A2E00}"/>
    <cellStyle name="Vejica 2 7 4 2 4 2 3 3" xfId="14179" xr:uid="{0E6B9290-7A48-4055-B753-558F54A6D6E9}"/>
    <cellStyle name="Vejica 2 7 4 2 4 2 3 3 2" xfId="33689" xr:uid="{0CB4B715-BD00-47AB-85A1-6567B53F167C}"/>
    <cellStyle name="Vejica 2 7 4 2 4 2 3 4" xfId="33686" xr:uid="{FD651A7A-480F-4B68-B93F-16F100ABA640}"/>
    <cellStyle name="Vejica 2 7 4 2 4 2 4" xfId="6511" xr:uid="{72BD069C-7611-4CAF-BB67-F2C97347A5D7}"/>
    <cellStyle name="Vejica 2 7 4 2 4 2 4 2" xfId="10753" xr:uid="{8684E86B-B13C-49B4-B4A5-0CCD2EF87740}"/>
    <cellStyle name="Vejica 2 7 4 2 4 2 4 2 2" xfId="17239" xr:uid="{901C1211-4FC0-474F-B641-6A2F1A7ECC78}"/>
    <cellStyle name="Vejica 2 7 4 2 4 2 4 2 2 2" xfId="33692" xr:uid="{6F38D1A1-2F96-404A-9E9F-81309E52F126}"/>
    <cellStyle name="Vejica 2 7 4 2 4 2 4 2 3" xfId="33691" xr:uid="{589F255B-7E61-42BF-A0DE-B2147B7C63F9}"/>
    <cellStyle name="Vejica 2 7 4 2 4 2 4 3" xfId="14586" xr:uid="{01FD3C6D-0BC4-4CC3-8799-A71240B6566F}"/>
    <cellStyle name="Vejica 2 7 4 2 4 2 4 3 2" xfId="33693" xr:uid="{93D9EAD0-C474-4586-BCB9-5A1091FCDF76}"/>
    <cellStyle name="Vejica 2 7 4 2 4 2 4 4" xfId="33690" xr:uid="{C3B79B55-4230-49F7-AE7B-7FE921B0C34B}"/>
    <cellStyle name="Vejica 2 7 4 2 4 2 5" xfId="7121" xr:uid="{C4DED452-6B88-416B-ADD1-794CE6AC469F}"/>
    <cellStyle name="Vejica 2 7 4 2 4 2 5 2" xfId="11361" xr:uid="{66F6DBA4-6A28-4BD5-8A80-0F4EF281FA32}"/>
    <cellStyle name="Vejica 2 7 4 2 4 2 5 2 2" xfId="17845" xr:uid="{4923315A-0AB9-4DEF-A10B-FADADBA3057F}"/>
    <cellStyle name="Vejica 2 7 4 2 4 2 5 2 2 2" xfId="33696" xr:uid="{CA7227EB-FC6F-4505-B994-038F8054426E}"/>
    <cellStyle name="Vejica 2 7 4 2 4 2 5 2 3" xfId="33695" xr:uid="{D8C8D362-2D67-4BE3-8F7C-69F754DB9199}"/>
    <cellStyle name="Vejica 2 7 4 2 4 2 5 3" xfId="15192" xr:uid="{18A21D16-4AE0-4BB7-9C94-B7ACAF5B2CCA}"/>
    <cellStyle name="Vejica 2 7 4 2 4 2 5 3 2" xfId="33697" xr:uid="{A0EBE871-E271-4C7C-9D12-04929B81D7E3}"/>
    <cellStyle name="Vejica 2 7 4 2 4 2 5 4" xfId="33694" xr:uid="{5F31F7BF-8D2B-475F-8177-2E61EFB7E124}"/>
    <cellStyle name="Vejica 2 7 4 2 4 2 6" xfId="7482" xr:uid="{71AAE73E-B793-47C9-AB44-C37141C7FD01}"/>
    <cellStyle name="Vejica 2 7 4 2 4 2 6 2" xfId="11724" xr:uid="{C48E0FD6-E1D9-46F9-BE98-D67A164B1624}"/>
    <cellStyle name="Vejica 2 7 4 2 4 2 6 2 2" xfId="18201" xr:uid="{7DBFE079-2DE4-48AA-96CB-502C7298643D}"/>
    <cellStyle name="Vejica 2 7 4 2 4 2 6 2 2 2" xfId="33700" xr:uid="{6E5521AC-FC6F-430B-947D-4778FC21C7DC}"/>
    <cellStyle name="Vejica 2 7 4 2 4 2 6 2 3" xfId="33699" xr:uid="{2FD51362-3428-4394-847A-A60B20CC824C}"/>
    <cellStyle name="Vejica 2 7 4 2 4 2 6 3" xfId="15545" xr:uid="{FFC86B48-5380-47B5-8846-898D3EE44F08}"/>
    <cellStyle name="Vejica 2 7 4 2 4 2 6 3 2" xfId="33701" xr:uid="{5C5C73A0-9662-4F9B-8EFC-F053DBD090F2}"/>
    <cellStyle name="Vejica 2 7 4 2 4 2 6 4" xfId="33698" xr:uid="{A3FD4E02-66E1-4191-AB9A-E2E8240CDD27}"/>
    <cellStyle name="Vejica 2 7 4 2 4 2 7" xfId="9255" xr:uid="{E35AA5C9-04A0-47EC-93F9-A69636851887}"/>
    <cellStyle name="Vejica 2 7 4 2 4 2 7 2" xfId="16280" xr:uid="{75A75A96-250F-432D-91AA-D69E298455FC}"/>
    <cellStyle name="Vejica 2 7 4 2 4 2 7 2 2" xfId="33703" xr:uid="{73D806F4-71D3-48AC-8B35-3B53AD0DB416}"/>
    <cellStyle name="Vejica 2 7 4 2 4 2 7 3" xfId="33702" xr:uid="{CE6E6FB0-08BB-4046-869A-5A8ABE4BD2F3}"/>
    <cellStyle name="Vejica 2 7 4 2 4 2 8" xfId="13875" xr:uid="{DAB1AF6F-1A82-484B-8691-7D187C92C4EA}"/>
    <cellStyle name="Vejica 2 7 4 2 4 2 8 2" xfId="33704" xr:uid="{07522091-D496-474A-8C1D-8383FB9C9A92}"/>
    <cellStyle name="Vejica 2 7 4 2 4 2 9" xfId="33677" xr:uid="{8D118405-CCA0-4B69-AA94-ADED9BAFF7B1}"/>
    <cellStyle name="Vejica 2 7 4 2 4 3" xfId="5978" xr:uid="{FB151FE0-760E-4461-B055-EEBBD5A1F3DE}"/>
    <cellStyle name="Vejica 2 7 4 2 4 3 2" xfId="6711" xr:uid="{E27319EF-71F3-4F55-B52A-7183ECEC0FE2}"/>
    <cellStyle name="Vejica 2 7 4 2 4 3 2 2" xfId="10953" xr:uid="{A597D3B5-F6FF-469B-B672-7387D57D8C08}"/>
    <cellStyle name="Vejica 2 7 4 2 4 3 2 2 2" xfId="17439" xr:uid="{1B388337-FCEF-41DA-9DA3-79EB7761AC7B}"/>
    <cellStyle name="Vejica 2 7 4 2 4 3 2 2 2 2" xfId="33708" xr:uid="{E5495480-BBB5-4CD5-ADA0-BE93FEDA6574}"/>
    <cellStyle name="Vejica 2 7 4 2 4 3 2 2 3" xfId="33707" xr:uid="{44D37EC2-EF55-4A35-995E-C4947EE8A041}"/>
    <cellStyle name="Vejica 2 7 4 2 4 3 2 3" xfId="14786" xr:uid="{81A448EF-58B6-44E3-A56F-1949C32A5269}"/>
    <cellStyle name="Vejica 2 7 4 2 4 3 2 3 2" xfId="33709" xr:uid="{FF1872E5-7BDB-4EF7-8B6B-C86AFC7B2B66}"/>
    <cellStyle name="Vejica 2 7 4 2 4 3 2 4" xfId="33706" xr:uid="{C2303ECE-7A71-4F8C-AA6E-E876A7EE23C8}"/>
    <cellStyle name="Vejica 2 7 4 2 4 3 3" xfId="10230" xr:uid="{83073862-EBBC-4CEE-8A94-FA13DD05BCE2}"/>
    <cellStyle name="Vejica 2 7 4 2 4 3 3 2" xfId="16724" xr:uid="{93C48D3D-CE10-442C-B82D-2109798C5279}"/>
    <cellStyle name="Vejica 2 7 4 2 4 3 3 2 2" xfId="33711" xr:uid="{9590FA5B-56B6-4EEA-A15F-7B7DC57ADB59}"/>
    <cellStyle name="Vejica 2 7 4 2 4 3 3 3" xfId="33710" xr:uid="{039A4297-691B-4E7C-B0D0-76749489ECAA}"/>
    <cellStyle name="Vejica 2 7 4 2 4 3 4" xfId="14075" xr:uid="{F51C7E7B-A551-416A-BD1F-903393913011}"/>
    <cellStyle name="Vejica 2 7 4 2 4 3 4 2" xfId="33712" xr:uid="{8EF7E128-D60B-47C7-AFA5-150C0491DDAD}"/>
    <cellStyle name="Vejica 2 7 4 2 4 3 5" xfId="33705" xr:uid="{E68CD1A6-5D93-4A34-9477-9ADCE4C7FF40}"/>
    <cellStyle name="Vejica 2 7 4 2 4 4" xfId="6411" xr:uid="{9FC21E67-28D5-4081-BA20-113A2B6F91B6}"/>
    <cellStyle name="Vejica 2 7 4 2 4 4 2" xfId="10653" xr:uid="{B2E80878-0A41-46C2-8362-4FCF9D7026C0}"/>
    <cellStyle name="Vejica 2 7 4 2 4 4 2 2" xfId="17139" xr:uid="{B0B6A48C-5B72-4AF9-8FC7-378079908E1F}"/>
    <cellStyle name="Vejica 2 7 4 2 4 4 2 2 2" xfId="33715" xr:uid="{E019CF61-F163-432D-8027-5735EDB92C53}"/>
    <cellStyle name="Vejica 2 7 4 2 4 4 2 3" xfId="33714" xr:uid="{EECF8DFF-D96C-4503-9832-EE0F838F2CB5}"/>
    <cellStyle name="Vejica 2 7 4 2 4 4 3" xfId="14486" xr:uid="{7CE909F1-EDFE-4A6F-A56C-7B4C4BA0F149}"/>
    <cellStyle name="Vejica 2 7 4 2 4 4 3 2" xfId="33716" xr:uid="{0E35A23D-6548-4496-AA8D-F3AEEBEB5EBA}"/>
    <cellStyle name="Vejica 2 7 4 2 4 4 4" xfId="33713" xr:uid="{60BBD80F-A813-4AF1-A760-5829957A490C}"/>
    <cellStyle name="Vejica 2 7 4 2 4 5" xfId="7020" xr:uid="{FCAF99CD-5367-49E9-AEAD-2C61477D458A}"/>
    <cellStyle name="Vejica 2 7 4 2 4 5 2" xfId="11260" xr:uid="{D5CB309F-BC82-4310-99D4-06A40CEBDAFE}"/>
    <cellStyle name="Vejica 2 7 4 2 4 5 2 2" xfId="17744" xr:uid="{CE179291-89DE-4BFA-A446-23D70A679D14}"/>
    <cellStyle name="Vejica 2 7 4 2 4 5 2 2 2" xfId="33719" xr:uid="{56AB623B-B9E9-4D40-A3A3-B53206D2D339}"/>
    <cellStyle name="Vejica 2 7 4 2 4 5 2 3" xfId="33718" xr:uid="{281BA141-A6C3-4BE2-AF0B-C48A69B18910}"/>
    <cellStyle name="Vejica 2 7 4 2 4 5 3" xfId="15091" xr:uid="{6FFA9567-11E2-41B9-8B42-98D8F396F18A}"/>
    <cellStyle name="Vejica 2 7 4 2 4 5 3 2" xfId="33720" xr:uid="{AA00C287-3374-47A8-A6B8-CBE2DDB961C2}"/>
    <cellStyle name="Vejica 2 7 4 2 4 5 4" xfId="33717" xr:uid="{AE57A86A-6E5D-46F4-893B-9694A36FF3F9}"/>
    <cellStyle name="Vejica 2 7 4 2 4 6" xfId="7382" xr:uid="{837AB724-97A1-4B15-B0F3-9E54B541BA88}"/>
    <cellStyle name="Vejica 2 7 4 2 4 6 2" xfId="11624" xr:uid="{CFAF256A-BF88-4845-B8FF-049679AF8A5C}"/>
    <cellStyle name="Vejica 2 7 4 2 4 6 2 2" xfId="18101" xr:uid="{D55C8B07-87E3-4162-8BFC-03F673D2ECAE}"/>
    <cellStyle name="Vejica 2 7 4 2 4 6 2 2 2" xfId="33723" xr:uid="{6B373A2E-0C4D-4AF1-9D5A-F7DEDA56BA44}"/>
    <cellStyle name="Vejica 2 7 4 2 4 6 2 3" xfId="33722" xr:uid="{BE41FC22-9D33-4507-9020-EE06F5565E47}"/>
    <cellStyle name="Vejica 2 7 4 2 4 6 3" xfId="15445" xr:uid="{F8E5BCB0-0CE6-40A9-BFEE-AC9058C54F8A}"/>
    <cellStyle name="Vejica 2 7 4 2 4 6 3 2" xfId="33724" xr:uid="{4FA0CCB1-49F0-42D1-A22A-EF6598B62D01}"/>
    <cellStyle name="Vejica 2 7 4 2 4 6 4" xfId="33721" xr:uid="{85E32644-A5A0-44CE-A679-20D6F1676749}"/>
    <cellStyle name="Vejica 2 7 4 2 4 7" xfId="8397" xr:uid="{A729B9B7-DD13-4A1E-950B-7A48F25B355D}"/>
    <cellStyle name="Vejica 2 7 4 2 4 7 2" xfId="15936" xr:uid="{500C6B59-DEE7-426E-99F1-610E0A56AACA}"/>
    <cellStyle name="Vejica 2 7 4 2 4 7 2 2" xfId="33726" xr:uid="{D7314B8E-9CC8-4DEF-83FB-838E54763AAA}"/>
    <cellStyle name="Vejica 2 7 4 2 4 7 3" xfId="33725" xr:uid="{D2875DD5-63AA-4BB3-B522-4840B509D99F}"/>
    <cellStyle name="Vejica 2 7 4 2 4 8" xfId="12998" xr:uid="{3325D806-1EE2-4BD9-8BC5-855913CF0F2F}"/>
    <cellStyle name="Vejica 2 7 4 2 4 8 2" xfId="18935" xr:uid="{AE3BEFB5-3BD3-40B6-A43A-5B7FC7EAF85A}"/>
    <cellStyle name="Vejica 2 7 4 2 4 8 2 2" xfId="33728" xr:uid="{75AD94C7-91F1-4883-9C8F-74905037534B}"/>
    <cellStyle name="Vejica 2 7 4 2 4 8 3" xfId="33727" xr:uid="{6E963C83-7535-46D4-A426-7CA8437F735D}"/>
    <cellStyle name="Vejica 2 7 4 2 4 9" xfId="13775" xr:uid="{D9DA4E64-CBAA-4A1E-B8B3-ECC3913D721B}"/>
    <cellStyle name="Vejica 2 7 4 2 4 9 2" xfId="33729" xr:uid="{C0C83E4B-5EE1-443C-948C-5CABBD2672DD}"/>
    <cellStyle name="Vejica 2 7 4 2 5" xfId="4267" xr:uid="{00000000-0005-0000-0000-0000EF0E0000}"/>
    <cellStyle name="Vejica 2 7 4 2 5 2" xfId="4268" xr:uid="{00000000-0005-0000-0000-0000F00E0000}"/>
    <cellStyle name="Vejica 2 7 4 2 5 2 2" xfId="33731" xr:uid="{1BED6B58-D98A-4781-A360-9597EA1239D1}"/>
    <cellStyle name="Vejica 2 7 4 2 5 3" xfId="33730" xr:uid="{808FEAE9-769C-4865-ABCA-E28FCF0EAEA5}"/>
    <cellStyle name="Vejica 2 7 4 2 6" xfId="4269" xr:uid="{00000000-0005-0000-0000-0000F10E0000}"/>
    <cellStyle name="Vejica 2 7 4 2 6 2" xfId="33732" xr:uid="{D8808A97-5C3C-4207-AFF5-8C22C41900C2}"/>
    <cellStyle name="Vejica 2 7 4 2 7" xfId="4264" xr:uid="{00000000-0005-0000-0000-0000F20E0000}"/>
    <cellStyle name="Vejica 2 7 4 2 7 2" xfId="33733" xr:uid="{9CCB8916-BC2A-4291-8E6E-114B70075620}"/>
    <cellStyle name="Vejica 2 7 4 2 8" xfId="5879" xr:uid="{77496EEC-E89D-4124-BAC3-BAE98DB6C47A}"/>
    <cellStyle name="Vejica 2 7 4 2 8 2" xfId="6614" xr:uid="{FD8390D0-5923-458A-A718-DFD5BC76D539}"/>
    <cellStyle name="Vejica 2 7 4 2 8 2 2" xfId="10856" xr:uid="{BBC046A2-D884-480A-8519-7D61F7101672}"/>
    <cellStyle name="Vejica 2 7 4 2 8 2 2 2" xfId="17342" xr:uid="{F567C041-D822-4997-97F8-98D8A694C0FD}"/>
    <cellStyle name="Vejica 2 7 4 2 8 2 2 2 2" xfId="33737" xr:uid="{D0A20ABE-D840-42DD-9517-7442D4677381}"/>
    <cellStyle name="Vejica 2 7 4 2 8 2 2 3" xfId="33736" xr:uid="{A7D6FD13-AE38-412E-B887-EC759197768C}"/>
    <cellStyle name="Vejica 2 7 4 2 8 2 3" xfId="14689" xr:uid="{9BE9166C-A08F-429D-81D2-56C478238EC5}"/>
    <cellStyle name="Vejica 2 7 4 2 8 2 3 2" xfId="33738" xr:uid="{1B34A2E5-E2A1-4AB6-8695-5D033ED41F37}"/>
    <cellStyle name="Vejica 2 7 4 2 8 2 4" xfId="33735" xr:uid="{A80CB351-F0C2-4320-85A6-CF64889F00F9}"/>
    <cellStyle name="Vejica 2 7 4 2 8 3" xfId="10131" xr:uid="{2645D6FD-8FBC-4D87-A1FA-680F54CE5C96}"/>
    <cellStyle name="Vejica 2 7 4 2 8 3 2" xfId="16626" xr:uid="{CC2336E8-9C67-4A3D-8ACD-06B125E504FF}"/>
    <cellStyle name="Vejica 2 7 4 2 8 3 2 2" xfId="33740" xr:uid="{AE18BC43-4FDF-49E9-B2A5-F6A625371168}"/>
    <cellStyle name="Vejica 2 7 4 2 8 3 3" xfId="33739" xr:uid="{EDD6D51B-4005-4A1C-AE06-741F02744A55}"/>
    <cellStyle name="Vejica 2 7 4 2 8 4" xfId="13977" xr:uid="{A4CAC20C-A831-43B7-9F02-4CA650DACA8E}"/>
    <cellStyle name="Vejica 2 7 4 2 8 4 2" xfId="33741" xr:uid="{6CCA65DD-443D-46F7-8674-BAF9A45A0538}"/>
    <cellStyle name="Vejica 2 7 4 2 8 5" xfId="33734" xr:uid="{983B8AD9-77C3-4167-9E40-2380D7BF2684}"/>
    <cellStyle name="Vejica 2 7 4 2 9" xfId="6314" xr:uid="{29F300C3-286F-4C18-A2DE-EF02F3E0335C}"/>
    <cellStyle name="Vejica 2 7 4 2 9 2" xfId="10556" xr:uid="{3F1FC4A1-51F3-4E1C-B5B0-ECB4C1EFF8BD}"/>
    <cellStyle name="Vejica 2 7 4 2 9 2 2" xfId="17042" xr:uid="{E58FC85A-FFD5-4041-99ED-6F1EF9C92D65}"/>
    <cellStyle name="Vejica 2 7 4 2 9 2 2 2" xfId="33744" xr:uid="{FC296834-286E-4894-BDC3-B9EB3A0325D8}"/>
    <cellStyle name="Vejica 2 7 4 2 9 2 3" xfId="33743" xr:uid="{17B82DEF-9BD6-4002-A1AF-EE78B98716F6}"/>
    <cellStyle name="Vejica 2 7 4 2 9 3" xfId="14389" xr:uid="{1AB226E3-7947-41A5-B4A5-A8F610207FDA}"/>
    <cellStyle name="Vejica 2 7 4 2 9 3 2" xfId="33745" xr:uid="{36DEA000-616A-4F3D-9C05-090CE3A57A36}"/>
    <cellStyle name="Vejica 2 7 4 2 9 4" xfId="33742" xr:uid="{934A1DF8-B395-42D6-993E-B0BB468298B1}"/>
    <cellStyle name="Vejica 2 7 4 3" xfId="2067" xr:uid="{00000000-0005-0000-0000-0000F30E0000}"/>
    <cellStyle name="Vejica 2 7 4 3 2" xfId="33746" xr:uid="{516478F3-79A0-4FCD-A348-6105824EC87B}"/>
    <cellStyle name="Vejica 2 7 4 4" xfId="2068" xr:uid="{00000000-0005-0000-0000-0000F40E0000}"/>
    <cellStyle name="Vejica 2 7 4 4 2" xfId="4270" xr:uid="{00000000-0005-0000-0000-0000F50E0000}"/>
    <cellStyle name="Vejica 2 7 4 4 2 2" xfId="33748" xr:uid="{25DB2301-0708-45C0-8C7D-507EBEA2C985}"/>
    <cellStyle name="Vejica 2 7 4 4 3" xfId="33747" xr:uid="{4B0269AE-B6E4-4DE6-9B76-C91A89AE8C46}"/>
    <cellStyle name="Vejica 2 7 4 5" xfId="2069" xr:uid="{00000000-0005-0000-0000-0000F60E0000}"/>
    <cellStyle name="Vejica 2 7 4 5 10" xfId="33749" xr:uid="{B03472EF-420F-43E2-93C7-BBDB1667BC43}"/>
    <cellStyle name="Vejica 2 7 4 5 2" xfId="4271" xr:uid="{00000000-0005-0000-0000-0000F70E0000}"/>
    <cellStyle name="Vejica 2 7 4 5 2 2" xfId="6195" xr:uid="{65226BC1-704E-4510-9E0B-424191626BD2}"/>
    <cellStyle name="Vejica 2 7 4 5 2 2 2" xfId="6816" xr:uid="{9DB50BD9-CA6B-4D56-85E9-3E707B1B90A9}"/>
    <cellStyle name="Vejica 2 7 4 5 2 2 2 2" xfId="11058" xr:uid="{436129E8-A30C-41D5-AC52-C84F13F203AC}"/>
    <cellStyle name="Vejica 2 7 4 5 2 2 2 2 2" xfId="17544" xr:uid="{21123126-06B3-493E-A43B-59319751A57B}"/>
    <cellStyle name="Vejica 2 7 4 5 2 2 2 2 2 2" xfId="33754" xr:uid="{AED806B4-F132-4A79-8D81-5319997F26E6}"/>
    <cellStyle name="Vejica 2 7 4 5 2 2 2 2 3" xfId="33753" xr:uid="{6B747DA1-70D6-4A5C-9951-F61B2B066EC1}"/>
    <cellStyle name="Vejica 2 7 4 5 2 2 2 3" xfId="14891" xr:uid="{2EA75382-82C0-4284-AE5A-9C5DCADB2FF3}"/>
    <cellStyle name="Vejica 2 7 4 5 2 2 2 3 2" xfId="33755" xr:uid="{5BDA48CE-1C63-4CE4-8D7C-5B4D0C9BA90E}"/>
    <cellStyle name="Vejica 2 7 4 5 2 2 2 4" xfId="33752" xr:uid="{00C8A341-4793-4EEC-99EE-7E8CE9EF0884}"/>
    <cellStyle name="Vejica 2 7 4 5 2 2 3" xfId="10450" xr:uid="{20F08862-6EB0-43CE-A4B6-EA4B4E75DBF3}"/>
    <cellStyle name="Vejica 2 7 4 5 2 2 3 2" xfId="16938" xr:uid="{010859DA-090C-4A87-BF52-F8412D6D7DD4}"/>
    <cellStyle name="Vejica 2 7 4 5 2 2 3 2 2" xfId="33757" xr:uid="{DD5B3B5A-8541-46A0-8505-00D48CB4E4AE}"/>
    <cellStyle name="Vejica 2 7 4 5 2 2 3 3" xfId="33756" xr:uid="{E0C29817-F400-463D-B423-F12B4168291B}"/>
    <cellStyle name="Vejica 2 7 4 5 2 2 4" xfId="14286" xr:uid="{D6B82AE0-F5E9-4836-99EF-D299EE1EECA0}"/>
    <cellStyle name="Vejica 2 7 4 5 2 2 4 2" xfId="33758" xr:uid="{0BA203CA-BB49-4AB0-A30D-2A75340C8C5B}"/>
    <cellStyle name="Vejica 2 7 4 5 2 2 5" xfId="33751" xr:uid="{57D7119F-8970-4225-BE7B-D2DC11B225F2}"/>
    <cellStyle name="Vejica 2 7 4 5 2 3" xfId="6089" xr:uid="{DD4DD8EC-57CD-4857-B312-279C248BF5BF}"/>
    <cellStyle name="Vejica 2 7 4 5 2 3 2" xfId="10344" xr:uid="{00C86BB7-A2FC-4E3A-9939-DB021490C887}"/>
    <cellStyle name="Vejica 2 7 4 5 2 3 2 2" xfId="16832" xr:uid="{D675E606-56C9-42BB-8939-717DD62692C0}"/>
    <cellStyle name="Vejica 2 7 4 5 2 3 2 2 2" xfId="33761" xr:uid="{1C4DE655-F41E-4409-8EB1-06094EA451C4}"/>
    <cellStyle name="Vejica 2 7 4 5 2 3 2 3" xfId="33760" xr:uid="{D2790D0E-3F54-42CF-9223-72CA5F06C462}"/>
    <cellStyle name="Vejica 2 7 4 5 2 3 3" xfId="14180" xr:uid="{7DD2DCB3-1548-4411-8235-C204CD04CEBF}"/>
    <cellStyle name="Vejica 2 7 4 5 2 3 3 2" xfId="33762" xr:uid="{07186A1F-5492-4762-BD8F-A4330CE629A7}"/>
    <cellStyle name="Vejica 2 7 4 5 2 3 4" xfId="33759" xr:uid="{EBB85D63-3839-4815-AF58-4AAE8CC48F25}"/>
    <cellStyle name="Vejica 2 7 4 5 2 4" xfId="6512" xr:uid="{DCC9FE02-6641-4D40-995D-7337C3A619A2}"/>
    <cellStyle name="Vejica 2 7 4 5 2 4 2" xfId="10754" xr:uid="{F2FDA46A-9FC0-4372-B711-DC5B524F460C}"/>
    <cellStyle name="Vejica 2 7 4 5 2 4 2 2" xfId="17240" xr:uid="{DAB751F4-240E-4152-8A2B-39751D3E3DF3}"/>
    <cellStyle name="Vejica 2 7 4 5 2 4 2 2 2" xfId="33765" xr:uid="{BB382F61-25C2-447C-9439-F1CC36178CB8}"/>
    <cellStyle name="Vejica 2 7 4 5 2 4 2 3" xfId="33764" xr:uid="{A0E04605-2869-47B3-A11C-A1A4258D5F75}"/>
    <cellStyle name="Vejica 2 7 4 5 2 4 3" xfId="14587" xr:uid="{689CBBA7-7E58-4AC8-BE22-29D2414D7E2B}"/>
    <cellStyle name="Vejica 2 7 4 5 2 4 3 2" xfId="33766" xr:uid="{658B1028-5584-4FCC-9CE5-8B688FC0C217}"/>
    <cellStyle name="Vejica 2 7 4 5 2 4 4" xfId="33763" xr:uid="{4C68D816-57F4-4E03-932A-4080467069AC}"/>
    <cellStyle name="Vejica 2 7 4 5 2 5" xfId="7122" xr:uid="{FD0984D8-B7EF-4CCA-88B1-2D0E3711C433}"/>
    <cellStyle name="Vejica 2 7 4 5 2 5 2" xfId="11362" xr:uid="{517CD69A-27E0-414B-BE11-F967FE781CEC}"/>
    <cellStyle name="Vejica 2 7 4 5 2 5 2 2" xfId="17846" xr:uid="{38D2B64C-246F-44EA-AF0E-E7AC1175F47D}"/>
    <cellStyle name="Vejica 2 7 4 5 2 5 2 2 2" xfId="33769" xr:uid="{5B50581A-DB17-49B9-A36B-DD12127EA16B}"/>
    <cellStyle name="Vejica 2 7 4 5 2 5 2 3" xfId="33768" xr:uid="{517E4F02-297A-41C3-8224-9AA42C444E05}"/>
    <cellStyle name="Vejica 2 7 4 5 2 5 3" xfId="15193" xr:uid="{CEDE35C2-82E7-4A06-B4AD-D687B214F87A}"/>
    <cellStyle name="Vejica 2 7 4 5 2 5 3 2" xfId="33770" xr:uid="{82844DC5-B0B1-44D8-845F-496B8F3250C4}"/>
    <cellStyle name="Vejica 2 7 4 5 2 5 4" xfId="33767" xr:uid="{5EDE7DE7-E7AC-4C45-9F41-7777E6890270}"/>
    <cellStyle name="Vejica 2 7 4 5 2 6" xfId="7483" xr:uid="{DDD334DE-BB6F-4FCB-A5C0-2E432978EA3B}"/>
    <cellStyle name="Vejica 2 7 4 5 2 6 2" xfId="11725" xr:uid="{CD721CD7-AFDF-4DDB-981D-FB85D2603C1D}"/>
    <cellStyle name="Vejica 2 7 4 5 2 6 2 2" xfId="18202" xr:uid="{D059B277-1FAF-41AF-AEC3-2AC83BD5E1A1}"/>
    <cellStyle name="Vejica 2 7 4 5 2 6 2 2 2" xfId="33773" xr:uid="{ADB2E8DB-F2EB-431B-B4BE-581CD89F46EB}"/>
    <cellStyle name="Vejica 2 7 4 5 2 6 2 3" xfId="33772" xr:uid="{E052D55A-B3AC-4455-919F-CC42CC180D40}"/>
    <cellStyle name="Vejica 2 7 4 5 2 6 3" xfId="15546" xr:uid="{80C2BEE6-1F82-4D52-B804-635EA0B5AB1D}"/>
    <cellStyle name="Vejica 2 7 4 5 2 6 3 2" xfId="33774" xr:uid="{7C7A0AA6-F983-4453-9956-AE8F24672418}"/>
    <cellStyle name="Vejica 2 7 4 5 2 6 4" xfId="33771" xr:uid="{D65E03A6-EE9F-463C-B634-0FBB7865EF8F}"/>
    <cellStyle name="Vejica 2 7 4 5 2 7" xfId="9260" xr:uid="{B65C4185-371F-4EEB-BB58-1774393921F4}"/>
    <cellStyle name="Vejica 2 7 4 5 2 7 2" xfId="16285" xr:uid="{4C9D2922-66A3-4E04-9726-A3785965EFF1}"/>
    <cellStyle name="Vejica 2 7 4 5 2 7 2 2" xfId="33776" xr:uid="{0E061C07-90C6-4CB1-96F3-DCA41DE431F3}"/>
    <cellStyle name="Vejica 2 7 4 5 2 7 3" xfId="33775" xr:uid="{80FD6BC1-D074-4E19-95DD-89B7150C5947}"/>
    <cellStyle name="Vejica 2 7 4 5 2 8" xfId="13876" xr:uid="{559BD432-0958-4481-B326-3E85483E384A}"/>
    <cellStyle name="Vejica 2 7 4 5 2 8 2" xfId="33777" xr:uid="{76FEA495-3D3C-4A0F-ACC4-7D68EC949CE5}"/>
    <cellStyle name="Vejica 2 7 4 5 2 9" xfId="33750" xr:uid="{8876514A-110F-426B-91AC-5315D11AED27}"/>
    <cellStyle name="Vejica 2 7 4 5 3" xfId="5979" xr:uid="{DE1995A7-FB4E-4E8D-9A77-E11D288BC451}"/>
    <cellStyle name="Vejica 2 7 4 5 3 2" xfId="6712" xr:uid="{88CEBB4B-72CB-4548-9978-546A44DFCA9F}"/>
    <cellStyle name="Vejica 2 7 4 5 3 2 2" xfId="10954" xr:uid="{2D118265-8FB5-4B6E-9800-A13252C12A28}"/>
    <cellStyle name="Vejica 2 7 4 5 3 2 2 2" xfId="17440" xr:uid="{FBC58031-3C1D-49E4-B6B7-1F2DDCC13F1A}"/>
    <cellStyle name="Vejica 2 7 4 5 3 2 2 2 2" xfId="33781" xr:uid="{56E7636A-CC5F-4204-BB1D-8CA2BC940C31}"/>
    <cellStyle name="Vejica 2 7 4 5 3 2 2 3" xfId="33780" xr:uid="{9082045A-613F-4265-A71C-3CF048EED1ED}"/>
    <cellStyle name="Vejica 2 7 4 5 3 2 3" xfId="14787" xr:uid="{F4E19C7F-8965-47D7-A0E7-A2561E2F2CEB}"/>
    <cellStyle name="Vejica 2 7 4 5 3 2 3 2" xfId="33782" xr:uid="{F153F057-98A1-4A74-A551-2118C29B3376}"/>
    <cellStyle name="Vejica 2 7 4 5 3 2 4" xfId="33779" xr:uid="{D476A7E6-96A5-45AB-85AF-E9FA0739C1EB}"/>
    <cellStyle name="Vejica 2 7 4 5 3 3" xfId="10231" xr:uid="{F4C36796-CB18-4FB5-BA21-7B058D2B7DEA}"/>
    <cellStyle name="Vejica 2 7 4 5 3 3 2" xfId="16725" xr:uid="{BD47E424-774E-40C9-A893-8884BD9E8896}"/>
    <cellStyle name="Vejica 2 7 4 5 3 3 2 2" xfId="33784" xr:uid="{FADEAC84-B7DA-4B6F-90BE-BB77EEE69F8D}"/>
    <cellStyle name="Vejica 2 7 4 5 3 3 3" xfId="33783" xr:uid="{6AD358E4-4BBC-4817-93C7-E09518D47C5E}"/>
    <cellStyle name="Vejica 2 7 4 5 3 4" xfId="14076" xr:uid="{1F65A09E-3FF0-4D0B-984A-2A73B5259D72}"/>
    <cellStyle name="Vejica 2 7 4 5 3 4 2" xfId="33785" xr:uid="{F0276F9C-6343-4041-A168-0A0EC0F098DE}"/>
    <cellStyle name="Vejica 2 7 4 5 3 5" xfId="33778" xr:uid="{28B64166-CC32-4BF7-BD94-DBAD8239A670}"/>
    <cellStyle name="Vejica 2 7 4 5 4" xfId="6412" xr:uid="{5A2AC24D-AC39-4803-BE19-EDFA4496B26D}"/>
    <cellStyle name="Vejica 2 7 4 5 4 2" xfId="10654" xr:uid="{67C0CF20-00FF-4BBF-ADB4-748BAB33790F}"/>
    <cellStyle name="Vejica 2 7 4 5 4 2 2" xfId="17140" xr:uid="{52512B2C-2115-4DF9-8E3A-F2CFBDB64ABD}"/>
    <cellStyle name="Vejica 2 7 4 5 4 2 2 2" xfId="33788" xr:uid="{470EDE39-433C-43EC-ABDC-A23894BACC90}"/>
    <cellStyle name="Vejica 2 7 4 5 4 2 3" xfId="33787" xr:uid="{C7952B45-BE5E-484F-85D3-4B2D37347A34}"/>
    <cellStyle name="Vejica 2 7 4 5 4 3" xfId="14487" xr:uid="{BDA063E1-3F4F-40EA-BC65-19CAF2B7E85A}"/>
    <cellStyle name="Vejica 2 7 4 5 4 3 2" xfId="33789" xr:uid="{08BAB488-5FA6-41A7-B98E-876AF21B27B9}"/>
    <cellStyle name="Vejica 2 7 4 5 4 4" xfId="33786" xr:uid="{322E9C25-9A80-4664-827F-A0CAE8900A2E}"/>
    <cellStyle name="Vejica 2 7 4 5 5" xfId="7021" xr:uid="{68231606-6952-4B50-89C9-E8A0A3BF5116}"/>
    <cellStyle name="Vejica 2 7 4 5 5 2" xfId="11261" xr:uid="{E3A61241-9584-4685-8936-A5F0E1E1F55A}"/>
    <cellStyle name="Vejica 2 7 4 5 5 2 2" xfId="17745" xr:uid="{8ACAB186-A76B-450F-8C26-BAC06993893E}"/>
    <cellStyle name="Vejica 2 7 4 5 5 2 2 2" xfId="33792" xr:uid="{BA463F81-3A4D-4DB7-B677-4BC57F5652E8}"/>
    <cellStyle name="Vejica 2 7 4 5 5 2 3" xfId="33791" xr:uid="{527E1F56-FFA4-41AD-A046-56062935DEE1}"/>
    <cellStyle name="Vejica 2 7 4 5 5 3" xfId="15092" xr:uid="{E0C8E3CA-E0DE-4BC3-AAF5-5FAF15919EB5}"/>
    <cellStyle name="Vejica 2 7 4 5 5 3 2" xfId="33793" xr:uid="{D612CC88-2124-4AF6-ADF4-91B13D02F38B}"/>
    <cellStyle name="Vejica 2 7 4 5 5 4" xfId="33790" xr:uid="{95D32D82-8DB2-45A0-AD93-8C558C3C8E84}"/>
    <cellStyle name="Vejica 2 7 4 5 6" xfId="7383" xr:uid="{C08351DF-97B5-402B-A1F7-6F1DFDE76FF9}"/>
    <cellStyle name="Vejica 2 7 4 5 6 2" xfId="11625" xr:uid="{9ACF721A-3A80-4582-B1B2-CB714CDB6E07}"/>
    <cellStyle name="Vejica 2 7 4 5 6 2 2" xfId="18102" xr:uid="{17FE29A6-2A61-4C3F-BF4D-66D7FEAB2DFF}"/>
    <cellStyle name="Vejica 2 7 4 5 6 2 2 2" xfId="33796" xr:uid="{6CE9198D-AA18-4E07-9614-043FD6E2976D}"/>
    <cellStyle name="Vejica 2 7 4 5 6 2 3" xfId="33795" xr:uid="{4766ADD5-B375-406E-ACF2-DDBA766C8336}"/>
    <cellStyle name="Vejica 2 7 4 5 6 3" xfId="15446" xr:uid="{B82B58E0-574E-4A65-86CA-E85FE7394BAC}"/>
    <cellStyle name="Vejica 2 7 4 5 6 3 2" xfId="33797" xr:uid="{393A1F66-703F-4815-AFBA-39AE2E65052F}"/>
    <cellStyle name="Vejica 2 7 4 5 6 4" xfId="33794" xr:uid="{EFDC25D2-938F-46F9-B542-EA4BCA768121}"/>
    <cellStyle name="Vejica 2 7 4 5 7" xfId="8400" xr:uid="{3454EF5C-7D1A-43C2-9F20-196E3B4B6FF8}"/>
    <cellStyle name="Vejica 2 7 4 5 7 2" xfId="15939" xr:uid="{2A39137C-2B44-4F6D-9523-D79D8FE7822C}"/>
    <cellStyle name="Vejica 2 7 4 5 7 2 2" xfId="33799" xr:uid="{B22447B9-0E26-4950-80EE-77F1B61FF22D}"/>
    <cellStyle name="Vejica 2 7 4 5 7 3" xfId="33798" xr:uid="{5C649B14-30C5-40FB-AB3D-7B3662D218C8}"/>
    <cellStyle name="Vejica 2 7 4 5 8" xfId="12999" xr:uid="{8F544692-4ADE-4FB8-BE65-00404213237D}"/>
    <cellStyle name="Vejica 2 7 4 5 8 2" xfId="18936" xr:uid="{DB0FD4D3-35BB-418D-9E91-CC0A870DE84C}"/>
    <cellStyle name="Vejica 2 7 4 5 8 2 2" xfId="33801" xr:uid="{20F37421-1052-4968-A918-CADFF49DEC75}"/>
    <cellStyle name="Vejica 2 7 4 5 8 3" xfId="33800" xr:uid="{97FB6D21-85CF-419D-A2A2-3F2BB847D1B7}"/>
    <cellStyle name="Vejica 2 7 4 5 9" xfId="13776" xr:uid="{31CBE253-BB2B-4D27-9B7A-13207DCF872A}"/>
    <cellStyle name="Vejica 2 7 4 5 9 2" xfId="33802" xr:uid="{329C8FA2-C446-4887-8D69-6D87BBED6846}"/>
    <cellStyle name="Vejica 2 7 4 6" xfId="4272" xr:uid="{00000000-0005-0000-0000-0000F80E0000}"/>
    <cellStyle name="Vejica 2 7 4 6 2" xfId="4273" xr:uid="{00000000-0005-0000-0000-0000F90E0000}"/>
    <cellStyle name="Vejica 2 7 4 6 2 2" xfId="33804" xr:uid="{A18972C4-02C0-46EA-9F39-5479ABA663A5}"/>
    <cellStyle name="Vejica 2 7 4 6 3" xfId="33803" xr:uid="{2CC3C9D1-193C-4009-B5DD-4447E2E27248}"/>
    <cellStyle name="Vejica 2 7 4 7" xfId="4274" xr:uid="{00000000-0005-0000-0000-0000FA0E0000}"/>
    <cellStyle name="Vejica 2 7 4 7 2" xfId="33805" xr:uid="{BB9D50F7-0A39-46C3-AAEA-6A9AB706A48A}"/>
    <cellStyle name="Vejica 2 7 4 8" xfId="4263" xr:uid="{00000000-0005-0000-0000-0000FB0E0000}"/>
    <cellStyle name="Vejica 2 7 4 8 2" xfId="33806" xr:uid="{6E80406E-6F4D-4CA1-8517-512840D70ACE}"/>
    <cellStyle name="Vejica 2 7 4 9" xfId="5878" xr:uid="{64B7BF1A-9F54-4D86-A042-C3C5A72374FA}"/>
    <cellStyle name="Vejica 2 7 4 9 2" xfId="6613" xr:uid="{1EB0380E-B64F-40BB-9160-0411781E9EC7}"/>
    <cellStyle name="Vejica 2 7 4 9 2 2" xfId="10855" xr:uid="{FDB3B661-9E27-44C3-9BEC-98C1B8C10B0A}"/>
    <cellStyle name="Vejica 2 7 4 9 2 2 2" xfId="17341" xr:uid="{78A20CAD-3DDE-4006-997A-E6BDABF6BBF5}"/>
    <cellStyle name="Vejica 2 7 4 9 2 2 2 2" xfId="33810" xr:uid="{BCE80F37-6C37-4487-8BC6-4AD1D0E921D8}"/>
    <cellStyle name="Vejica 2 7 4 9 2 2 3" xfId="33809" xr:uid="{9EC3E02D-FBCC-4ED1-9566-98346313A96C}"/>
    <cellStyle name="Vejica 2 7 4 9 2 3" xfId="14688" xr:uid="{083BBCF1-BD0F-496E-A3FD-1C9CAB5454E9}"/>
    <cellStyle name="Vejica 2 7 4 9 2 3 2" xfId="33811" xr:uid="{5F48B0B4-FDA9-47A0-9D67-00CB30A970A1}"/>
    <cellStyle name="Vejica 2 7 4 9 2 4" xfId="33808" xr:uid="{B003D345-30D3-4E57-8A9F-D24C77F1D6B7}"/>
    <cellStyle name="Vejica 2 7 4 9 3" xfId="10130" xr:uid="{2320E0D3-131C-42AE-B71A-0C7C3DC316A2}"/>
    <cellStyle name="Vejica 2 7 4 9 3 2" xfId="16625" xr:uid="{8AB949ED-AC8A-4794-AB4D-B77398F00ABE}"/>
    <cellStyle name="Vejica 2 7 4 9 3 2 2" xfId="33813" xr:uid="{B5BC52D7-E8BE-4294-BDB0-2A4C22B5B9AA}"/>
    <cellStyle name="Vejica 2 7 4 9 3 3" xfId="33812" xr:uid="{AE653B19-DAE5-4281-8414-0FBB03E59B8D}"/>
    <cellStyle name="Vejica 2 7 4 9 4" xfId="13976" xr:uid="{6144F085-0444-4EA2-B22B-F4642EEE93FD}"/>
    <cellStyle name="Vejica 2 7 4 9 4 2" xfId="33814" xr:uid="{51DF7F92-ADA9-4881-834B-F06E4A16D179}"/>
    <cellStyle name="Vejica 2 7 4 9 5" xfId="33807" xr:uid="{9618FC0A-DE87-4C7C-9312-8A44C45C9AC9}"/>
    <cellStyle name="Vejica 2 7 5" xfId="700" xr:uid="{00000000-0005-0000-0000-0000FC0E0000}"/>
    <cellStyle name="Vejica 2 7 5 10" xfId="6924" xr:uid="{1E77D0BC-AC9F-46BF-8640-8B6AC580981B}"/>
    <cellStyle name="Vejica 2 7 5 10 2" xfId="11164" xr:uid="{C844BBB5-B498-4A06-B322-5A5610CAB8BA}"/>
    <cellStyle name="Vejica 2 7 5 10 2 2" xfId="17648" xr:uid="{571B0071-71C3-4242-85E8-A7C8584F4CAE}"/>
    <cellStyle name="Vejica 2 7 5 10 2 2 2" xfId="33818" xr:uid="{28C3A47F-F1E2-46D7-9473-435CC1FCAAD8}"/>
    <cellStyle name="Vejica 2 7 5 10 2 3" xfId="33817" xr:uid="{E6E25F09-4A97-417D-84A8-617E4081D0C3}"/>
    <cellStyle name="Vejica 2 7 5 10 3" xfId="14995" xr:uid="{5DC5667E-9A0F-49ED-B9AE-85E13A5F4055}"/>
    <cellStyle name="Vejica 2 7 5 10 3 2" xfId="33819" xr:uid="{696D1FE3-BDDD-44D3-A71D-63878BA8B57A}"/>
    <cellStyle name="Vejica 2 7 5 10 4" xfId="33816" xr:uid="{8ADBB817-6867-4D52-9A9C-7C3DBC7308BD}"/>
    <cellStyle name="Vejica 2 7 5 11" xfId="7286" xr:uid="{CDFF7C39-21BB-4DDC-BBEF-5C2E8376FFBA}"/>
    <cellStyle name="Vejica 2 7 5 11 2" xfId="11528" xr:uid="{3F42E10D-2471-4D8E-B14A-2114BCABFD1A}"/>
    <cellStyle name="Vejica 2 7 5 11 2 2" xfId="18005" xr:uid="{791E9510-79F3-4C65-9620-B7A31EB5948B}"/>
    <cellStyle name="Vejica 2 7 5 11 2 2 2" xfId="33822" xr:uid="{7EA28430-45DC-43E1-A58A-C292D2C72617}"/>
    <cellStyle name="Vejica 2 7 5 11 2 3" xfId="33821" xr:uid="{C5B0D998-3A2E-4D10-AC60-6AE9D85653C5}"/>
    <cellStyle name="Vejica 2 7 5 11 3" xfId="15349" xr:uid="{DF9AC33F-7B7A-465D-84C1-CB64B60C5667}"/>
    <cellStyle name="Vejica 2 7 5 11 3 2" xfId="33823" xr:uid="{1A3CF6AC-9BCA-44B8-8B54-3DC6C3CFC99A}"/>
    <cellStyle name="Vejica 2 7 5 11 4" xfId="33820" xr:uid="{4BB23541-9716-4B1A-9E86-DC0B8AD4CEE2}"/>
    <cellStyle name="Vejica 2 7 5 12" xfId="7948" xr:uid="{6404CB28-6B11-4C06-AC05-FE76B7676EA4}"/>
    <cellStyle name="Vejica 2 7 5 12 2" xfId="15716" xr:uid="{D3C1B5EB-47A0-4E5D-B3C3-777DFC0D8F72}"/>
    <cellStyle name="Vejica 2 7 5 12 2 2" xfId="33825" xr:uid="{6EB8D541-3605-433B-B644-38B1F1A5E771}"/>
    <cellStyle name="Vejica 2 7 5 12 3" xfId="33824" xr:uid="{3BF405FD-9DB4-4997-BB20-DBBDCD9C4036}"/>
    <cellStyle name="Vejica 2 7 5 13" xfId="12755" xr:uid="{DF8DF265-9CE1-4062-A21F-31CF00576D47}"/>
    <cellStyle name="Vejica 2 7 5 13 2" xfId="18693" xr:uid="{3EE825F8-1448-4D7E-977C-2B2CC775C5EE}"/>
    <cellStyle name="Vejica 2 7 5 13 2 2" xfId="33827" xr:uid="{5926F880-69E4-44E2-8B6B-E89727880EB2}"/>
    <cellStyle name="Vejica 2 7 5 13 3" xfId="33826" xr:uid="{8150DE52-68C9-46A1-B029-344EC108C1E4}"/>
    <cellStyle name="Vejica 2 7 5 14" xfId="13672" xr:uid="{882F3D3A-EBFF-4DE7-BB61-0E15AB85EA4E}"/>
    <cellStyle name="Vejica 2 7 5 14 2" xfId="33828" xr:uid="{5C83A74D-A4DC-44C8-B7CD-F173A6C8023F}"/>
    <cellStyle name="Vejica 2 7 5 15" xfId="33815" xr:uid="{E5AD6318-8BA7-426D-A936-5C8C070F7603}"/>
    <cellStyle name="Vejica 2 7 5 2" xfId="2070" xr:uid="{00000000-0005-0000-0000-0000FD0E0000}"/>
    <cellStyle name="Vejica 2 7 5 2 2" xfId="33829" xr:uid="{AEAB2B94-6EA5-406B-9011-D7BE1C277EA0}"/>
    <cellStyle name="Vejica 2 7 5 3" xfId="2071" xr:uid="{00000000-0005-0000-0000-0000FE0E0000}"/>
    <cellStyle name="Vejica 2 7 5 3 2" xfId="4276" xr:uid="{00000000-0005-0000-0000-0000FF0E0000}"/>
    <cellStyle name="Vejica 2 7 5 3 2 2" xfId="33831" xr:uid="{E486DF2D-6662-4A84-9B74-A23750F8182D}"/>
    <cellStyle name="Vejica 2 7 5 3 3" xfId="33830" xr:uid="{436BB1EE-7690-46E5-B2DD-4F9E893D8B0F}"/>
    <cellStyle name="Vejica 2 7 5 4" xfId="2072" xr:uid="{00000000-0005-0000-0000-0000000F0000}"/>
    <cellStyle name="Vejica 2 7 5 4 10" xfId="33832" xr:uid="{D1002169-F36F-4F9A-A089-CF807838BEAD}"/>
    <cellStyle name="Vejica 2 7 5 4 2" xfId="4277" xr:uid="{00000000-0005-0000-0000-0000010F0000}"/>
    <cellStyle name="Vejica 2 7 5 4 2 2" xfId="6196" xr:uid="{A0B1DC99-965E-4A5C-8E8D-C7D9F02A9DBC}"/>
    <cellStyle name="Vejica 2 7 5 4 2 2 2" xfId="6817" xr:uid="{8144D955-495B-4644-BFC6-2699D1FA6482}"/>
    <cellStyle name="Vejica 2 7 5 4 2 2 2 2" xfId="11059" xr:uid="{B282E399-83BF-44D5-82E7-0AC9C6313432}"/>
    <cellStyle name="Vejica 2 7 5 4 2 2 2 2 2" xfId="17545" xr:uid="{13D84AB9-E339-4FBA-A3D7-C270FAFB7A26}"/>
    <cellStyle name="Vejica 2 7 5 4 2 2 2 2 2 2" xfId="33837" xr:uid="{318051CE-644B-43D0-B06C-EE3F6C4EC4C5}"/>
    <cellStyle name="Vejica 2 7 5 4 2 2 2 2 3" xfId="33836" xr:uid="{757573C1-DCA4-4CF8-A563-970A67EB095B}"/>
    <cellStyle name="Vejica 2 7 5 4 2 2 2 3" xfId="14892" xr:uid="{DCED553B-9E21-483E-BA4D-C392D8111D4A}"/>
    <cellStyle name="Vejica 2 7 5 4 2 2 2 3 2" xfId="33838" xr:uid="{EEE454D3-0949-4876-A8B8-F21AD538EBE3}"/>
    <cellStyle name="Vejica 2 7 5 4 2 2 2 4" xfId="33835" xr:uid="{4ECC5B93-FF01-48B4-8AB3-3AD9A30EAB34}"/>
    <cellStyle name="Vejica 2 7 5 4 2 2 3" xfId="10451" xr:uid="{F535650A-E857-4E41-9170-13B550753768}"/>
    <cellStyle name="Vejica 2 7 5 4 2 2 3 2" xfId="16939" xr:uid="{17E8E569-272C-4556-B752-A1D654F39CAE}"/>
    <cellStyle name="Vejica 2 7 5 4 2 2 3 2 2" xfId="33840" xr:uid="{2517B76E-427B-4532-9464-BA2D649D52B4}"/>
    <cellStyle name="Vejica 2 7 5 4 2 2 3 3" xfId="33839" xr:uid="{56B486DF-D2A6-4AB5-B7BD-7AF272ED8C62}"/>
    <cellStyle name="Vejica 2 7 5 4 2 2 4" xfId="14287" xr:uid="{4D2F1E91-D430-444F-8E44-29C964763A38}"/>
    <cellStyle name="Vejica 2 7 5 4 2 2 4 2" xfId="33841" xr:uid="{AB7562A0-9997-46FE-8455-01D44D1462E3}"/>
    <cellStyle name="Vejica 2 7 5 4 2 2 5" xfId="33834" xr:uid="{714EF10C-2826-4CA4-99F8-633F2D7CFD06}"/>
    <cellStyle name="Vejica 2 7 5 4 2 3" xfId="6090" xr:uid="{7E6F8E91-656D-438E-8E45-386DCEF6E82B}"/>
    <cellStyle name="Vejica 2 7 5 4 2 3 2" xfId="10345" xr:uid="{7BEC371B-8310-410D-8962-5D2C252EB83B}"/>
    <cellStyle name="Vejica 2 7 5 4 2 3 2 2" xfId="16833" xr:uid="{2181DC94-25C3-4F31-8954-13219FD44411}"/>
    <cellStyle name="Vejica 2 7 5 4 2 3 2 2 2" xfId="33844" xr:uid="{E8914B08-AD6D-4F53-ACAB-566E8AC8D4DB}"/>
    <cellStyle name="Vejica 2 7 5 4 2 3 2 3" xfId="33843" xr:uid="{5DFFEC9E-8AB1-4FC1-910E-E45AADCCE18D}"/>
    <cellStyle name="Vejica 2 7 5 4 2 3 3" xfId="14181" xr:uid="{4024DC4D-C64F-4BF8-8B6A-387D6ADC0B3B}"/>
    <cellStyle name="Vejica 2 7 5 4 2 3 3 2" xfId="33845" xr:uid="{A4B1D31F-9873-425F-9492-AED5B5B2B1CB}"/>
    <cellStyle name="Vejica 2 7 5 4 2 3 4" xfId="33842" xr:uid="{14BB777B-3E43-4D39-99A5-9B763338B434}"/>
    <cellStyle name="Vejica 2 7 5 4 2 4" xfId="6513" xr:uid="{CFF81794-94A7-4A5C-AE24-975F7B74CBD4}"/>
    <cellStyle name="Vejica 2 7 5 4 2 4 2" xfId="10755" xr:uid="{3125C134-452D-45EF-8271-BBAD5D16C3EE}"/>
    <cellStyle name="Vejica 2 7 5 4 2 4 2 2" xfId="17241" xr:uid="{CA34EB6C-CF55-42B1-AAD3-1402FAC456CB}"/>
    <cellStyle name="Vejica 2 7 5 4 2 4 2 2 2" xfId="33848" xr:uid="{08206E0B-8F1E-456D-9BD8-658691CA1FDC}"/>
    <cellStyle name="Vejica 2 7 5 4 2 4 2 3" xfId="33847" xr:uid="{6E728565-D074-4951-A316-60D3A2BFAE81}"/>
    <cellStyle name="Vejica 2 7 5 4 2 4 3" xfId="14588" xr:uid="{B094092F-0163-42D3-8C92-653E1437FC7F}"/>
    <cellStyle name="Vejica 2 7 5 4 2 4 3 2" xfId="33849" xr:uid="{2F4BEC0A-537C-4D29-B9DA-819783235B47}"/>
    <cellStyle name="Vejica 2 7 5 4 2 4 4" xfId="33846" xr:uid="{8A73949B-09D7-4624-9D56-803847F21ECC}"/>
    <cellStyle name="Vejica 2 7 5 4 2 5" xfId="7123" xr:uid="{9D978B7B-93FD-4111-9137-1A5011939B75}"/>
    <cellStyle name="Vejica 2 7 5 4 2 5 2" xfId="11363" xr:uid="{7682839F-5457-4E90-8310-E357EF656844}"/>
    <cellStyle name="Vejica 2 7 5 4 2 5 2 2" xfId="17847" xr:uid="{4C8F83A8-04D8-45A7-940F-0FF4EB99B798}"/>
    <cellStyle name="Vejica 2 7 5 4 2 5 2 2 2" xfId="33852" xr:uid="{DB813856-88D6-4E1D-86CD-68539474D9BD}"/>
    <cellStyle name="Vejica 2 7 5 4 2 5 2 3" xfId="33851" xr:uid="{B1535352-0DB7-4BF0-B571-A138B60FA5F6}"/>
    <cellStyle name="Vejica 2 7 5 4 2 5 3" xfId="15194" xr:uid="{DE91A358-0030-42AB-A1D0-BC35FBD696B9}"/>
    <cellStyle name="Vejica 2 7 5 4 2 5 3 2" xfId="33853" xr:uid="{ADF9604F-DBC3-4AB3-AFFA-39CCB4C63843}"/>
    <cellStyle name="Vejica 2 7 5 4 2 5 4" xfId="33850" xr:uid="{F9B36468-C619-4B17-A27A-1F8CEA44B74F}"/>
    <cellStyle name="Vejica 2 7 5 4 2 6" xfId="7484" xr:uid="{57AC6A1D-B300-46C7-83B4-B83B125FD7C4}"/>
    <cellStyle name="Vejica 2 7 5 4 2 6 2" xfId="11726" xr:uid="{CF5619E7-3A1F-4E73-9B20-73A4FFB0E3F1}"/>
    <cellStyle name="Vejica 2 7 5 4 2 6 2 2" xfId="18203" xr:uid="{C341BBE6-C0DC-4D42-BA0A-CEF59F3563C6}"/>
    <cellStyle name="Vejica 2 7 5 4 2 6 2 2 2" xfId="33856" xr:uid="{90FD8D43-A347-4E30-9C68-0437D64FA319}"/>
    <cellStyle name="Vejica 2 7 5 4 2 6 2 3" xfId="33855" xr:uid="{52AD035D-3016-44A5-984F-207F4A10D269}"/>
    <cellStyle name="Vejica 2 7 5 4 2 6 3" xfId="15547" xr:uid="{5950418B-08EB-411D-9402-F3F0C0E2D929}"/>
    <cellStyle name="Vejica 2 7 5 4 2 6 3 2" xfId="33857" xr:uid="{BF8FBA51-DBBF-4398-82A5-E94CD2AB516C}"/>
    <cellStyle name="Vejica 2 7 5 4 2 6 4" xfId="33854" xr:uid="{C47CBDFD-C3B0-436C-889E-C20BA9E72816}"/>
    <cellStyle name="Vejica 2 7 5 4 2 7" xfId="9266" xr:uid="{CF1A2AC6-4DE3-456F-A07B-B6260C9E862D}"/>
    <cellStyle name="Vejica 2 7 5 4 2 7 2" xfId="16286" xr:uid="{082D29B7-BC8D-4034-8A83-7677BF9D8959}"/>
    <cellStyle name="Vejica 2 7 5 4 2 7 2 2" xfId="33859" xr:uid="{D26F7910-EF4C-4C30-9BC8-4E983DAB908A}"/>
    <cellStyle name="Vejica 2 7 5 4 2 7 3" xfId="33858" xr:uid="{A3C644BB-B266-4C19-AF13-4CA087B69F55}"/>
    <cellStyle name="Vejica 2 7 5 4 2 8" xfId="13877" xr:uid="{A0A050DF-5D96-4744-A2DD-85B4C26D059B}"/>
    <cellStyle name="Vejica 2 7 5 4 2 8 2" xfId="33860" xr:uid="{B3F56013-13CA-410D-BB04-DD63B7937E3F}"/>
    <cellStyle name="Vejica 2 7 5 4 2 9" xfId="33833" xr:uid="{65E5216E-11FF-42C9-A7F7-02C804177B1C}"/>
    <cellStyle name="Vejica 2 7 5 4 3" xfId="5980" xr:uid="{9A16A1B0-666E-4A30-B352-FC54B61EB5CE}"/>
    <cellStyle name="Vejica 2 7 5 4 3 2" xfId="6713" xr:uid="{3816F0E1-5E28-4742-BFF3-95ED7195EB3D}"/>
    <cellStyle name="Vejica 2 7 5 4 3 2 2" xfId="10955" xr:uid="{462BA646-DF13-4AC2-86E9-E46C8BABF77B}"/>
    <cellStyle name="Vejica 2 7 5 4 3 2 2 2" xfId="17441" xr:uid="{97F661D3-393F-4878-9068-8B71FC900EC8}"/>
    <cellStyle name="Vejica 2 7 5 4 3 2 2 2 2" xfId="33864" xr:uid="{A126B7D7-5B48-432B-9D19-3579F2DDAC63}"/>
    <cellStyle name="Vejica 2 7 5 4 3 2 2 3" xfId="33863" xr:uid="{3F0CE98E-8B63-499C-989D-7ADB0DFAA5E9}"/>
    <cellStyle name="Vejica 2 7 5 4 3 2 3" xfId="14788" xr:uid="{F14990A5-BE4B-4D00-8AE7-C85332B5B77E}"/>
    <cellStyle name="Vejica 2 7 5 4 3 2 3 2" xfId="33865" xr:uid="{69DCA26A-8F7E-42F1-9426-AC0E51C125F0}"/>
    <cellStyle name="Vejica 2 7 5 4 3 2 4" xfId="33862" xr:uid="{0FA8A165-D00A-4379-8741-A2E1CA639799}"/>
    <cellStyle name="Vejica 2 7 5 4 3 3" xfId="10232" xr:uid="{EB985A8D-A1D6-44E1-96E0-966C9F31E7AD}"/>
    <cellStyle name="Vejica 2 7 5 4 3 3 2" xfId="16726" xr:uid="{652EBF47-998E-4DA6-9A1F-00655797500D}"/>
    <cellStyle name="Vejica 2 7 5 4 3 3 2 2" xfId="33867" xr:uid="{22478383-D60E-48A3-836A-69062CF928F9}"/>
    <cellStyle name="Vejica 2 7 5 4 3 3 3" xfId="33866" xr:uid="{8207DC44-F729-4A1A-A29D-C72528E634BE}"/>
    <cellStyle name="Vejica 2 7 5 4 3 4" xfId="14077" xr:uid="{012D486B-975B-4811-8521-EA646B6C47AD}"/>
    <cellStyle name="Vejica 2 7 5 4 3 4 2" xfId="33868" xr:uid="{066AEB47-05E5-4C12-B79C-D73B6C420FAA}"/>
    <cellStyle name="Vejica 2 7 5 4 3 5" xfId="33861" xr:uid="{D30BD596-67DF-4476-94F2-9FC5290515C7}"/>
    <cellStyle name="Vejica 2 7 5 4 4" xfId="6413" xr:uid="{F5A598E0-4562-469E-931F-97B5C4F28BCA}"/>
    <cellStyle name="Vejica 2 7 5 4 4 2" xfId="10655" xr:uid="{2526366F-E92E-4DB9-B954-0F733F6382C9}"/>
    <cellStyle name="Vejica 2 7 5 4 4 2 2" xfId="17141" xr:uid="{FDA92D8A-6A78-4B8C-8A1C-093E67D602D7}"/>
    <cellStyle name="Vejica 2 7 5 4 4 2 2 2" xfId="33871" xr:uid="{43B64E65-AF0C-459D-AD2C-7011D6F2297E}"/>
    <cellStyle name="Vejica 2 7 5 4 4 2 3" xfId="33870" xr:uid="{C0FFFFBD-31EF-4D52-80D6-8953F3A4A1ED}"/>
    <cellStyle name="Vejica 2 7 5 4 4 3" xfId="14488" xr:uid="{13C41532-20C9-4D9E-BC4C-EBEA108CEEAB}"/>
    <cellStyle name="Vejica 2 7 5 4 4 3 2" xfId="33872" xr:uid="{3734BAA6-CB03-4627-A6DF-A1A79805BDBD}"/>
    <cellStyle name="Vejica 2 7 5 4 4 4" xfId="33869" xr:uid="{806ADB55-7895-41C6-917B-B9A82AA02F33}"/>
    <cellStyle name="Vejica 2 7 5 4 5" xfId="7022" xr:uid="{959CE8AF-FB91-454D-93AF-300FE00C6A69}"/>
    <cellStyle name="Vejica 2 7 5 4 5 2" xfId="11262" xr:uid="{A49B307C-BC68-4698-9633-B88229F8C99B}"/>
    <cellStyle name="Vejica 2 7 5 4 5 2 2" xfId="17746" xr:uid="{BBAAF724-61A8-454E-A76A-29996264B508}"/>
    <cellStyle name="Vejica 2 7 5 4 5 2 2 2" xfId="33875" xr:uid="{25690EFD-BCEC-4A79-9994-4B821E26A3DA}"/>
    <cellStyle name="Vejica 2 7 5 4 5 2 3" xfId="33874" xr:uid="{46C030AF-7997-4FCB-AD3F-A07BC5373CA6}"/>
    <cellStyle name="Vejica 2 7 5 4 5 3" xfId="15093" xr:uid="{E6B4D9BC-1E17-47E2-B083-F574A4D43DED}"/>
    <cellStyle name="Vejica 2 7 5 4 5 3 2" xfId="33876" xr:uid="{D842CF7C-330E-4F56-80C8-AAEB903D48B6}"/>
    <cellStyle name="Vejica 2 7 5 4 5 4" xfId="33873" xr:uid="{E235F6A0-F562-448E-A007-3D3D03C834AB}"/>
    <cellStyle name="Vejica 2 7 5 4 6" xfId="7384" xr:uid="{CC7F1867-EC3A-41AE-B503-65448F3B65EA}"/>
    <cellStyle name="Vejica 2 7 5 4 6 2" xfId="11626" xr:uid="{60AED9AB-58B3-495B-B807-4E2C346EF568}"/>
    <cellStyle name="Vejica 2 7 5 4 6 2 2" xfId="18103" xr:uid="{BEE5C108-358E-4657-B9B6-51B7A0526C64}"/>
    <cellStyle name="Vejica 2 7 5 4 6 2 2 2" xfId="33879" xr:uid="{1452FC77-F299-423B-8A97-FFA56FC595E2}"/>
    <cellStyle name="Vejica 2 7 5 4 6 2 3" xfId="33878" xr:uid="{53679899-BDCF-4A4A-B592-A131BB1B85DF}"/>
    <cellStyle name="Vejica 2 7 5 4 6 3" xfId="15447" xr:uid="{E403B68C-AC18-4303-A95F-E6DB3D102050}"/>
    <cellStyle name="Vejica 2 7 5 4 6 3 2" xfId="33880" xr:uid="{2A79EB0B-04CF-4F87-9D7A-6935F79B080B}"/>
    <cellStyle name="Vejica 2 7 5 4 6 4" xfId="33877" xr:uid="{A646E7B8-8893-4CA6-BA1F-E8C3F95E6208}"/>
    <cellStyle name="Vejica 2 7 5 4 7" xfId="8403" xr:uid="{F90B3573-6451-4F5B-AC97-94DAD04B9009}"/>
    <cellStyle name="Vejica 2 7 5 4 7 2" xfId="15940" xr:uid="{44B09E2D-58DE-46F1-85D3-2FC92F3C7F9B}"/>
    <cellStyle name="Vejica 2 7 5 4 7 2 2" xfId="33882" xr:uid="{89E1F6BC-85EB-45E0-A23E-D3077D31F780}"/>
    <cellStyle name="Vejica 2 7 5 4 7 3" xfId="33881" xr:uid="{FC7CA169-F5C9-4635-8FC8-164BD5EB3E82}"/>
    <cellStyle name="Vejica 2 7 5 4 8" xfId="13000" xr:uid="{E83D8B46-3C30-4064-A1EB-2152D77C3548}"/>
    <cellStyle name="Vejica 2 7 5 4 8 2" xfId="18937" xr:uid="{F6924810-D927-4741-9577-9E22E2D800A5}"/>
    <cellStyle name="Vejica 2 7 5 4 8 2 2" xfId="33884" xr:uid="{01FE5300-4AFD-4DCD-BDE4-EE5F8FFA986C}"/>
    <cellStyle name="Vejica 2 7 5 4 8 3" xfId="33883" xr:uid="{13DC5F84-4309-4F82-A872-9AD4E5D6546B}"/>
    <cellStyle name="Vejica 2 7 5 4 9" xfId="13777" xr:uid="{D11C2C07-C922-43C6-AEFF-AAD89DBC0B43}"/>
    <cellStyle name="Vejica 2 7 5 4 9 2" xfId="33885" xr:uid="{D145FB55-9648-470F-AAE0-5899D2EA5D5F}"/>
    <cellStyle name="Vejica 2 7 5 5" xfId="4278" xr:uid="{00000000-0005-0000-0000-0000020F0000}"/>
    <cellStyle name="Vejica 2 7 5 5 2" xfId="4279" xr:uid="{00000000-0005-0000-0000-0000030F0000}"/>
    <cellStyle name="Vejica 2 7 5 5 2 2" xfId="33887" xr:uid="{E62E5CFA-7B43-4752-B76C-8C7BCB0808E8}"/>
    <cellStyle name="Vejica 2 7 5 5 3" xfId="33886" xr:uid="{25BDDEEF-7F96-4B19-85D7-90CFD96581D0}"/>
    <cellStyle name="Vejica 2 7 5 6" xfId="4280" xr:uid="{00000000-0005-0000-0000-0000040F0000}"/>
    <cellStyle name="Vejica 2 7 5 6 2" xfId="33888" xr:uid="{A0DD5DB3-04CA-4283-93FD-ADBB0ABD9696}"/>
    <cellStyle name="Vejica 2 7 5 7" xfId="4275" xr:uid="{00000000-0005-0000-0000-0000050F0000}"/>
    <cellStyle name="Vejica 2 7 5 7 2" xfId="33889" xr:uid="{2ABEEAB1-A985-4C80-9B05-02044B1C5355}"/>
    <cellStyle name="Vejica 2 7 5 8" xfId="5880" xr:uid="{027D8F35-4174-4098-A4D9-F9C16C8DD552}"/>
    <cellStyle name="Vejica 2 7 5 8 2" xfId="6615" xr:uid="{E2CCDFE1-F01C-46F9-839C-14E6A680E7CA}"/>
    <cellStyle name="Vejica 2 7 5 8 2 2" xfId="10857" xr:uid="{5F98A7C1-8F9D-40B2-BAFE-5FEF7D9504C4}"/>
    <cellStyle name="Vejica 2 7 5 8 2 2 2" xfId="17343" xr:uid="{CEA32735-875A-414F-814A-8B7EC4372F78}"/>
    <cellStyle name="Vejica 2 7 5 8 2 2 2 2" xfId="33893" xr:uid="{BDE2F9C2-F1D1-4EA2-A7FA-2FD40DCD6730}"/>
    <cellStyle name="Vejica 2 7 5 8 2 2 3" xfId="33892" xr:uid="{9AA86E43-37A4-4390-B13B-CD5F515B8E1B}"/>
    <cellStyle name="Vejica 2 7 5 8 2 3" xfId="14690" xr:uid="{427FAEB9-E9B2-4D01-810E-D31FA17E4439}"/>
    <cellStyle name="Vejica 2 7 5 8 2 3 2" xfId="33894" xr:uid="{38005EEF-CAD2-46CF-9EC6-AFC4BB434A16}"/>
    <cellStyle name="Vejica 2 7 5 8 2 4" xfId="33891" xr:uid="{B6A80829-CCA6-4103-AA04-4E753925A3A2}"/>
    <cellStyle name="Vejica 2 7 5 8 3" xfId="10132" xr:uid="{37798816-CC47-43EA-97C6-005EECF3CB3C}"/>
    <cellStyle name="Vejica 2 7 5 8 3 2" xfId="16627" xr:uid="{CB712F29-B9F5-4A10-931B-BB694A5FCA36}"/>
    <cellStyle name="Vejica 2 7 5 8 3 2 2" xfId="33896" xr:uid="{F0CAF01A-FE46-45E1-A455-24E1F5B441B4}"/>
    <cellStyle name="Vejica 2 7 5 8 3 3" xfId="33895" xr:uid="{70349149-5FF7-49B4-A61B-51CC650B9F58}"/>
    <cellStyle name="Vejica 2 7 5 8 4" xfId="13978" xr:uid="{20C6D3DF-A8A8-4F7A-8341-BAFCB8198CF5}"/>
    <cellStyle name="Vejica 2 7 5 8 4 2" xfId="33897" xr:uid="{4A603F9D-1C55-4561-B6D2-9AFD62F15277}"/>
    <cellStyle name="Vejica 2 7 5 8 5" xfId="33890" xr:uid="{18F2B57B-A318-41A7-A7D3-C6D8B371EF77}"/>
    <cellStyle name="Vejica 2 7 5 9" xfId="6315" xr:uid="{2B24950A-ACA8-479E-B819-53439F6C79A2}"/>
    <cellStyle name="Vejica 2 7 5 9 2" xfId="10557" xr:uid="{F6B31314-35A9-44AB-ADBF-E594345E85E7}"/>
    <cellStyle name="Vejica 2 7 5 9 2 2" xfId="17043" xr:uid="{011FB144-317C-41D7-82C5-3578286EFF3C}"/>
    <cellStyle name="Vejica 2 7 5 9 2 2 2" xfId="33900" xr:uid="{0FB83C3D-DD38-4CAC-807A-2E7D379A2E51}"/>
    <cellStyle name="Vejica 2 7 5 9 2 3" xfId="33899" xr:uid="{35E26688-D467-4471-932C-2F89E06BFF10}"/>
    <cellStyle name="Vejica 2 7 5 9 3" xfId="14390" xr:uid="{CF3D0A32-E539-4F5D-B078-EE62FC097C18}"/>
    <cellStyle name="Vejica 2 7 5 9 3 2" xfId="33901" xr:uid="{5AEC1321-02B8-4390-B0D6-4668841C0257}"/>
    <cellStyle name="Vejica 2 7 5 9 4" xfId="33898" xr:uid="{1975E18B-92DB-440F-9600-4D60F5293D01}"/>
    <cellStyle name="Vejica 2 7 6" xfId="9" xr:uid="{00000000-0005-0000-0000-0000060F0000}"/>
    <cellStyle name="Vejica 2 7 6 2" xfId="4281" xr:uid="{00000000-0005-0000-0000-0000070F0000}"/>
    <cellStyle name="Vejica 2 7 6 2 2" xfId="33903" xr:uid="{C175AA7D-4CE8-4B6A-AF4F-269B2733DD9B}"/>
    <cellStyle name="Vejica 2 7 6 3" xfId="33902" xr:uid="{367EE0DF-F10C-4CD6-B040-B39BF1DE0FF2}"/>
    <cellStyle name="Vejica 2 7 7" xfId="2073" xr:uid="{00000000-0005-0000-0000-0000080F0000}"/>
    <cellStyle name="Vejica 2 7 7 2" xfId="4282" xr:uid="{00000000-0005-0000-0000-0000090F0000}"/>
    <cellStyle name="Vejica 2 7 7 2 2" xfId="33905" xr:uid="{1ED1A6FB-D053-46F2-8E44-3CA16CBD6B23}"/>
    <cellStyle name="Vejica 2 7 7 3" xfId="33904" xr:uid="{323359DA-6612-4FA4-8EA0-FB37A0241785}"/>
    <cellStyle name="Vejica 2 7 8" xfId="2074" xr:uid="{00000000-0005-0000-0000-00000A0F0000}"/>
    <cellStyle name="Vejica 2 7 8 10" xfId="33906" xr:uid="{91D7E9B3-412B-4544-BE6E-FFDD2277FA1E}"/>
    <cellStyle name="Vejica 2 7 8 2" xfId="4283" xr:uid="{00000000-0005-0000-0000-00000B0F0000}"/>
    <cellStyle name="Vejica 2 7 8 2 2" xfId="6197" xr:uid="{6FEE8B2A-5C0E-4EFF-8F2C-A8841FB79623}"/>
    <cellStyle name="Vejica 2 7 8 2 2 2" xfId="6818" xr:uid="{CF26FE91-E8D6-4B97-95EF-5D5C985BDF65}"/>
    <cellStyle name="Vejica 2 7 8 2 2 2 2" xfId="11060" xr:uid="{D0379005-83F6-41B7-87A9-CBD057802989}"/>
    <cellStyle name="Vejica 2 7 8 2 2 2 2 2" xfId="17546" xr:uid="{DECF42A1-810E-4648-924A-E9784C3A8EAE}"/>
    <cellStyle name="Vejica 2 7 8 2 2 2 2 2 2" xfId="33911" xr:uid="{E185B875-CC50-4598-A980-632D835F4079}"/>
    <cellStyle name="Vejica 2 7 8 2 2 2 2 3" xfId="33910" xr:uid="{A7B8EA14-475E-4C96-B350-C2EF88C51BDD}"/>
    <cellStyle name="Vejica 2 7 8 2 2 2 3" xfId="14893" xr:uid="{12967580-3E8F-44D6-BF9E-70579CC36E91}"/>
    <cellStyle name="Vejica 2 7 8 2 2 2 3 2" xfId="33912" xr:uid="{11F7CB61-B061-474B-BF5B-99F82EE7FF25}"/>
    <cellStyle name="Vejica 2 7 8 2 2 2 4" xfId="33909" xr:uid="{1CA30655-05C2-4535-80AE-52F3F40AE397}"/>
    <cellStyle name="Vejica 2 7 8 2 2 3" xfId="10452" xr:uid="{9820E89E-C906-498A-B873-CB9CA0632BFE}"/>
    <cellStyle name="Vejica 2 7 8 2 2 3 2" xfId="16940" xr:uid="{D628CBBD-3EC0-4B34-B7EA-001A583C78A8}"/>
    <cellStyle name="Vejica 2 7 8 2 2 3 2 2" xfId="33914" xr:uid="{EB60C6FB-1CC1-4180-B5A6-0347AE714EC5}"/>
    <cellStyle name="Vejica 2 7 8 2 2 3 3" xfId="33913" xr:uid="{60F9ADD9-FA0C-49DE-80CC-BA6D483B66B1}"/>
    <cellStyle name="Vejica 2 7 8 2 2 4" xfId="14288" xr:uid="{65570D8C-71C0-4F94-A518-21A089F475A5}"/>
    <cellStyle name="Vejica 2 7 8 2 2 4 2" xfId="33915" xr:uid="{C0105C67-7F78-4841-8AE0-7A4CA5E64780}"/>
    <cellStyle name="Vejica 2 7 8 2 2 5" xfId="33908" xr:uid="{A576AFB5-64AC-4F3D-95E9-718C119B68CF}"/>
    <cellStyle name="Vejica 2 7 8 2 3" xfId="6091" xr:uid="{EBFA4E95-6D0C-4997-BDB5-13AC60A0FB7C}"/>
    <cellStyle name="Vejica 2 7 8 2 3 2" xfId="10346" xr:uid="{B8FFF44B-DBD4-4762-B147-B5B5A57FE2E6}"/>
    <cellStyle name="Vejica 2 7 8 2 3 2 2" xfId="16834" xr:uid="{CC7DD50A-BCF6-4724-98A0-49861CDE1BA8}"/>
    <cellStyle name="Vejica 2 7 8 2 3 2 2 2" xfId="33918" xr:uid="{30EA8202-8598-492B-8DC3-760188E4C321}"/>
    <cellStyle name="Vejica 2 7 8 2 3 2 3" xfId="33917" xr:uid="{71D2D3C5-F723-45D9-BBC5-9219323E6386}"/>
    <cellStyle name="Vejica 2 7 8 2 3 3" xfId="14182" xr:uid="{AFFCE206-5BDC-4A5A-9A49-95A2249A5D18}"/>
    <cellStyle name="Vejica 2 7 8 2 3 3 2" xfId="33919" xr:uid="{C3D38B4A-15D6-4859-86C9-4738EDCF76B8}"/>
    <cellStyle name="Vejica 2 7 8 2 3 4" xfId="33916" xr:uid="{C14CB4F6-C812-4A8A-B145-DA49EEB4F813}"/>
    <cellStyle name="Vejica 2 7 8 2 4" xfId="6514" xr:uid="{07F6BE14-32E3-46CF-9209-45C760592FED}"/>
    <cellStyle name="Vejica 2 7 8 2 4 2" xfId="10756" xr:uid="{D2EED21D-3F3C-46A2-939C-1CAD42D69FA5}"/>
    <cellStyle name="Vejica 2 7 8 2 4 2 2" xfId="17242" xr:uid="{790D5F15-679F-4C4E-8C42-1F33A0A2E2DC}"/>
    <cellStyle name="Vejica 2 7 8 2 4 2 2 2" xfId="33922" xr:uid="{6A64CCB2-79A4-494D-8467-314E1F09A9B4}"/>
    <cellStyle name="Vejica 2 7 8 2 4 2 3" xfId="33921" xr:uid="{00678330-2AA0-4092-B540-172F3ACC6F6B}"/>
    <cellStyle name="Vejica 2 7 8 2 4 3" xfId="14589" xr:uid="{B21B0D30-F6BB-4C33-B06C-F015DFC7EFB6}"/>
    <cellStyle name="Vejica 2 7 8 2 4 3 2" xfId="33923" xr:uid="{69786A4D-6300-4AEE-B974-EA332A15F3C9}"/>
    <cellStyle name="Vejica 2 7 8 2 4 4" xfId="33920" xr:uid="{B137C5DB-C062-41B2-B499-23D2B714AC9B}"/>
    <cellStyle name="Vejica 2 7 8 2 5" xfId="7124" xr:uid="{65029E4C-B8E6-416B-ADD7-031EBB1E7155}"/>
    <cellStyle name="Vejica 2 7 8 2 5 2" xfId="11364" xr:uid="{69BAE16B-CB3A-428C-B733-5769A9D981B3}"/>
    <cellStyle name="Vejica 2 7 8 2 5 2 2" xfId="17848" xr:uid="{F5E5F4E1-595D-4F17-A942-5603BE2B082C}"/>
    <cellStyle name="Vejica 2 7 8 2 5 2 2 2" xfId="33926" xr:uid="{6FC92CCF-1455-43D2-BCD6-396E659EF87B}"/>
    <cellStyle name="Vejica 2 7 8 2 5 2 3" xfId="33925" xr:uid="{A4665517-765D-4363-97DF-23DD23F6BF2A}"/>
    <cellStyle name="Vejica 2 7 8 2 5 3" xfId="15195" xr:uid="{9FFD0A76-F0B5-4AD6-ABFE-562CBD323990}"/>
    <cellStyle name="Vejica 2 7 8 2 5 3 2" xfId="33927" xr:uid="{4B5A5DB0-021E-4586-8E7F-2CBE31CEB7E5}"/>
    <cellStyle name="Vejica 2 7 8 2 5 4" xfId="33924" xr:uid="{0EC3148A-2F14-4C1D-837C-AB7C2A71EB9E}"/>
    <cellStyle name="Vejica 2 7 8 2 6" xfId="7485" xr:uid="{C3FDC728-4041-4CC7-84FD-9D6A34FEAED5}"/>
    <cellStyle name="Vejica 2 7 8 2 6 2" xfId="11727" xr:uid="{71A36B28-71B5-4156-BBDC-607CA18B3B3D}"/>
    <cellStyle name="Vejica 2 7 8 2 6 2 2" xfId="18204" xr:uid="{F3943E9D-0AC9-4A11-B488-41702696CB40}"/>
    <cellStyle name="Vejica 2 7 8 2 6 2 2 2" xfId="33930" xr:uid="{E65D6DAB-C615-4587-9B33-0484676A436D}"/>
    <cellStyle name="Vejica 2 7 8 2 6 2 3" xfId="33929" xr:uid="{25E91CB3-9FFE-4AB8-9D00-CCD66DA10FBB}"/>
    <cellStyle name="Vejica 2 7 8 2 6 3" xfId="15548" xr:uid="{2D16D3CC-AD0A-4F2F-AC2A-2E3725770484}"/>
    <cellStyle name="Vejica 2 7 8 2 6 3 2" xfId="33931" xr:uid="{87814C91-98B5-4653-AA0B-BB872D20DFEC}"/>
    <cellStyle name="Vejica 2 7 8 2 6 4" xfId="33928" xr:uid="{84A3377E-6E06-40FC-89E9-185BF1D2732F}"/>
    <cellStyle name="Vejica 2 7 8 2 7" xfId="9272" xr:uid="{51C0E4A2-5757-4C5A-899B-9BA689B9A0F8}"/>
    <cellStyle name="Vejica 2 7 8 2 7 2" xfId="16287" xr:uid="{81E69B58-10DC-4C74-9432-1B1815AC2E4A}"/>
    <cellStyle name="Vejica 2 7 8 2 7 2 2" xfId="33933" xr:uid="{42E5404E-59E8-4DB9-99E4-4AC5C6446312}"/>
    <cellStyle name="Vejica 2 7 8 2 7 3" xfId="33932" xr:uid="{F0861DA1-182D-4304-A269-62C3C3A0199C}"/>
    <cellStyle name="Vejica 2 7 8 2 8" xfId="13878" xr:uid="{8625898D-B748-40B8-8467-1321D21BAA3B}"/>
    <cellStyle name="Vejica 2 7 8 2 8 2" xfId="33934" xr:uid="{FB3484A0-5987-49D7-B4C0-E9F220250710}"/>
    <cellStyle name="Vejica 2 7 8 2 9" xfId="33907" xr:uid="{3E0E14C6-9632-4AEB-9B65-EF1D196A1E93}"/>
    <cellStyle name="Vejica 2 7 8 3" xfId="5981" xr:uid="{452BA705-0991-4692-AB70-520F35101683}"/>
    <cellStyle name="Vejica 2 7 8 3 2" xfId="6714" xr:uid="{882F37E1-69C8-42F7-8FC1-524D220FC306}"/>
    <cellStyle name="Vejica 2 7 8 3 2 2" xfId="10956" xr:uid="{F19C11C4-5708-4924-B8D4-5B099C7B28E0}"/>
    <cellStyle name="Vejica 2 7 8 3 2 2 2" xfId="17442" xr:uid="{058499C5-8DF0-44AB-9ED2-ADF70F807009}"/>
    <cellStyle name="Vejica 2 7 8 3 2 2 2 2" xfId="33938" xr:uid="{7B71E65C-9AA6-451B-ACE3-2B6B289AFEFA}"/>
    <cellStyle name="Vejica 2 7 8 3 2 2 3" xfId="33937" xr:uid="{49150512-B12F-465A-8E6A-A9A8D0780295}"/>
    <cellStyle name="Vejica 2 7 8 3 2 3" xfId="14789" xr:uid="{A6AFDD39-83D6-4BF2-9E59-66075097F2F0}"/>
    <cellStyle name="Vejica 2 7 8 3 2 3 2" xfId="33939" xr:uid="{5AF44A02-CE18-4530-B45F-B6902A76F50B}"/>
    <cellStyle name="Vejica 2 7 8 3 2 4" xfId="33936" xr:uid="{05F2BB5A-D951-48B7-9513-8148D67FF13F}"/>
    <cellStyle name="Vejica 2 7 8 3 3" xfId="10233" xr:uid="{8E1732FA-BA6E-454A-97FC-C69455071F0A}"/>
    <cellStyle name="Vejica 2 7 8 3 3 2" xfId="16727" xr:uid="{9D67E9AF-5E8F-4C39-B7FA-DD91501467CB}"/>
    <cellStyle name="Vejica 2 7 8 3 3 2 2" xfId="33941" xr:uid="{5E9CDA7C-5FE1-4F2E-A0A1-7D2F4F925AD0}"/>
    <cellStyle name="Vejica 2 7 8 3 3 3" xfId="33940" xr:uid="{E5AA3427-B099-49CC-A23D-7E4D3F2EBD2C}"/>
    <cellStyle name="Vejica 2 7 8 3 4" xfId="14078" xr:uid="{2A0A293C-A672-42C9-AC74-3E76D03921C4}"/>
    <cellStyle name="Vejica 2 7 8 3 4 2" xfId="33942" xr:uid="{1B7E0888-0484-4200-B500-F7043DEEACD3}"/>
    <cellStyle name="Vejica 2 7 8 3 5" xfId="33935" xr:uid="{074A8C58-CFB8-4D21-BFCF-C252F86EC3DE}"/>
    <cellStyle name="Vejica 2 7 8 4" xfId="6414" xr:uid="{156BE75C-DFAC-4573-A029-FC93DFFBFF88}"/>
    <cellStyle name="Vejica 2 7 8 4 2" xfId="10656" xr:uid="{322BA77B-9937-4545-9218-622FD6FAFB5D}"/>
    <cellStyle name="Vejica 2 7 8 4 2 2" xfId="17142" xr:uid="{266CA16E-CD9C-4303-B49E-AA1A435F0E19}"/>
    <cellStyle name="Vejica 2 7 8 4 2 2 2" xfId="33945" xr:uid="{7029047F-6C46-4948-8E7E-1777727757C9}"/>
    <cellStyle name="Vejica 2 7 8 4 2 3" xfId="33944" xr:uid="{A2B5FB9D-51EF-49B6-BE9E-72BE9D83B253}"/>
    <cellStyle name="Vejica 2 7 8 4 3" xfId="14489" xr:uid="{7BD1ADFD-C267-4509-A9F5-B6B42992BF90}"/>
    <cellStyle name="Vejica 2 7 8 4 3 2" xfId="33946" xr:uid="{4D08E493-1477-4D93-BAC2-D3144A3E4013}"/>
    <cellStyle name="Vejica 2 7 8 4 4" xfId="33943" xr:uid="{D269A4FB-6DDD-489E-970D-58AE0BEF754D}"/>
    <cellStyle name="Vejica 2 7 8 5" xfId="7023" xr:uid="{0B216F0E-4962-4EAD-9C6B-285ABE30031D}"/>
    <cellStyle name="Vejica 2 7 8 5 2" xfId="11263" xr:uid="{A0BC7E2A-45BB-416A-BD9F-BA302542574D}"/>
    <cellStyle name="Vejica 2 7 8 5 2 2" xfId="17747" xr:uid="{61BA5BEC-628E-4E41-A150-14862E3EE23C}"/>
    <cellStyle name="Vejica 2 7 8 5 2 2 2" xfId="33949" xr:uid="{2F6EF5F6-CDCC-47D5-B936-8002AD72D982}"/>
    <cellStyle name="Vejica 2 7 8 5 2 3" xfId="33948" xr:uid="{479D249D-056B-4BD5-8B00-A14194E6F987}"/>
    <cellStyle name="Vejica 2 7 8 5 3" xfId="15094" xr:uid="{56B95290-C9DF-4AD9-8AA7-D103A8382419}"/>
    <cellStyle name="Vejica 2 7 8 5 3 2" xfId="33950" xr:uid="{302F7333-1DD5-41CA-9B3C-800223529804}"/>
    <cellStyle name="Vejica 2 7 8 5 4" xfId="33947" xr:uid="{714ECC83-006A-480A-AF5E-F00D2C3ACC7B}"/>
    <cellStyle name="Vejica 2 7 8 6" xfId="7385" xr:uid="{82AC95E2-D959-4338-B674-4E63F6141B29}"/>
    <cellStyle name="Vejica 2 7 8 6 2" xfId="11627" xr:uid="{4C52FAB5-1B01-4112-95B6-CEC15A0EC669}"/>
    <cellStyle name="Vejica 2 7 8 6 2 2" xfId="18104" xr:uid="{8E742149-316F-4FE0-B459-A2E2367AC3C2}"/>
    <cellStyle name="Vejica 2 7 8 6 2 2 2" xfId="33953" xr:uid="{6F334590-CDBE-4C83-ADBD-07ED5289B3A4}"/>
    <cellStyle name="Vejica 2 7 8 6 2 3" xfId="33952" xr:uid="{E6ECD5B1-29E3-4105-9AFF-B5FB5E3DF2CB}"/>
    <cellStyle name="Vejica 2 7 8 6 3" xfId="15448" xr:uid="{9FED456E-5EE5-4B1D-B435-25B1C4C30C5F}"/>
    <cellStyle name="Vejica 2 7 8 6 3 2" xfId="33954" xr:uid="{E7A0FADC-C205-4B26-A854-1FC6BC9DD4D7}"/>
    <cellStyle name="Vejica 2 7 8 6 4" xfId="33951" xr:uid="{B78FC0FC-7FF5-4F98-8762-42898C16DCEA}"/>
    <cellStyle name="Vejica 2 7 8 7" xfId="8405" xr:uid="{4712AEF6-FE43-4AD4-864D-68FBDF9B7C25}"/>
    <cellStyle name="Vejica 2 7 8 7 2" xfId="15941" xr:uid="{AFC08C5E-922E-43EC-BA93-CA95B0193B61}"/>
    <cellStyle name="Vejica 2 7 8 7 2 2" xfId="33956" xr:uid="{F1BD66A2-0DDF-4F68-B0C3-9E3F5A73EBE5}"/>
    <cellStyle name="Vejica 2 7 8 7 3" xfId="33955" xr:uid="{6001A542-32E3-4BC5-A26B-22C4385740DF}"/>
    <cellStyle name="Vejica 2 7 8 8" xfId="13001" xr:uid="{A9D661A0-2DC8-4825-9411-FF06B29C8374}"/>
    <cellStyle name="Vejica 2 7 8 8 2" xfId="18938" xr:uid="{A63D191B-23E7-412F-8CA0-BDF55CC7D063}"/>
    <cellStyle name="Vejica 2 7 8 8 2 2" xfId="33958" xr:uid="{FE17DD34-D10F-4CF0-8EAE-851E9CF005FE}"/>
    <cellStyle name="Vejica 2 7 8 8 3" xfId="33957" xr:uid="{29941D35-32D4-4EF3-B3CA-97ED856A4199}"/>
    <cellStyle name="Vejica 2 7 8 9" xfId="13778" xr:uid="{F1704672-6121-41A2-8231-35C5D2731471}"/>
    <cellStyle name="Vejica 2 7 8 9 2" xfId="33959" xr:uid="{209B2D29-719E-4094-A478-20A28D1BAC10}"/>
    <cellStyle name="Vejica 2 7 9" xfId="4284" xr:uid="{00000000-0005-0000-0000-00000C0F0000}"/>
    <cellStyle name="Vejica 2 7 9 2" xfId="4285" xr:uid="{00000000-0005-0000-0000-00000D0F0000}"/>
    <cellStyle name="Vejica 2 7 9 2 2" xfId="33961" xr:uid="{F43145D8-3078-4767-9AAE-C1DA4D0421D6}"/>
    <cellStyle name="Vejica 2 7 9 3" xfId="33960" xr:uid="{A4393A85-611D-4A50-AB5D-6509EA224087}"/>
    <cellStyle name="Vejica 2 8" xfId="701" xr:uid="{00000000-0005-0000-0000-00000E0F0000}"/>
    <cellStyle name="Vejica 2 8 10" xfId="4287" xr:uid="{00000000-0005-0000-0000-00000F0F0000}"/>
    <cellStyle name="Vejica 2 8 10 2" xfId="4288" xr:uid="{00000000-0005-0000-0000-0000100F0000}"/>
    <cellStyle name="Vejica 2 8 10 2 2" xfId="33964" xr:uid="{FF7F8D2E-DB05-42D1-8A0A-79197179D426}"/>
    <cellStyle name="Vejica 2 8 10 3" xfId="33963" xr:uid="{2213F289-5422-40EC-90A1-037FED93314D}"/>
    <cellStyle name="Vejica 2 8 11" xfId="4289" xr:uid="{00000000-0005-0000-0000-0000110F0000}"/>
    <cellStyle name="Vejica 2 8 11 2" xfId="33965" xr:uid="{0B4F72C2-E2E8-4AF5-93BE-4EB84EB684CE}"/>
    <cellStyle name="Vejica 2 8 12" xfId="4286" xr:uid="{00000000-0005-0000-0000-0000120F0000}"/>
    <cellStyle name="Vejica 2 8 12 2" xfId="33966" xr:uid="{0AE39295-7511-401B-A8F6-BF949C15E77C}"/>
    <cellStyle name="Vejica 2 8 13" xfId="33962" xr:uid="{79B0B761-29DF-4CA7-886A-0CC316F3E371}"/>
    <cellStyle name="Vejica 2 8 2" xfId="702" xr:uid="{00000000-0005-0000-0000-0000130F0000}"/>
    <cellStyle name="Vejica 2 8 2 10" xfId="33967" xr:uid="{D47890DE-9DA8-4F21-A5A1-CFB517D42857}"/>
    <cellStyle name="Vejica 2 8 2 2" xfId="703" xr:uid="{00000000-0005-0000-0000-0000140F0000}"/>
    <cellStyle name="Vejica 2 8 2 2 2" xfId="704" xr:uid="{00000000-0005-0000-0000-0000150F0000}"/>
    <cellStyle name="Vejica 2 8 2 2 2 2" xfId="2075" xr:uid="{00000000-0005-0000-0000-0000160F0000}"/>
    <cellStyle name="Vejica 2 8 2 2 2 2 2" xfId="33970" xr:uid="{872A3A66-AD1F-416B-9650-95357F5B73B7}"/>
    <cellStyle name="Vejica 2 8 2 2 2 3" xfId="2076" xr:uid="{00000000-0005-0000-0000-0000170F0000}"/>
    <cellStyle name="Vejica 2 8 2 2 2 3 2" xfId="4293" xr:uid="{00000000-0005-0000-0000-0000180F0000}"/>
    <cellStyle name="Vejica 2 8 2 2 2 3 2 2" xfId="33972" xr:uid="{44545DE2-1888-4CFE-935B-CBCBE3BBAAE5}"/>
    <cellStyle name="Vejica 2 8 2 2 2 3 3" xfId="33971" xr:uid="{036035E2-3B18-48D6-8934-1BB263893ABF}"/>
    <cellStyle name="Vejica 2 8 2 2 2 4" xfId="2077" xr:uid="{00000000-0005-0000-0000-0000190F0000}"/>
    <cellStyle name="Vejica 2 8 2 2 2 4 2" xfId="4294" xr:uid="{00000000-0005-0000-0000-00001A0F0000}"/>
    <cellStyle name="Vejica 2 8 2 2 2 4 2 2" xfId="33974" xr:uid="{FBDB744D-8FF1-4598-AB57-1E715A5A5723}"/>
    <cellStyle name="Vejica 2 8 2 2 2 4 3" xfId="33973" xr:uid="{621CEDF3-BF46-498D-99D8-B08A40D84DFF}"/>
    <cellStyle name="Vejica 2 8 2 2 2 5" xfId="4295" xr:uid="{00000000-0005-0000-0000-00001B0F0000}"/>
    <cellStyle name="Vejica 2 8 2 2 2 5 2" xfId="4296" xr:uid="{00000000-0005-0000-0000-00001C0F0000}"/>
    <cellStyle name="Vejica 2 8 2 2 2 5 2 2" xfId="33976" xr:uid="{FE43D0A1-57B2-4B46-8D43-F47DA86A73AC}"/>
    <cellStyle name="Vejica 2 8 2 2 2 5 3" xfId="33975" xr:uid="{62022F1B-00C5-46DF-A8C3-568B0480A8DD}"/>
    <cellStyle name="Vejica 2 8 2 2 2 6" xfId="4297" xr:uid="{00000000-0005-0000-0000-00001D0F0000}"/>
    <cellStyle name="Vejica 2 8 2 2 2 6 2" xfId="33977" xr:uid="{B9780333-B629-48B3-83BF-24A8B5594CF6}"/>
    <cellStyle name="Vejica 2 8 2 2 2 7" xfId="4292" xr:uid="{00000000-0005-0000-0000-00001E0F0000}"/>
    <cellStyle name="Vejica 2 8 2 2 2 7 2" xfId="33978" xr:uid="{403D54E8-CDB1-4E74-8A9F-3315D6D20101}"/>
    <cellStyle name="Vejica 2 8 2 2 2 8" xfId="33969" xr:uid="{685874ED-E44B-4878-85AA-96C6B40445C3}"/>
    <cellStyle name="Vejica 2 8 2 2 3" xfId="2078" xr:uid="{00000000-0005-0000-0000-00001F0F0000}"/>
    <cellStyle name="Vejica 2 8 2 2 3 2" xfId="33979" xr:uid="{51F7B46F-F0FF-4783-AB8E-F13DD5EA351A}"/>
    <cellStyle name="Vejica 2 8 2 2 4" xfId="2079" xr:uid="{00000000-0005-0000-0000-0000200F0000}"/>
    <cellStyle name="Vejica 2 8 2 2 4 2" xfId="4298" xr:uid="{00000000-0005-0000-0000-0000210F0000}"/>
    <cellStyle name="Vejica 2 8 2 2 4 2 2" xfId="33981" xr:uid="{3417952B-0644-4EE6-9488-94C9B48300D9}"/>
    <cellStyle name="Vejica 2 8 2 2 4 3" xfId="33980" xr:uid="{E2D595F3-A27C-4B30-8D4B-978D111EA3B7}"/>
    <cellStyle name="Vejica 2 8 2 2 5" xfId="2080" xr:uid="{00000000-0005-0000-0000-0000220F0000}"/>
    <cellStyle name="Vejica 2 8 2 2 5 2" xfId="4299" xr:uid="{00000000-0005-0000-0000-0000230F0000}"/>
    <cellStyle name="Vejica 2 8 2 2 5 2 2" xfId="33983" xr:uid="{C373584D-4452-4015-9981-E72961D820BB}"/>
    <cellStyle name="Vejica 2 8 2 2 5 3" xfId="33982" xr:uid="{1DCC0DCE-EA46-4181-9CFC-81A8131B2F92}"/>
    <cellStyle name="Vejica 2 8 2 2 6" xfId="4300" xr:uid="{00000000-0005-0000-0000-0000240F0000}"/>
    <cellStyle name="Vejica 2 8 2 2 6 2" xfId="4301" xr:uid="{00000000-0005-0000-0000-0000250F0000}"/>
    <cellStyle name="Vejica 2 8 2 2 6 2 2" xfId="33985" xr:uid="{46D2D0C5-B8FC-4C11-8645-7DEFDDEE6A02}"/>
    <cellStyle name="Vejica 2 8 2 2 6 3" xfId="33984" xr:uid="{23A240B2-BF66-4344-BC5F-C955FEDA5A3E}"/>
    <cellStyle name="Vejica 2 8 2 2 7" xfId="4302" xr:uid="{00000000-0005-0000-0000-0000260F0000}"/>
    <cellStyle name="Vejica 2 8 2 2 7 2" xfId="33986" xr:uid="{88B29E04-7F8E-4CE3-B45C-A3846C2878A4}"/>
    <cellStyle name="Vejica 2 8 2 2 8" xfId="4291" xr:uid="{00000000-0005-0000-0000-0000270F0000}"/>
    <cellStyle name="Vejica 2 8 2 2 8 2" xfId="33987" xr:uid="{1568FC0C-2BE4-4603-A1F3-9CDE9E1E1B81}"/>
    <cellStyle name="Vejica 2 8 2 2 9" xfId="33968" xr:uid="{75D9AD37-1F5A-45E9-BDCE-DB65E0B75498}"/>
    <cellStyle name="Vejica 2 8 2 3" xfId="705" xr:uid="{00000000-0005-0000-0000-0000280F0000}"/>
    <cellStyle name="Vejica 2 8 2 3 2" xfId="2081" xr:uid="{00000000-0005-0000-0000-0000290F0000}"/>
    <cellStyle name="Vejica 2 8 2 3 2 2" xfId="33989" xr:uid="{8F897397-710C-4A1F-85C1-D652B9ED17D1}"/>
    <cellStyle name="Vejica 2 8 2 3 3" xfId="2082" xr:uid="{00000000-0005-0000-0000-00002A0F0000}"/>
    <cellStyle name="Vejica 2 8 2 3 3 2" xfId="4304" xr:uid="{00000000-0005-0000-0000-00002B0F0000}"/>
    <cellStyle name="Vejica 2 8 2 3 3 2 2" xfId="33991" xr:uid="{1B051293-0272-4EEB-A605-994C02929F0E}"/>
    <cellStyle name="Vejica 2 8 2 3 3 3" xfId="33990" xr:uid="{4FD4F884-5BA0-4903-8C1C-01B49FCD3CB5}"/>
    <cellStyle name="Vejica 2 8 2 3 4" xfId="2083" xr:uid="{00000000-0005-0000-0000-00002C0F0000}"/>
    <cellStyle name="Vejica 2 8 2 3 4 2" xfId="4305" xr:uid="{00000000-0005-0000-0000-00002D0F0000}"/>
    <cellStyle name="Vejica 2 8 2 3 4 2 2" xfId="33993" xr:uid="{D6870D93-2209-4844-960D-340308814C85}"/>
    <cellStyle name="Vejica 2 8 2 3 4 3" xfId="33992" xr:uid="{48084F77-ED3E-4FD0-8383-3B8DB07F2C5B}"/>
    <cellStyle name="Vejica 2 8 2 3 5" xfId="4306" xr:uid="{00000000-0005-0000-0000-00002E0F0000}"/>
    <cellStyle name="Vejica 2 8 2 3 5 2" xfId="4307" xr:uid="{00000000-0005-0000-0000-00002F0F0000}"/>
    <cellStyle name="Vejica 2 8 2 3 5 2 2" xfId="33995" xr:uid="{F8F584C9-413B-4913-88A6-9236DAB19D88}"/>
    <cellStyle name="Vejica 2 8 2 3 5 3" xfId="33994" xr:uid="{73AE85CB-0F89-434B-930E-3B88201FD302}"/>
    <cellStyle name="Vejica 2 8 2 3 6" xfId="4308" xr:uid="{00000000-0005-0000-0000-0000300F0000}"/>
    <cellStyle name="Vejica 2 8 2 3 6 2" xfId="33996" xr:uid="{50CD185E-F8C2-493C-BB7A-2F83E224E555}"/>
    <cellStyle name="Vejica 2 8 2 3 7" xfId="4303" xr:uid="{00000000-0005-0000-0000-0000310F0000}"/>
    <cellStyle name="Vejica 2 8 2 3 7 2" xfId="33997" xr:uid="{5E8F7171-6891-41B9-9F52-B10E0CE184B2}"/>
    <cellStyle name="Vejica 2 8 2 3 8" xfId="33988" xr:uid="{01B5D754-C442-4CB6-BF51-40CB996B2032}"/>
    <cellStyle name="Vejica 2 8 2 4" xfId="2084" xr:uid="{00000000-0005-0000-0000-0000320F0000}"/>
    <cellStyle name="Vejica 2 8 2 4 2" xfId="33998" xr:uid="{BC0AC2D5-B80C-4BB9-B5BC-9CDE903F80AC}"/>
    <cellStyle name="Vejica 2 8 2 5" xfId="2085" xr:uid="{00000000-0005-0000-0000-0000330F0000}"/>
    <cellStyle name="Vejica 2 8 2 5 2" xfId="4309" xr:uid="{00000000-0005-0000-0000-0000340F0000}"/>
    <cellStyle name="Vejica 2 8 2 5 2 2" xfId="34000" xr:uid="{332632A9-2F5E-4132-BB3F-7BC09C291B4F}"/>
    <cellStyle name="Vejica 2 8 2 5 3" xfId="33999" xr:uid="{E5D7BA1E-0F88-4239-8C10-FDBAE3EB1B6D}"/>
    <cellStyle name="Vejica 2 8 2 6" xfId="2086" xr:uid="{00000000-0005-0000-0000-0000350F0000}"/>
    <cellStyle name="Vejica 2 8 2 6 2" xfId="4310" xr:uid="{00000000-0005-0000-0000-0000360F0000}"/>
    <cellStyle name="Vejica 2 8 2 6 2 2" xfId="34002" xr:uid="{3DE5CA8F-CB96-4D11-AB57-DF9A2D775902}"/>
    <cellStyle name="Vejica 2 8 2 6 3" xfId="34001" xr:uid="{41C5CB8C-FFD7-491D-BD46-EF773574E4E4}"/>
    <cellStyle name="Vejica 2 8 2 7" xfId="4311" xr:uid="{00000000-0005-0000-0000-0000370F0000}"/>
    <cellStyle name="Vejica 2 8 2 7 2" xfId="4312" xr:uid="{00000000-0005-0000-0000-0000380F0000}"/>
    <cellStyle name="Vejica 2 8 2 7 2 2" xfId="34004" xr:uid="{8CFE9912-A033-403F-A23D-4180DB2425B4}"/>
    <cellStyle name="Vejica 2 8 2 7 3" xfId="34003" xr:uid="{AD8C132E-00A6-4C55-BFEA-F1B6DAF49F1A}"/>
    <cellStyle name="Vejica 2 8 2 8" xfId="4313" xr:uid="{00000000-0005-0000-0000-0000390F0000}"/>
    <cellStyle name="Vejica 2 8 2 8 2" xfId="34005" xr:uid="{B0318D97-C296-4608-931E-2544BBDBD31B}"/>
    <cellStyle name="Vejica 2 8 2 9" xfId="4290" xr:uid="{00000000-0005-0000-0000-00003A0F0000}"/>
    <cellStyle name="Vejica 2 8 2 9 2" xfId="34006" xr:uid="{C220F3E7-4381-404E-8DAD-C27602C71FC2}"/>
    <cellStyle name="Vejica 2 8 3" xfId="706" xr:uid="{00000000-0005-0000-0000-00003B0F0000}"/>
    <cellStyle name="Vejica 2 8 3 10" xfId="34007" xr:uid="{5C7F24A1-8AD8-4260-A588-75FB73563DB6}"/>
    <cellStyle name="Vejica 2 8 3 2" xfId="707" xr:uid="{00000000-0005-0000-0000-00003C0F0000}"/>
    <cellStyle name="Vejica 2 8 3 2 2" xfId="708" xr:uid="{00000000-0005-0000-0000-00003D0F0000}"/>
    <cellStyle name="Vejica 2 8 3 2 2 2" xfId="2087" xr:uid="{00000000-0005-0000-0000-00003E0F0000}"/>
    <cellStyle name="Vejica 2 8 3 2 2 2 2" xfId="34010" xr:uid="{7788BD75-1721-45D7-B508-FB700A21F79D}"/>
    <cellStyle name="Vejica 2 8 3 2 2 3" xfId="2088" xr:uid="{00000000-0005-0000-0000-00003F0F0000}"/>
    <cellStyle name="Vejica 2 8 3 2 2 3 2" xfId="4317" xr:uid="{00000000-0005-0000-0000-0000400F0000}"/>
    <cellStyle name="Vejica 2 8 3 2 2 3 2 2" xfId="34012" xr:uid="{27A4B6FB-F96F-4E8C-A1F0-877012CB728F}"/>
    <cellStyle name="Vejica 2 8 3 2 2 3 3" xfId="34011" xr:uid="{974DEA99-627B-482C-908F-D87DC043CEF6}"/>
    <cellStyle name="Vejica 2 8 3 2 2 4" xfId="2089" xr:uid="{00000000-0005-0000-0000-0000410F0000}"/>
    <cellStyle name="Vejica 2 8 3 2 2 4 2" xfId="4318" xr:uid="{00000000-0005-0000-0000-0000420F0000}"/>
    <cellStyle name="Vejica 2 8 3 2 2 4 2 2" xfId="34014" xr:uid="{77119C47-7B48-49C7-A0D2-5ADF15CEA4A4}"/>
    <cellStyle name="Vejica 2 8 3 2 2 4 3" xfId="34013" xr:uid="{44EB55A5-7F37-4B1B-9125-4775BA6BD3F5}"/>
    <cellStyle name="Vejica 2 8 3 2 2 5" xfId="4319" xr:uid="{00000000-0005-0000-0000-0000430F0000}"/>
    <cellStyle name="Vejica 2 8 3 2 2 5 2" xfId="4320" xr:uid="{00000000-0005-0000-0000-0000440F0000}"/>
    <cellStyle name="Vejica 2 8 3 2 2 5 2 2" xfId="34016" xr:uid="{2B31DCBD-8F12-43EA-B1B9-DCFAC58A57D6}"/>
    <cellStyle name="Vejica 2 8 3 2 2 5 3" xfId="34015" xr:uid="{BA775B34-DE22-4DFF-9058-1FB3D03A0D98}"/>
    <cellStyle name="Vejica 2 8 3 2 2 6" xfId="4321" xr:uid="{00000000-0005-0000-0000-0000450F0000}"/>
    <cellStyle name="Vejica 2 8 3 2 2 6 2" xfId="34017" xr:uid="{19B2EC70-3914-44B2-91ED-4F1045330F39}"/>
    <cellStyle name="Vejica 2 8 3 2 2 7" xfId="4316" xr:uid="{00000000-0005-0000-0000-0000460F0000}"/>
    <cellStyle name="Vejica 2 8 3 2 2 7 2" xfId="34018" xr:uid="{6B7ECB83-BD2F-4300-A219-E36220AA016C}"/>
    <cellStyle name="Vejica 2 8 3 2 2 8" xfId="34009" xr:uid="{5BC33CFA-4689-4940-AABA-5DE67C2A48DC}"/>
    <cellStyle name="Vejica 2 8 3 2 3" xfId="2090" xr:uid="{00000000-0005-0000-0000-0000470F0000}"/>
    <cellStyle name="Vejica 2 8 3 2 3 2" xfId="34019" xr:uid="{2C623E25-1663-429A-9CC5-80445F523C74}"/>
    <cellStyle name="Vejica 2 8 3 2 4" xfId="2091" xr:uid="{00000000-0005-0000-0000-0000480F0000}"/>
    <cellStyle name="Vejica 2 8 3 2 4 2" xfId="4322" xr:uid="{00000000-0005-0000-0000-0000490F0000}"/>
    <cellStyle name="Vejica 2 8 3 2 4 2 2" xfId="34021" xr:uid="{BDF33149-E23C-47A7-88E9-455FF1407BF3}"/>
    <cellStyle name="Vejica 2 8 3 2 4 3" xfId="34020" xr:uid="{DC20E653-D4F3-492D-A9B2-8CB8B2230C1C}"/>
    <cellStyle name="Vejica 2 8 3 2 5" xfId="2092" xr:uid="{00000000-0005-0000-0000-00004A0F0000}"/>
    <cellStyle name="Vejica 2 8 3 2 5 2" xfId="4323" xr:uid="{00000000-0005-0000-0000-00004B0F0000}"/>
    <cellStyle name="Vejica 2 8 3 2 5 2 2" xfId="34023" xr:uid="{A8E9352A-8782-4338-9C0F-52D64761F3E7}"/>
    <cellStyle name="Vejica 2 8 3 2 5 3" xfId="34022" xr:uid="{28459C5B-DF22-4851-B3C1-9ABDC1C6116C}"/>
    <cellStyle name="Vejica 2 8 3 2 6" xfId="4324" xr:uid="{00000000-0005-0000-0000-00004C0F0000}"/>
    <cellStyle name="Vejica 2 8 3 2 6 2" xfId="4325" xr:uid="{00000000-0005-0000-0000-00004D0F0000}"/>
    <cellStyle name="Vejica 2 8 3 2 6 2 2" xfId="34025" xr:uid="{AAA31C8B-75B6-4FE7-83A8-016333CBED56}"/>
    <cellStyle name="Vejica 2 8 3 2 6 3" xfId="34024" xr:uid="{9BF8CA55-3327-456B-8449-1B95D2F6C296}"/>
    <cellStyle name="Vejica 2 8 3 2 7" xfId="4326" xr:uid="{00000000-0005-0000-0000-00004E0F0000}"/>
    <cellStyle name="Vejica 2 8 3 2 7 2" xfId="34026" xr:uid="{C60B4D5A-1EC6-4E86-87F5-2DB50B4DDD78}"/>
    <cellStyle name="Vejica 2 8 3 2 8" xfId="4315" xr:uid="{00000000-0005-0000-0000-00004F0F0000}"/>
    <cellStyle name="Vejica 2 8 3 2 8 2" xfId="34027" xr:uid="{07A9C41F-462C-4B56-97C3-8353571DBE61}"/>
    <cellStyle name="Vejica 2 8 3 2 9" xfId="34008" xr:uid="{6817F8C3-9241-4F2B-882E-CAB1061D469D}"/>
    <cellStyle name="Vejica 2 8 3 3" xfId="709" xr:uid="{00000000-0005-0000-0000-0000500F0000}"/>
    <cellStyle name="Vejica 2 8 3 3 2" xfId="2093" xr:uid="{00000000-0005-0000-0000-0000510F0000}"/>
    <cellStyle name="Vejica 2 8 3 3 2 2" xfId="34029" xr:uid="{00161207-6ACA-4B91-B456-84F3D79D214D}"/>
    <cellStyle name="Vejica 2 8 3 3 3" xfId="2094" xr:uid="{00000000-0005-0000-0000-0000520F0000}"/>
    <cellStyle name="Vejica 2 8 3 3 3 2" xfId="4328" xr:uid="{00000000-0005-0000-0000-0000530F0000}"/>
    <cellStyle name="Vejica 2 8 3 3 3 2 2" xfId="34031" xr:uid="{47F4F2AE-66EB-44F2-9EA6-577CEF0046AF}"/>
    <cellStyle name="Vejica 2 8 3 3 3 3" xfId="34030" xr:uid="{92009DAE-5C32-4743-8445-EBA7BEE07C14}"/>
    <cellStyle name="Vejica 2 8 3 3 4" xfId="2095" xr:uid="{00000000-0005-0000-0000-0000540F0000}"/>
    <cellStyle name="Vejica 2 8 3 3 4 2" xfId="4329" xr:uid="{00000000-0005-0000-0000-0000550F0000}"/>
    <cellStyle name="Vejica 2 8 3 3 4 2 2" xfId="34033" xr:uid="{67383006-92CD-481B-A20C-DD27542E397A}"/>
    <cellStyle name="Vejica 2 8 3 3 4 3" xfId="34032" xr:uid="{9E879597-7E0D-4389-AC5A-233F06EC0B20}"/>
    <cellStyle name="Vejica 2 8 3 3 5" xfId="4330" xr:uid="{00000000-0005-0000-0000-0000560F0000}"/>
    <cellStyle name="Vejica 2 8 3 3 5 2" xfId="4331" xr:uid="{00000000-0005-0000-0000-0000570F0000}"/>
    <cellStyle name="Vejica 2 8 3 3 5 2 2" xfId="34035" xr:uid="{3E4DBCBA-3DF6-475E-A776-7CF3CB1DCDBD}"/>
    <cellStyle name="Vejica 2 8 3 3 5 3" xfId="34034" xr:uid="{DC9F17A2-10EC-4071-A30B-98A1FBCBE74F}"/>
    <cellStyle name="Vejica 2 8 3 3 6" xfId="4332" xr:uid="{00000000-0005-0000-0000-0000580F0000}"/>
    <cellStyle name="Vejica 2 8 3 3 6 2" xfId="34036" xr:uid="{1D9CC031-F2FB-456C-94D6-107205D494CA}"/>
    <cellStyle name="Vejica 2 8 3 3 7" xfId="4327" xr:uid="{00000000-0005-0000-0000-0000590F0000}"/>
    <cellStyle name="Vejica 2 8 3 3 7 2" xfId="34037" xr:uid="{B3C965BF-FAB9-4A18-9D24-15D570008F04}"/>
    <cellStyle name="Vejica 2 8 3 3 8" xfId="34028" xr:uid="{DC39BD5B-7349-4BC0-8FFC-6D8FBA72C375}"/>
    <cellStyle name="Vejica 2 8 3 4" xfId="2096" xr:uid="{00000000-0005-0000-0000-00005A0F0000}"/>
    <cellStyle name="Vejica 2 8 3 4 2" xfId="34038" xr:uid="{45A592F0-A835-4C7C-972C-F0677184BE6F}"/>
    <cellStyle name="Vejica 2 8 3 5" xfId="2097" xr:uid="{00000000-0005-0000-0000-00005B0F0000}"/>
    <cellStyle name="Vejica 2 8 3 5 2" xfId="4333" xr:uid="{00000000-0005-0000-0000-00005C0F0000}"/>
    <cellStyle name="Vejica 2 8 3 5 2 2" xfId="34040" xr:uid="{5E73A047-6161-437D-AEE8-5E8C798D5957}"/>
    <cellStyle name="Vejica 2 8 3 5 3" xfId="34039" xr:uid="{F576C556-9FCE-47A0-BC92-7D631B9EF224}"/>
    <cellStyle name="Vejica 2 8 3 6" xfId="2098" xr:uid="{00000000-0005-0000-0000-00005D0F0000}"/>
    <cellStyle name="Vejica 2 8 3 6 2" xfId="4334" xr:uid="{00000000-0005-0000-0000-00005E0F0000}"/>
    <cellStyle name="Vejica 2 8 3 6 2 2" xfId="34042" xr:uid="{9C71BA38-A9EB-4FF1-9959-564DE50E21DF}"/>
    <cellStyle name="Vejica 2 8 3 6 3" xfId="34041" xr:uid="{0ABE6555-51D9-4893-A552-2EE912D1903A}"/>
    <cellStyle name="Vejica 2 8 3 7" xfId="4335" xr:uid="{00000000-0005-0000-0000-00005F0F0000}"/>
    <cellStyle name="Vejica 2 8 3 7 2" xfId="4336" xr:uid="{00000000-0005-0000-0000-0000600F0000}"/>
    <cellStyle name="Vejica 2 8 3 7 2 2" xfId="34044" xr:uid="{D72CB3B2-8DB2-4EE6-AB4D-ACC717A9F5CC}"/>
    <cellStyle name="Vejica 2 8 3 7 3" xfId="34043" xr:uid="{0015632C-CC7B-4F8E-8A69-8E021FF6541C}"/>
    <cellStyle name="Vejica 2 8 3 8" xfId="4337" xr:uid="{00000000-0005-0000-0000-0000610F0000}"/>
    <cellStyle name="Vejica 2 8 3 8 2" xfId="34045" xr:uid="{6BC4231C-179A-46FD-989C-B18DE1671D84}"/>
    <cellStyle name="Vejica 2 8 3 9" xfId="4314" xr:uid="{00000000-0005-0000-0000-0000620F0000}"/>
    <cellStyle name="Vejica 2 8 3 9 2" xfId="34046" xr:uid="{62A57DC5-37B2-412D-B8F6-2389F4578A14}"/>
    <cellStyle name="Vejica 2 8 4" xfId="710" xr:uid="{00000000-0005-0000-0000-0000630F0000}"/>
    <cellStyle name="Vejica 2 8 4 2" xfId="711" xr:uid="{00000000-0005-0000-0000-0000640F0000}"/>
    <cellStyle name="Vejica 2 8 4 2 2" xfId="2099" xr:uid="{00000000-0005-0000-0000-0000650F0000}"/>
    <cellStyle name="Vejica 2 8 4 2 2 2" xfId="34049" xr:uid="{9FE3E22D-2E37-40C3-8FE8-72D1A3C124D0}"/>
    <cellStyle name="Vejica 2 8 4 2 3" xfId="2100" xr:uid="{00000000-0005-0000-0000-0000660F0000}"/>
    <cellStyle name="Vejica 2 8 4 2 3 2" xfId="4340" xr:uid="{00000000-0005-0000-0000-0000670F0000}"/>
    <cellStyle name="Vejica 2 8 4 2 3 2 2" xfId="34051" xr:uid="{DFCA6581-D155-4CC5-891A-CA09F45B5073}"/>
    <cellStyle name="Vejica 2 8 4 2 3 3" xfId="34050" xr:uid="{D94BFB38-2609-42D2-9467-D8200FB8575F}"/>
    <cellStyle name="Vejica 2 8 4 2 4" xfId="2101" xr:uid="{00000000-0005-0000-0000-0000680F0000}"/>
    <cellStyle name="Vejica 2 8 4 2 4 2" xfId="4341" xr:uid="{00000000-0005-0000-0000-0000690F0000}"/>
    <cellStyle name="Vejica 2 8 4 2 4 2 2" xfId="34053" xr:uid="{2C142830-BA0D-4445-ADF8-160EDBF1D5C9}"/>
    <cellStyle name="Vejica 2 8 4 2 4 3" xfId="34052" xr:uid="{60DC3B3B-F001-44AA-9148-5B9AC3774EB9}"/>
    <cellStyle name="Vejica 2 8 4 2 5" xfId="4342" xr:uid="{00000000-0005-0000-0000-00006A0F0000}"/>
    <cellStyle name="Vejica 2 8 4 2 5 2" xfId="4343" xr:uid="{00000000-0005-0000-0000-00006B0F0000}"/>
    <cellStyle name="Vejica 2 8 4 2 5 2 2" xfId="34055" xr:uid="{74054168-438F-4509-8FF3-5039BB7DB8C3}"/>
    <cellStyle name="Vejica 2 8 4 2 5 3" xfId="34054" xr:uid="{5AF064FC-47B5-4C77-A73B-BE0343668EEB}"/>
    <cellStyle name="Vejica 2 8 4 2 6" xfId="4344" xr:uid="{00000000-0005-0000-0000-00006C0F0000}"/>
    <cellStyle name="Vejica 2 8 4 2 6 2" xfId="34056" xr:uid="{F1A32D4D-2B88-4836-AB75-EACBE1396BBE}"/>
    <cellStyle name="Vejica 2 8 4 2 7" xfId="4339" xr:uid="{00000000-0005-0000-0000-00006D0F0000}"/>
    <cellStyle name="Vejica 2 8 4 2 7 2" xfId="34057" xr:uid="{45CB72A3-CAF3-494A-A901-F6434EDCEC5D}"/>
    <cellStyle name="Vejica 2 8 4 2 8" xfId="34048" xr:uid="{2605DDFB-6B11-44AE-86EC-8C5038830DB5}"/>
    <cellStyle name="Vejica 2 8 4 3" xfId="2102" xr:uid="{00000000-0005-0000-0000-00006E0F0000}"/>
    <cellStyle name="Vejica 2 8 4 3 2" xfId="34058" xr:uid="{1647A4D3-EA07-42FC-B630-8E755B47D74B}"/>
    <cellStyle name="Vejica 2 8 4 4" xfId="2103" xr:uid="{00000000-0005-0000-0000-00006F0F0000}"/>
    <cellStyle name="Vejica 2 8 4 4 2" xfId="4345" xr:uid="{00000000-0005-0000-0000-0000700F0000}"/>
    <cellStyle name="Vejica 2 8 4 4 2 2" xfId="34060" xr:uid="{2F83F8B0-D193-4D73-9553-2EE149129553}"/>
    <cellStyle name="Vejica 2 8 4 4 3" xfId="34059" xr:uid="{39E59D33-BA98-4C03-9867-BC275CD5D9B8}"/>
    <cellStyle name="Vejica 2 8 4 5" xfId="2104" xr:uid="{00000000-0005-0000-0000-0000710F0000}"/>
    <cellStyle name="Vejica 2 8 4 5 2" xfId="4346" xr:uid="{00000000-0005-0000-0000-0000720F0000}"/>
    <cellStyle name="Vejica 2 8 4 5 2 2" xfId="34062" xr:uid="{34829094-B7D7-443B-A986-368996D2DB71}"/>
    <cellStyle name="Vejica 2 8 4 5 3" xfId="34061" xr:uid="{DA7B2B10-6BE3-42B2-9225-5D84CEF42629}"/>
    <cellStyle name="Vejica 2 8 4 6" xfId="4347" xr:uid="{00000000-0005-0000-0000-0000730F0000}"/>
    <cellStyle name="Vejica 2 8 4 6 2" xfId="4348" xr:uid="{00000000-0005-0000-0000-0000740F0000}"/>
    <cellStyle name="Vejica 2 8 4 6 2 2" xfId="34064" xr:uid="{26D4335F-CFE8-4EF9-A3B9-D505D2F0723A}"/>
    <cellStyle name="Vejica 2 8 4 6 3" xfId="34063" xr:uid="{6C0B1792-9472-4E8F-8AA4-C1A533B8413B}"/>
    <cellStyle name="Vejica 2 8 4 7" xfId="4349" xr:uid="{00000000-0005-0000-0000-0000750F0000}"/>
    <cellStyle name="Vejica 2 8 4 7 2" xfId="34065" xr:uid="{855FBE86-6FD8-428A-9464-971FE8B6CA2B}"/>
    <cellStyle name="Vejica 2 8 4 8" xfId="4338" xr:uid="{00000000-0005-0000-0000-0000760F0000}"/>
    <cellStyle name="Vejica 2 8 4 8 2" xfId="34066" xr:uid="{39160BF6-29A0-4D03-ACF4-AEC9D9896E8E}"/>
    <cellStyle name="Vejica 2 8 4 9" xfId="34047" xr:uid="{3BD1ECEC-2931-4626-A650-D49DA454FE2C}"/>
    <cellStyle name="Vejica 2 8 5" xfId="712" xr:uid="{00000000-0005-0000-0000-0000770F0000}"/>
    <cellStyle name="Vejica 2 8 5 10" xfId="5881" xr:uid="{8EEED669-6893-4158-BF4B-D77EEF90AF5F}"/>
    <cellStyle name="Vejica 2 8 5 10 2" xfId="6616" xr:uid="{7B3749C8-6581-4FEE-8780-B5E9DEBC4383}"/>
    <cellStyle name="Vejica 2 8 5 10 2 2" xfId="10858" xr:uid="{08EEEA71-E1CE-4DEE-88DD-DB8FBC26B8D3}"/>
    <cellStyle name="Vejica 2 8 5 10 2 2 2" xfId="17344" xr:uid="{7518DD2C-C0BF-479E-99D3-B3112B73822B}"/>
    <cellStyle name="Vejica 2 8 5 10 2 2 2 2" xfId="34071" xr:uid="{719418CF-D2B1-498C-9EC8-17A2FA7DB160}"/>
    <cellStyle name="Vejica 2 8 5 10 2 2 3" xfId="34070" xr:uid="{4924EA4B-0C4B-40FD-A21A-A0DFE18F6FBA}"/>
    <cellStyle name="Vejica 2 8 5 10 2 3" xfId="14691" xr:uid="{44C0A8E2-3473-4DD5-8376-865219522558}"/>
    <cellStyle name="Vejica 2 8 5 10 2 3 2" xfId="34072" xr:uid="{E55EED72-6569-4FED-9AAC-C47F1B48C2B7}"/>
    <cellStyle name="Vejica 2 8 5 10 2 4" xfId="34069" xr:uid="{C2CFEAB9-874F-47D2-BAB3-CC75C1767DE8}"/>
    <cellStyle name="Vejica 2 8 5 10 3" xfId="10133" xr:uid="{CFB1CFA6-D865-4F3E-BC38-30121954F7FC}"/>
    <cellStyle name="Vejica 2 8 5 10 3 2" xfId="16628" xr:uid="{F961413E-864B-4DD6-B3B0-748E0D047908}"/>
    <cellStyle name="Vejica 2 8 5 10 3 2 2" xfId="34074" xr:uid="{DC095CE3-746F-47F5-B28F-858DF8BCD55E}"/>
    <cellStyle name="Vejica 2 8 5 10 3 3" xfId="34073" xr:uid="{991496F5-213B-4C20-BDEB-FAFCE6C80A3D}"/>
    <cellStyle name="Vejica 2 8 5 10 4" xfId="13979" xr:uid="{31E1E9B1-E03F-4343-9C1E-759986B46B5D}"/>
    <cellStyle name="Vejica 2 8 5 10 4 2" xfId="34075" xr:uid="{D9BF364B-88B4-4223-9710-8C9768B37F09}"/>
    <cellStyle name="Vejica 2 8 5 10 5" xfId="34068" xr:uid="{A79D5C37-97E4-4417-9AB4-57E7DFE62743}"/>
    <cellStyle name="Vejica 2 8 5 11" xfId="6316" xr:uid="{9356DA36-6453-4506-9851-9B2406DD74C1}"/>
    <cellStyle name="Vejica 2 8 5 11 2" xfId="10558" xr:uid="{F09FCAAC-B58A-49A8-B7F3-BA773B3BE577}"/>
    <cellStyle name="Vejica 2 8 5 11 2 2" xfId="17044" xr:uid="{A0E840D6-2E61-4F07-8A4A-5D7D8CB33073}"/>
    <cellStyle name="Vejica 2 8 5 11 2 2 2" xfId="34078" xr:uid="{4D061FCB-EE7E-445A-A7DF-8DE93F11896D}"/>
    <cellStyle name="Vejica 2 8 5 11 2 3" xfId="34077" xr:uid="{329827CF-2D93-44B6-A312-6B0CC198CB50}"/>
    <cellStyle name="Vejica 2 8 5 11 3" xfId="14391" xr:uid="{787CC42D-18DC-492F-90DE-C2EAFA0D3A7A}"/>
    <cellStyle name="Vejica 2 8 5 11 3 2" xfId="34079" xr:uid="{0938AF53-388F-43DE-BF9B-84F665E730E7}"/>
    <cellStyle name="Vejica 2 8 5 11 4" xfId="34076" xr:uid="{4F3A9866-7260-49B2-AAEC-29974C3A569F}"/>
    <cellStyle name="Vejica 2 8 5 12" xfId="6925" xr:uid="{7080E5D9-DE93-4DE4-805B-AB7AAF8C33A2}"/>
    <cellStyle name="Vejica 2 8 5 12 2" xfId="11165" xr:uid="{E7F0C81B-CEBC-4C4D-AE40-644EB53D5D56}"/>
    <cellStyle name="Vejica 2 8 5 12 2 2" xfId="17649" xr:uid="{6AB8F39D-65C8-4ECD-95B5-A030EC142B89}"/>
    <cellStyle name="Vejica 2 8 5 12 2 2 2" xfId="34082" xr:uid="{BA77096E-C097-461D-AB5C-AB88B9895E04}"/>
    <cellStyle name="Vejica 2 8 5 12 2 3" xfId="34081" xr:uid="{90A49F86-CCE5-482F-90C8-1BB3F0F17CE7}"/>
    <cellStyle name="Vejica 2 8 5 12 3" xfId="14996" xr:uid="{0A54FD1F-16EF-4043-AAD4-769CF423833E}"/>
    <cellStyle name="Vejica 2 8 5 12 3 2" xfId="34083" xr:uid="{E5960D9B-2EFB-477D-91B5-BE4C35BAA109}"/>
    <cellStyle name="Vejica 2 8 5 12 4" xfId="34080" xr:uid="{A2AB5F24-01B6-4C99-9ED2-56196CA4D3CF}"/>
    <cellStyle name="Vejica 2 8 5 13" xfId="7195" xr:uid="{CCFD0C9C-78EE-4BD3-819A-6DE18FE14D9B}"/>
    <cellStyle name="Vejica 2 8 5 13 2" xfId="11437" xr:uid="{815D97B7-4C7C-4A4B-A477-E23005C258A6}"/>
    <cellStyle name="Vejica 2 8 5 13 2 2" xfId="17914" xr:uid="{58B853EF-238E-48CB-9CE3-CC6BE45CFA0E}"/>
    <cellStyle name="Vejica 2 8 5 13 2 2 2" xfId="34086" xr:uid="{C8CE726C-34B3-40F3-8BD0-14114E4ECBEA}"/>
    <cellStyle name="Vejica 2 8 5 13 2 3" xfId="34085" xr:uid="{CEDF7F18-8EF7-47E5-ABA4-2C19504EEF17}"/>
    <cellStyle name="Vejica 2 8 5 13 3" xfId="15258" xr:uid="{63583B0D-EB04-4B4A-A737-C00AF8C180E2}"/>
    <cellStyle name="Vejica 2 8 5 13 3 2" xfId="34087" xr:uid="{0A5CD803-160D-467B-BA00-8F0EAC3351C9}"/>
    <cellStyle name="Vejica 2 8 5 13 4" xfId="34084" xr:uid="{6C8F2D75-4975-44C8-B25B-2E456DAA6783}"/>
    <cellStyle name="Vejica 2 8 5 14" xfId="7287" xr:uid="{6E4B8776-7DDC-4AFE-90B4-17EADBCFAA07}"/>
    <cellStyle name="Vejica 2 8 5 14 2" xfId="11529" xr:uid="{471A4D7F-A345-44EF-B25A-EF7446F52F15}"/>
    <cellStyle name="Vejica 2 8 5 14 2 2" xfId="18006" xr:uid="{EF25DA4B-16AB-4DC5-9D34-8373E626645F}"/>
    <cellStyle name="Vejica 2 8 5 14 2 2 2" xfId="34090" xr:uid="{484A5E98-8095-4C7E-B942-67B9865ED66F}"/>
    <cellStyle name="Vejica 2 8 5 14 2 3" xfId="34089" xr:uid="{1C1752A8-875F-427E-A9AC-0C3F4F225080}"/>
    <cellStyle name="Vejica 2 8 5 14 3" xfId="15350" xr:uid="{9E12E34C-4102-4B93-87D0-C0E96E1A3E4D}"/>
    <cellStyle name="Vejica 2 8 5 14 3 2" xfId="34091" xr:uid="{45F99DF5-30C9-4303-9EC1-EEA381F02477}"/>
    <cellStyle name="Vejica 2 8 5 14 4" xfId="34088" xr:uid="{59FF10E6-CD71-4DDC-9466-F2DF58409EFC}"/>
    <cellStyle name="Vejica 2 8 5 15" xfId="7960" xr:uid="{8890F11E-2220-4332-9F8E-6AAAC824348F}"/>
    <cellStyle name="Vejica 2 8 5 15 2" xfId="15719" xr:uid="{282E3721-2C3A-485F-AF15-81B088EB3936}"/>
    <cellStyle name="Vejica 2 8 5 15 2 2" xfId="34093" xr:uid="{3C3BF750-9EC1-4401-A096-09FA8E799EE3}"/>
    <cellStyle name="Vejica 2 8 5 15 3" xfId="34092" xr:uid="{B1DF56F1-B50E-49BB-B017-24DFB8B84553}"/>
    <cellStyle name="Vejica 2 8 5 16" xfId="12757" xr:uid="{CE459083-95CF-474D-A1F7-4C3161143B06}"/>
    <cellStyle name="Vejica 2 8 5 16 2" xfId="18695" xr:uid="{566702B6-20ED-4C37-A567-DAAD4A5C4AA6}"/>
    <cellStyle name="Vejica 2 8 5 16 2 2" xfId="34095" xr:uid="{543E4589-C799-48E5-A773-4AE60F8598D8}"/>
    <cellStyle name="Vejica 2 8 5 16 3" xfId="34094" xr:uid="{B06C077F-D399-4A8A-ADFA-3DF021345A91}"/>
    <cellStyle name="Vejica 2 8 5 17" xfId="13673" xr:uid="{0114BC90-A30D-4519-A682-1020A2096223}"/>
    <cellStyle name="Vejica 2 8 5 17 2" xfId="34096" xr:uid="{D284B7C6-99D3-4C1D-8135-9130A8C7BCBA}"/>
    <cellStyle name="Vejica 2 8 5 18" xfId="34067" xr:uid="{29E9A21D-2601-4127-BF75-F42FBCEE775B}"/>
    <cellStyle name="Vejica 2 8 5 2" xfId="713" xr:uid="{00000000-0005-0000-0000-0000780F0000}"/>
    <cellStyle name="Vejica 2 8 5 2 10" xfId="6926" xr:uid="{0B89AA26-749A-4519-9009-907DE7C3B698}"/>
    <cellStyle name="Vejica 2 8 5 2 10 2" xfId="11166" xr:uid="{2E456529-0453-4E61-8609-D531E8100181}"/>
    <cellStyle name="Vejica 2 8 5 2 10 2 2" xfId="17650" xr:uid="{A5C6E196-BC75-4522-B245-C12571480B1F}"/>
    <cellStyle name="Vejica 2 8 5 2 10 2 2 2" xfId="34100" xr:uid="{6DDA87E4-7B0D-4137-AF2D-127EC52D2A71}"/>
    <cellStyle name="Vejica 2 8 5 2 10 2 3" xfId="34099" xr:uid="{8679F153-68C2-446C-A82B-0D4013E7C3D9}"/>
    <cellStyle name="Vejica 2 8 5 2 10 3" xfId="14997" xr:uid="{5E2E470F-7512-4FE9-AC73-4FF424F37534}"/>
    <cellStyle name="Vejica 2 8 5 2 10 3 2" xfId="34101" xr:uid="{6F3157AD-714F-4FA5-8AA5-5DEEB2153C3E}"/>
    <cellStyle name="Vejica 2 8 5 2 10 4" xfId="34098" xr:uid="{B4CBBAA6-335E-4746-8E8E-78CFE5646D93}"/>
    <cellStyle name="Vejica 2 8 5 2 11" xfId="7288" xr:uid="{CFB9DAEA-F8FA-4A21-9D71-E508D46DCE7C}"/>
    <cellStyle name="Vejica 2 8 5 2 11 2" xfId="11530" xr:uid="{F101AC76-9736-4098-A221-781F12F633A5}"/>
    <cellStyle name="Vejica 2 8 5 2 11 2 2" xfId="18007" xr:uid="{A2183D67-8667-41B7-8651-108E22335C55}"/>
    <cellStyle name="Vejica 2 8 5 2 11 2 2 2" xfId="34104" xr:uid="{0328D2CA-26CC-451F-975F-CE5361B62C66}"/>
    <cellStyle name="Vejica 2 8 5 2 11 2 3" xfId="34103" xr:uid="{DB0E7EF1-1FC1-43B8-868F-FF71AF6948C2}"/>
    <cellStyle name="Vejica 2 8 5 2 11 3" xfId="15351" xr:uid="{6CA25E93-A9C1-4E63-9A41-DC4D93F664EF}"/>
    <cellStyle name="Vejica 2 8 5 2 11 3 2" xfId="34105" xr:uid="{11E38537-9F87-4F09-98F1-A750BCBFF9D5}"/>
    <cellStyle name="Vejica 2 8 5 2 11 4" xfId="34102" xr:uid="{7FAF4E0E-6A06-4B3A-B452-143C3CB6A158}"/>
    <cellStyle name="Vejica 2 8 5 2 12" xfId="7961" xr:uid="{9EBA89AC-E7AB-4964-8C3E-7FDD7A0E1056}"/>
    <cellStyle name="Vejica 2 8 5 2 12 2" xfId="15720" xr:uid="{070899BA-1538-4DBB-987D-36D7261E240F}"/>
    <cellStyle name="Vejica 2 8 5 2 12 2 2" xfId="34107" xr:uid="{0CB9C39C-3D85-4ACB-9611-9928F94B3715}"/>
    <cellStyle name="Vejica 2 8 5 2 12 3" xfId="34106" xr:uid="{116F7FAE-BB40-4C84-993A-9374DA77A96D}"/>
    <cellStyle name="Vejica 2 8 5 2 13" xfId="12758" xr:uid="{D90050BD-098B-4F0A-A967-5D90A7C6B3A9}"/>
    <cellStyle name="Vejica 2 8 5 2 13 2" xfId="18696" xr:uid="{730FD324-CDE2-4446-864B-50DD1CB3575B}"/>
    <cellStyle name="Vejica 2 8 5 2 13 2 2" xfId="34109" xr:uid="{20CF2A29-B440-4A77-A623-70EBF1EFB388}"/>
    <cellStyle name="Vejica 2 8 5 2 13 3" xfId="34108" xr:uid="{6EE59178-CDD9-43DA-B3EA-ABF937434F49}"/>
    <cellStyle name="Vejica 2 8 5 2 14" xfId="13674" xr:uid="{A95B4BFA-868E-4699-BE84-1150C77AC461}"/>
    <cellStyle name="Vejica 2 8 5 2 14 2" xfId="34110" xr:uid="{C672D07D-D7F7-4A1F-B90F-0DFDAAACD993}"/>
    <cellStyle name="Vejica 2 8 5 2 15" xfId="34097" xr:uid="{D403D354-66FE-4C6C-8EC9-CEDF1B0A0554}"/>
    <cellStyle name="Vejica 2 8 5 2 2" xfId="2105" xr:uid="{00000000-0005-0000-0000-0000790F0000}"/>
    <cellStyle name="Vejica 2 8 5 2 2 2" xfId="34111" xr:uid="{59A40199-08BC-4A74-9022-56A1994FCBC6}"/>
    <cellStyle name="Vejica 2 8 5 2 3" xfId="2106" xr:uid="{00000000-0005-0000-0000-00007A0F0000}"/>
    <cellStyle name="Vejica 2 8 5 2 3 2" xfId="4352" xr:uid="{00000000-0005-0000-0000-00007B0F0000}"/>
    <cellStyle name="Vejica 2 8 5 2 3 2 2" xfId="34113" xr:uid="{C0D3D625-A35F-4E55-907E-FB7E7DDFDF43}"/>
    <cellStyle name="Vejica 2 8 5 2 3 3" xfId="34112" xr:uid="{FEE55903-BA2C-476D-8684-656C0A447FF3}"/>
    <cellStyle name="Vejica 2 8 5 2 4" xfId="2107" xr:uid="{00000000-0005-0000-0000-00007C0F0000}"/>
    <cellStyle name="Vejica 2 8 5 2 4 10" xfId="34114" xr:uid="{0C0B1968-20B8-44F3-828A-1CDCC94333CE}"/>
    <cellStyle name="Vejica 2 8 5 2 4 2" xfId="4353" xr:uid="{00000000-0005-0000-0000-00007D0F0000}"/>
    <cellStyle name="Vejica 2 8 5 2 4 2 2" xfId="6198" xr:uid="{28BC8C14-057A-4783-8832-7A6CD44D8BBD}"/>
    <cellStyle name="Vejica 2 8 5 2 4 2 2 2" xfId="6819" xr:uid="{A25C7CC1-7455-495D-A34D-0D60D97D024F}"/>
    <cellStyle name="Vejica 2 8 5 2 4 2 2 2 2" xfId="11061" xr:uid="{CD129260-2905-4A2A-B3C6-E0B1557BD432}"/>
    <cellStyle name="Vejica 2 8 5 2 4 2 2 2 2 2" xfId="17547" xr:uid="{CB9FAA66-BBB3-45F1-BD92-B7F9DA6C0F6D}"/>
    <cellStyle name="Vejica 2 8 5 2 4 2 2 2 2 2 2" xfId="34119" xr:uid="{F454E251-71C7-424D-ABE1-63E2180958D6}"/>
    <cellStyle name="Vejica 2 8 5 2 4 2 2 2 2 3" xfId="34118" xr:uid="{C52A9358-A12A-4096-BE0D-F67AD0F0E3D4}"/>
    <cellStyle name="Vejica 2 8 5 2 4 2 2 2 3" xfId="14894" xr:uid="{DD73317B-863A-44A8-BE63-3288C418E564}"/>
    <cellStyle name="Vejica 2 8 5 2 4 2 2 2 3 2" xfId="34120" xr:uid="{7637479A-33D4-4FB5-9FF6-DBD7121AAC8C}"/>
    <cellStyle name="Vejica 2 8 5 2 4 2 2 2 4" xfId="34117" xr:uid="{B8D2159C-12F2-47DB-9E88-09BD002FC206}"/>
    <cellStyle name="Vejica 2 8 5 2 4 2 2 3" xfId="10453" xr:uid="{722E74DC-D61E-4B28-A145-B0D3FC23A538}"/>
    <cellStyle name="Vejica 2 8 5 2 4 2 2 3 2" xfId="16941" xr:uid="{36AFA153-6278-4C58-88AC-65470CAAF074}"/>
    <cellStyle name="Vejica 2 8 5 2 4 2 2 3 2 2" xfId="34122" xr:uid="{6F9819C5-EFD1-4182-AE25-62F0F99C03B7}"/>
    <cellStyle name="Vejica 2 8 5 2 4 2 2 3 3" xfId="34121" xr:uid="{619110DC-C618-4881-992B-F8D19B77714D}"/>
    <cellStyle name="Vejica 2 8 5 2 4 2 2 4" xfId="14289" xr:uid="{14041CB9-9E8A-4A27-89E0-CE182B72EA7A}"/>
    <cellStyle name="Vejica 2 8 5 2 4 2 2 4 2" xfId="34123" xr:uid="{2965124C-8D73-4CDF-8EB0-919862AF4D68}"/>
    <cellStyle name="Vejica 2 8 5 2 4 2 2 5" xfId="34116" xr:uid="{A33B1047-21C8-48CF-A5DA-B31CA80EE1A1}"/>
    <cellStyle name="Vejica 2 8 5 2 4 2 3" xfId="6092" xr:uid="{5D94F447-6562-408D-A880-852C690AFF4C}"/>
    <cellStyle name="Vejica 2 8 5 2 4 2 3 2" xfId="10347" xr:uid="{DEA50D79-1113-45FD-BD60-48AF3D79A427}"/>
    <cellStyle name="Vejica 2 8 5 2 4 2 3 2 2" xfId="16835" xr:uid="{DA38C0A1-2FC3-4AF3-BFD8-98D10122877B}"/>
    <cellStyle name="Vejica 2 8 5 2 4 2 3 2 2 2" xfId="34126" xr:uid="{9AE55ACB-7DE1-4756-B2AB-35E84C22134A}"/>
    <cellStyle name="Vejica 2 8 5 2 4 2 3 2 3" xfId="34125" xr:uid="{5363F223-D8A8-4F30-84D9-5AB67A8A0D8E}"/>
    <cellStyle name="Vejica 2 8 5 2 4 2 3 3" xfId="14183" xr:uid="{5F90FC8C-3B27-48F1-9ABA-4E2CDC1498CF}"/>
    <cellStyle name="Vejica 2 8 5 2 4 2 3 3 2" xfId="34127" xr:uid="{E9F03B5F-7D33-4BCC-A504-B1DF074333A2}"/>
    <cellStyle name="Vejica 2 8 5 2 4 2 3 4" xfId="34124" xr:uid="{7D8EF515-E22E-468E-B405-D02093244EEA}"/>
    <cellStyle name="Vejica 2 8 5 2 4 2 4" xfId="6515" xr:uid="{8966075B-1BC0-4B85-A8FF-5A9B3F6FA3C2}"/>
    <cellStyle name="Vejica 2 8 5 2 4 2 4 2" xfId="10757" xr:uid="{BC852ED9-49C1-46C6-BF9E-4AAA76ADCAD2}"/>
    <cellStyle name="Vejica 2 8 5 2 4 2 4 2 2" xfId="17243" xr:uid="{F59D8B8D-CEE2-4113-9564-E1DB4C4A4D49}"/>
    <cellStyle name="Vejica 2 8 5 2 4 2 4 2 2 2" xfId="34130" xr:uid="{9AD5B19A-D47C-435C-B336-C930C1012693}"/>
    <cellStyle name="Vejica 2 8 5 2 4 2 4 2 3" xfId="34129" xr:uid="{314324F8-5E42-498B-9C56-AF6892B87FF3}"/>
    <cellStyle name="Vejica 2 8 5 2 4 2 4 3" xfId="14590" xr:uid="{42478DE7-27E8-4052-A72C-4FAEE15CA31E}"/>
    <cellStyle name="Vejica 2 8 5 2 4 2 4 3 2" xfId="34131" xr:uid="{D47ECC52-5BE5-44F6-9E00-93F0AA041BA0}"/>
    <cellStyle name="Vejica 2 8 5 2 4 2 4 4" xfId="34128" xr:uid="{D6D3652A-1D7D-441D-AC9B-AA5B52D55C85}"/>
    <cellStyle name="Vejica 2 8 5 2 4 2 5" xfId="7125" xr:uid="{E96F6A32-E7D3-424A-A89E-2F82531A35CE}"/>
    <cellStyle name="Vejica 2 8 5 2 4 2 5 2" xfId="11365" xr:uid="{A6F1F669-5605-477D-97EA-59B1658AB671}"/>
    <cellStyle name="Vejica 2 8 5 2 4 2 5 2 2" xfId="17849" xr:uid="{A9ABF5B1-15B1-483F-B8A9-4EBD066903B1}"/>
    <cellStyle name="Vejica 2 8 5 2 4 2 5 2 2 2" xfId="34134" xr:uid="{B196041D-0AB4-44DB-AA14-A9F0B155307E}"/>
    <cellStyle name="Vejica 2 8 5 2 4 2 5 2 3" xfId="34133" xr:uid="{BBCEBA62-6C95-472B-95C3-D3306DDC2C65}"/>
    <cellStyle name="Vejica 2 8 5 2 4 2 5 3" xfId="15196" xr:uid="{F66ECC2D-4080-4E7D-98EF-FEC11B586F88}"/>
    <cellStyle name="Vejica 2 8 5 2 4 2 5 3 2" xfId="34135" xr:uid="{C9705F76-AE13-4FB1-904E-3D01FF5BCD74}"/>
    <cellStyle name="Vejica 2 8 5 2 4 2 5 4" xfId="34132" xr:uid="{69A5D812-D0BD-4DED-ACC4-BA0BDB249B4F}"/>
    <cellStyle name="Vejica 2 8 5 2 4 2 6" xfId="7486" xr:uid="{18C64354-EF01-480C-8C1E-5180E17E4646}"/>
    <cellStyle name="Vejica 2 8 5 2 4 2 6 2" xfId="11728" xr:uid="{CBF740AE-A5D6-43B9-9064-24D16C47BD97}"/>
    <cellStyle name="Vejica 2 8 5 2 4 2 6 2 2" xfId="18205" xr:uid="{9F0ACA42-A905-4B3C-A153-33BEF1FA6391}"/>
    <cellStyle name="Vejica 2 8 5 2 4 2 6 2 2 2" xfId="34138" xr:uid="{2C40491E-49CF-4E10-8701-42ACFEC64E05}"/>
    <cellStyle name="Vejica 2 8 5 2 4 2 6 2 3" xfId="34137" xr:uid="{B07B7064-5D7F-4614-9CC8-953239950C7F}"/>
    <cellStyle name="Vejica 2 8 5 2 4 2 6 3" xfId="15549" xr:uid="{738AD3A7-68BD-4EB7-A990-2B474A689F2B}"/>
    <cellStyle name="Vejica 2 8 5 2 4 2 6 3 2" xfId="34139" xr:uid="{3A299CA8-DCE9-449E-9089-37B0E1B21FA0}"/>
    <cellStyle name="Vejica 2 8 5 2 4 2 6 4" xfId="34136" xr:uid="{2225D01E-347C-4499-8914-45F6ECC27E98}"/>
    <cellStyle name="Vejica 2 8 5 2 4 2 7" xfId="9342" xr:uid="{F99F71E6-73A4-4D5E-97E1-36D8D29FB13D}"/>
    <cellStyle name="Vejica 2 8 5 2 4 2 7 2" xfId="16299" xr:uid="{C2CBEB69-764D-4A35-B396-CAE8EFCB9D88}"/>
    <cellStyle name="Vejica 2 8 5 2 4 2 7 2 2" xfId="34141" xr:uid="{42DB26E5-7C10-4699-A622-6544424E745E}"/>
    <cellStyle name="Vejica 2 8 5 2 4 2 7 3" xfId="34140" xr:uid="{A7118846-5691-4A58-A6D6-E7435A12BAB0}"/>
    <cellStyle name="Vejica 2 8 5 2 4 2 8" xfId="13879" xr:uid="{587E991C-53FF-4F80-8DBC-2FF7255E95E5}"/>
    <cellStyle name="Vejica 2 8 5 2 4 2 8 2" xfId="34142" xr:uid="{DD3D973C-A4CD-4C4D-82D7-52F1733D6219}"/>
    <cellStyle name="Vejica 2 8 5 2 4 2 9" xfId="34115" xr:uid="{3A2E2320-B489-4945-96D1-847C4226D2DD}"/>
    <cellStyle name="Vejica 2 8 5 2 4 3" xfId="5982" xr:uid="{9017943B-EEAE-4BBE-BF8E-452766C31D49}"/>
    <cellStyle name="Vejica 2 8 5 2 4 3 2" xfId="6715" xr:uid="{C9CF4989-9707-4CEE-A604-CF8F728C2E6C}"/>
    <cellStyle name="Vejica 2 8 5 2 4 3 2 2" xfId="10957" xr:uid="{8FD6D00D-69D1-4179-B77B-7073EEEB44F8}"/>
    <cellStyle name="Vejica 2 8 5 2 4 3 2 2 2" xfId="17443" xr:uid="{19CC3C53-27AA-4A2F-ABD8-9ED1EED543EF}"/>
    <cellStyle name="Vejica 2 8 5 2 4 3 2 2 2 2" xfId="34146" xr:uid="{23D69841-2834-4985-B0DA-C3085C471506}"/>
    <cellStyle name="Vejica 2 8 5 2 4 3 2 2 3" xfId="34145" xr:uid="{05945ABC-49FA-4139-A23D-957B5FF99901}"/>
    <cellStyle name="Vejica 2 8 5 2 4 3 2 3" xfId="14790" xr:uid="{2B9D8C3B-756A-4C14-AD99-6480EA366341}"/>
    <cellStyle name="Vejica 2 8 5 2 4 3 2 3 2" xfId="34147" xr:uid="{448EE107-6C8B-4F4A-9A32-77A98AC426A0}"/>
    <cellStyle name="Vejica 2 8 5 2 4 3 2 4" xfId="34144" xr:uid="{13ADAD25-C4DE-4EC2-8C85-91F974189143}"/>
    <cellStyle name="Vejica 2 8 5 2 4 3 3" xfId="10234" xr:uid="{4F6C743C-1D45-4D4D-96EE-26F07C72E194}"/>
    <cellStyle name="Vejica 2 8 5 2 4 3 3 2" xfId="16728" xr:uid="{6496601D-8647-4607-9822-5DBB991E298C}"/>
    <cellStyle name="Vejica 2 8 5 2 4 3 3 2 2" xfId="34149" xr:uid="{F746BEDB-FD9C-437A-82E5-7A05919043DD}"/>
    <cellStyle name="Vejica 2 8 5 2 4 3 3 3" xfId="34148" xr:uid="{319D08B7-4CE5-4B32-8592-E980EF32406E}"/>
    <cellStyle name="Vejica 2 8 5 2 4 3 4" xfId="14079" xr:uid="{B87CB0B7-EF48-4A7D-9FCF-B20DEA0F05DF}"/>
    <cellStyle name="Vejica 2 8 5 2 4 3 4 2" xfId="34150" xr:uid="{F93313E1-B31D-414C-A226-8BC141C60991}"/>
    <cellStyle name="Vejica 2 8 5 2 4 3 5" xfId="34143" xr:uid="{2A2AA1F2-8DC1-41B4-B649-860415678B41}"/>
    <cellStyle name="Vejica 2 8 5 2 4 4" xfId="6415" xr:uid="{20E0FE65-24ED-4175-A484-920307614A5E}"/>
    <cellStyle name="Vejica 2 8 5 2 4 4 2" xfId="10657" xr:uid="{96438D4D-FC77-4146-861F-1326DDCF1B10}"/>
    <cellStyle name="Vejica 2 8 5 2 4 4 2 2" xfId="17143" xr:uid="{BD8CCCA0-D971-41D1-898D-DB88B5D93A46}"/>
    <cellStyle name="Vejica 2 8 5 2 4 4 2 2 2" xfId="34153" xr:uid="{7F11EE60-9FBA-45EB-981F-0FDB2816DAA4}"/>
    <cellStyle name="Vejica 2 8 5 2 4 4 2 3" xfId="34152" xr:uid="{73E879DD-2AD7-4D73-AB80-04F6347E6594}"/>
    <cellStyle name="Vejica 2 8 5 2 4 4 3" xfId="14490" xr:uid="{FE967068-C9F3-4397-91E2-C8841A124322}"/>
    <cellStyle name="Vejica 2 8 5 2 4 4 3 2" xfId="34154" xr:uid="{0CF0B69E-1F90-4548-8A0D-1B32CB0EF811}"/>
    <cellStyle name="Vejica 2 8 5 2 4 4 4" xfId="34151" xr:uid="{56212797-74ED-454A-9142-2EE6AAED4862}"/>
    <cellStyle name="Vejica 2 8 5 2 4 5" xfId="7024" xr:uid="{779BB80E-F78B-48A8-A866-285B3D38CCF0}"/>
    <cellStyle name="Vejica 2 8 5 2 4 5 2" xfId="11264" xr:uid="{32ECCA91-87D9-4C63-ABAE-0BAD54D239FC}"/>
    <cellStyle name="Vejica 2 8 5 2 4 5 2 2" xfId="17748" xr:uid="{DB10302C-23DA-4462-AD65-62C9B374BE56}"/>
    <cellStyle name="Vejica 2 8 5 2 4 5 2 2 2" xfId="34157" xr:uid="{23081A95-3C32-429D-AC8B-6CA81AEF23F3}"/>
    <cellStyle name="Vejica 2 8 5 2 4 5 2 3" xfId="34156" xr:uid="{DC600AAF-922E-49FB-995D-DD14D9DE9CA5}"/>
    <cellStyle name="Vejica 2 8 5 2 4 5 3" xfId="15095" xr:uid="{0BDED60D-667D-428B-8315-58521AD4B4F8}"/>
    <cellStyle name="Vejica 2 8 5 2 4 5 3 2" xfId="34158" xr:uid="{C2D9065D-5933-4834-899E-C461D86BC776}"/>
    <cellStyle name="Vejica 2 8 5 2 4 5 4" xfId="34155" xr:uid="{131A3268-4C86-4AF8-9F7C-AD03BDB15AB1}"/>
    <cellStyle name="Vejica 2 8 5 2 4 6" xfId="7386" xr:uid="{D76F2B23-8951-4239-A3F8-3F90541CB59B}"/>
    <cellStyle name="Vejica 2 8 5 2 4 6 2" xfId="11628" xr:uid="{A634CD02-3F49-41D4-AFFF-888B5C7E8B34}"/>
    <cellStyle name="Vejica 2 8 5 2 4 6 2 2" xfId="18105" xr:uid="{F67921DF-6BC2-4415-BE52-41365CC3A22F}"/>
    <cellStyle name="Vejica 2 8 5 2 4 6 2 2 2" xfId="34161" xr:uid="{6B76C855-0DB4-4497-A5E6-3BB18FE8634D}"/>
    <cellStyle name="Vejica 2 8 5 2 4 6 2 3" xfId="34160" xr:uid="{A08E6815-5CF9-4994-980F-1D3A3808E56F}"/>
    <cellStyle name="Vejica 2 8 5 2 4 6 3" xfId="15449" xr:uid="{0C9783C5-E8BF-4B0A-B569-20E33BE81894}"/>
    <cellStyle name="Vejica 2 8 5 2 4 6 3 2" xfId="34162" xr:uid="{26262C13-B5F9-48E4-9103-3CE7E8C73D86}"/>
    <cellStyle name="Vejica 2 8 5 2 4 6 4" xfId="34159" xr:uid="{A07C6F26-385C-4397-8EB5-7DE12A233CB0}"/>
    <cellStyle name="Vejica 2 8 5 2 4 7" xfId="8438" xr:uid="{CB8E41C1-626C-4C3D-BD58-3A7DD5165DC4}"/>
    <cellStyle name="Vejica 2 8 5 2 4 7 2" xfId="15951" xr:uid="{4ECE37DF-BB84-4C48-A94F-90DBA1FE00F5}"/>
    <cellStyle name="Vejica 2 8 5 2 4 7 2 2" xfId="34164" xr:uid="{8F0A0F23-7947-47A7-8670-A74D60D25E80}"/>
    <cellStyle name="Vejica 2 8 5 2 4 7 3" xfId="34163" xr:uid="{91A66FDE-01CE-4C7E-983E-2F910321E20D}"/>
    <cellStyle name="Vejica 2 8 5 2 4 8" xfId="13010" xr:uid="{49B01BD0-EB41-4C34-90AC-3362B78848A1}"/>
    <cellStyle name="Vejica 2 8 5 2 4 8 2" xfId="18947" xr:uid="{E7204A56-BC0B-4240-8B5B-E079238997CE}"/>
    <cellStyle name="Vejica 2 8 5 2 4 8 2 2" xfId="34166" xr:uid="{AF7E3AD9-F8B2-453C-AEF4-50ADD953AB46}"/>
    <cellStyle name="Vejica 2 8 5 2 4 8 3" xfId="34165" xr:uid="{6209E7C0-7A16-46A7-ADEF-F745CDA18059}"/>
    <cellStyle name="Vejica 2 8 5 2 4 9" xfId="13779" xr:uid="{CFCE77AC-3EFD-429F-8D50-B62DF67BD4B6}"/>
    <cellStyle name="Vejica 2 8 5 2 4 9 2" xfId="34167" xr:uid="{82EA98B2-BE66-4935-B0CF-491A8ACDB6C7}"/>
    <cellStyle name="Vejica 2 8 5 2 5" xfId="4354" xr:uid="{00000000-0005-0000-0000-00007E0F0000}"/>
    <cellStyle name="Vejica 2 8 5 2 5 2" xfId="4355" xr:uid="{00000000-0005-0000-0000-00007F0F0000}"/>
    <cellStyle name="Vejica 2 8 5 2 5 2 2" xfId="34169" xr:uid="{F3088E7B-6F28-481B-B09F-96B9687B0C41}"/>
    <cellStyle name="Vejica 2 8 5 2 5 3" xfId="34168" xr:uid="{2A221C79-235D-4A20-A2D9-1FF0B13DCFC8}"/>
    <cellStyle name="Vejica 2 8 5 2 6" xfId="4356" xr:uid="{00000000-0005-0000-0000-0000800F0000}"/>
    <cellStyle name="Vejica 2 8 5 2 6 2" xfId="34170" xr:uid="{22D4049E-9824-474A-BEEC-3D0540178687}"/>
    <cellStyle name="Vejica 2 8 5 2 7" xfId="4351" xr:uid="{00000000-0005-0000-0000-0000810F0000}"/>
    <cellStyle name="Vejica 2 8 5 2 7 2" xfId="34171" xr:uid="{700BF9C9-06AE-4D55-A9C2-72D943F52FCB}"/>
    <cellStyle name="Vejica 2 8 5 2 8" xfId="5882" xr:uid="{304117FB-543C-4040-ABA1-21B150AA4FBF}"/>
    <cellStyle name="Vejica 2 8 5 2 8 2" xfId="6617" xr:uid="{A153A5E6-5EAE-450F-A677-2D29E39B6725}"/>
    <cellStyle name="Vejica 2 8 5 2 8 2 2" xfId="10859" xr:uid="{5AD885FF-9EE6-4FBC-A924-50798172DD7F}"/>
    <cellStyle name="Vejica 2 8 5 2 8 2 2 2" xfId="17345" xr:uid="{7FDF2B29-982D-4734-BEC1-C1F6D3121689}"/>
    <cellStyle name="Vejica 2 8 5 2 8 2 2 2 2" xfId="34175" xr:uid="{8B3E1CF3-CC9C-4B6E-BCAC-0EC6C10C7F1D}"/>
    <cellStyle name="Vejica 2 8 5 2 8 2 2 3" xfId="34174" xr:uid="{42A3884F-3E16-407C-AB61-BFF5296D58E4}"/>
    <cellStyle name="Vejica 2 8 5 2 8 2 3" xfId="14692" xr:uid="{2448253B-6057-4B91-8120-01FA82A4A347}"/>
    <cellStyle name="Vejica 2 8 5 2 8 2 3 2" xfId="34176" xr:uid="{A9CA0427-E88C-4622-BDB9-B87BDC1C2C61}"/>
    <cellStyle name="Vejica 2 8 5 2 8 2 4" xfId="34173" xr:uid="{034F20A1-EFB8-4CE2-AA63-3CFB0DA9D02B}"/>
    <cellStyle name="Vejica 2 8 5 2 8 3" xfId="10134" xr:uid="{008CB2F2-89D4-4B94-BAC5-926AF26353F9}"/>
    <cellStyle name="Vejica 2 8 5 2 8 3 2" xfId="16629" xr:uid="{B3A75AA4-A190-4DA6-8582-F88B5529DF75}"/>
    <cellStyle name="Vejica 2 8 5 2 8 3 2 2" xfId="34178" xr:uid="{94532501-C45A-4503-B2CF-4CA1FA6DA285}"/>
    <cellStyle name="Vejica 2 8 5 2 8 3 3" xfId="34177" xr:uid="{03E1E8F0-B014-47FB-9A13-C82AA07294F4}"/>
    <cellStyle name="Vejica 2 8 5 2 8 4" xfId="13980" xr:uid="{DF442801-174E-400B-B329-BFFEEF5A62FF}"/>
    <cellStyle name="Vejica 2 8 5 2 8 4 2" xfId="34179" xr:uid="{28D4F0CC-E02F-4F3C-8743-25632B15FFF1}"/>
    <cellStyle name="Vejica 2 8 5 2 8 5" xfId="34172" xr:uid="{6F6F0238-9B4C-4074-BE83-4FC78324CCBC}"/>
    <cellStyle name="Vejica 2 8 5 2 9" xfId="6317" xr:uid="{4D6C841D-A824-402A-8EC7-32E266D4CD26}"/>
    <cellStyle name="Vejica 2 8 5 2 9 2" xfId="10559" xr:uid="{98600D4B-B6DD-45A8-8F40-E8BD6A0BF76E}"/>
    <cellStyle name="Vejica 2 8 5 2 9 2 2" xfId="17045" xr:uid="{FF2370C8-C6B4-4E98-AD4F-0410B73DD6F7}"/>
    <cellStyle name="Vejica 2 8 5 2 9 2 2 2" xfId="34182" xr:uid="{07E35396-F5D7-4528-923B-12B012D4DEE7}"/>
    <cellStyle name="Vejica 2 8 5 2 9 2 3" xfId="34181" xr:uid="{5DAEC05C-C73E-4A0A-8429-EF0FCA3248E2}"/>
    <cellStyle name="Vejica 2 8 5 2 9 3" xfId="14392" xr:uid="{39081027-0203-4D7D-BB78-2630F787BA7A}"/>
    <cellStyle name="Vejica 2 8 5 2 9 3 2" xfId="34183" xr:uid="{3C45BD98-1526-4D21-BBAF-D66A796C8A91}"/>
    <cellStyle name="Vejica 2 8 5 2 9 4" xfId="34180" xr:uid="{00CBD708-8C2A-4FA7-A7CE-B6DD18424250}"/>
    <cellStyle name="Vejica 2 8 5 3" xfId="2108" xr:uid="{00000000-0005-0000-0000-0000820F0000}"/>
    <cellStyle name="Vejica 2 8 5 3 2" xfId="34184" xr:uid="{E42764E6-3AB4-4C13-897E-DDE6AC852886}"/>
    <cellStyle name="Vejica 2 8 5 4" xfId="2109" xr:uid="{00000000-0005-0000-0000-0000830F0000}"/>
    <cellStyle name="Vejica 2 8 5 4 2" xfId="4357" xr:uid="{00000000-0005-0000-0000-0000840F0000}"/>
    <cellStyle name="Vejica 2 8 5 4 2 2" xfId="34186" xr:uid="{04EBE4FE-8CD0-4BCA-AF4D-2D952C30E504}"/>
    <cellStyle name="Vejica 2 8 5 4 3" xfId="34185" xr:uid="{BD21A501-6A8E-4267-AC11-2DE494F488AE}"/>
    <cellStyle name="Vejica 2 8 5 5" xfId="2110" xr:uid="{00000000-0005-0000-0000-0000850F0000}"/>
    <cellStyle name="Vejica 2 8 5 5 10" xfId="34187" xr:uid="{F2FEF389-E6B6-4225-B406-2D6016162E70}"/>
    <cellStyle name="Vejica 2 8 5 5 2" xfId="4358" xr:uid="{00000000-0005-0000-0000-0000860F0000}"/>
    <cellStyle name="Vejica 2 8 5 5 2 2" xfId="6199" xr:uid="{99930BBB-E226-4455-9370-9DEEA931BC75}"/>
    <cellStyle name="Vejica 2 8 5 5 2 2 2" xfId="6820" xr:uid="{4FB2142A-BC28-4EE0-BED6-25DAA7737BCD}"/>
    <cellStyle name="Vejica 2 8 5 5 2 2 2 2" xfId="11062" xr:uid="{44666574-D75D-40F0-A180-53CB4389476E}"/>
    <cellStyle name="Vejica 2 8 5 5 2 2 2 2 2" xfId="17548" xr:uid="{00E0832C-D3A3-4D9C-94C3-51633099B66A}"/>
    <cellStyle name="Vejica 2 8 5 5 2 2 2 2 2 2" xfId="34192" xr:uid="{21CEFE06-B0F2-4C03-BEA1-A450DF9C033C}"/>
    <cellStyle name="Vejica 2 8 5 5 2 2 2 2 3" xfId="34191" xr:uid="{4B9BE720-8C63-4040-A298-F7DB089B06D2}"/>
    <cellStyle name="Vejica 2 8 5 5 2 2 2 3" xfId="14895" xr:uid="{5A5BF7A1-D6D9-46CF-9D45-A8C91C8ABA80}"/>
    <cellStyle name="Vejica 2 8 5 5 2 2 2 3 2" xfId="34193" xr:uid="{41B49A33-7291-4C9A-83B0-EA706CAF49B9}"/>
    <cellStyle name="Vejica 2 8 5 5 2 2 2 4" xfId="34190" xr:uid="{277377B0-159E-4141-96A8-6DE1CDD97292}"/>
    <cellStyle name="Vejica 2 8 5 5 2 2 3" xfId="10454" xr:uid="{F4AE8974-306B-4D68-8C0F-F37CB04A5243}"/>
    <cellStyle name="Vejica 2 8 5 5 2 2 3 2" xfId="16942" xr:uid="{C2B8C6FE-2768-4D5E-A3F1-384721AAEBA0}"/>
    <cellStyle name="Vejica 2 8 5 5 2 2 3 2 2" xfId="34195" xr:uid="{A04AFA0C-FB0C-4491-BC11-D4CB7AE529A8}"/>
    <cellStyle name="Vejica 2 8 5 5 2 2 3 3" xfId="34194" xr:uid="{5F91CD71-4C01-4D5E-80C4-41E53AFBA4A4}"/>
    <cellStyle name="Vejica 2 8 5 5 2 2 4" xfId="14290" xr:uid="{519E6136-2C85-46A1-87E4-CF3912064641}"/>
    <cellStyle name="Vejica 2 8 5 5 2 2 4 2" xfId="34196" xr:uid="{C2B1348F-D1AE-4A21-BC4A-5A2B6A0796AC}"/>
    <cellStyle name="Vejica 2 8 5 5 2 2 5" xfId="34189" xr:uid="{ADE8C92D-6BAD-40AE-B771-C098C8482B68}"/>
    <cellStyle name="Vejica 2 8 5 5 2 3" xfId="6093" xr:uid="{1921264D-E0AF-4853-B3DD-3B0FAE9A0344}"/>
    <cellStyle name="Vejica 2 8 5 5 2 3 2" xfId="10348" xr:uid="{57AF9751-EE24-49D2-9D34-4D9623C9E17D}"/>
    <cellStyle name="Vejica 2 8 5 5 2 3 2 2" xfId="16836" xr:uid="{E3836F4F-B95A-40A4-859F-D66AA747B4E5}"/>
    <cellStyle name="Vejica 2 8 5 5 2 3 2 2 2" xfId="34199" xr:uid="{FCE5B0B2-46D3-431D-833A-FAE978EF6947}"/>
    <cellStyle name="Vejica 2 8 5 5 2 3 2 3" xfId="34198" xr:uid="{3EF913D2-A940-47C2-9081-60E5E0BDA4D6}"/>
    <cellStyle name="Vejica 2 8 5 5 2 3 3" xfId="14184" xr:uid="{CFB80D48-AC3E-488C-8A93-30558E20C331}"/>
    <cellStyle name="Vejica 2 8 5 5 2 3 3 2" xfId="34200" xr:uid="{D5150D24-0B5F-4EFA-99A4-09D62ABA0B9B}"/>
    <cellStyle name="Vejica 2 8 5 5 2 3 4" xfId="34197" xr:uid="{4BF6ECB0-25F9-4C68-BDE6-535CA994FFA3}"/>
    <cellStyle name="Vejica 2 8 5 5 2 4" xfId="6516" xr:uid="{7C2A3A70-AD1A-48C1-A574-B38A1AF8B5EF}"/>
    <cellStyle name="Vejica 2 8 5 5 2 4 2" xfId="10758" xr:uid="{432A90DA-D479-46DD-8753-C3F43355C4CD}"/>
    <cellStyle name="Vejica 2 8 5 5 2 4 2 2" xfId="17244" xr:uid="{7A23DB9A-25BD-4200-978B-A568BDC79829}"/>
    <cellStyle name="Vejica 2 8 5 5 2 4 2 2 2" xfId="34203" xr:uid="{A7F6E85E-2A88-4452-AEC1-7806D8217AEC}"/>
    <cellStyle name="Vejica 2 8 5 5 2 4 2 3" xfId="34202" xr:uid="{69A25FEC-820E-4401-AD34-0D69EFA21722}"/>
    <cellStyle name="Vejica 2 8 5 5 2 4 3" xfId="14591" xr:uid="{DEE7F30D-B4BF-413E-AB3F-2AE5DF60607F}"/>
    <cellStyle name="Vejica 2 8 5 5 2 4 3 2" xfId="34204" xr:uid="{F8A40D7B-FDE1-4285-8195-5024DEA069E6}"/>
    <cellStyle name="Vejica 2 8 5 5 2 4 4" xfId="34201" xr:uid="{DF842179-E664-4061-B4B7-1049DDA3B8DA}"/>
    <cellStyle name="Vejica 2 8 5 5 2 5" xfId="7126" xr:uid="{25CF0650-679E-46B8-9703-259F6F0D08E7}"/>
    <cellStyle name="Vejica 2 8 5 5 2 5 2" xfId="11366" xr:uid="{DC40B2D3-A516-4350-AE24-B091A33549C4}"/>
    <cellStyle name="Vejica 2 8 5 5 2 5 2 2" xfId="17850" xr:uid="{62050D75-DE6B-4E9D-973C-E43196F2EFF5}"/>
    <cellStyle name="Vejica 2 8 5 5 2 5 2 2 2" xfId="34207" xr:uid="{ABB594FC-3CE5-4548-AE7A-20A17559E77A}"/>
    <cellStyle name="Vejica 2 8 5 5 2 5 2 3" xfId="34206" xr:uid="{D7303B0B-949E-4C31-B3DF-92C98FE34F9B}"/>
    <cellStyle name="Vejica 2 8 5 5 2 5 3" xfId="15197" xr:uid="{5A08E12B-DD19-4204-AEF3-5495A8D6E274}"/>
    <cellStyle name="Vejica 2 8 5 5 2 5 3 2" xfId="34208" xr:uid="{16DE104A-81BB-4570-B020-A93597A09DEC}"/>
    <cellStyle name="Vejica 2 8 5 5 2 5 4" xfId="34205" xr:uid="{6CD764F2-6749-4E4A-8B1A-0DDFA85E12AA}"/>
    <cellStyle name="Vejica 2 8 5 5 2 6" xfId="7487" xr:uid="{850C14FA-C874-49A5-80B7-37F52BE5A6CB}"/>
    <cellStyle name="Vejica 2 8 5 5 2 6 2" xfId="11729" xr:uid="{BB1F79CD-CBBF-42D2-B657-D49B462AF8CA}"/>
    <cellStyle name="Vejica 2 8 5 5 2 6 2 2" xfId="18206" xr:uid="{A57D0348-CA75-41A8-B162-BA8837A992A4}"/>
    <cellStyle name="Vejica 2 8 5 5 2 6 2 2 2" xfId="34211" xr:uid="{AD427819-CEF2-499C-A7E2-34963919B5FC}"/>
    <cellStyle name="Vejica 2 8 5 5 2 6 2 3" xfId="34210" xr:uid="{893F9CD2-C864-48E4-948C-48CEF0071104}"/>
    <cellStyle name="Vejica 2 8 5 5 2 6 3" xfId="15550" xr:uid="{74DA96E2-10CC-4B98-86E7-1053EE4652A4}"/>
    <cellStyle name="Vejica 2 8 5 5 2 6 3 2" xfId="34212" xr:uid="{44A32B99-2BDA-4EC8-8556-63BC043C5008}"/>
    <cellStyle name="Vejica 2 8 5 5 2 6 4" xfId="34209" xr:uid="{05B16AD7-D91B-4D13-B8F9-A0D2D930A93F}"/>
    <cellStyle name="Vejica 2 8 5 5 2 7" xfId="9347" xr:uid="{B68C4835-EF60-4E83-870C-818B1C0F151A}"/>
    <cellStyle name="Vejica 2 8 5 5 2 7 2" xfId="16300" xr:uid="{54CF7A0B-B63F-446A-9B00-5B0FCF59C9FE}"/>
    <cellStyle name="Vejica 2 8 5 5 2 7 2 2" xfId="34214" xr:uid="{CEC024B1-F6B2-4B71-8C69-21FC305FDCC8}"/>
    <cellStyle name="Vejica 2 8 5 5 2 7 3" xfId="34213" xr:uid="{CC8DCA86-5B2B-464E-A3A8-F8A8335D5E57}"/>
    <cellStyle name="Vejica 2 8 5 5 2 8" xfId="13880" xr:uid="{DB492E9F-EA3B-43AD-8630-3B9CC70A1BF9}"/>
    <cellStyle name="Vejica 2 8 5 5 2 8 2" xfId="34215" xr:uid="{402633A8-A0BE-4A75-87BB-68C3768FB005}"/>
    <cellStyle name="Vejica 2 8 5 5 2 9" xfId="34188" xr:uid="{7884A356-0AB2-479D-AF26-C50565781F34}"/>
    <cellStyle name="Vejica 2 8 5 5 3" xfId="5983" xr:uid="{47CF64DE-B34A-4666-8A1A-143BD172B4F9}"/>
    <cellStyle name="Vejica 2 8 5 5 3 2" xfId="6716" xr:uid="{E4FC0381-FAEA-4933-AD27-BC4B2FA14D31}"/>
    <cellStyle name="Vejica 2 8 5 5 3 2 2" xfId="10958" xr:uid="{4227CEEB-DA96-4994-8639-11ADEF5E811F}"/>
    <cellStyle name="Vejica 2 8 5 5 3 2 2 2" xfId="17444" xr:uid="{40A02C82-F0BF-4FEF-8A49-486A6B86DAB9}"/>
    <cellStyle name="Vejica 2 8 5 5 3 2 2 2 2" xfId="34219" xr:uid="{914D059D-4DDD-401F-92A2-2B4388126D2A}"/>
    <cellStyle name="Vejica 2 8 5 5 3 2 2 3" xfId="34218" xr:uid="{8527E74F-7EE7-4BD8-AE00-4616526311F6}"/>
    <cellStyle name="Vejica 2 8 5 5 3 2 3" xfId="14791" xr:uid="{1401BE1A-BA15-4D1E-BDB6-CA5F0DD404EE}"/>
    <cellStyle name="Vejica 2 8 5 5 3 2 3 2" xfId="34220" xr:uid="{0DD48E64-FCFD-48DA-870E-A8A850308155}"/>
    <cellStyle name="Vejica 2 8 5 5 3 2 4" xfId="34217" xr:uid="{1CF6D2EF-7678-4720-9789-9BADBFC7AB29}"/>
    <cellStyle name="Vejica 2 8 5 5 3 3" xfId="10235" xr:uid="{99A03042-1D83-4514-990F-776C4231A6C9}"/>
    <cellStyle name="Vejica 2 8 5 5 3 3 2" xfId="16729" xr:uid="{A902E450-2098-4CDF-9B22-34273A307498}"/>
    <cellStyle name="Vejica 2 8 5 5 3 3 2 2" xfId="34222" xr:uid="{4F97455B-34F8-4D0E-98C5-55F1BD43F35D}"/>
    <cellStyle name="Vejica 2 8 5 5 3 3 3" xfId="34221" xr:uid="{9EB064AE-A733-47C5-9EA1-F15B05940294}"/>
    <cellStyle name="Vejica 2 8 5 5 3 4" xfId="14080" xr:uid="{FD882987-6D21-47C9-86F2-D989D66FD24D}"/>
    <cellStyle name="Vejica 2 8 5 5 3 4 2" xfId="34223" xr:uid="{61A2FCF1-36CA-4EA8-8E19-8CE6BA5366B0}"/>
    <cellStyle name="Vejica 2 8 5 5 3 5" xfId="34216" xr:uid="{1AE24FD4-C2F7-4B23-A1E3-F9B9E1E5C2FD}"/>
    <cellStyle name="Vejica 2 8 5 5 4" xfId="6416" xr:uid="{092FDDE2-6AA8-452B-80F8-129AE2F203FE}"/>
    <cellStyle name="Vejica 2 8 5 5 4 2" xfId="10658" xr:uid="{3D4A9E28-BD93-4CE6-9E29-FA18096FEABF}"/>
    <cellStyle name="Vejica 2 8 5 5 4 2 2" xfId="17144" xr:uid="{34AD5CA6-246B-4750-A310-1D71046A2A43}"/>
    <cellStyle name="Vejica 2 8 5 5 4 2 2 2" xfId="34226" xr:uid="{96AF1503-3974-4C94-957D-C871084D26E2}"/>
    <cellStyle name="Vejica 2 8 5 5 4 2 3" xfId="34225" xr:uid="{934ABAC5-42F5-4600-A537-AA34716CA971}"/>
    <cellStyle name="Vejica 2 8 5 5 4 3" xfId="14491" xr:uid="{75935E48-4A82-41BF-93DE-2DF06093FA1D}"/>
    <cellStyle name="Vejica 2 8 5 5 4 3 2" xfId="34227" xr:uid="{6BC2F8D6-19CB-4933-9AD7-9C6F4A99AE82}"/>
    <cellStyle name="Vejica 2 8 5 5 4 4" xfId="34224" xr:uid="{20627CDD-CCFE-47F0-A27A-DA064B2B3F67}"/>
    <cellStyle name="Vejica 2 8 5 5 5" xfId="7025" xr:uid="{97BB4415-42E7-40EE-9304-597D302E7315}"/>
    <cellStyle name="Vejica 2 8 5 5 5 2" xfId="11265" xr:uid="{3EA7AC84-7FE9-4378-810A-CE88DCEFE26A}"/>
    <cellStyle name="Vejica 2 8 5 5 5 2 2" xfId="17749" xr:uid="{E73FBD53-DA41-4566-A1A6-54CDA447ACBA}"/>
    <cellStyle name="Vejica 2 8 5 5 5 2 2 2" xfId="34230" xr:uid="{A88BA135-4A93-4A26-8453-7A8C23461DE1}"/>
    <cellStyle name="Vejica 2 8 5 5 5 2 3" xfId="34229" xr:uid="{85AA1F1D-4A56-4E56-92B9-2CF5CD18B5DE}"/>
    <cellStyle name="Vejica 2 8 5 5 5 3" xfId="15096" xr:uid="{A8F3E55B-DBBE-46DD-8032-E6255E92E455}"/>
    <cellStyle name="Vejica 2 8 5 5 5 3 2" xfId="34231" xr:uid="{39D9601D-2BCD-4B12-9FEC-F4A49E5379A7}"/>
    <cellStyle name="Vejica 2 8 5 5 5 4" xfId="34228" xr:uid="{5B7F8050-1F1D-4C2F-9BF2-6BA2AB0DB381}"/>
    <cellStyle name="Vejica 2 8 5 5 6" xfId="7387" xr:uid="{C2331FE4-0F67-44E6-BF4E-9493A16F3E02}"/>
    <cellStyle name="Vejica 2 8 5 5 6 2" xfId="11629" xr:uid="{37075648-DCA9-4C0E-BCEB-C81C9F8663B2}"/>
    <cellStyle name="Vejica 2 8 5 5 6 2 2" xfId="18106" xr:uid="{F4EE43AD-39CB-40D4-B790-F74097638146}"/>
    <cellStyle name="Vejica 2 8 5 5 6 2 2 2" xfId="34234" xr:uid="{A3A531F9-5C4F-422C-A6CC-778A0CD00A30}"/>
    <cellStyle name="Vejica 2 8 5 5 6 2 3" xfId="34233" xr:uid="{ABB6DDC1-6B63-4253-97B0-FD7A4B0B60F4}"/>
    <cellStyle name="Vejica 2 8 5 5 6 3" xfId="15450" xr:uid="{9699BD5A-6EA7-4E90-9A7D-40C98828CCEC}"/>
    <cellStyle name="Vejica 2 8 5 5 6 3 2" xfId="34235" xr:uid="{46519E33-6E04-49D2-B1E5-BE2C772C22AA}"/>
    <cellStyle name="Vejica 2 8 5 5 6 4" xfId="34232" xr:uid="{3EF4D8A7-FA0E-4FC4-A158-7188642AFFAB}"/>
    <cellStyle name="Vejica 2 8 5 5 7" xfId="8441" xr:uid="{5D416BB1-FC0D-41C8-AEBF-67D7D5883694}"/>
    <cellStyle name="Vejica 2 8 5 5 7 2" xfId="15953" xr:uid="{DA4FA7F0-8E97-48A0-A6C2-5804593226CF}"/>
    <cellStyle name="Vejica 2 8 5 5 7 2 2" xfId="34237" xr:uid="{80F866EA-7C50-48C5-A34A-4D508BE14DAA}"/>
    <cellStyle name="Vejica 2 8 5 5 7 3" xfId="34236" xr:uid="{E33094FD-2E9B-4A21-90CE-7585BF95F4DF}"/>
    <cellStyle name="Vejica 2 8 5 5 8" xfId="13012" xr:uid="{F581D0FC-18DF-4690-A8BD-D02372890A8B}"/>
    <cellStyle name="Vejica 2 8 5 5 8 2" xfId="18949" xr:uid="{E0E3E101-63ED-4964-AF6C-0630FD722C5A}"/>
    <cellStyle name="Vejica 2 8 5 5 8 2 2" xfId="34239" xr:uid="{CBC1A235-0EE1-400B-BAB9-977BE40BC73B}"/>
    <cellStyle name="Vejica 2 8 5 5 8 3" xfId="34238" xr:uid="{D3C90F7D-C0D6-49A8-AA98-3C8903F44437}"/>
    <cellStyle name="Vejica 2 8 5 5 9" xfId="13780" xr:uid="{508AC34D-6B81-4562-89FE-C6F22D2DED8D}"/>
    <cellStyle name="Vejica 2 8 5 5 9 2" xfId="34240" xr:uid="{3561D55C-63DC-4E09-BBCD-6D51EB20B956}"/>
    <cellStyle name="Vejica 2 8 5 6" xfId="4359" xr:uid="{00000000-0005-0000-0000-0000870F0000}"/>
    <cellStyle name="Vejica 2 8 5 6 2" xfId="4360" xr:uid="{00000000-0005-0000-0000-0000880F0000}"/>
    <cellStyle name="Vejica 2 8 5 6 2 2" xfId="34242" xr:uid="{58C253BC-4ED6-4AD2-873E-5DE212B8C49A}"/>
    <cellStyle name="Vejica 2 8 5 6 3" xfId="34241" xr:uid="{951B36A8-391E-4CD4-B167-A3167EAE05F1}"/>
    <cellStyle name="Vejica 2 8 5 7" xfId="4361" xr:uid="{00000000-0005-0000-0000-0000890F0000}"/>
    <cellStyle name="Vejica 2 8 5 7 2" xfId="34243" xr:uid="{072A8D2C-0710-4C7F-A822-2FC1DDBF7CB6}"/>
    <cellStyle name="Vejica 2 8 5 8" xfId="4350" xr:uid="{00000000-0005-0000-0000-00008A0F0000}"/>
    <cellStyle name="Vejica 2 8 5 8 2" xfId="34244" xr:uid="{9F09C430-D1BF-4287-9C61-7CD96FB1062C}"/>
    <cellStyle name="Vejica 2 8 5 9" xfId="5213" xr:uid="{00000000-0005-0000-0000-00008B0F0000}"/>
    <cellStyle name="Vejica 2 8 5 9 2" xfId="34245" xr:uid="{8D6AEA56-E326-4868-B84E-2213673FB5AD}"/>
    <cellStyle name="Vejica 2 8 6" xfId="714" xr:uid="{00000000-0005-0000-0000-00008C0F0000}"/>
    <cellStyle name="Vejica 2 8 6 2" xfId="2111" xr:uid="{00000000-0005-0000-0000-00008D0F0000}"/>
    <cellStyle name="Vejica 2 8 6 2 2" xfId="34247" xr:uid="{145387EA-4467-44DD-A536-4C96D52B1128}"/>
    <cellStyle name="Vejica 2 8 6 3" xfId="2112" xr:uid="{00000000-0005-0000-0000-00008E0F0000}"/>
    <cellStyle name="Vejica 2 8 6 3 2" xfId="4363" xr:uid="{00000000-0005-0000-0000-00008F0F0000}"/>
    <cellStyle name="Vejica 2 8 6 3 2 2" xfId="34249" xr:uid="{ED2B8BB3-63AB-4519-B510-59342DDF9655}"/>
    <cellStyle name="Vejica 2 8 6 3 3" xfId="34248" xr:uid="{967A9730-CCB2-4A5B-A3D2-ACEC894C582E}"/>
    <cellStyle name="Vejica 2 8 6 4" xfId="2113" xr:uid="{00000000-0005-0000-0000-0000900F0000}"/>
    <cellStyle name="Vejica 2 8 6 4 2" xfId="4364" xr:uid="{00000000-0005-0000-0000-0000910F0000}"/>
    <cellStyle name="Vejica 2 8 6 4 2 2" xfId="34251" xr:uid="{5FAE672F-112B-4DD9-BE26-6A1D886FC373}"/>
    <cellStyle name="Vejica 2 8 6 4 3" xfId="34250" xr:uid="{4A39A521-A78B-48C3-8864-148B7B3541C2}"/>
    <cellStyle name="Vejica 2 8 6 5" xfId="4365" xr:uid="{00000000-0005-0000-0000-0000920F0000}"/>
    <cellStyle name="Vejica 2 8 6 5 2" xfId="4366" xr:uid="{00000000-0005-0000-0000-0000930F0000}"/>
    <cellStyle name="Vejica 2 8 6 5 2 2" xfId="34253" xr:uid="{9D9E574E-B6CE-416C-98F3-5B5F0A1BFAD3}"/>
    <cellStyle name="Vejica 2 8 6 5 3" xfId="34252" xr:uid="{2EC0211C-810F-449E-B346-AFDE07FEE9AC}"/>
    <cellStyle name="Vejica 2 8 6 6" xfId="4367" xr:uid="{00000000-0005-0000-0000-0000940F0000}"/>
    <cellStyle name="Vejica 2 8 6 6 2" xfId="34254" xr:uid="{038FBD1C-3081-43B2-ABA3-C620FE3DC4CB}"/>
    <cellStyle name="Vejica 2 8 6 7" xfId="4362" xr:uid="{00000000-0005-0000-0000-0000950F0000}"/>
    <cellStyle name="Vejica 2 8 6 7 2" xfId="34255" xr:uid="{5A01646E-E86F-4DDB-97BD-A65695B73C16}"/>
    <cellStyle name="Vejica 2 8 6 8" xfId="34246" xr:uid="{D3D8ABBF-D4DE-4ADE-B34D-7E0468132D5D}"/>
    <cellStyle name="Vejica 2 8 7" xfId="2114" xr:uid="{00000000-0005-0000-0000-0000960F0000}"/>
    <cellStyle name="Vejica 2 8 7 2" xfId="34256" xr:uid="{DB4B108B-5E28-41D8-B93D-92D9E0FC6D59}"/>
    <cellStyle name="Vejica 2 8 8" xfId="2115" xr:uid="{00000000-0005-0000-0000-0000970F0000}"/>
    <cellStyle name="Vejica 2 8 8 2" xfId="4368" xr:uid="{00000000-0005-0000-0000-0000980F0000}"/>
    <cellStyle name="Vejica 2 8 8 2 2" xfId="34258" xr:uid="{90906A56-D4E5-4856-B7AB-05942975D777}"/>
    <cellStyle name="Vejica 2 8 8 3" xfId="34257" xr:uid="{FC5FFA2A-9337-41EA-B114-B4AED7E4BFEB}"/>
    <cellStyle name="Vejica 2 8 9" xfId="2116" xr:uid="{00000000-0005-0000-0000-0000990F0000}"/>
    <cellStyle name="Vejica 2 8 9 2" xfId="4369" xr:uid="{00000000-0005-0000-0000-00009A0F0000}"/>
    <cellStyle name="Vejica 2 8 9 2 2" xfId="34260" xr:uid="{B45017D2-B371-4CD3-B7C4-D25A6DE46D95}"/>
    <cellStyle name="Vejica 2 8 9 3" xfId="34259" xr:uid="{DEC480AF-2B2D-41BE-88C2-50D8FC2D1BE6}"/>
    <cellStyle name="Vejica 2 9" xfId="715" xr:uid="{00000000-0005-0000-0000-00009B0F0000}"/>
    <cellStyle name="Vejica 2 9 10" xfId="4371" xr:uid="{00000000-0005-0000-0000-00009C0F0000}"/>
    <cellStyle name="Vejica 2 9 10 2" xfId="34262" xr:uid="{970CBFC5-B4CA-4EBE-88B1-1487E229F5E2}"/>
    <cellStyle name="Vejica 2 9 11" xfId="4370" xr:uid="{00000000-0005-0000-0000-00009D0F0000}"/>
    <cellStyle name="Vejica 2 9 11 2" xfId="34263" xr:uid="{C41C9D46-F3A0-4A63-97E0-3C66FF56973C}"/>
    <cellStyle name="Vejica 2 9 12" xfId="7196" xr:uid="{927FCB43-A38D-4A59-868A-73FD976ECCAD}"/>
    <cellStyle name="Vejica 2 9 12 2" xfId="11438" xr:uid="{EA484C1A-96CF-4C1E-8530-439CABDCDE07}"/>
    <cellStyle name="Vejica 2 9 12 2 2" xfId="17915" xr:uid="{364D164A-71BB-48C0-BF17-83EF197A9F95}"/>
    <cellStyle name="Vejica 2 9 12 2 2 2" xfId="34266" xr:uid="{63CDA33D-FE87-44BB-BFC1-3BF9B6276187}"/>
    <cellStyle name="Vejica 2 9 12 2 3" xfId="34265" xr:uid="{94E06C9D-9479-4165-98C8-0AA83B7A695A}"/>
    <cellStyle name="Vejica 2 9 12 3" xfId="15259" xr:uid="{01BBD2F5-CFD2-48E1-A850-9A23FD51BB77}"/>
    <cellStyle name="Vejica 2 9 12 3 2" xfId="34267" xr:uid="{C143E623-E12A-4506-B248-5A0F8B548FF5}"/>
    <cellStyle name="Vejica 2 9 12 4" xfId="34264" xr:uid="{C32E5D21-6777-4FC8-AEAF-6E4F31A43759}"/>
    <cellStyle name="Vejica 2 9 13" xfId="34261" xr:uid="{DB36848C-5E80-483B-9870-3FC05BE643F6}"/>
    <cellStyle name="Vejica 2 9 2" xfId="716" xr:uid="{00000000-0005-0000-0000-00009E0F0000}"/>
    <cellStyle name="Vejica 2 9 2 10" xfId="34268" xr:uid="{4E388054-641D-4349-B185-0C1A37F4FE95}"/>
    <cellStyle name="Vejica 2 9 2 2" xfId="717" xr:uid="{00000000-0005-0000-0000-00009F0F0000}"/>
    <cellStyle name="Vejica 2 9 2 2 2" xfId="2117" xr:uid="{00000000-0005-0000-0000-0000A00F0000}"/>
    <cellStyle name="Vejica 2 9 2 2 2 2" xfId="34270" xr:uid="{1BEB6DC1-78C4-4C59-8F1B-757136FF1D17}"/>
    <cellStyle name="Vejica 2 9 2 2 3" xfId="2118" xr:uid="{00000000-0005-0000-0000-0000A10F0000}"/>
    <cellStyle name="Vejica 2 9 2 2 3 2" xfId="4374" xr:uid="{00000000-0005-0000-0000-0000A20F0000}"/>
    <cellStyle name="Vejica 2 9 2 2 3 2 2" xfId="34272" xr:uid="{A47DABA6-112D-4BB4-846F-35CC3AE8D700}"/>
    <cellStyle name="Vejica 2 9 2 2 3 3" xfId="34271" xr:uid="{6338F49B-3B83-4B10-BD02-DFB9BAAE60A0}"/>
    <cellStyle name="Vejica 2 9 2 2 4" xfId="2119" xr:uid="{00000000-0005-0000-0000-0000A30F0000}"/>
    <cellStyle name="Vejica 2 9 2 2 4 2" xfId="4375" xr:uid="{00000000-0005-0000-0000-0000A40F0000}"/>
    <cellStyle name="Vejica 2 9 2 2 4 2 2" xfId="34274" xr:uid="{0296D0E9-7815-4CB8-9A91-40C37DB87709}"/>
    <cellStyle name="Vejica 2 9 2 2 4 3" xfId="34273" xr:uid="{9C30C36B-0A6F-427B-8CD0-170DD7CABA7E}"/>
    <cellStyle name="Vejica 2 9 2 2 5" xfId="4376" xr:uid="{00000000-0005-0000-0000-0000A50F0000}"/>
    <cellStyle name="Vejica 2 9 2 2 5 2" xfId="4377" xr:uid="{00000000-0005-0000-0000-0000A60F0000}"/>
    <cellStyle name="Vejica 2 9 2 2 5 2 2" xfId="34276" xr:uid="{24AFA980-AF7A-4F00-807D-6B4A4D815005}"/>
    <cellStyle name="Vejica 2 9 2 2 5 3" xfId="34275" xr:uid="{40339B9B-71C0-40E4-BD7B-2CB5D870F3BA}"/>
    <cellStyle name="Vejica 2 9 2 2 6" xfId="4378" xr:uid="{00000000-0005-0000-0000-0000A70F0000}"/>
    <cellStyle name="Vejica 2 9 2 2 6 2" xfId="34277" xr:uid="{6F97E5A2-6094-4640-8252-C6310BCE94AA}"/>
    <cellStyle name="Vejica 2 9 2 2 7" xfId="4373" xr:uid="{00000000-0005-0000-0000-0000A80F0000}"/>
    <cellStyle name="Vejica 2 9 2 2 7 2" xfId="34278" xr:uid="{EDB35EC1-5AF7-4695-A404-C47E134FC9C4}"/>
    <cellStyle name="Vejica 2 9 2 2 8" xfId="34269" xr:uid="{DACBF4F5-E136-46D3-B480-81B9D0187E2A}"/>
    <cellStyle name="Vejica 2 9 2 3" xfId="2120" xr:uid="{00000000-0005-0000-0000-0000A90F0000}"/>
    <cellStyle name="Vejica 2 9 2 3 2" xfId="34279" xr:uid="{3041D093-037D-42D5-BD33-635C4490CE01}"/>
    <cellStyle name="Vejica 2 9 2 4" xfId="2121" xr:uid="{00000000-0005-0000-0000-0000AA0F0000}"/>
    <cellStyle name="Vejica 2 9 2 4 2" xfId="4379" xr:uid="{00000000-0005-0000-0000-0000AB0F0000}"/>
    <cellStyle name="Vejica 2 9 2 4 2 2" xfId="34281" xr:uid="{B9593F80-75D4-41B1-B6A7-81095CD7BFED}"/>
    <cellStyle name="Vejica 2 9 2 4 3" xfId="34280" xr:uid="{E86C01E7-92EE-4242-8F42-7AEC6326C750}"/>
    <cellStyle name="Vejica 2 9 2 5" xfId="2122" xr:uid="{00000000-0005-0000-0000-0000AC0F0000}"/>
    <cellStyle name="Vejica 2 9 2 5 2" xfId="4380" xr:uid="{00000000-0005-0000-0000-0000AD0F0000}"/>
    <cellStyle name="Vejica 2 9 2 5 2 2" xfId="34283" xr:uid="{BD12D5BF-46E2-4925-A16A-33A6D910E7E6}"/>
    <cellStyle name="Vejica 2 9 2 5 3" xfId="34282" xr:uid="{0ACBF369-0260-49FF-B6AE-AFECAB2591DE}"/>
    <cellStyle name="Vejica 2 9 2 6" xfId="4381" xr:uid="{00000000-0005-0000-0000-0000AE0F0000}"/>
    <cellStyle name="Vejica 2 9 2 6 2" xfId="4382" xr:uid="{00000000-0005-0000-0000-0000AF0F0000}"/>
    <cellStyle name="Vejica 2 9 2 6 2 2" xfId="34285" xr:uid="{DCE73B60-EE52-4FAF-8B65-302802237975}"/>
    <cellStyle name="Vejica 2 9 2 6 3" xfId="34284" xr:uid="{6F8A8E46-AD5D-4549-A63D-856CDE62109B}"/>
    <cellStyle name="Vejica 2 9 2 7" xfId="4383" xr:uid="{00000000-0005-0000-0000-0000B00F0000}"/>
    <cellStyle name="Vejica 2 9 2 7 2" xfId="34286" xr:uid="{890A1B37-DB10-4D68-96C5-7A20DDF5FE7E}"/>
    <cellStyle name="Vejica 2 9 2 8" xfId="4372" xr:uid="{00000000-0005-0000-0000-0000B10F0000}"/>
    <cellStyle name="Vejica 2 9 2 8 2" xfId="34287" xr:uid="{03A6A9D6-5F64-4064-956F-DA46099BA86E}"/>
    <cellStyle name="Vejica 2 9 2 9" xfId="5214" xr:uid="{00000000-0005-0000-0000-0000B20F0000}"/>
    <cellStyle name="Vejica 2 9 2 9 2" xfId="6205" xr:uid="{71DAFC41-61F8-436B-B3AA-6FF0510136BE}"/>
    <cellStyle name="Vejica 2 9 2 9 2 2" xfId="6826" xr:uid="{DAADB9A8-49AD-487B-A9B5-410DC46BEC55}"/>
    <cellStyle name="Vejica 2 9 2 9 2 2 2" xfId="11068" xr:uid="{C80DE73C-C5A8-4108-8DC9-B94EBB297B8B}"/>
    <cellStyle name="Vejica 2 9 2 9 2 2 2 2" xfId="17554" xr:uid="{12682599-A04D-4D5C-92C0-AC97B900D196}"/>
    <cellStyle name="Vejica 2 9 2 9 2 2 2 2 2" xfId="34292" xr:uid="{B4625035-6072-4480-B93F-92D45A421A96}"/>
    <cellStyle name="Vejica 2 9 2 9 2 2 2 3" xfId="34291" xr:uid="{3C71F681-8332-4554-8D96-40CFC379FA4E}"/>
    <cellStyle name="Vejica 2 9 2 9 2 2 3" xfId="14901" xr:uid="{C108DC13-2981-4DBB-896A-7A2F8BCE8A68}"/>
    <cellStyle name="Vejica 2 9 2 9 2 2 3 2" xfId="34293" xr:uid="{FA7E7E0D-6380-40E8-A186-AD94DC780F76}"/>
    <cellStyle name="Vejica 2 9 2 9 2 2 4" xfId="34290" xr:uid="{EE6670B5-6EDC-4E1D-9ACF-9F2C3BFD65BD}"/>
    <cellStyle name="Vejica 2 9 2 9 2 3" xfId="10460" xr:uid="{EA36E362-6868-49EF-A4B9-69E5977B0485}"/>
    <cellStyle name="Vejica 2 9 2 9 2 3 2" xfId="16948" xr:uid="{DFDA5258-0670-474C-AD8C-0370387EDA77}"/>
    <cellStyle name="Vejica 2 9 2 9 2 3 2 2" xfId="34295" xr:uid="{8C4C17E4-0403-4B09-9611-00A2B3D6CA98}"/>
    <cellStyle name="Vejica 2 9 2 9 2 3 3" xfId="34294" xr:uid="{6114C83A-C165-46F6-BD38-7D61B0CE2C27}"/>
    <cellStyle name="Vejica 2 9 2 9 2 4" xfId="14296" xr:uid="{0E5A555F-3312-42BC-8266-86E0D1DE0FF6}"/>
    <cellStyle name="Vejica 2 9 2 9 2 4 2" xfId="34296" xr:uid="{64B1F6E9-8810-4426-B47B-9B4F992E7B6E}"/>
    <cellStyle name="Vejica 2 9 2 9 2 5" xfId="34289" xr:uid="{849E3341-63FD-4DF0-8051-EC266C6F9081}"/>
    <cellStyle name="Vejica 2 9 2 9 3" xfId="6099" xr:uid="{0122E94E-C0E2-4EDA-9502-CEB1A4CA9E9C}"/>
    <cellStyle name="Vejica 2 9 2 9 3 2" xfId="10354" xr:uid="{D3A97C9B-572D-4471-B724-8CF85553C3F5}"/>
    <cellStyle name="Vejica 2 9 2 9 3 2 2" xfId="16842" xr:uid="{C1B12FCE-A9A5-4B02-B630-9E20AF890730}"/>
    <cellStyle name="Vejica 2 9 2 9 3 2 2 2" xfId="34299" xr:uid="{1FC885CD-74F9-4583-8568-BFBB926CDBA6}"/>
    <cellStyle name="Vejica 2 9 2 9 3 2 3" xfId="34298" xr:uid="{73702DDD-F21A-4BD9-8290-9C4E97713B00}"/>
    <cellStyle name="Vejica 2 9 2 9 3 3" xfId="14190" xr:uid="{C3C34359-65B3-4C6D-ABC5-F6A55A1707FE}"/>
    <cellStyle name="Vejica 2 9 2 9 3 3 2" xfId="34300" xr:uid="{933A75E3-4F47-431F-80F2-280F17A477E3}"/>
    <cellStyle name="Vejica 2 9 2 9 3 4" xfId="34297" xr:uid="{3B0332D2-60AF-4E12-AE0A-1009F1FCDC23}"/>
    <cellStyle name="Vejica 2 9 2 9 4" xfId="6522" xr:uid="{2EE69D1C-A60C-4002-9DD2-8B1C57CE557D}"/>
    <cellStyle name="Vejica 2 9 2 9 4 2" xfId="10764" xr:uid="{ABE65020-3FAD-441F-809C-C1FF8A83ACAF}"/>
    <cellStyle name="Vejica 2 9 2 9 4 2 2" xfId="17250" xr:uid="{DDBC1E71-85EC-4B7F-8945-EC52899F01B2}"/>
    <cellStyle name="Vejica 2 9 2 9 4 2 2 2" xfId="34303" xr:uid="{D8662248-5C5F-478B-862B-5FEAD2D46D7D}"/>
    <cellStyle name="Vejica 2 9 2 9 4 2 3" xfId="34302" xr:uid="{18CF3320-893B-4053-B068-8302B395B932}"/>
    <cellStyle name="Vejica 2 9 2 9 4 3" xfId="14597" xr:uid="{B23DE096-ED80-4B1F-9ECE-E6F748F276B5}"/>
    <cellStyle name="Vejica 2 9 2 9 4 3 2" xfId="34304" xr:uid="{BFF36F08-1083-46C4-8C9E-D704B0734476}"/>
    <cellStyle name="Vejica 2 9 2 9 4 4" xfId="34301" xr:uid="{E1952397-2367-4D74-97F5-6C603D4A3CB1}"/>
    <cellStyle name="Vejica 2 9 2 9 5" xfId="7132" xr:uid="{9FDC8F0C-02CE-4C8A-A38A-404AC52FCCC0}"/>
    <cellStyle name="Vejica 2 9 2 9 5 2" xfId="11372" xr:uid="{6581FE2C-627D-4625-BB13-38195767E0B1}"/>
    <cellStyle name="Vejica 2 9 2 9 5 2 2" xfId="17856" xr:uid="{722BD619-71FD-4E84-840A-C29DE9B4869E}"/>
    <cellStyle name="Vejica 2 9 2 9 5 2 2 2" xfId="34307" xr:uid="{21669FFA-FDD2-424D-891D-FF261D273214}"/>
    <cellStyle name="Vejica 2 9 2 9 5 2 3" xfId="34306" xr:uid="{2E159E80-018E-4567-BEB9-3AA4348D0AB2}"/>
    <cellStyle name="Vejica 2 9 2 9 5 3" xfId="15203" xr:uid="{CFC2CD02-C4FC-4035-9D50-9774963638BC}"/>
    <cellStyle name="Vejica 2 9 2 9 5 3 2" xfId="34308" xr:uid="{205B94D2-68A1-43BD-86E1-1A1496BBF185}"/>
    <cellStyle name="Vejica 2 9 2 9 5 4" xfId="34305" xr:uid="{699A8058-63E1-4EB6-A0ED-440DCAAF4B7E}"/>
    <cellStyle name="Vejica 2 9 2 9 6" xfId="7493" xr:uid="{619DBFBF-CCDC-4A0C-80F1-6C995F0CA34D}"/>
    <cellStyle name="Vejica 2 9 2 9 6 2" xfId="11735" xr:uid="{7005284B-7478-47E2-B4FB-D07A75FDED0F}"/>
    <cellStyle name="Vejica 2 9 2 9 6 2 2" xfId="18212" xr:uid="{1C4AF020-5885-453B-A8E7-2B76507445AE}"/>
    <cellStyle name="Vejica 2 9 2 9 6 2 2 2" xfId="34311" xr:uid="{2C8D10A3-7D1D-47D9-BEF2-4C2CF60DB518}"/>
    <cellStyle name="Vejica 2 9 2 9 6 2 3" xfId="34310" xr:uid="{35AC4690-9165-4321-8DCE-804005BBAD46}"/>
    <cellStyle name="Vejica 2 9 2 9 6 3" xfId="15556" xr:uid="{E2B6087E-155E-4A44-AA87-5ADD57A39FDC}"/>
    <cellStyle name="Vejica 2 9 2 9 6 3 2" xfId="34312" xr:uid="{684AFE7C-66C8-4EC9-A8DE-2C582FA9C8C6}"/>
    <cellStyle name="Vejica 2 9 2 9 6 4" xfId="34309" xr:uid="{FB69ED1A-9251-462D-8832-38AE5E7DAD8A}"/>
    <cellStyle name="Vejica 2 9 2 9 7" xfId="9812" xr:uid="{BCB55729-EE4E-41C9-93E8-881588545856}"/>
    <cellStyle name="Vejica 2 9 2 9 7 2" xfId="16454" xr:uid="{B0CE0579-BA1E-41C4-B0DA-61C6E8A0ADCF}"/>
    <cellStyle name="Vejica 2 9 2 9 7 2 2" xfId="34314" xr:uid="{D0DA4255-6374-421C-B514-747FFCF95E62}"/>
    <cellStyle name="Vejica 2 9 2 9 7 3" xfId="34313" xr:uid="{240ADDB2-B601-4B6B-AAD2-0EB9683684B4}"/>
    <cellStyle name="Vejica 2 9 2 9 8" xfId="13886" xr:uid="{B9AE5DB7-D2CD-4126-BFA3-CAED8706DBDF}"/>
    <cellStyle name="Vejica 2 9 2 9 8 2" xfId="34315" xr:uid="{50B3F440-CBAE-4C79-8583-D65D62EC9597}"/>
    <cellStyle name="Vejica 2 9 2 9 9" xfId="34288" xr:uid="{19597268-9100-4BC7-9D9B-E16C0B4A780A}"/>
    <cellStyle name="Vejica 2 9 3" xfId="718" xr:uid="{00000000-0005-0000-0000-0000B30F0000}"/>
    <cellStyle name="Vejica 2 9 3 10" xfId="6318" xr:uid="{EEEB64DF-09AE-45C1-9DE3-58B797E28325}"/>
    <cellStyle name="Vejica 2 9 3 10 2" xfId="10560" xr:uid="{65F28B7D-96D0-47D7-992A-27B64EF49850}"/>
    <cellStyle name="Vejica 2 9 3 10 2 2" xfId="17046" xr:uid="{1D1AE2B9-0C94-4F24-AE54-BA19EC12CF22}"/>
    <cellStyle name="Vejica 2 9 3 10 2 2 2" xfId="34319" xr:uid="{AD9B3B0B-3745-4E20-8141-2CF530E5EA22}"/>
    <cellStyle name="Vejica 2 9 3 10 2 3" xfId="34318" xr:uid="{9E7B62D0-79CF-4DE5-8B92-7E87D1F1B39A}"/>
    <cellStyle name="Vejica 2 9 3 10 3" xfId="14393" xr:uid="{85BFFB66-4EED-4319-B024-01F0D91A64EA}"/>
    <cellStyle name="Vejica 2 9 3 10 3 2" xfId="34320" xr:uid="{E8AFD228-BA0B-48E2-8388-1F66D5B18E8F}"/>
    <cellStyle name="Vejica 2 9 3 10 4" xfId="34317" xr:uid="{FD506F74-74EE-4376-B887-8CB25511C2CE}"/>
    <cellStyle name="Vejica 2 9 3 11" xfId="6927" xr:uid="{E5325F8D-E263-49B7-82ED-B92A9FA383C8}"/>
    <cellStyle name="Vejica 2 9 3 11 2" xfId="11167" xr:uid="{B93ACD5D-4A57-46E2-9EBB-EF6BC9D564EF}"/>
    <cellStyle name="Vejica 2 9 3 11 2 2" xfId="17651" xr:uid="{43342A30-6B1A-42E8-9E54-C0E4AC1C4317}"/>
    <cellStyle name="Vejica 2 9 3 11 2 2 2" xfId="34323" xr:uid="{42DE19CC-042A-43E8-BD06-250AE811F59F}"/>
    <cellStyle name="Vejica 2 9 3 11 2 3" xfId="34322" xr:uid="{7BD8C5A4-22A5-4C93-96FE-45B638973213}"/>
    <cellStyle name="Vejica 2 9 3 11 3" xfId="14998" xr:uid="{C151014A-3CDC-4261-AE4D-3CFA79868B58}"/>
    <cellStyle name="Vejica 2 9 3 11 3 2" xfId="34324" xr:uid="{92C4D9DB-3E20-4FB5-9696-7C1A86F3DAD9}"/>
    <cellStyle name="Vejica 2 9 3 11 4" xfId="34321" xr:uid="{508D02E2-2815-4014-A886-B58794B67DDA}"/>
    <cellStyle name="Vejica 2 9 3 12" xfId="7197" xr:uid="{99CD62A0-B801-44F5-A0D8-C1EF52478B60}"/>
    <cellStyle name="Vejica 2 9 3 12 2" xfId="11439" xr:uid="{0A63E793-42BC-4647-AE0D-CC70F5566742}"/>
    <cellStyle name="Vejica 2 9 3 12 2 2" xfId="17916" xr:uid="{E5533EDA-C71B-448F-84B4-99871AFE4D60}"/>
    <cellStyle name="Vejica 2 9 3 12 2 2 2" xfId="34327" xr:uid="{E75E1AAB-67F0-4F6E-8F87-9BEC731C12BC}"/>
    <cellStyle name="Vejica 2 9 3 12 2 3" xfId="34326" xr:uid="{1CBCEDFE-2922-4013-BEE1-D819082F1A55}"/>
    <cellStyle name="Vejica 2 9 3 12 3" xfId="15260" xr:uid="{3D3CFDD1-C1C8-48F2-AA20-A10DD89848DE}"/>
    <cellStyle name="Vejica 2 9 3 12 3 2" xfId="34328" xr:uid="{96AD5BE8-5835-47D2-A54B-724E8A45320F}"/>
    <cellStyle name="Vejica 2 9 3 12 4" xfId="34325" xr:uid="{091A09C6-60F0-4B09-AA73-815689A9F945}"/>
    <cellStyle name="Vejica 2 9 3 13" xfId="7289" xr:uid="{AC09AD48-36EB-48DB-B30C-B8E65A4BC003}"/>
    <cellStyle name="Vejica 2 9 3 13 2" xfId="11531" xr:uid="{D8E76F3D-9F5E-4530-A907-CDE13AE0D656}"/>
    <cellStyle name="Vejica 2 9 3 13 2 2" xfId="18008" xr:uid="{686BA5D5-F52D-417D-AD15-A4F02DA9BDB4}"/>
    <cellStyle name="Vejica 2 9 3 13 2 2 2" xfId="34331" xr:uid="{7B25F261-0F38-448C-88F5-AD5F16573DE0}"/>
    <cellStyle name="Vejica 2 9 3 13 2 3" xfId="34330" xr:uid="{EA4C90AB-ADAE-431B-846C-0BC831067090}"/>
    <cellStyle name="Vejica 2 9 3 13 3" xfId="15352" xr:uid="{9FC6EF99-2DB1-4DFD-9042-53583CC72BB7}"/>
    <cellStyle name="Vejica 2 9 3 13 3 2" xfId="34332" xr:uid="{37BBEBE4-5582-41FE-A0CF-821D65172959}"/>
    <cellStyle name="Vejica 2 9 3 13 4" xfId="34329" xr:uid="{2408F6DE-7569-4A94-96C4-F9AF9FBB81D6}"/>
    <cellStyle name="Vejica 2 9 3 14" xfId="7966" xr:uid="{0D01E2E5-76FD-48DB-AEB2-5EC9718009DE}"/>
    <cellStyle name="Vejica 2 9 3 14 2" xfId="15722" xr:uid="{35C7DAEF-F009-439F-ABA4-920D6B7FB649}"/>
    <cellStyle name="Vejica 2 9 3 14 2 2" xfId="34334" xr:uid="{51ADF655-EF6D-420D-AE8F-7CBB58BEFD68}"/>
    <cellStyle name="Vejica 2 9 3 14 3" xfId="34333" xr:uid="{D921ADED-6054-4FDE-9E2D-AFF838F2E108}"/>
    <cellStyle name="Vejica 2 9 3 15" xfId="12759" xr:uid="{00B13F68-C52C-4477-91C1-61586D527710}"/>
    <cellStyle name="Vejica 2 9 3 15 2" xfId="18697" xr:uid="{A714F1B1-6487-4C9A-98CA-4DA3374CE363}"/>
    <cellStyle name="Vejica 2 9 3 15 2 2" xfId="34336" xr:uid="{5A4E3A6C-F19E-4EF8-A259-32E4D1DBD7C7}"/>
    <cellStyle name="Vejica 2 9 3 15 3" xfId="34335" xr:uid="{A5856979-5EE9-469D-9A19-3859E078EAC9}"/>
    <cellStyle name="Vejica 2 9 3 16" xfId="13675" xr:uid="{79F1F938-A698-49EA-97C0-392E145604DA}"/>
    <cellStyle name="Vejica 2 9 3 16 2" xfId="34337" xr:uid="{B69FF40F-13AA-4D3F-A5C2-E4517E8CD78C}"/>
    <cellStyle name="Vejica 2 9 3 17" xfId="34316" xr:uid="{986C4E5F-92CC-4F34-A692-242F2983EE8E}"/>
    <cellStyle name="Vejica 2 9 3 2" xfId="719" xr:uid="{00000000-0005-0000-0000-0000B40F0000}"/>
    <cellStyle name="Vejica 2 9 3 2 10" xfId="6928" xr:uid="{10ABCEA8-FF39-4EFE-B2D5-CFDA4F09CD56}"/>
    <cellStyle name="Vejica 2 9 3 2 10 2" xfId="11168" xr:uid="{497C0B25-9363-44D0-9359-F98326BB2306}"/>
    <cellStyle name="Vejica 2 9 3 2 10 2 2" xfId="17652" xr:uid="{82BA362B-5FE8-4965-BA16-57ED9357DBD2}"/>
    <cellStyle name="Vejica 2 9 3 2 10 2 2 2" xfId="34341" xr:uid="{937ED11C-D5A3-4643-907F-B89F522B36F8}"/>
    <cellStyle name="Vejica 2 9 3 2 10 2 3" xfId="34340" xr:uid="{918E50A7-2B27-42B5-946C-7FAACF7B4BBD}"/>
    <cellStyle name="Vejica 2 9 3 2 10 3" xfId="14999" xr:uid="{76B4A23E-69AC-42BD-88E5-F8CA95E0EEB5}"/>
    <cellStyle name="Vejica 2 9 3 2 10 3 2" xfId="34342" xr:uid="{33181EC7-6A9F-495F-A978-EBF7062B54F3}"/>
    <cellStyle name="Vejica 2 9 3 2 10 4" xfId="34339" xr:uid="{32E1B075-92C8-4416-9525-971E6233D6CE}"/>
    <cellStyle name="Vejica 2 9 3 2 11" xfId="7290" xr:uid="{D9D5CF01-7A99-4DF7-A460-496918B16AC3}"/>
    <cellStyle name="Vejica 2 9 3 2 11 2" xfId="11532" xr:uid="{AD59A174-7EA2-4B6B-9C6B-C2629774CFD8}"/>
    <cellStyle name="Vejica 2 9 3 2 11 2 2" xfId="18009" xr:uid="{39E96EF7-98B7-48F8-860D-5F4986BBCF47}"/>
    <cellStyle name="Vejica 2 9 3 2 11 2 2 2" xfId="34345" xr:uid="{45939581-6566-48E6-A495-2BE8AC26F574}"/>
    <cellStyle name="Vejica 2 9 3 2 11 2 3" xfId="34344" xr:uid="{92429E86-157C-4699-9465-A72F3557C431}"/>
    <cellStyle name="Vejica 2 9 3 2 11 3" xfId="15353" xr:uid="{4DA2F3CB-C185-4BF1-A95F-84CEFFEE417C}"/>
    <cellStyle name="Vejica 2 9 3 2 11 3 2" xfId="34346" xr:uid="{7C8FF73C-6786-4E5D-A48D-3B76924D8E59}"/>
    <cellStyle name="Vejica 2 9 3 2 11 4" xfId="34343" xr:uid="{2282847A-7749-4BC1-859C-A700CF307381}"/>
    <cellStyle name="Vejica 2 9 3 2 12" xfId="7967" xr:uid="{F773663D-0203-4AC6-BB6A-FFFE673F9C9C}"/>
    <cellStyle name="Vejica 2 9 3 2 12 2" xfId="15723" xr:uid="{AE4AF687-A793-4DE3-B0E7-454BFCDD94CA}"/>
    <cellStyle name="Vejica 2 9 3 2 12 2 2" xfId="34348" xr:uid="{BC4CE4FC-DB89-4679-83C4-5D82CA07D493}"/>
    <cellStyle name="Vejica 2 9 3 2 12 3" xfId="34347" xr:uid="{8BAE1AF0-AA31-49F2-872E-9F390FF898FD}"/>
    <cellStyle name="Vejica 2 9 3 2 13" xfId="12760" xr:uid="{64BD77BD-7F79-423C-A393-C9AF528A4859}"/>
    <cellStyle name="Vejica 2 9 3 2 13 2" xfId="18698" xr:uid="{A6C80120-4529-4101-850C-0B9A2E77582F}"/>
    <cellStyle name="Vejica 2 9 3 2 13 2 2" xfId="34350" xr:uid="{7F72265A-9DB0-4FC1-857C-90C6DB114FB0}"/>
    <cellStyle name="Vejica 2 9 3 2 13 3" xfId="34349" xr:uid="{2AB34BAE-E00E-4F04-BCB2-F66E2C19A596}"/>
    <cellStyle name="Vejica 2 9 3 2 14" xfId="13676" xr:uid="{C1951DF1-FDE3-4AD0-8EA0-E33832AFDA85}"/>
    <cellStyle name="Vejica 2 9 3 2 14 2" xfId="34351" xr:uid="{9060858C-6943-483F-8ACF-346EA9CE7C29}"/>
    <cellStyle name="Vejica 2 9 3 2 15" xfId="34338" xr:uid="{469923DC-977D-481A-8682-B1F544BC9A64}"/>
    <cellStyle name="Vejica 2 9 3 2 2" xfId="2123" xr:uid="{00000000-0005-0000-0000-0000B50F0000}"/>
    <cellStyle name="Vejica 2 9 3 2 2 2" xfId="34352" xr:uid="{1EB3DE6E-A19D-4FFC-B6F8-BFC1B21569B4}"/>
    <cellStyle name="Vejica 2 9 3 2 3" xfId="2124" xr:uid="{00000000-0005-0000-0000-0000B60F0000}"/>
    <cellStyle name="Vejica 2 9 3 2 3 2" xfId="4386" xr:uid="{00000000-0005-0000-0000-0000B70F0000}"/>
    <cellStyle name="Vejica 2 9 3 2 3 2 2" xfId="34354" xr:uid="{15B6809A-D35B-40BB-92C2-79AB9E972F1B}"/>
    <cellStyle name="Vejica 2 9 3 2 3 3" xfId="34353" xr:uid="{515D4E39-E741-44EE-94D3-4EF61DB7EC08}"/>
    <cellStyle name="Vejica 2 9 3 2 4" xfId="2125" xr:uid="{00000000-0005-0000-0000-0000B80F0000}"/>
    <cellStyle name="Vejica 2 9 3 2 4 10" xfId="34355" xr:uid="{DBD1F397-CE5A-48D8-8B9B-15F773D84B60}"/>
    <cellStyle name="Vejica 2 9 3 2 4 2" xfId="4387" xr:uid="{00000000-0005-0000-0000-0000B90F0000}"/>
    <cellStyle name="Vejica 2 9 3 2 4 2 2" xfId="6200" xr:uid="{D5DB4EC6-58BB-4415-A712-98C6DB07D346}"/>
    <cellStyle name="Vejica 2 9 3 2 4 2 2 2" xfId="6821" xr:uid="{3D33B0E1-340C-4CAF-A08C-1C873F4DA4F1}"/>
    <cellStyle name="Vejica 2 9 3 2 4 2 2 2 2" xfId="11063" xr:uid="{018CD9F2-AF13-413A-A339-6FC31538BADA}"/>
    <cellStyle name="Vejica 2 9 3 2 4 2 2 2 2 2" xfId="17549" xr:uid="{E0821D36-02B6-4ABF-9317-F3438AD41976}"/>
    <cellStyle name="Vejica 2 9 3 2 4 2 2 2 2 2 2" xfId="34360" xr:uid="{4C81499A-F171-42F7-9632-5AC6609D837A}"/>
    <cellStyle name="Vejica 2 9 3 2 4 2 2 2 2 3" xfId="34359" xr:uid="{11B3F998-BB31-4E9D-BFB3-54F1EC431D05}"/>
    <cellStyle name="Vejica 2 9 3 2 4 2 2 2 3" xfId="14896" xr:uid="{C13FB1AA-47DF-47A3-8427-6AC9614A3039}"/>
    <cellStyle name="Vejica 2 9 3 2 4 2 2 2 3 2" xfId="34361" xr:uid="{3E2E3129-1A9E-4B77-875D-18CC968D7BE4}"/>
    <cellStyle name="Vejica 2 9 3 2 4 2 2 2 4" xfId="34358" xr:uid="{42C4169B-11EA-489F-A199-78D3C2079818}"/>
    <cellStyle name="Vejica 2 9 3 2 4 2 2 3" xfId="10455" xr:uid="{150235FF-5746-4528-8BAC-6DF5AE7AAF7C}"/>
    <cellStyle name="Vejica 2 9 3 2 4 2 2 3 2" xfId="16943" xr:uid="{3F3C9197-7BC8-4B4F-A1C1-73F401C724B0}"/>
    <cellStyle name="Vejica 2 9 3 2 4 2 2 3 2 2" xfId="34363" xr:uid="{03211D7E-5D91-4F92-B14A-DDA773CB920A}"/>
    <cellStyle name="Vejica 2 9 3 2 4 2 2 3 3" xfId="34362" xr:uid="{347E691E-92D0-4CE2-94BA-00F71B50B84B}"/>
    <cellStyle name="Vejica 2 9 3 2 4 2 2 4" xfId="14291" xr:uid="{1E57EA4F-1090-45D5-A425-CE9AAA4D0B07}"/>
    <cellStyle name="Vejica 2 9 3 2 4 2 2 4 2" xfId="34364" xr:uid="{E316679B-DEFC-46F2-8328-8AC7F108490B}"/>
    <cellStyle name="Vejica 2 9 3 2 4 2 2 5" xfId="34357" xr:uid="{03CFE706-3E3B-4D1F-955A-072BC374C9E9}"/>
    <cellStyle name="Vejica 2 9 3 2 4 2 3" xfId="6094" xr:uid="{70F15B92-06A4-4FD9-AB67-1611863C5508}"/>
    <cellStyle name="Vejica 2 9 3 2 4 2 3 2" xfId="10349" xr:uid="{0D51BB8E-02CF-4E9F-BF29-B1EAD5FB4756}"/>
    <cellStyle name="Vejica 2 9 3 2 4 2 3 2 2" xfId="16837" xr:uid="{974053FD-60ED-4502-83D4-DB8206EE8940}"/>
    <cellStyle name="Vejica 2 9 3 2 4 2 3 2 2 2" xfId="34367" xr:uid="{34CDBBCF-5DF3-4A4D-80BB-E7F93C4A35C0}"/>
    <cellStyle name="Vejica 2 9 3 2 4 2 3 2 3" xfId="34366" xr:uid="{2CEDC320-8CB9-4FDD-B76C-ACC6D471E9D5}"/>
    <cellStyle name="Vejica 2 9 3 2 4 2 3 3" xfId="14185" xr:uid="{9F74E976-2FE2-4E26-BCD9-4B64EB52E9CF}"/>
    <cellStyle name="Vejica 2 9 3 2 4 2 3 3 2" xfId="34368" xr:uid="{C4FDF062-F989-4862-AD33-255A52B0293D}"/>
    <cellStyle name="Vejica 2 9 3 2 4 2 3 4" xfId="34365" xr:uid="{CE677BD5-767E-4683-A120-47D532FBADC1}"/>
    <cellStyle name="Vejica 2 9 3 2 4 2 4" xfId="6517" xr:uid="{5D44F42F-030C-42DF-B6B8-EB401FE494AB}"/>
    <cellStyle name="Vejica 2 9 3 2 4 2 4 2" xfId="10759" xr:uid="{1B048E9E-1392-454D-B0BF-C1D49EF64722}"/>
    <cellStyle name="Vejica 2 9 3 2 4 2 4 2 2" xfId="17245" xr:uid="{78CED405-C2F5-47E2-884A-C4492647B0D0}"/>
    <cellStyle name="Vejica 2 9 3 2 4 2 4 2 2 2" xfId="34371" xr:uid="{771E9F42-1051-4A1B-AB41-91C3B469F9D3}"/>
    <cellStyle name="Vejica 2 9 3 2 4 2 4 2 3" xfId="34370" xr:uid="{B707B911-FB76-46DA-AC3A-E9FC3EC50B31}"/>
    <cellStyle name="Vejica 2 9 3 2 4 2 4 3" xfId="14592" xr:uid="{B793D59A-A5D9-41C9-B5C1-30C9CBA205E0}"/>
    <cellStyle name="Vejica 2 9 3 2 4 2 4 3 2" xfId="34372" xr:uid="{50CC77FF-0691-4918-8A76-528B22C47B5A}"/>
    <cellStyle name="Vejica 2 9 3 2 4 2 4 4" xfId="34369" xr:uid="{66753BA8-5A92-468C-934C-976947C18525}"/>
    <cellStyle name="Vejica 2 9 3 2 4 2 5" xfId="7127" xr:uid="{5AE1AADF-C057-41DF-BE0C-002B8D7DFFB9}"/>
    <cellStyle name="Vejica 2 9 3 2 4 2 5 2" xfId="11367" xr:uid="{9381ECCF-B0DE-4D0A-9A72-EEABEB680F57}"/>
    <cellStyle name="Vejica 2 9 3 2 4 2 5 2 2" xfId="17851" xr:uid="{21E15E11-3F5E-4E4B-ADA9-8437F0C5DE4E}"/>
    <cellStyle name="Vejica 2 9 3 2 4 2 5 2 2 2" xfId="34375" xr:uid="{17898BC1-BD17-4AFA-AD28-75348D83E631}"/>
    <cellStyle name="Vejica 2 9 3 2 4 2 5 2 3" xfId="34374" xr:uid="{0211D7C2-C8B6-48B8-9FD4-E34416FA2C26}"/>
    <cellStyle name="Vejica 2 9 3 2 4 2 5 3" xfId="15198" xr:uid="{9C8AD46D-427A-4A4F-8E1A-930F848662A4}"/>
    <cellStyle name="Vejica 2 9 3 2 4 2 5 3 2" xfId="34376" xr:uid="{3DAA2A86-A61C-429A-9DCB-A100ED45A667}"/>
    <cellStyle name="Vejica 2 9 3 2 4 2 5 4" xfId="34373" xr:uid="{A1336839-8FCE-491B-AC6E-5FF531206186}"/>
    <cellStyle name="Vejica 2 9 3 2 4 2 6" xfId="7488" xr:uid="{FED4E8A8-A8A9-4B01-B28F-988471A881E8}"/>
    <cellStyle name="Vejica 2 9 3 2 4 2 6 2" xfId="11730" xr:uid="{671AEC59-BB28-45B0-90B1-2F976A75A2F1}"/>
    <cellStyle name="Vejica 2 9 3 2 4 2 6 2 2" xfId="18207" xr:uid="{004E8850-8728-4736-A486-2359551643B5}"/>
    <cellStyle name="Vejica 2 9 3 2 4 2 6 2 2 2" xfId="34379" xr:uid="{29C6053B-28B9-4437-814C-0C16DB4405E9}"/>
    <cellStyle name="Vejica 2 9 3 2 4 2 6 2 3" xfId="34378" xr:uid="{C0B5E244-DC15-491E-B474-4F3E8E866659}"/>
    <cellStyle name="Vejica 2 9 3 2 4 2 6 3" xfId="15551" xr:uid="{FBE53B92-FE0F-4F3F-B5D7-41A93834BB3B}"/>
    <cellStyle name="Vejica 2 9 3 2 4 2 6 3 2" xfId="34380" xr:uid="{894BF662-B633-4DF6-AADC-417A1283B1D3}"/>
    <cellStyle name="Vejica 2 9 3 2 4 2 6 4" xfId="34377" xr:uid="{49861275-FC5F-4F53-A075-5251CC1A46CB}"/>
    <cellStyle name="Vejica 2 9 3 2 4 2 7" xfId="9376" xr:uid="{F47F1A65-70DA-459B-8A07-F56F20114EB8}"/>
    <cellStyle name="Vejica 2 9 3 2 4 2 7 2" xfId="16304" xr:uid="{01239BFF-C2AF-44B5-8890-FB13004F5182}"/>
    <cellStyle name="Vejica 2 9 3 2 4 2 7 2 2" xfId="34382" xr:uid="{2EE51D35-9419-4E7F-A9BF-80C2C0F45030}"/>
    <cellStyle name="Vejica 2 9 3 2 4 2 7 3" xfId="34381" xr:uid="{7A6E8D49-B074-445D-8A30-B85C64FF5EA2}"/>
    <cellStyle name="Vejica 2 9 3 2 4 2 8" xfId="13881" xr:uid="{CFDE079B-DF2F-46F6-8526-4849F071EFEC}"/>
    <cellStyle name="Vejica 2 9 3 2 4 2 8 2" xfId="34383" xr:uid="{CE5283C3-78CC-4157-9EAF-2545A22F41B2}"/>
    <cellStyle name="Vejica 2 9 3 2 4 2 9" xfId="34356" xr:uid="{EAE0F129-50E7-4B91-830B-332B47D4DE80}"/>
    <cellStyle name="Vejica 2 9 3 2 4 3" xfId="5984" xr:uid="{CD55B628-43D2-4640-B25D-3EAC5E704C55}"/>
    <cellStyle name="Vejica 2 9 3 2 4 3 2" xfId="6717" xr:uid="{5752F5DE-A7A2-423B-B550-7055B1D42E44}"/>
    <cellStyle name="Vejica 2 9 3 2 4 3 2 2" xfId="10959" xr:uid="{33541C62-72EF-48A4-9B0C-FF3DA038C583}"/>
    <cellStyle name="Vejica 2 9 3 2 4 3 2 2 2" xfId="17445" xr:uid="{418F713E-BDB1-48E8-AFC3-FF34BC3748F9}"/>
    <cellStyle name="Vejica 2 9 3 2 4 3 2 2 2 2" xfId="34387" xr:uid="{FD7956DE-E138-4314-936A-CBDE179446C2}"/>
    <cellStyle name="Vejica 2 9 3 2 4 3 2 2 3" xfId="34386" xr:uid="{DAD9D11F-02CD-4F0D-93B3-54B98A682C44}"/>
    <cellStyle name="Vejica 2 9 3 2 4 3 2 3" xfId="14792" xr:uid="{35E38D4C-4964-46FA-8126-E41FF8904CF7}"/>
    <cellStyle name="Vejica 2 9 3 2 4 3 2 3 2" xfId="34388" xr:uid="{D9FC3D1E-0DA3-49D9-B8BF-D7628487B7BA}"/>
    <cellStyle name="Vejica 2 9 3 2 4 3 2 4" xfId="34385" xr:uid="{B9BDB201-94C0-4E7A-8D0C-EC9F406EB778}"/>
    <cellStyle name="Vejica 2 9 3 2 4 3 3" xfId="10236" xr:uid="{F01AE0B0-4D7E-46FF-96F5-F9715B6CDFC5}"/>
    <cellStyle name="Vejica 2 9 3 2 4 3 3 2" xfId="16730" xr:uid="{7EE3E25E-1FC3-4C05-82A7-9A0D46C03D05}"/>
    <cellStyle name="Vejica 2 9 3 2 4 3 3 2 2" xfId="34390" xr:uid="{972059FF-7D55-4E99-8A9E-C63A0FB3F01E}"/>
    <cellStyle name="Vejica 2 9 3 2 4 3 3 3" xfId="34389" xr:uid="{359CC135-460F-42EA-9238-E697B1B97051}"/>
    <cellStyle name="Vejica 2 9 3 2 4 3 4" xfId="14081" xr:uid="{87D4D07B-4953-4FDF-A903-FAB6B9B98696}"/>
    <cellStyle name="Vejica 2 9 3 2 4 3 4 2" xfId="34391" xr:uid="{2CB5F41A-848F-48BA-9D01-584AE962E375}"/>
    <cellStyle name="Vejica 2 9 3 2 4 3 5" xfId="34384" xr:uid="{F7BFC4F5-ADDA-4E10-939E-5DE85866163A}"/>
    <cellStyle name="Vejica 2 9 3 2 4 4" xfId="6417" xr:uid="{906BA3DE-9317-4D42-BA1B-1830C4085D7B}"/>
    <cellStyle name="Vejica 2 9 3 2 4 4 2" xfId="10659" xr:uid="{918CCA30-831E-4FAE-9DAC-6EF9B3F9DCCB}"/>
    <cellStyle name="Vejica 2 9 3 2 4 4 2 2" xfId="17145" xr:uid="{1E307215-07DA-4B67-8466-67AAF8BC9EEF}"/>
    <cellStyle name="Vejica 2 9 3 2 4 4 2 2 2" xfId="34394" xr:uid="{C15D54CF-C620-4F69-9723-D1106F310E1F}"/>
    <cellStyle name="Vejica 2 9 3 2 4 4 2 3" xfId="34393" xr:uid="{EFA5E6AB-6181-4CA7-BC84-9BCBF43F02A9}"/>
    <cellStyle name="Vejica 2 9 3 2 4 4 3" xfId="14492" xr:uid="{ED308E58-0EE9-4341-918E-130D37153EE8}"/>
    <cellStyle name="Vejica 2 9 3 2 4 4 3 2" xfId="34395" xr:uid="{0D927603-0DA2-488C-BE5D-F5FCC7A44472}"/>
    <cellStyle name="Vejica 2 9 3 2 4 4 4" xfId="34392" xr:uid="{0821616A-6103-4FB1-B5C2-F84FAE60016D}"/>
    <cellStyle name="Vejica 2 9 3 2 4 5" xfId="7026" xr:uid="{6B54FF2C-8368-4177-8CA9-3B5D2D5E1959}"/>
    <cellStyle name="Vejica 2 9 3 2 4 5 2" xfId="11266" xr:uid="{D98F52F8-12E5-4F60-BDDB-9A7AC4F44993}"/>
    <cellStyle name="Vejica 2 9 3 2 4 5 2 2" xfId="17750" xr:uid="{C750B855-58B4-4468-BB93-0EF4F8481CFB}"/>
    <cellStyle name="Vejica 2 9 3 2 4 5 2 2 2" xfId="34398" xr:uid="{F38A5F9F-ED85-44DF-A91F-DC1E68B30FBB}"/>
    <cellStyle name="Vejica 2 9 3 2 4 5 2 3" xfId="34397" xr:uid="{0BF68E88-4FE0-4726-B117-97C9DE7B3FAA}"/>
    <cellStyle name="Vejica 2 9 3 2 4 5 3" xfId="15097" xr:uid="{B97E1DC6-D1F2-4C0B-AC97-DD84FC62C481}"/>
    <cellStyle name="Vejica 2 9 3 2 4 5 3 2" xfId="34399" xr:uid="{FB8B2113-C027-4EFD-BF8D-50EF14504496}"/>
    <cellStyle name="Vejica 2 9 3 2 4 5 4" xfId="34396" xr:uid="{D4B3A1BC-D2F4-4FBD-9C3C-B7B09ED311BA}"/>
    <cellStyle name="Vejica 2 9 3 2 4 6" xfId="7388" xr:uid="{F5D0E007-7737-41EE-BAE9-2AAB442FB14B}"/>
    <cellStyle name="Vejica 2 9 3 2 4 6 2" xfId="11630" xr:uid="{BED87E8A-90A9-49BD-A7E7-BBFCCA98EDF9}"/>
    <cellStyle name="Vejica 2 9 3 2 4 6 2 2" xfId="18107" xr:uid="{9B193124-9444-49F3-8EB7-78E564EA8F77}"/>
    <cellStyle name="Vejica 2 9 3 2 4 6 2 2 2" xfId="34402" xr:uid="{29AA0123-A498-4F65-AEE5-CCB686E0686E}"/>
    <cellStyle name="Vejica 2 9 3 2 4 6 2 3" xfId="34401" xr:uid="{03E961B5-4C4D-4603-AF84-FC80E493BD91}"/>
    <cellStyle name="Vejica 2 9 3 2 4 6 3" xfId="15451" xr:uid="{67D784AD-28FD-4E9B-B999-F0DF864ACBC6}"/>
    <cellStyle name="Vejica 2 9 3 2 4 6 3 2" xfId="34403" xr:uid="{A5CE5480-63B9-4845-951B-D9B47F6C110C}"/>
    <cellStyle name="Vejica 2 9 3 2 4 6 4" xfId="34400" xr:uid="{98384980-1374-4A63-A106-613EFEF01737}"/>
    <cellStyle name="Vejica 2 9 3 2 4 7" xfId="8456" xr:uid="{F2408862-2D61-475A-85B6-E2C8CB34218A}"/>
    <cellStyle name="Vejica 2 9 3 2 4 7 2" xfId="15955" xr:uid="{A52C461E-AFBA-4188-B78E-D3550004163A}"/>
    <cellStyle name="Vejica 2 9 3 2 4 7 2 2" xfId="34405" xr:uid="{0088A4D5-B2E5-4DA6-913E-0CB7C3DE6F3B}"/>
    <cellStyle name="Vejica 2 9 3 2 4 7 3" xfId="34404" xr:uid="{F9B49433-A4B8-4DB0-876C-139C24A9A663}"/>
    <cellStyle name="Vejica 2 9 3 2 4 8" xfId="13016" xr:uid="{9AE2C448-9B8A-4313-98DF-FF8DCB2F6644}"/>
    <cellStyle name="Vejica 2 9 3 2 4 8 2" xfId="18953" xr:uid="{6BE0EE7E-1FB8-42DA-856B-34A4C48403D6}"/>
    <cellStyle name="Vejica 2 9 3 2 4 8 2 2" xfId="34407" xr:uid="{6B34B48C-D147-4F76-ADB6-B55DB3CB79C2}"/>
    <cellStyle name="Vejica 2 9 3 2 4 8 3" xfId="34406" xr:uid="{B8EC0728-5708-4E8F-8C4E-4C448D6D58F5}"/>
    <cellStyle name="Vejica 2 9 3 2 4 9" xfId="13781" xr:uid="{175D6B2B-2709-432A-AF4A-687E426FA92A}"/>
    <cellStyle name="Vejica 2 9 3 2 4 9 2" xfId="34408" xr:uid="{A17A2A81-E504-45C6-AE68-5F33D12F49E2}"/>
    <cellStyle name="Vejica 2 9 3 2 5" xfId="4388" xr:uid="{00000000-0005-0000-0000-0000BA0F0000}"/>
    <cellStyle name="Vejica 2 9 3 2 5 2" xfId="4389" xr:uid="{00000000-0005-0000-0000-0000BB0F0000}"/>
    <cellStyle name="Vejica 2 9 3 2 5 2 2" xfId="34410" xr:uid="{2D250796-F1FD-42F5-A346-24412F214D24}"/>
    <cellStyle name="Vejica 2 9 3 2 5 3" xfId="34409" xr:uid="{0003A325-B5D9-4611-BA00-0B07F8BCBC00}"/>
    <cellStyle name="Vejica 2 9 3 2 6" xfId="4390" xr:uid="{00000000-0005-0000-0000-0000BC0F0000}"/>
    <cellStyle name="Vejica 2 9 3 2 6 2" xfId="34411" xr:uid="{3FEDD8FA-8AE5-4CEB-B24D-F7E60D9AB658}"/>
    <cellStyle name="Vejica 2 9 3 2 7" xfId="4385" xr:uid="{00000000-0005-0000-0000-0000BD0F0000}"/>
    <cellStyle name="Vejica 2 9 3 2 7 2" xfId="34412" xr:uid="{61D71EA1-11E7-4EAC-8A35-47275A93E643}"/>
    <cellStyle name="Vejica 2 9 3 2 8" xfId="5884" xr:uid="{83A430EF-FD05-4DFD-8F75-5D90C378A796}"/>
    <cellStyle name="Vejica 2 9 3 2 8 2" xfId="6619" xr:uid="{BD7E5317-4EE7-4FD6-B0DF-3D494E7A205A}"/>
    <cellStyle name="Vejica 2 9 3 2 8 2 2" xfId="10861" xr:uid="{CCE5EEBC-734F-4AFF-9E3D-F9DB2FF40A91}"/>
    <cellStyle name="Vejica 2 9 3 2 8 2 2 2" xfId="17347" xr:uid="{555F7E06-76BD-4F68-8A26-86DECA9E38A8}"/>
    <cellStyle name="Vejica 2 9 3 2 8 2 2 2 2" xfId="34416" xr:uid="{7570279D-8E9D-48D0-8458-53DE8AD2925C}"/>
    <cellStyle name="Vejica 2 9 3 2 8 2 2 3" xfId="34415" xr:uid="{89B3E2F3-463E-46C0-B962-52697E086543}"/>
    <cellStyle name="Vejica 2 9 3 2 8 2 3" xfId="14694" xr:uid="{0F36AB3B-67A0-4646-A122-EBEE22FDC540}"/>
    <cellStyle name="Vejica 2 9 3 2 8 2 3 2" xfId="34417" xr:uid="{DC0E8DC8-4A7F-40D4-A6A0-4364BE16A49F}"/>
    <cellStyle name="Vejica 2 9 3 2 8 2 4" xfId="34414" xr:uid="{8257794E-F29F-4CD1-8F99-B7D6C848D6C8}"/>
    <cellStyle name="Vejica 2 9 3 2 8 3" xfId="10136" xr:uid="{0C731DAA-40F3-41B6-89E4-E470278568E4}"/>
    <cellStyle name="Vejica 2 9 3 2 8 3 2" xfId="16631" xr:uid="{C20617C2-2242-430F-89A0-F7529E3C4188}"/>
    <cellStyle name="Vejica 2 9 3 2 8 3 2 2" xfId="34419" xr:uid="{55A82662-556B-4B03-9A8A-9C4AA66C8A8F}"/>
    <cellStyle name="Vejica 2 9 3 2 8 3 3" xfId="34418" xr:uid="{B800251E-87CB-4E77-B31F-DE9D22456D49}"/>
    <cellStyle name="Vejica 2 9 3 2 8 4" xfId="13982" xr:uid="{0A7C1A1B-1466-47A0-944E-6EB389DA7E35}"/>
    <cellStyle name="Vejica 2 9 3 2 8 4 2" xfId="34420" xr:uid="{8A5680E1-2041-4C20-851B-D34BAA8A8818}"/>
    <cellStyle name="Vejica 2 9 3 2 8 5" xfId="34413" xr:uid="{6AE000D5-8396-415B-ACFC-66CB6487C003}"/>
    <cellStyle name="Vejica 2 9 3 2 9" xfId="6319" xr:uid="{E07DCDD8-33B6-496F-B7A4-9E3EFE30C9B8}"/>
    <cellStyle name="Vejica 2 9 3 2 9 2" xfId="10561" xr:uid="{12422802-4073-4903-BA3F-E7BD41E6D03C}"/>
    <cellStyle name="Vejica 2 9 3 2 9 2 2" xfId="17047" xr:uid="{C15752D7-AE25-4AC7-ABDD-3BA2C9DC5466}"/>
    <cellStyle name="Vejica 2 9 3 2 9 2 2 2" xfId="34423" xr:uid="{4DFA290E-54BE-482D-971F-736EC9CE6E02}"/>
    <cellStyle name="Vejica 2 9 3 2 9 2 3" xfId="34422" xr:uid="{09B3CE2A-3BA3-4844-969D-6AAC645DE625}"/>
    <cellStyle name="Vejica 2 9 3 2 9 3" xfId="14394" xr:uid="{3FB99F35-8CEA-4532-BE86-63DC0B49726C}"/>
    <cellStyle name="Vejica 2 9 3 2 9 3 2" xfId="34424" xr:uid="{6B936860-0B1B-48AB-9E42-072A5A537A4E}"/>
    <cellStyle name="Vejica 2 9 3 2 9 4" xfId="34421" xr:uid="{11B458FC-14ED-45D6-836E-21A6B2DE451E}"/>
    <cellStyle name="Vejica 2 9 3 3" xfId="2126" xr:uid="{00000000-0005-0000-0000-0000BE0F0000}"/>
    <cellStyle name="Vejica 2 9 3 3 2" xfId="34425" xr:uid="{D7E7BC98-F92B-4A5A-9048-B3AD82753962}"/>
    <cellStyle name="Vejica 2 9 3 4" xfId="2127" xr:uid="{00000000-0005-0000-0000-0000BF0F0000}"/>
    <cellStyle name="Vejica 2 9 3 4 2" xfId="4391" xr:uid="{00000000-0005-0000-0000-0000C00F0000}"/>
    <cellStyle name="Vejica 2 9 3 4 2 2" xfId="34427" xr:uid="{40265C2A-D382-499A-B518-3557CDB25F63}"/>
    <cellStyle name="Vejica 2 9 3 4 3" xfId="34426" xr:uid="{E4018E7D-FC74-4FB7-877C-0D7C54F0EB27}"/>
    <cellStyle name="Vejica 2 9 3 5" xfId="2128" xr:uid="{00000000-0005-0000-0000-0000C10F0000}"/>
    <cellStyle name="Vejica 2 9 3 5 10" xfId="34428" xr:uid="{96EEA264-1EB7-4AD3-8082-F59DD7C9D1A2}"/>
    <cellStyle name="Vejica 2 9 3 5 2" xfId="4392" xr:uid="{00000000-0005-0000-0000-0000C20F0000}"/>
    <cellStyle name="Vejica 2 9 3 5 2 2" xfId="6201" xr:uid="{9A3C3593-50B3-417E-8C45-F564BB38E491}"/>
    <cellStyle name="Vejica 2 9 3 5 2 2 2" xfId="6822" xr:uid="{1018C3DC-FFA4-483E-BF23-BA59DCCB7634}"/>
    <cellStyle name="Vejica 2 9 3 5 2 2 2 2" xfId="11064" xr:uid="{3E35B64A-8A75-4560-B9E5-CBCFE6087936}"/>
    <cellStyle name="Vejica 2 9 3 5 2 2 2 2 2" xfId="17550" xr:uid="{E564AFBF-B315-4B4F-9E38-4757564C0261}"/>
    <cellStyle name="Vejica 2 9 3 5 2 2 2 2 2 2" xfId="34433" xr:uid="{9F1D22AB-D581-4B18-8C3A-B4C0F6BAD247}"/>
    <cellStyle name="Vejica 2 9 3 5 2 2 2 2 3" xfId="34432" xr:uid="{6C19B48D-0695-41A7-A53B-584AFDFD024A}"/>
    <cellStyle name="Vejica 2 9 3 5 2 2 2 3" xfId="14897" xr:uid="{8557D519-E75F-4F8C-96BF-E055B10ACFC0}"/>
    <cellStyle name="Vejica 2 9 3 5 2 2 2 3 2" xfId="34434" xr:uid="{CEBADD7A-BEB4-494C-812F-5FD59BF8B4BF}"/>
    <cellStyle name="Vejica 2 9 3 5 2 2 2 4" xfId="34431" xr:uid="{C2777354-A94A-4EFD-A16B-5DEB129461C5}"/>
    <cellStyle name="Vejica 2 9 3 5 2 2 3" xfId="10456" xr:uid="{97984408-BE15-46CE-AE4F-A47D1ED0C332}"/>
    <cellStyle name="Vejica 2 9 3 5 2 2 3 2" xfId="16944" xr:uid="{C5C337A9-F112-40F3-A553-F793C149785D}"/>
    <cellStyle name="Vejica 2 9 3 5 2 2 3 2 2" xfId="34436" xr:uid="{0C5078F2-6DB8-4703-81B1-017C8B1E7263}"/>
    <cellStyle name="Vejica 2 9 3 5 2 2 3 3" xfId="34435" xr:uid="{F8E3F4FD-1E3B-4E3A-8609-1F84CF526212}"/>
    <cellStyle name="Vejica 2 9 3 5 2 2 4" xfId="14292" xr:uid="{D3430754-048C-408C-99D9-3EEEA8328FEA}"/>
    <cellStyle name="Vejica 2 9 3 5 2 2 4 2" xfId="34437" xr:uid="{487B5160-75EC-4AB3-8501-D17B004940E0}"/>
    <cellStyle name="Vejica 2 9 3 5 2 2 5" xfId="34430" xr:uid="{6FBBD5E1-0B93-43E1-BA0D-4CD545C712E6}"/>
    <cellStyle name="Vejica 2 9 3 5 2 3" xfId="6095" xr:uid="{10398738-0410-46E4-B89A-6B9232F3A4B4}"/>
    <cellStyle name="Vejica 2 9 3 5 2 3 2" xfId="10350" xr:uid="{CAC85B1F-B881-4C7D-87B8-90E53D6680A5}"/>
    <cellStyle name="Vejica 2 9 3 5 2 3 2 2" xfId="16838" xr:uid="{BD3D2226-7BC1-4A25-8091-0A692866AFD3}"/>
    <cellStyle name="Vejica 2 9 3 5 2 3 2 2 2" xfId="34440" xr:uid="{00B0B9D0-1B26-4F70-9E73-9B4A7AA8EDA3}"/>
    <cellStyle name="Vejica 2 9 3 5 2 3 2 3" xfId="34439" xr:uid="{8A44346B-3FAE-42CD-886F-DF22A8EA014B}"/>
    <cellStyle name="Vejica 2 9 3 5 2 3 3" xfId="14186" xr:uid="{3390CDCE-8F36-4853-94EE-F75E936D450A}"/>
    <cellStyle name="Vejica 2 9 3 5 2 3 3 2" xfId="34441" xr:uid="{E9FE75CA-468C-432A-9985-38C241C01D8D}"/>
    <cellStyle name="Vejica 2 9 3 5 2 3 4" xfId="34438" xr:uid="{75FA229A-BBF1-4EB9-AAF4-93C61CB3D071}"/>
    <cellStyle name="Vejica 2 9 3 5 2 4" xfId="6518" xr:uid="{7F681EA5-5567-4C36-B138-7DE912DC8A9F}"/>
    <cellStyle name="Vejica 2 9 3 5 2 4 2" xfId="10760" xr:uid="{39E547F3-2D4D-4C32-9187-09D38E6B8624}"/>
    <cellStyle name="Vejica 2 9 3 5 2 4 2 2" xfId="17246" xr:uid="{8D9F7B81-46DB-414D-9A58-5AFA25C42652}"/>
    <cellStyle name="Vejica 2 9 3 5 2 4 2 2 2" xfId="34444" xr:uid="{BAB846CB-DBD9-4344-9D14-C1977AAA966E}"/>
    <cellStyle name="Vejica 2 9 3 5 2 4 2 3" xfId="34443" xr:uid="{E5DEB3F6-92CB-442A-8E0F-A3EB356E81CA}"/>
    <cellStyle name="Vejica 2 9 3 5 2 4 3" xfId="14593" xr:uid="{B967BB1F-7F66-4AB0-B97D-56AE43336F30}"/>
    <cellStyle name="Vejica 2 9 3 5 2 4 3 2" xfId="34445" xr:uid="{3824D8BE-0CF3-48DC-BB47-5A26B2DD4136}"/>
    <cellStyle name="Vejica 2 9 3 5 2 4 4" xfId="34442" xr:uid="{BCF2B5E2-B374-4B6A-942B-FDB92D0A8DCD}"/>
    <cellStyle name="Vejica 2 9 3 5 2 5" xfId="7128" xr:uid="{FAF0A48E-932C-4556-BE8E-A0130F21D6DB}"/>
    <cellStyle name="Vejica 2 9 3 5 2 5 2" xfId="11368" xr:uid="{80515C2D-30BC-421B-991C-E747FCBD9BAC}"/>
    <cellStyle name="Vejica 2 9 3 5 2 5 2 2" xfId="17852" xr:uid="{5F41ADFA-AF34-4761-96D0-49D8537F1C63}"/>
    <cellStyle name="Vejica 2 9 3 5 2 5 2 2 2" xfId="34448" xr:uid="{271D1E16-450F-4B4B-AFC5-11964A9D3368}"/>
    <cellStyle name="Vejica 2 9 3 5 2 5 2 3" xfId="34447" xr:uid="{F134F97D-19D1-40AB-A943-5B0A5E96B617}"/>
    <cellStyle name="Vejica 2 9 3 5 2 5 3" xfId="15199" xr:uid="{38A09A15-C7B2-4D3F-821C-29A14CD375B4}"/>
    <cellStyle name="Vejica 2 9 3 5 2 5 3 2" xfId="34449" xr:uid="{A670D2ED-C39C-4D0D-BC66-C7B80560D41D}"/>
    <cellStyle name="Vejica 2 9 3 5 2 5 4" xfId="34446" xr:uid="{1CD36140-F6BD-47AB-BE49-E6C9030D1B1E}"/>
    <cellStyle name="Vejica 2 9 3 5 2 6" xfId="7489" xr:uid="{3761A06F-3290-4EF1-BA47-101890B645F0}"/>
    <cellStyle name="Vejica 2 9 3 5 2 6 2" xfId="11731" xr:uid="{9951D9CE-3F11-445A-9809-DB863FC62876}"/>
    <cellStyle name="Vejica 2 9 3 5 2 6 2 2" xfId="18208" xr:uid="{21F35D82-73B1-4DFE-983E-876E771015B0}"/>
    <cellStyle name="Vejica 2 9 3 5 2 6 2 2 2" xfId="34452" xr:uid="{9F208E84-1F1F-4B31-B1BF-2A1ADBEBC114}"/>
    <cellStyle name="Vejica 2 9 3 5 2 6 2 3" xfId="34451" xr:uid="{EA21F684-2A61-47DF-ABF3-A8DA821F3C83}"/>
    <cellStyle name="Vejica 2 9 3 5 2 6 3" xfId="15552" xr:uid="{BE8F85A5-55D7-4A41-81F0-D62EB98D124F}"/>
    <cellStyle name="Vejica 2 9 3 5 2 6 3 2" xfId="34453" xr:uid="{E4E8C9CB-0D05-4569-9204-63BF3C1685C4}"/>
    <cellStyle name="Vejica 2 9 3 5 2 6 4" xfId="34450" xr:uid="{6A126CA5-D9B1-4089-B717-73C25E7527AD}"/>
    <cellStyle name="Vejica 2 9 3 5 2 7" xfId="9381" xr:uid="{66E2B48E-2BD9-423A-9B1A-DC778C3336B7}"/>
    <cellStyle name="Vejica 2 9 3 5 2 7 2" xfId="16305" xr:uid="{F30E84CB-F756-4E91-A641-50ACD6B6B7E9}"/>
    <cellStyle name="Vejica 2 9 3 5 2 7 2 2" xfId="34455" xr:uid="{82133AE0-4E61-46BB-A594-88AAB071E402}"/>
    <cellStyle name="Vejica 2 9 3 5 2 7 3" xfId="34454" xr:uid="{0E2DCA28-3E24-41E9-A34E-7F678BCC8AEA}"/>
    <cellStyle name="Vejica 2 9 3 5 2 8" xfId="13882" xr:uid="{EDF9049A-9470-4F9A-8D59-FD7E059EAAF7}"/>
    <cellStyle name="Vejica 2 9 3 5 2 8 2" xfId="34456" xr:uid="{A0845289-AC6A-4DF6-8592-3C9A61AE79C0}"/>
    <cellStyle name="Vejica 2 9 3 5 2 9" xfId="34429" xr:uid="{58A2D727-33A5-415B-8820-984D0561C4A8}"/>
    <cellStyle name="Vejica 2 9 3 5 3" xfId="5985" xr:uid="{FCD46E21-585E-489E-AF43-1819E65F7971}"/>
    <cellStyle name="Vejica 2 9 3 5 3 2" xfId="6718" xr:uid="{DABDB150-E16E-4C46-8EBD-72513AF5C1A6}"/>
    <cellStyle name="Vejica 2 9 3 5 3 2 2" xfId="10960" xr:uid="{92DC092D-B6E7-4A87-8BD7-289E76138E69}"/>
    <cellStyle name="Vejica 2 9 3 5 3 2 2 2" xfId="17446" xr:uid="{12DE2507-E71F-4945-AB8B-7BB461228677}"/>
    <cellStyle name="Vejica 2 9 3 5 3 2 2 2 2" xfId="34460" xr:uid="{BC0ED299-3C17-4D17-950C-CB498B7B72D7}"/>
    <cellStyle name="Vejica 2 9 3 5 3 2 2 3" xfId="34459" xr:uid="{BB9295A4-027D-493D-B92B-AC96B26F8B23}"/>
    <cellStyle name="Vejica 2 9 3 5 3 2 3" xfId="14793" xr:uid="{E860217D-A7E1-48F7-8546-C6800672E322}"/>
    <cellStyle name="Vejica 2 9 3 5 3 2 3 2" xfId="34461" xr:uid="{44B45576-9509-4965-8650-26149A65B31C}"/>
    <cellStyle name="Vejica 2 9 3 5 3 2 4" xfId="34458" xr:uid="{A3886007-AB80-4F12-8733-54C40DC6F008}"/>
    <cellStyle name="Vejica 2 9 3 5 3 3" xfId="10237" xr:uid="{79CB4EC4-4771-4488-B2B8-24B689AF0810}"/>
    <cellStyle name="Vejica 2 9 3 5 3 3 2" xfId="16731" xr:uid="{E9DA6160-A14E-4AD0-A512-80DB0CC02823}"/>
    <cellStyle name="Vejica 2 9 3 5 3 3 2 2" xfId="34463" xr:uid="{6CCB6A59-4365-45A2-B1E2-0D0CC1ABF4E1}"/>
    <cellStyle name="Vejica 2 9 3 5 3 3 3" xfId="34462" xr:uid="{4B378F4E-77E3-4FFE-BAD2-FCA8F86EF1F2}"/>
    <cellStyle name="Vejica 2 9 3 5 3 4" xfId="14082" xr:uid="{EDA81A1F-4F8E-446C-9546-CC2CEFD5AEEE}"/>
    <cellStyle name="Vejica 2 9 3 5 3 4 2" xfId="34464" xr:uid="{E3C143F0-FD27-4F52-BF31-7B35D84E503D}"/>
    <cellStyle name="Vejica 2 9 3 5 3 5" xfId="34457" xr:uid="{FF6F960A-C259-4FFF-B82E-8E10324D4394}"/>
    <cellStyle name="Vejica 2 9 3 5 4" xfId="6418" xr:uid="{48EE700A-851E-4795-8B3C-BCEA6397C571}"/>
    <cellStyle name="Vejica 2 9 3 5 4 2" xfId="10660" xr:uid="{370BA9F8-FF67-49B5-8D56-A3DF1E507075}"/>
    <cellStyle name="Vejica 2 9 3 5 4 2 2" xfId="17146" xr:uid="{CB4CECC1-49A8-4CFB-9913-2F619D2ABF27}"/>
    <cellStyle name="Vejica 2 9 3 5 4 2 2 2" xfId="34467" xr:uid="{968299D7-C6B2-4987-BC88-AEF7FC495D5A}"/>
    <cellStyle name="Vejica 2 9 3 5 4 2 3" xfId="34466" xr:uid="{7E9EAD46-A0BC-45EA-B992-F46E76CAFD42}"/>
    <cellStyle name="Vejica 2 9 3 5 4 3" xfId="14493" xr:uid="{EC6038DF-935C-403D-8440-E81649EEDFEE}"/>
    <cellStyle name="Vejica 2 9 3 5 4 3 2" xfId="34468" xr:uid="{49701F11-E821-4838-A87E-30771E982A6D}"/>
    <cellStyle name="Vejica 2 9 3 5 4 4" xfId="34465" xr:uid="{AF3DE958-65E2-4DE6-92AF-43913885FA04}"/>
    <cellStyle name="Vejica 2 9 3 5 5" xfId="7027" xr:uid="{60A94A92-290C-4485-A11B-62749D7745B4}"/>
    <cellStyle name="Vejica 2 9 3 5 5 2" xfId="11267" xr:uid="{D0EB1FEB-3423-4A95-82A1-99A4874BFAAD}"/>
    <cellStyle name="Vejica 2 9 3 5 5 2 2" xfId="17751" xr:uid="{BAA0DE9C-47C5-4C2F-B2A2-3A84232C93D6}"/>
    <cellStyle name="Vejica 2 9 3 5 5 2 2 2" xfId="34471" xr:uid="{D8F91445-9070-41E6-955A-51877A476670}"/>
    <cellStyle name="Vejica 2 9 3 5 5 2 3" xfId="34470" xr:uid="{7F140A16-26F5-467A-8A64-29F0DC2E247B}"/>
    <cellStyle name="Vejica 2 9 3 5 5 3" xfId="15098" xr:uid="{E6DF6984-DAC5-4196-A6B0-7A4B66228B87}"/>
    <cellStyle name="Vejica 2 9 3 5 5 3 2" xfId="34472" xr:uid="{56C26070-F577-49BA-94DF-1C29818C5302}"/>
    <cellStyle name="Vejica 2 9 3 5 5 4" xfId="34469" xr:uid="{A26D1A3D-318B-4C19-83E7-62AE63510C0F}"/>
    <cellStyle name="Vejica 2 9 3 5 6" xfId="7389" xr:uid="{80BAE706-AE45-402D-A1A6-4EE0B6B03DB1}"/>
    <cellStyle name="Vejica 2 9 3 5 6 2" xfId="11631" xr:uid="{76C18EE3-7CB0-49C9-AF65-72CF76940056}"/>
    <cellStyle name="Vejica 2 9 3 5 6 2 2" xfId="18108" xr:uid="{4EB08A16-96C6-4CE0-B73B-77FC03BF94B6}"/>
    <cellStyle name="Vejica 2 9 3 5 6 2 2 2" xfId="34475" xr:uid="{E60FCA88-343A-42E9-83FB-388D8D27CE3B}"/>
    <cellStyle name="Vejica 2 9 3 5 6 2 3" xfId="34474" xr:uid="{E75CA8D7-09FB-42E8-9B71-DFAB56252ACE}"/>
    <cellStyle name="Vejica 2 9 3 5 6 3" xfId="15452" xr:uid="{6F6EF44E-41FD-4FA9-9C66-01FFF3FFC13E}"/>
    <cellStyle name="Vejica 2 9 3 5 6 3 2" xfId="34476" xr:uid="{585390ED-9B70-497E-8AF5-64761A1BDFFF}"/>
    <cellStyle name="Vejica 2 9 3 5 6 4" xfId="34473" xr:uid="{C377CFA1-52EB-41B6-8037-FCFDEA794F08}"/>
    <cellStyle name="Vejica 2 9 3 5 7" xfId="8459" xr:uid="{BD3A79CF-E7EA-4F60-9A5F-8F6CB2A52316}"/>
    <cellStyle name="Vejica 2 9 3 5 7 2" xfId="15956" xr:uid="{5E450D11-6C63-4B92-8D50-059C443226CF}"/>
    <cellStyle name="Vejica 2 9 3 5 7 2 2" xfId="34478" xr:uid="{7BF35635-3452-428E-8808-3346D946D678}"/>
    <cellStyle name="Vejica 2 9 3 5 7 3" xfId="34477" xr:uid="{637A676C-60AF-4537-A5DF-3190E761854D}"/>
    <cellStyle name="Vejica 2 9 3 5 8" xfId="13017" xr:uid="{8474CC9E-7F6A-4154-9E1B-77CC5697CB3C}"/>
    <cellStyle name="Vejica 2 9 3 5 8 2" xfId="18954" xr:uid="{EA53BB0A-C36B-4534-B65D-112AF7A0921F}"/>
    <cellStyle name="Vejica 2 9 3 5 8 2 2" xfId="34480" xr:uid="{4D851990-7736-40D3-8F2B-20267D98CD85}"/>
    <cellStyle name="Vejica 2 9 3 5 8 3" xfId="34479" xr:uid="{48E8FB8A-66FC-4B3B-9536-AFA6AC10BF17}"/>
    <cellStyle name="Vejica 2 9 3 5 9" xfId="13782" xr:uid="{C4745A77-DF5F-4D5D-A9CC-607DE06F35A2}"/>
    <cellStyle name="Vejica 2 9 3 5 9 2" xfId="34481" xr:uid="{A1297902-E904-4226-899B-3CE8910833EF}"/>
    <cellStyle name="Vejica 2 9 3 6" xfId="4393" xr:uid="{00000000-0005-0000-0000-0000C30F0000}"/>
    <cellStyle name="Vejica 2 9 3 6 2" xfId="4394" xr:uid="{00000000-0005-0000-0000-0000C40F0000}"/>
    <cellStyle name="Vejica 2 9 3 6 2 2" xfId="34483" xr:uid="{64CC2EC6-7FA0-4239-987B-CFA24837DAF8}"/>
    <cellStyle name="Vejica 2 9 3 6 3" xfId="34482" xr:uid="{739E6119-B858-4FE6-BD52-3AA7A7575614}"/>
    <cellStyle name="Vejica 2 9 3 7" xfId="4395" xr:uid="{00000000-0005-0000-0000-0000C50F0000}"/>
    <cellStyle name="Vejica 2 9 3 7 2" xfId="34484" xr:uid="{4318A6E3-16FB-4062-AA59-9A238AFC2845}"/>
    <cellStyle name="Vejica 2 9 3 8" xfId="4384" xr:uid="{00000000-0005-0000-0000-0000C60F0000}"/>
    <cellStyle name="Vejica 2 9 3 8 2" xfId="34485" xr:uid="{9D0D58D6-2CC6-4A76-95C6-7A3580CC36CA}"/>
    <cellStyle name="Vejica 2 9 3 9" xfId="5883" xr:uid="{5A59131E-B06D-43FE-95AC-8EDF532DB2E0}"/>
    <cellStyle name="Vejica 2 9 3 9 2" xfId="6618" xr:uid="{13163917-136A-4B8D-ADA5-BE6114EEFD27}"/>
    <cellStyle name="Vejica 2 9 3 9 2 2" xfId="10860" xr:uid="{730C8349-ED69-4A16-A07B-DDF0EF70523D}"/>
    <cellStyle name="Vejica 2 9 3 9 2 2 2" xfId="17346" xr:uid="{C3F15F92-0C36-4FEF-AE2F-510D232149AE}"/>
    <cellStyle name="Vejica 2 9 3 9 2 2 2 2" xfId="34489" xr:uid="{85778124-BEEA-46B7-8DC5-4A5FC7E75AAC}"/>
    <cellStyle name="Vejica 2 9 3 9 2 2 3" xfId="34488" xr:uid="{BC302D57-9371-457D-837D-C4ACD5FC65F5}"/>
    <cellStyle name="Vejica 2 9 3 9 2 3" xfId="14693" xr:uid="{2ECF1D6B-1183-48B0-A457-F31A4ED3C6CB}"/>
    <cellStyle name="Vejica 2 9 3 9 2 3 2" xfId="34490" xr:uid="{D02E2966-66A3-4BEF-8603-A106E3FAAA20}"/>
    <cellStyle name="Vejica 2 9 3 9 2 4" xfId="34487" xr:uid="{EB45DB8A-2660-4F15-B439-732ADCC362A6}"/>
    <cellStyle name="Vejica 2 9 3 9 3" xfId="10135" xr:uid="{AB12EC55-7CE2-42F0-A1DC-06709F01CB32}"/>
    <cellStyle name="Vejica 2 9 3 9 3 2" xfId="16630" xr:uid="{55154BE8-2026-4401-81F6-16B9743EAB49}"/>
    <cellStyle name="Vejica 2 9 3 9 3 2 2" xfId="34492" xr:uid="{29AB67DD-7C00-4137-B118-A8B23452246C}"/>
    <cellStyle name="Vejica 2 9 3 9 3 3" xfId="34491" xr:uid="{F0362119-A7C7-4F6E-9505-713C037AB6DF}"/>
    <cellStyle name="Vejica 2 9 3 9 4" xfId="13981" xr:uid="{0536FDC6-1E6A-4F20-965D-1D299AD1FD07}"/>
    <cellStyle name="Vejica 2 9 3 9 4 2" xfId="34493" xr:uid="{AE5DB883-5C49-4113-876A-ADA285ADAA5E}"/>
    <cellStyle name="Vejica 2 9 3 9 5" xfId="34486" xr:uid="{26E69493-AA21-4308-931A-EB23CD1022DC}"/>
    <cellStyle name="Vejica 2 9 4" xfId="720" xr:uid="{00000000-0005-0000-0000-0000C70F0000}"/>
    <cellStyle name="Vejica 2 9 4 2" xfId="721" xr:uid="{00000000-0005-0000-0000-0000C80F0000}"/>
    <cellStyle name="Vejica 2 9 4 2 2" xfId="2129" xr:uid="{00000000-0005-0000-0000-0000C90F0000}"/>
    <cellStyle name="Vejica 2 9 4 2 2 2" xfId="34496" xr:uid="{13EF2314-0218-4271-9FFF-97F5AA4BD73D}"/>
    <cellStyle name="Vejica 2 9 4 2 3" xfId="2130" xr:uid="{00000000-0005-0000-0000-0000CA0F0000}"/>
    <cellStyle name="Vejica 2 9 4 2 3 2" xfId="4398" xr:uid="{00000000-0005-0000-0000-0000CB0F0000}"/>
    <cellStyle name="Vejica 2 9 4 2 3 2 2" xfId="34498" xr:uid="{05F441C5-5C6D-463F-B431-419861919EA1}"/>
    <cellStyle name="Vejica 2 9 4 2 3 3" xfId="34497" xr:uid="{6EAFC001-84C4-4348-918A-AE6214CA1AE0}"/>
    <cellStyle name="Vejica 2 9 4 2 4" xfId="2131" xr:uid="{00000000-0005-0000-0000-0000CC0F0000}"/>
    <cellStyle name="Vejica 2 9 4 2 4 2" xfId="4399" xr:uid="{00000000-0005-0000-0000-0000CD0F0000}"/>
    <cellStyle name="Vejica 2 9 4 2 4 2 2" xfId="34500" xr:uid="{2ADD9CEE-7E00-4F61-B7BB-CDCB14119DB9}"/>
    <cellStyle name="Vejica 2 9 4 2 4 3" xfId="34499" xr:uid="{607AD3CE-D7AC-41E3-BBC0-79787F77D0A8}"/>
    <cellStyle name="Vejica 2 9 4 2 5" xfId="4400" xr:uid="{00000000-0005-0000-0000-0000CE0F0000}"/>
    <cellStyle name="Vejica 2 9 4 2 5 2" xfId="4401" xr:uid="{00000000-0005-0000-0000-0000CF0F0000}"/>
    <cellStyle name="Vejica 2 9 4 2 5 2 2" xfId="34502" xr:uid="{64B58DCC-36E4-4EBA-A15E-4AD4571FE155}"/>
    <cellStyle name="Vejica 2 9 4 2 5 3" xfId="34501" xr:uid="{99AA36E3-270D-4634-8A2E-C568521BCDEA}"/>
    <cellStyle name="Vejica 2 9 4 2 6" xfId="4402" xr:uid="{00000000-0005-0000-0000-0000D00F0000}"/>
    <cellStyle name="Vejica 2 9 4 2 6 2" xfId="34503" xr:uid="{D8301E24-EF67-492A-9BCD-5CE813782EE9}"/>
    <cellStyle name="Vejica 2 9 4 2 7" xfId="4397" xr:uid="{00000000-0005-0000-0000-0000D10F0000}"/>
    <cellStyle name="Vejica 2 9 4 2 7 2" xfId="34504" xr:uid="{5341012F-0E7D-4B54-A2D4-AA5DDCECB544}"/>
    <cellStyle name="Vejica 2 9 4 2 8" xfId="34495" xr:uid="{9DCD4E0E-649A-4D93-969E-B8112748D81C}"/>
    <cellStyle name="Vejica 2 9 4 3" xfId="2132" xr:uid="{00000000-0005-0000-0000-0000D20F0000}"/>
    <cellStyle name="Vejica 2 9 4 3 2" xfId="34505" xr:uid="{BB4A1FC0-9B33-4230-B8E3-71256B3AC4F9}"/>
    <cellStyle name="Vejica 2 9 4 4" xfId="2133" xr:uid="{00000000-0005-0000-0000-0000D30F0000}"/>
    <cellStyle name="Vejica 2 9 4 4 2" xfId="4403" xr:uid="{00000000-0005-0000-0000-0000D40F0000}"/>
    <cellStyle name="Vejica 2 9 4 4 2 2" xfId="34507" xr:uid="{E761C9D3-ADEC-47CA-B838-6D0AFDC5E3EA}"/>
    <cellStyle name="Vejica 2 9 4 4 3" xfId="34506" xr:uid="{75CC43A2-3A90-45F7-8D60-849CC78C6AFC}"/>
    <cellStyle name="Vejica 2 9 4 5" xfId="2134" xr:uid="{00000000-0005-0000-0000-0000D50F0000}"/>
    <cellStyle name="Vejica 2 9 4 5 2" xfId="4404" xr:uid="{00000000-0005-0000-0000-0000D60F0000}"/>
    <cellStyle name="Vejica 2 9 4 5 2 2" xfId="34509" xr:uid="{EB04A3DA-8698-4139-9E71-E6E6859FEF06}"/>
    <cellStyle name="Vejica 2 9 4 5 3" xfId="34508" xr:uid="{E2BF3BFC-AD31-44C2-A4B5-370C7FC0CA90}"/>
    <cellStyle name="Vejica 2 9 4 6" xfId="4405" xr:uid="{00000000-0005-0000-0000-0000D70F0000}"/>
    <cellStyle name="Vejica 2 9 4 6 2" xfId="4406" xr:uid="{00000000-0005-0000-0000-0000D80F0000}"/>
    <cellStyle name="Vejica 2 9 4 6 2 2" xfId="34511" xr:uid="{04D11573-0EED-4D1E-B72D-67524E60EE5B}"/>
    <cellStyle name="Vejica 2 9 4 6 3" xfId="34510" xr:uid="{6C984705-EBD5-4758-B95D-DD190201AF8D}"/>
    <cellStyle name="Vejica 2 9 4 7" xfId="4407" xr:uid="{00000000-0005-0000-0000-0000D90F0000}"/>
    <cellStyle name="Vejica 2 9 4 7 2" xfId="34512" xr:uid="{3E8EB5A2-7DB9-4FFA-9244-C7B12669C333}"/>
    <cellStyle name="Vejica 2 9 4 8" xfId="4396" xr:uid="{00000000-0005-0000-0000-0000DA0F0000}"/>
    <cellStyle name="Vejica 2 9 4 8 2" xfId="34513" xr:uid="{B727F73A-8890-4338-B32B-94C353F891FE}"/>
    <cellStyle name="Vejica 2 9 4 9" xfId="34494" xr:uid="{E222F971-236F-4B54-AB56-9E89938C5623}"/>
    <cellStyle name="Vejica 2 9 5" xfId="722" xr:uid="{00000000-0005-0000-0000-0000DB0F0000}"/>
    <cellStyle name="Vejica 2 9 5 2" xfId="2135" xr:uid="{00000000-0005-0000-0000-0000DC0F0000}"/>
    <cellStyle name="Vejica 2 9 5 2 2" xfId="34515" xr:uid="{5D1B7658-5F8D-411B-BB5E-B0B2612F9D54}"/>
    <cellStyle name="Vejica 2 9 5 3" xfId="2136" xr:uid="{00000000-0005-0000-0000-0000DD0F0000}"/>
    <cellStyle name="Vejica 2 9 5 3 2" xfId="4409" xr:uid="{00000000-0005-0000-0000-0000DE0F0000}"/>
    <cellStyle name="Vejica 2 9 5 3 2 2" xfId="34517" xr:uid="{B013A649-FFBB-438F-97F2-E13E960ACCCE}"/>
    <cellStyle name="Vejica 2 9 5 3 3" xfId="34516" xr:uid="{890901A7-6218-46D7-992C-92B6F95056C7}"/>
    <cellStyle name="Vejica 2 9 5 4" xfId="2137" xr:uid="{00000000-0005-0000-0000-0000DF0F0000}"/>
    <cellStyle name="Vejica 2 9 5 4 2" xfId="4410" xr:uid="{00000000-0005-0000-0000-0000E00F0000}"/>
    <cellStyle name="Vejica 2 9 5 4 2 2" xfId="34519" xr:uid="{6F4BBFC2-0378-4922-B8BC-3DFC12F02B89}"/>
    <cellStyle name="Vejica 2 9 5 4 3" xfId="34518" xr:uid="{1F77C36E-907F-4801-A9D5-7374E49D65E9}"/>
    <cellStyle name="Vejica 2 9 5 5" xfId="4411" xr:uid="{00000000-0005-0000-0000-0000E10F0000}"/>
    <cellStyle name="Vejica 2 9 5 5 2" xfId="4412" xr:uid="{00000000-0005-0000-0000-0000E20F0000}"/>
    <cellStyle name="Vejica 2 9 5 5 2 2" xfId="34521" xr:uid="{8BEA20CC-ABE0-4DC4-97BC-943E91F6565F}"/>
    <cellStyle name="Vejica 2 9 5 5 3" xfId="34520" xr:uid="{81906DDB-4D99-421C-85B9-9A3AB6F99781}"/>
    <cellStyle name="Vejica 2 9 5 6" xfId="4413" xr:uid="{00000000-0005-0000-0000-0000E30F0000}"/>
    <cellStyle name="Vejica 2 9 5 6 2" xfId="34522" xr:uid="{82490679-E2D7-4992-8D81-A27EF535A483}"/>
    <cellStyle name="Vejica 2 9 5 7" xfId="4408" xr:uid="{00000000-0005-0000-0000-0000E40F0000}"/>
    <cellStyle name="Vejica 2 9 5 7 2" xfId="34523" xr:uid="{A81B0D6E-0B12-4204-85D4-A11D563389D3}"/>
    <cellStyle name="Vejica 2 9 5 8" xfId="34514" xr:uid="{85830C79-80A7-43ED-B09F-9A57337C0AEB}"/>
    <cellStyle name="Vejica 2 9 6" xfId="2138" xr:uid="{00000000-0005-0000-0000-0000E50F0000}"/>
    <cellStyle name="Vejica 2 9 6 2" xfId="34524" xr:uid="{03E39CDB-3664-4293-8A61-6B22E5F770F2}"/>
    <cellStyle name="Vejica 2 9 7" xfId="2139" xr:uid="{00000000-0005-0000-0000-0000E60F0000}"/>
    <cellStyle name="Vejica 2 9 7 2" xfId="4414" xr:uid="{00000000-0005-0000-0000-0000E70F0000}"/>
    <cellStyle name="Vejica 2 9 7 2 2" xfId="34526" xr:uid="{90EEF16C-A138-4D3C-BA09-E07A5E49B76F}"/>
    <cellStyle name="Vejica 2 9 7 3" xfId="34525" xr:uid="{AF5DD5AC-957C-4778-8BF1-5A6756451A2E}"/>
    <cellStyle name="Vejica 2 9 8" xfId="2140" xr:uid="{00000000-0005-0000-0000-0000E80F0000}"/>
    <cellStyle name="Vejica 2 9 8 10" xfId="34527" xr:uid="{A83DD48E-0CAD-4886-A453-1F9E6402A419}"/>
    <cellStyle name="Vejica 2 9 8 2" xfId="4415" xr:uid="{00000000-0005-0000-0000-0000E90F0000}"/>
    <cellStyle name="Vejica 2 9 8 2 2" xfId="6202" xr:uid="{DF23085F-DE50-4D09-8627-94B6BD3EEC73}"/>
    <cellStyle name="Vejica 2 9 8 2 2 2" xfId="6823" xr:uid="{D20FC644-7AA3-485D-AD98-AC92DBA7F20D}"/>
    <cellStyle name="Vejica 2 9 8 2 2 2 2" xfId="11065" xr:uid="{88D3848A-82CB-427A-922D-E0A799FE6092}"/>
    <cellStyle name="Vejica 2 9 8 2 2 2 2 2" xfId="17551" xr:uid="{FCA2050F-50CA-496C-94D1-0F7B79D53118}"/>
    <cellStyle name="Vejica 2 9 8 2 2 2 2 2 2" xfId="34532" xr:uid="{1FDFF65A-6390-4A23-978F-58CAC3C9C089}"/>
    <cellStyle name="Vejica 2 9 8 2 2 2 2 3" xfId="34531" xr:uid="{A0A1E0A8-35AB-4DFB-B3C7-669E8788D145}"/>
    <cellStyle name="Vejica 2 9 8 2 2 2 3" xfId="14898" xr:uid="{053E075E-15CF-4DC0-A914-5FD6EC120A41}"/>
    <cellStyle name="Vejica 2 9 8 2 2 2 3 2" xfId="34533" xr:uid="{C324FC76-A2EB-437E-ABB2-96811AA14033}"/>
    <cellStyle name="Vejica 2 9 8 2 2 2 4" xfId="34530" xr:uid="{2D73FC4B-01F9-4B61-95D8-997AA9733961}"/>
    <cellStyle name="Vejica 2 9 8 2 2 3" xfId="10457" xr:uid="{AF531C31-8ADB-4CEC-A769-BC30AA5E2FB2}"/>
    <cellStyle name="Vejica 2 9 8 2 2 3 2" xfId="16945" xr:uid="{7F6C66A4-826D-4A01-AA55-EEF015997574}"/>
    <cellStyle name="Vejica 2 9 8 2 2 3 2 2" xfId="34535" xr:uid="{02728035-11AB-43B8-87CE-18F8698371CF}"/>
    <cellStyle name="Vejica 2 9 8 2 2 3 3" xfId="34534" xr:uid="{A6BD1B31-1819-4065-A737-D24AEDFD1E49}"/>
    <cellStyle name="Vejica 2 9 8 2 2 4" xfId="14293" xr:uid="{CD513708-32D3-41EF-8C4A-9C7B2B9540A7}"/>
    <cellStyle name="Vejica 2 9 8 2 2 4 2" xfId="34536" xr:uid="{1D581EC6-5D77-48C9-B2E8-2F06818EBD83}"/>
    <cellStyle name="Vejica 2 9 8 2 2 5" xfId="34529" xr:uid="{863A641B-3813-40C7-B815-1329C743612C}"/>
    <cellStyle name="Vejica 2 9 8 2 3" xfId="6096" xr:uid="{30F15147-8AB3-4B93-B1DD-933C6F3CE773}"/>
    <cellStyle name="Vejica 2 9 8 2 3 2" xfId="10351" xr:uid="{1370A3B9-60C9-400C-BE58-A29F9DAB67DF}"/>
    <cellStyle name="Vejica 2 9 8 2 3 2 2" xfId="16839" xr:uid="{2CF26D76-6E9B-4411-818E-4CB181B9B97E}"/>
    <cellStyle name="Vejica 2 9 8 2 3 2 2 2" xfId="34539" xr:uid="{558498A0-0242-43A0-B837-4FC4D086ADF7}"/>
    <cellStyle name="Vejica 2 9 8 2 3 2 3" xfId="34538" xr:uid="{F2E49BB6-4244-44C1-988B-3CB5C99B4DAF}"/>
    <cellStyle name="Vejica 2 9 8 2 3 3" xfId="14187" xr:uid="{2B7E966A-9E38-4688-A242-74B8CFC9EA8B}"/>
    <cellStyle name="Vejica 2 9 8 2 3 3 2" xfId="34540" xr:uid="{50E8C49B-C4BA-432A-893F-98DADB7AC002}"/>
    <cellStyle name="Vejica 2 9 8 2 3 4" xfId="34537" xr:uid="{15E2CF6A-C58A-4EA0-9B25-F7449241ED68}"/>
    <cellStyle name="Vejica 2 9 8 2 4" xfId="6519" xr:uid="{97419643-A174-4964-88C2-6C51F5E42B8A}"/>
    <cellStyle name="Vejica 2 9 8 2 4 2" xfId="10761" xr:uid="{9687A7D0-4630-4399-BEA5-7D497572912C}"/>
    <cellStyle name="Vejica 2 9 8 2 4 2 2" xfId="17247" xr:uid="{0490FC17-9357-4084-905A-04B6DDED3801}"/>
    <cellStyle name="Vejica 2 9 8 2 4 2 2 2" xfId="34543" xr:uid="{66593DD7-9AE9-4BE3-B95A-6F4E3984FE4E}"/>
    <cellStyle name="Vejica 2 9 8 2 4 2 3" xfId="34542" xr:uid="{C3E7DCA1-8F72-45E7-BFB7-360B2261CF87}"/>
    <cellStyle name="Vejica 2 9 8 2 4 3" xfId="14594" xr:uid="{D7DF8929-CA86-490C-8584-ACC5E6C10817}"/>
    <cellStyle name="Vejica 2 9 8 2 4 3 2" xfId="34544" xr:uid="{799DCA37-1D60-41CF-9D5E-3B0252F3CE4F}"/>
    <cellStyle name="Vejica 2 9 8 2 4 4" xfId="34541" xr:uid="{58F1C43D-3C22-4E71-B2D2-0F1918CCEDA0}"/>
    <cellStyle name="Vejica 2 9 8 2 5" xfId="7129" xr:uid="{D1E51033-3C87-4206-8D03-01806BC26899}"/>
    <cellStyle name="Vejica 2 9 8 2 5 2" xfId="11369" xr:uid="{769F2E33-705A-44D9-BA1A-B0D0534FA8CB}"/>
    <cellStyle name="Vejica 2 9 8 2 5 2 2" xfId="17853" xr:uid="{898871CF-92A7-4466-81C9-9A550A7CD7EA}"/>
    <cellStyle name="Vejica 2 9 8 2 5 2 2 2" xfId="34547" xr:uid="{DE80CBEA-3B05-4151-B426-7AA427D7E7F7}"/>
    <cellStyle name="Vejica 2 9 8 2 5 2 3" xfId="34546" xr:uid="{82361953-E990-4996-A8F3-BD9ABEB95B78}"/>
    <cellStyle name="Vejica 2 9 8 2 5 3" xfId="15200" xr:uid="{7CD4A22B-8E8F-4EDE-9547-1BD76354E644}"/>
    <cellStyle name="Vejica 2 9 8 2 5 3 2" xfId="34548" xr:uid="{B35D0588-5F1B-4DD0-9395-3D79A004C754}"/>
    <cellStyle name="Vejica 2 9 8 2 5 4" xfId="34545" xr:uid="{B59D65F0-9BD1-4582-A27F-F6A785747C88}"/>
    <cellStyle name="Vejica 2 9 8 2 6" xfId="7490" xr:uid="{4694EFE4-9D19-4378-A93E-74AE31637494}"/>
    <cellStyle name="Vejica 2 9 8 2 6 2" xfId="11732" xr:uid="{BACB3B5F-E099-4CDA-8C9A-2593D6D8A59B}"/>
    <cellStyle name="Vejica 2 9 8 2 6 2 2" xfId="18209" xr:uid="{130A77DF-6F87-470B-8772-CC44FEAB9759}"/>
    <cellStyle name="Vejica 2 9 8 2 6 2 2 2" xfId="34551" xr:uid="{F11133F8-C130-401B-A23C-461681FE020D}"/>
    <cellStyle name="Vejica 2 9 8 2 6 2 3" xfId="34550" xr:uid="{649F1553-E231-4FB7-8965-B674F337D721}"/>
    <cellStyle name="Vejica 2 9 8 2 6 3" xfId="15553" xr:uid="{E85E9CAA-6BA4-4286-B10E-888F7EE9DB76}"/>
    <cellStyle name="Vejica 2 9 8 2 6 3 2" xfId="34552" xr:uid="{97E0E87C-1B42-4962-A449-0463545C5CC2}"/>
    <cellStyle name="Vejica 2 9 8 2 6 4" xfId="34549" xr:uid="{C6428090-2D37-4550-A3F0-709BDA5B775C}"/>
    <cellStyle name="Vejica 2 9 8 2 7" xfId="9404" xr:uid="{CD750028-2C1E-4742-BE49-AE325F4050D7}"/>
    <cellStyle name="Vejica 2 9 8 2 7 2" xfId="16308" xr:uid="{D63FE2E6-4AE5-4472-ACF8-AA7D9C7E7F2C}"/>
    <cellStyle name="Vejica 2 9 8 2 7 2 2" xfId="34554" xr:uid="{7785C83D-3AA3-4A8D-8FC0-7786FBDBB1A1}"/>
    <cellStyle name="Vejica 2 9 8 2 7 3" xfId="34553" xr:uid="{0D51D593-FE03-4265-A1F3-A2228448DE7B}"/>
    <cellStyle name="Vejica 2 9 8 2 8" xfId="13883" xr:uid="{63398C28-DDC2-4C54-AFA9-FE539F19E9B1}"/>
    <cellStyle name="Vejica 2 9 8 2 8 2" xfId="34555" xr:uid="{5FEC2153-6DAA-4249-B271-9EF713BA99E6}"/>
    <cellStyle name="Vejica 2 9 8 2 9" xfId="34528" xr:uid="{9A5B18B0-6C40-4D6F-82D7-54C9FCA57B44}"/>
    <cellStyle name="Vejica 2 9 8 3" xfId="5986" xr:uid="{A5740C7B-988A-443C-A122-8755DC5042FC}"/>
    <cellStyle name="Vejica 2 9 8 3 2" xfId="6719" xr:uid="{9C576297-1DCB-4B7F-B70F-11F711679D2A}"/>
    <cellStyle name="Vejica 2 9 8 3 2 2" xfId="10961" xr:uid="{D5284FDB-5BCC-4235-B8C3-EF0C179A0699}"/>
    <cellStyle name="Vejica 2 9 8 3 2 2 2" xfId="17447" xr:uid="{0DFB45C2-5A7D-48B6-9173-4FBD16652601}"/>
    <cellStyle name="Vejica 2 9 8 3 2 2 2 2" xfId="34559" xr:uid="{1621A53B-BA40-41AC-9913-332BFC8C81B6}"/>
    <cellStyle name="Vejica 2 9 8 3 2 2 3" xfId="34558" xr:uid="{22C2704C-62BC-49B1-85E4-9E6A5401EBCD}"/>
    <cellStyle name="Vejica 2 9 8 3 2 3" xfId="14794" xr:uid="{AB83499F-205A-4C4E-894F-927BD48EA8C6}"/>
    <cellStyle name="Vejica 2 9 8 3 2 3 2" xfId="34560" xr:uid="{8132A128-1032-46BE-97B4-18CEACD57E06}"/>
    <cellStyle name="Vejica 2 9 8 3 2 4" xfId="34557" xr:uid="{4F9B265B-FB62-4465-8938-BDE0E6D43861}"/>
    <cellStyle name="Vejica 2 9 8 3 3" xfId="10238" xr:uid="{CAE3D766-E67B-4694-B104-6768452088B3}"/>
    <cellStyle name="Vejica 2 9 8 3 3 2" xfId="16732" xr:uid="{C333F3DA-42B0-4CB1-B6B4-444BC0166365}"/>
    <cellStyle name="Vejica 2 9 8 3 3 2 2" xfId="34562" xr:uid="{F107C86D-BE68-43A7-AE21-C46A52D0952A}"/>
    <cellStyle name="Vejica 2 9 8 3 3 3" xfId="34561" xr:uid="{1D6202FE-BB20-4462-A22D-F03575D0D859}"/>
    <cellStyle name="Vejica 2 9 8 3 4" xfId="14083" xr:uid="{D6B93772-0A66-441B-8B28-7914F40E802B}"/>
    <cellStyle name="Vejica 2 9 8 3 4 2" xfId="34563" xr:uid="{FFBD5E26-EC49-42C6-ABF7-8D160EA52E08}"/>
    <cellStyle name="Vejica 2 9 8 3 5" xfId="34556" xr:uid="{7D5FFC70-5D27-4D83-895B-DB7253393BA8}"/>
    <cellStyle name="Vejica 2 9 8 4" xfId="6419" xr:uid="{AD78D353-FD1D-4452-8103-D0370DC683B8}"/>
    <cellStyle name="Vejica 2 9 8 4 2" xfId="10661" xr:uid="{4D4AB4DB-6048-4F40-8436-83797DC6D575}"/>
    <cellStyle name="Vejica 2 9 8 4 2 2" xfId="17147" xr:uid="{CA1FE802-F5AA-43C9-B337-42F577A33235}"/>
    <cellStyle name="Vejica 2 9 8 4 2 2 2" xfId="34566" xr:uid="{DF416B1E-0ADC-40BF-AAC2-EABF339B7B97}"/>
    <cellStyle name="Vejica 2 9 8 4 2 3" xfId="34565" xr:uid="{EBF321DE-9BB3-4410-A642-87870E31025D}"/>
    <cellStyle name="Vejica 2 9 8 4 3" xfId="14494" xr:uid="{BA820B74-E7AC-4D3C-8B16-EE6C0DF7DF44}"/>
    <cellStyle name="Vejica 2 9 8 4 3 2" xfId="34567" xr:uid="{0BB2159C-A475-4A38-BB38-48743817FFB5}"/>
    <cellStyle name="Vejica 2 9 8 4 4" xfId="34564" xr:uid="{CBAEEEB4-1AD5-4376-8F51-B4771FA04AC2}"/>
    <cellStyle name="Vejica 2 9 8 5" xfId="7028" xr:uid="{9E803342-78E4-47AE-9B33-55EC87A4D7B6}"/>
    <cellStyle name="Vejica 2 9 8 5 2" xfId="11268" xr:uid="{CEF40E53-7C5D-4E49-92F8-AD1000E21259}"/>
    <cellStyle name="Vejica 2 9 8 5 2 2" xfId="17752" xr:uid="{0988029C-9190-4A8D-A3EE-364E0CB5A0DD}"/>
    <cellStyle name="Vejica 2 9 8 5 2 2 2" xfId="34570" xr:uid="{3AF4B9FD-E6A8-4665-B2AC-D60FDB9B6FA2}"/>
    <cellStyle name="Vejica 2 9 8 5 2 3" xfId="34569" xr:uid="{256B424A-1EE7-4C6B-BDC3-FED95D533607}"/>
    <cellStyle name="Vejica 2 9 8 5 3" xfId="15099" xr:uid="{B8368961-4E87-4D77-BF3D-02969B339C35}"/>
    <cellStyle name="Vejica 2 9 8 5 3 2" xfId="34571" xr:uid="{44E4AF2E-4E83-404E-964B-3EBABA499E94}"/>
    <cellStyle name="Vejica 2 9 8 5 4" xfId="34568" xr:uid="{C20D566C-4ABD-4184-BB48-AD189FFA7901}"/>
    <cellStyle name="Vejica 2 9 8 6" xfId="7390" xr:uid="{909297A6-8107-41AE-8FF7-256C742205FE}"/>
    <cellStyle name="Vejica 2 9 8 6 2" xfId="11632" xr:uid="{C047AE5B-389B-4D96-8D8E-229A7301985A}"/>
    <cellStyle name="Vejica 2 9 8 6 2 2" xfId="18109" xr:uid="{C04ED96C-B5EA-4649-A730-A5A4EED18A8A}"/>
    <cellStyle name="Vejica 2 9 8 6 2 2 2" xfId="34574" xr:uid="{BD91F5E9-6CEF-4AA4-B8F4-921A72232D78}"/>
    <cellStyle name="Vejica 2 9 8 6 2 3" xfId="34573" xr:uid="{157D1A66-C2B5-47BF-ADCB-6E7679FEF7D6}"/>
    <cellStyle name="Vejica 2 9 8 6 3" xfId="15453" xr:uid="{64AE7551-8565-459A-AD6F-955B7336D452}"/>
    <cellStyle name="Vejica 2 9 8 6 3 2" xfId="34575" xr:uid="{DD5499CD-9B76-48BC-9994-6ADDC13ABFF3}"/>
    <cellStyle name="Vejica 2 9 8 6 4" xfId="34572" xr:uid="{8DAA746B-86D3-439F-AB32-DAE7E7585F9E}"/>
    <cellStyle name="Vejica 2 9 8 7" xfId="8471" xr:uid="{A1219674-10E1-4104-BC3C-4A2507B47E00}"/>
    <cellStyle name="Vejica 2 9 8 7 2" xfId="15957" xr:uid="{B61C23A4-D005-469B-BC47-8F03CA7ED138}"/>
    <cellStyle name="Vejica 2 9 8 7 2 2" xfId="34577" xr:uid="{2C995E1A-2C11-49B6-8B58-9E260A2D1604}"/>
    <cellStyle name="Vejica 2 9 8 7 3" xfId="34576" xr:uid="{F9E58AFF-B0F4-42AD-9C21-32F9179584F9}"/>
    <cellStyle name="Vejica 2 9 8 8" xfId="13024" xr:uid="{C7C9CE0B-E303-4E50-9EBF-6C7692B02A5A}"/>
    <cellStyle name="Vejica 2 9 8 8 2" xfId="18961" xr:uid="{FB1FD455-8B85-4C36-8602-6644BF9EC50C}"/>
    <cellStyle name="Vejica 2 9 8 8 2 2" xfId="34579" xr:uid="{E250A19A-3382-46C3-BB0C-659328FAA08A}"/>
    <cellStyle name="Vejica 2 9 8 8 3" xfId="34578" xr:uid="{543E0E5F-73BD-4013-8DF1-946EF9C01495}"/>
    <cellStyle name="Vejica 2 9 8 9" xfId="13783" xr:uid="{ED017FD7-6A9A-4C8B-985F-AB13BFB93A99}"/>
    <cellStyle name="Vejica 2 9 8 9 2" xfId="34580" xr:uid="{8AD9D6C0-B1B6-4C80-BEF8-122FB45F4CC9}"/>
    <cellStyle name="Vejica 2 9 9" xfId="4416" xr:uid="{00000000-0005-0000-0000-0000EA0F0000}"/>
    <cellStyle name="Vejica 2 9 9 2" xfId="4417" xr:uid="{00000000-0005-0000-0000-0000EB0F0000}"/>
    <cellStyle name="Vejica 2 9 9 2 2" xfId="34582" xr:uid="{9174E294-4335-4DD3-BE41-3C1EA691B4EE}"/>
    <cellStyle name="Vejica 2 9 9 3" xfId="34581" xr:uid="{950CFB12-4AC8-4E97-840E-921200F2A8C1}"/>
    <cellStyle name="Vejica 20" xfId="723" xr:uid="{00000000-0005-0000-0000-0000EC0F0000}"/>
    <cellStyle name="Vejica 20 10" xfId="2141" xr:uid="{00000000-0005-0000-0000-0000ED0F0000}"/>
    <cellStyle name="Vejica 20 10 2" xfId="4419" xr:uid="{00000000-0005-0000-0000-0000EE0F0000}"/>
    <cellStyle name="Vejica 20 10 2 2" xfId="34585" xr:uid="{413DBA6A-A711-45CC-B7FB-A5D85540F29B}"/>
    <cellStyle name="Vejica 20 10 3" xfId="34584" xr:uid="{F1CE1A81-E52A-440F-B530-5618DFFBE456}"/>
    <cellStyle name="Vejica 20 11" xfId="4420" xr:uid="{00000000-0005-0000-0000-0000EF0F0000}"/>
    <cellStyle name="Vejica 20 11 2" xfId="4421" xr:uid="{00000000-0005-0000-0000-0000F00F0000}"/>
    <cellStyle name="Vejica 20 11 2 2" xfId="34587" xr:uid="{F75AB091-AA53-4433-B7B0-C5E72206B83D}"/>
    <cellStyle name="Vejica 20 11 3" xfId="34586" xr:uid="{C848FEBB-F145-4699-81CA-4BD94280EC68}"/>
    <cellStyle name="Vejica 20 12" xfId="4422" xr:uid="{00000000-0005-0000-0000-0000F10F0000}"/>
    <cellStyle name="Vejica 20 12 2" xfId="34588" xr:uid="{C6178471-4E32-404E-87CE-A3E9D25B2C53}"/>
    <cellStyle name="Vejica 20 13" xfId="4423" xr:uid="{00000000-0005-0000-0000-0000F20F0000}"/>
    <cellStyle name="Vejica 20 13 2" xfId="34589" xr:uid="{78767BE5-F2E0-4246-8580-523C4F85FF78}"/>
    <cellStyle name="Vejica 20 14" xfId="4418" xr:uid="{00000000-0005-0000-0000-0000F30F0000}"/>
    <cellStyle name="Vejica 20 14 2" xfId="34590" xr:uid="{93A82441-9E6B-4E95-B8FE-522CB819D28D}"/>
    <cellStyle name="Vejica 20 15" xfId="2523" xr:uid="{00000000-0005-0000-0000-0000F40F0000}"/>
    <cellStyle name="Vejica 20 15 2" xfId="34591" xr:uid="{9A8CA0C6-FF37-4B32-B62D-35A5F2C47BAF}"/>
    <cellStyle name="Vejica 20 16" xfId="11855" xr:uid="{A8DA17BE-ADC8-47F4-9511-9F8F00DE79F9}"/>
    <cellStyle name="Vejica 20 16 2" xfId="18243" xr:uid="{6121791E-CE23-4B2C-B8DC-9526A8C90D29}"/>
    <cellStyle name="Vejica 20 16 2 2" xfId="34593" xr:uid="{547D759D-890F-41EF-B3D6-0F219A381921}"/>
    <cellStyle name="Vejica 20 16 3" xfId="34592" xr:uid="{F02F6D0F-2672-4F1A-B6FD-0FDBA45942C2}"/>
    <cellStyle name="Vejica 20 17" xfId="13060" xr:uid="{961C216B-99F3-4E53-8BD8-8AB5F96015BF}"/>
    <cellStyle name="Vejica 20 17 2" xfId="18997" xr:uid="{B84CC8D5-BD1F-47F9-9674-D3F750A0F28D}"/>
    <cellStyle name="Vejica 20 17 2 2" xfId="34595" xr:uid="{B75A1A6E-54E3-406F-B76C-DA64AAEC0449}"/>
    <cellStyle name="Vejica 20 17 3" xfId="34594" xr:uid="{EC0B25FE-5C41-4752-A7C9-BD27731332B2}"/>
    <cellStyle name="Vejica 20 18" xfId="34583" xr:uid="{E0EDCFC0-0794-4205-AEC7-14F0298F27EE}"/>
    <cellStyle name="Vejica 20 2" xfId="724" xr:uid="{00000000-0005-0000-0000-0000F50F0000}"/>
    <cellStyle name="Vejica 20 2 10" xfId="12447" xr:uid="{69AEEAE9-AC80-41CE-9A9C-A2A141E302DA}"/>
    <cellStyle name="Vejica 20 2 10 2" xfId="18427" xr:uid="{5F5FBDBE-68EE-4F2C-8AB7-A89533F94F74}"/>
    <cellStyle name="Vejica 20 2 10 2 2" xfId="34598" xr:uid="{91FA952F-44EE-4E5C-AD87-5D5E7D4BEA5A}"/>
    <cellStyle name="Vejica 20 2 10 3" xfId="34597" xr:uid="{F5D5AD1C-87A0-4D89-A615-7A6FD8695684}"/>
    <cellStyle name="Vejica 20 2 11" xfId="12641" xr:uid="{3A84651E-2C38-4ECA-9053-178A123A7A04}"/>
    <cellStyle name="Vejica 20 2 11 2" xfId="18579" xr:uid="{639F8DAE-E054-454B-8A53-BD9B4827EC93}"/>
    <cellStyle name="Vejica 20 2 11 2 2" xfId="34600" xr:uid="{43983328-05DB-4D10-899A-F54C1B629F3E}"/>
    <cellStyle name="Vejica 20 2 11 3" xfId="34599" xr:uid="{9361261E-34E0-49C2-88CC-8D9E69B71B13}"/>
    <cellStyle name="Vejica 20 2 12" xfId="34596" xr:uid="{90566B36-C98E-40E6-8024-70A30FDFC9FA}"/>
    <cellStyle name="Vejica 20 2 2" xfId="725" xr:uid="{00000000-0005-0000-0000-0000F60F0000}"/>
    <cellStyle name="Vejica 20 2 2 10" xfId="34601" xr:uid="{4C029A7D-E475-4800-A3B9-D3E8D92129DB}"/>
    <cellStyle name="Vejica 20 2 2 2" xfId="2142" xr:uid="{00000000-0005-0000-0000-0000F70F0000}"/>
    <cellStyle name="Vejica 20 2 2 2 2" xfId="34602" xr:uid="{B4F5D3FD-600B-4684-8883-CB0FA8BB7C6B}"/>
    <cellStyle name="Vejica 20 2 2 3" xfId="2143" xr:uid="{00000000-0005-0000-0000-0000F80F0000}"/>
    <cellStyle name="Vejica 20 2 2 3 2" xfId="4426" xr:uid="{00000000-0005-0000-0000-0000F90F0000}"/>
    <cellStyle name="Vejica 20 2 2 3 2 2" xfId="34604" xr:uid="{54A4AAFD-F53C-4B2A-BC4C-81E1BA0C878C}"/>
    <cellStyle name="Vejica 20 2 2 3 3" xfId="34603" xr:uid="{B01AE71F-3AF6-4A30-8C3E-207DCF620997}"/>
    <cellStyle name="Vejica 20 2 2 4" xfId="2144" xr:uid="{00000000-0005-0000-0000-0000FA0F0000}"/>
    <cellStyle name="Vejica 20 2 2 4 2" xfId="4427" xr:uid="{00000000-0005-0000-0000-0000FB0F0000}"/>
    <cellStyle name="Vejica 20 2 2 4 2 2" xfId="34606" xr:uid="{5461F845-D874-4D35-B5D2-58D1F15F9234}"/>
    <cellStyle name="Vejica 20 2 2 4 3" xfId="34605" xr:uid="{AC6FE7E4-4AA6-4E12-B05C-664437DC986E}"/>
    <cellStyle name="Vejica 20 2 2 5" xfId="4428" xr:uid="{00000000-0005-0000-0000-0000FC0F0000}"/>
    <cellStyle name="Vejica 20 2 2 5 2" xfId="4429" xr:uid="{00000000-0005-0000-0000-0000FD0F0000}"/>
    <cellStyle name="Vejica 20 2 2 5 2 2" xfId="34608" xr:uid="{C8AA4170-55C1-4B8D-A724-E3C819B3B1AF}"/>
    <cellStyle name="Vejica 20 2 2 5 3" xfId="34607" xr:uid="{6F953F2C-E8AF-481D-A196-78EBAA471259}"/>
    <cellStyle name="Vejica 20 2 2 6" xfId="4430" xr:uid="{00000000-0005-0000-0000-0000FE0F0000}"/>
    <cellStyle name="Vejica 20 2 2 6 2" xfId="34609" xr:uid="{C80EECFB-3F70-4961-9682-7C8B87C92691}"/>
    <cellStyle name="Vejica 20 2 2 7" xfId="4425" xr:uid="{00000000-0005-0000-0000-0000FF0F0000}"/>
    <cellStyle name="Vejica 20 2 2 7 2" xfId="34610" xr:uid="{391149C1-DB07-4AC6-8824-41EF311A86B6}"/>
    <cellStyle name="Vejica 20 2 2 8" xfId="12204" xr:uid="{779DBC47-C8E3-4B4B-95C9-558120214160}"/>
    <cellStyle name="Vejica 20 2 2 8 2" xfId="18350" xr:uid="{A4C1D99E-9021-4285-AE87-5BAF16F34DBF}"/>
    <cellStyle name="Vejica 20 2 2 8 2 2" xfId="34612" xr:uid="{484D3000-D97B-404E-9E11-BFF5B357E949}"/>
    <cellStyle name="Vejica 20 2 2 8 3" xfId="34611" xr:uid="{935C096D-B879-4F5E-806C-FD69FCBD537C}"/>
    <cellStyle name="Vejica 20 2 2 9" xfId="13238" xr:uid="{BBDDD4EC-5115-4E37-B1F4-63C5133A12D3}"/>
    <cellStyle name="Vejica 20 2 2 9 2" xfId="19172" xr:uid="{426B084A-3AF5-4FEE-8053-481D07AB5738}"/>
    <cellStyle name="Vejica 20 2 2 9 2 2" xfId="34614" xr:uid="{8336D0C2-79D2-4164-A499-74B7DA07F15C}"/>
    <cellStyle name="Vejica 20 2 2 9 3" xfId="34613" xr:uid="{D7D0FFDC-F79D-4314-B809-F5547167E5E1}"/>
    <cellStyle name="Vejica 20 2 3" xfId="2145" xr:uid="{00000000-0005-0000-0000-000000100000}"/>
    <cellStyle name="Vejica 20 2 3 2" xfId="9481" xr:uid="{867A1B72-8920-4769-A6E1-AED8780374D6}"/>
    <cellStyle name="Vejica 20 2 3 2 2" xfId="16325" xr:uid="{09623CF3-6782-4789-8F6F-DE4F87A2A5B3}"/>
    <cellStyle name="Vejica 20 2 3 2 2 2" xfId="34617" xr:uid="{CD6F7204-F2D3-495D-B03F-EB97FA1BB477}"/>
    <cellStyle name="Vejica 20 2 3 2 3" xfId="34616" xr:uid="{D5F40DDD-76B2-43B0-9875-0C6FD127675E}"/>
    <cellStyle name="Vejica 20 2 3 3" xfId="13512" xr:uid="{07ED9883-2370-40CE-83A7-C76D071DBB47}"/>
    <cellStyle name="Vejica 20 2 3 3 2" xfId="19446" xr:uid="{7C43D98F-C898-4784-9288-84F92277714E}"/>
    <cellStyle name="Vejica 20 2 3 3 2 2" xfId="34619" xr:uid="{152AFB1B-776E-4091-8ACD-D4DCB0324CF2}"/>
    <cellStyle name="Vejica 20 2 3 3 3" xfId="34618" xr:uid="{AE030339-7748-45A9-87C6-DA521E88A7F6}"/>
    <cellStyle name="Vejica 20 2 3 4" xfId="34615" xr:uid="{A7069260-932D-483C-9853-1532BC78A409}"/>
    <cellStyle name="Vejica 20 2 4" xfId="2146" xr:uid="{00000000-0005-0000-0000-000001100000}"/>
    <cellStyle name="Vejica 20 2 4 2" xfId="4431" xr:uid="{00000000-0005-0000-0000-000002100000}"/>
    <cellStyle name="Vejica 20 2 4 2 2" xfId="34621" xr:uid="{32EA7A64-5D79-48B1-AA1E-C0AE7F2C863E}"/>
    <cellStyle name="Vejica 20 2 4 3" xfId="9514" xr:uid="{72F34CE3-5601-4EEF-BC05-2666942DFA46}"/>
    <cellStyle name="Vejica 20 2 4 3 2" xfId="16335" xr:uid="{76F2609A-D18A-42C3-92BD-6E547103C868}"/>
    <cellStyle name="Vejica 20 2 4 3 2 2" xfId="34623" xr:uid="{2FEC9180-29F7-4CD8-9834-7F86601D1AE0}"/>
    <cellStyle name="Vejica 20 2 4 3 3" xfId="34622" xr:uid="{416469A1-A25F-48D7-BC37-054A77872A6F}"/>
    <cellStyle name="Vejica 20 2 4 4" xfId="12886" xr:uid="{E346771D-3FF2-4D4D-9A20-FF43A05DDBDC}"/>
    <cellStyle name="Vejica 20 2 4 4 2" xfId="18823" xr:uid="{5DB72F92-6485-4BE9-B35A-0940BD63C7B4}"/>
    <cellStyle name="Vejica 20 2 4 4 2 2" xfId="34625" xr:uid="{7F1781DB-877F-4743-8CCE-481C1D9F6D4F}"/>
    <cellStyle name="Vejica 20 2 4 4 3" xfId="34624" xr:uid="{ECBAF07C-5FA1-423B-B784-2432503DF48F}"/>
    <cellStyle name="Vejica 20 2 4 5" xfId="34620" xr:uid="{93C62A42-E5C4-4918-8632-8A4C5717C2A9}"/>
    <cellStyle name="Vejica 20 2 5" xfId="2147" xr:uid="{00000000-0005-0000-0000-000003100000}"/>
    <cellStyle name="Vejica 20 2 5 2" xfId="4432" xr:uid="{00000000-0005-0000-0000-000004100000}"/>
    <cellStyle name="Vejica 20 2 5 2 2" xfId="34627" xr:uid="{2C6E5A2B-D567-479B-B94E-8CA47E91F3CD}"/>
    <cellStyle name="Vejica 20 2 5 3" xfId="34626" xr:uid="{B7062767-451F-45FF-A3E7-8FAC8CEE1BE5}"/>
    <cellStyle name="Vejica 20 2 6" xfId="4433" xr:uid="{00000000-0005-0000-0000-000005100000}"/>
    <cellStyle name="Vejica 20 2 6 2" xfId="4434" xr:uid="{00000000-0005-0000-0000-000006100000}"/>
    <cellStyle name="Vejica 20 2 6 2 2" xfId="34629" xr:uid="{B92F55F1-3759-4682-874E-2A3DF305B8F2}"/>
    <cellStyle name="Vejica 20 2 6 3" xfId="34628" xr:uid="{B52389A9-D651-42FC-9394-F2A482DBC3BD}"/>
    <cellStyle name="Vejica 20 2 7" xfId="4435" xr:uid="{00000000-0005-0000-0000-000007100000}"/>
    <cellStyle name="Vejica 20 2 7 2" xfId="34630" xr:uid="{68487710-6A97-40E5-A8F0-C1729BB2CF9A}"/>
    <cellStyle name="Vejica 20 2 8" xfId="4436" xr:uid="{00000000-0005-0000-0000-000008100000}"/>
    <cellStyle name="Vejica 20 2 8 2" xfId="34631" xr:uid="{E10EE9B8-82E3-4AD1-AD83-59AF9E964518}"/>
    <cellStyle name="Vejica 20 2 9" xfId="4424" xr:uid="{00000000-0005-0000-0000-000009100000}"/>
    <cellStyle name="Vejica 20 2 9 2" xfId="34632" xr:uid="{FF905D04-94A9-4E03-A57A-736197487F2B}"/>
    <cellStyle name="Vejica 20 3" xfId="726" xr:uid="{00000000-0005-0000-0000-00000A100000}"/>
    <cellStyle name="Vejica 20 3 2" xfId="2148" xr:uid="{00000000-0005-0000-0000-00000B100000}"/>
    <cellStyle name="Vejica 20 3 2 2" xfId="34634" xr:uid="{69F5C133-3CFC-49AC-A433-C729EC1A752A}"/>
    <cellStyle name="Vejica 20 3 3" xfId="2149" xr:uid="{00000000-0005-0000-0000-00000C100000}"/>
    <cellStyle name="Vejica 20 3 3 2" xfId="34635" xr:uid="{28C55CF7-306A-43BE-9758-CF7CD55A768B}"/>
    <cellStyle name="Vejica 20 3 4" xfId="4438" xr:uid="{00000000-0005-0000-0000-00000D100000}"/>
    <cellStyle name="Vejica 20 3 4 2" xfId="34636" xr:uid="{578FD581-7F81-4CBF-BEB5-C30DB4DA75CB}"/>
    <cellStyle name="Vejica 20 3 5" xfId="4437" xr:uid="{00000000-0005-0000-0000-00000E100000}"/>
    <cellStyle name="Vejica 20 3 5 2" xfId="34637" xr:uid="{F7AE3892-CABC-4BEC-AE22-A760A39C6CA9}"/>
    <cellStyle name="Vejica 20 3 6" xfId="8183" xr:uid="{D96EE6A1-9642-4E16-B724-6EC84D87074F}"/>
    <cellStyle name="Vejica 20 3 6 2" xfId="15803" xr:uid="{3AE30225-F3C0-4F47-B002-DB04A80738B9}"/>
    <cellStyle name="Vejica 20 3 6 2 2" xfId="34639" xr:uid="{5624AE25-3F6B-42B3-B94B-6F4D4B1BF335}"/>
    <cellStyle name="Vejica 20 3 6 3" xfId="34638" xr:uid="{1CCE4200-9B99-4112-BA8A-59999FE3568E}"/>
    <cellStyle name="Vejica 20 3 7" xfId="12642" xr:uid="{541CC528-5D04-4C8A-892B-B5CDDF026EEF}"/>
    <cellStyle name="Vejica 20 3 7 2" xfId="18580" xr:uid="{BD771D22-F5BB-49CE-A508-3451EBDF3255}"/>
    <cellStyle name="Vejica 20 3 7 2 2" xfId="34641" xr:uid="{E1E5594C-63BD-41BC-9EE7-564CA74DE32F}"/>
    <cellStyle name="Vejica 20 3 7 3" xfId="34640" xr:uid="{C18830DD-15B8-4B63-8511-52608A09DF6F}"/>
    <cellStyle name="Vejica 20 3 8" xfId="34633" xr:uid="{72FE2343-95AD-42B1-9FEB-294428179A83}"/>
    <cellStyle name="Vejica 20 4" xfId="2150" xr:uid="{00000000-0005-0000-0000-00000F100000}"/>
    <cellStyle name="Vejica 20 4 2" xfId="11981" xr:uid="{97A88752-0093-4D9F-8204-3B6B0C93B7B0}"/>
    <cellStyle name="Vejica 20 4 2 2" xfId="18282" xr:uid="{2D9C5E9B-B729-4947-9B3C-143EF0F413B2}"/>
    <cellStyle name="Vejica 20 4 2 2 2" xfId="34644" xr:uid="{0DE99534-1674-48D5-BF3D-1F77E305A9DA}"/>
    <cellStyle name="Vejica 20 4 2 3" xfId="34643" xr:uid="{92DE01B1-DECA-4E3D-9229-0DF3D9A418E1}"/>
    <cellStyle name="Vejica 20 4 3" xfId="13393" xr:uid="{66DE3E42-EAD2-4712-ACA1-EB87877C8343}"/>
    <cellStyle name="Vejica 20 4 3 2" xfId="19327" xr:uid="{E4C5072C-1F14-4E4D-94D3-77F6A4CFB92F}"/>
    <cellStyle name="Vejica 20 4 3 2 2" xfId="34646" xr:uid="{14859418-8655-4648-BE66-0604A87CE8D2}"/>
    <cellStyle name="Vejica 20 4 3 3" xfId="34645" xr:uid="{85E57F8E-D580-4DF7-9903-5D0B33D7DF56}"/>
    <cellStyle name="Vejica 20 4 4" xfId="34642" xr:uid="{229C3420-FEC6-47F0-9FAB-2F851136FFB4}"/>
    <cellStyle name="Vejica 20 5" xfId="2151" xr:uid="{00000000-0005-0000-0000-000010100000}"/>
    <cellStyle name="Vejica 20 5 2" xfId="4439" xr:uid="{00000000-0005-0000-0000-000011100000}"/>
    <cellStyle name="Vejica 20 5 2 2" xfId="34648" xr:uid="{DEFF6289-E79C-4017-9E33-3465514AC39A}"/>
    <cellStyle name="Vejica 20 5 3" xfId="34647" xr:uid="{50EA101C-AFF5-494E-BA66-631BC95D38B4}"/>
    <cellStyle name="Vejica 20 6" xfId="2152" xr:uid="{00000000-0005-0000-0000-000012100000}"/>
    <cellStyle name="Vejica 20 6 2" xfId="2153" xr:uid="{00000000-0005-0000-0000-000013100000}"/>
    <cellStyle name="Vejica 20 6 2 2" xfId="4440" xr:uid="{00000000-0005-0000-0000-000014100000}"/>
    <cellStyle name="Vejica 20 6 2 2 2" xfId="34651" xr:uid="{C04319AE-A8E3-4399-8C0A-09079829BBAA}"/>
    <cellStyle name="Vejica 20 6 2 3" xfId="34650" xr:uid="{77FDDD93-44D9-4456-9836-A6124CAB8063}"/>
    <cellStyle name="Vejica 20 6 3" xfId="2154" xr:uid="{00000000-0005-0000-0000-000015100000}"/>
    <cellStyle name="Vejica 20 6 3 2" xfId="2155" xr:uid="{00000000-0005-0000-0000-000016100000}"/>
    <cellStyle name="Vejica 20 6 3 2 2" xfId="4441" xr:uid="{00000000-0005-0000-0000-000017100000}"/>
    <cellStyle name="Vejica 20 6 3 2 2 2" xfId="34654" xr:uid="{281856F5-E61C-46F1-98C6-A586601562CF}"/>
    <cellStyle name="Vejica 20 6 3 2 3" xfId="34653" xr:uid="{33FD4176-4F5A-4CDF-831A-032FF1BDDC8D}"/>
    <cellStyle name="Vejica 20 6 3 3" xfId="2156" xr:uid="{00000000-0005-0000-0000-000018100000}"/>
    <cellStyle name="Vejica 20 6 3 3 2" xfId="4442" xr:uid="{00000000-0005-0000-0000-000019100000}"/>
    <cellStyle name="Vejica 20 6 3 3 2 2" xfId="34656" xr:uid="{9E9708A5-5CAE-4A4B-BAED-0A6859097D6E}"/>
    <cellStyle name="Vejica 20 6 3 3 3" xfId="34655" xr:uid="{B1DB0F1D-02AD-4DB2-A2E3-3FB5E821D3F4}"/>
    <cellStyle name="Vejica 20 6 3 4" xfId="4443" xr:uid="{00000000-0005-0000-0000-00001A100000}"/>
    <cellStyle name="Vejica 20 6 3 4 2" xfId="34657" xr:uid="{8F3AB8D8-4BD5-41AD-B9B4-D2C05136D94E}"/>
    <cellStyle name="Vejica 20 6 3 5" xfId="34652" xr:uid="{8C664715-EFD9-490A-8C40-1AB10E0183F8}"/>
    <cellStyle name="Vejica 20 6 4" xfId="4444" xr:uid="{00000000-0005-0000-0000-00001B100000}"/>
    <cellStyle name="Vejica 20 6 4 2" xfId="34658" xr:uid="{412D51E4-E39A-467B-B03B-46844E116FA5}"/>
    <cellStyle name="Vejica 20 6 5" xfId="34649" xr:uid="{34D90544-CF61-4D50-A022-55437DF5F710}"/>
    <cellStyle name="Vejica 20 7" xfId="2157" xr:uid="{00000000-0005-0000-0000-00001C100000}"/>
    <cellStyle name="Vejica 20 7 2" xfId="4445" xr:uid="{00000000-0005-0000-0000-00001D100000}"/>
    <cellStyle name="Vejica 20 7 2 2" xfId="34660" xr:uid="{DBC3D803-9A80-498A-B427-1A8A45678CBE}"/>
    <cellStyle name="Vejica 20 7 3" xfId="34659" xr:uid="{60545EBC-60B7-4D90-8750-D06D5546099D}"/>
    <cellStyle name="Vejica 20 8" xfId="2158" xr:uid="{00000000-0005-0000-0000-00001E100000}"/>
    <cellStyle name="Vejica 20 8 2" xfId="4446" xr:uid="{00000000-0005-0000-0000-00001F100000}"/>
    <cellStyle name="Vejica 20 8 2 2" xfId="34662" xr:uid="{D34E8719-C167-4A8B-82D1-308A0BB8BF38}"/>
    <cellStyle name="Vejica 20 8 3" xfId="34661" xr:uid="{2521C334-01CA-4436-826E-0CD4D4337BDB}"/>
    <cellStyle name="Vejica 20 9" xfId="2159" xr:uid="{00000000-0005-0000-0000-000020100000}"/>
    <cellStyle name="Vejica 20 9 2" xfId="34663" xr:uid="{0207AE29-05C7-432B-84FE-014BA587719A}"/>
    <cellStyle name="Vejica 21" xfId="727" xr:uid="{00000000-0005-0000-0000-000021100000}"/>
    <cellStyle name="Vejica 21 10" xfId="2160" xr:uid="{00000000-0005-0000-0000-000022100000}"/>
    <cellStyle name="Vejica 21 10 2" xfId="4448" xr:uid="{00000000-0005-0000-0000-000023100000}"/>
    <cellStyle name="Vejica 21 10 2 2" xfId="34666" xr:uid="{173377BE-5188-46CB-BD3E-A15D270F6B51}"/>
    <cellStyle name="Vejica 21 10 3" xfId="34665" xr:uid="{3B4AC490-A386-4F0E-B16A-C7303ABB764E}"/>
    <cellStyle name="Vejica 21 11" xfId="4449" xr:uid="{00000000-0005-0000-0000-000024100000}"/>
    <cellStyle name="Vejica 21 11 2" xfId="4450" xr:uid="{00000000-0005-0000-0000-000025100000}"/>
    <cellStyle name="Vejica 21 11 2 2" xfId="34668" xr:uid="{A65EDD4D-7C64-4798-A05A-DC788CF16CF7}"/>
    <cellStyle name="Vejica 21 11 3" xfId="34667" xr:uid="{9449DDE8-96C5-4ED3-9417-52FC2585F393}"/>
    <cellStyle name="Vejica 21 12" xfId="4451" xr:uid="{00000000-0005-0000-0000-000026100000}"/>
    <cellStyle name="Vejica 21 12 2" xfId="34669" xr:uid="{6E4BA811-E29E-44D4-BAFB-4A86C230EE97}"/>
    <cellStyle name="Vejica 21 13" xfId="4452" xr:uid="{00000000-0005-0000-0000-000027100000}"/>
    <cellStyle name="Vejica 21 13 2" xfId="34670" xr:uid="{9EA242B9-0A19-474B-9016-57272556904C}"/>
    <cellStyle name="Vejica 21 14" xfId="4447" xr:uid="{00000000-0005-0000-0000-000028100000}"/>
    <cellStyle name="Vejica 21 14 2" xfId="34671" xr:uid="{FF757C3E-7DCC-4E0A-B13E-C5B3FC706022}"/>
    <cellStyle name="Vejica 21 15" xfId="2524" xr:uid="{00000000-0005-0000-0000-000029100000}"/>
    <cellStyle name="Vejica 21 15 2" xfId="34672" xr:uid="{70F72F49-F478-4DEF-8542-36EC7EDA3ECE}"/>
    <cellStyle name="Vejica 21 16" xfId="10045" xr:uid="{4ECFE521-DA51-4871-9600-F9A2B4890FC1}"/>
    <cellStyle name="Vejica 21 16 2" xfId="16547" xr:uid="{B22B4272-15CE-480C-89CA-4B728A68A197}"/>
    <cellStyle name="Vejica 21 16 2 2" xfId="34674" xr:uid="{4D3B1533-9381-4AD3-B6AA-23E427CE8519}"/>
    <cellStyle name="Vejica 21 16 3" xfId="34673" xr:uid="{179E223C-EE10-4135-B3F2-480171A80F8B}"/>
    <cellStyle name="Vejica 21 17" xfId="13059" xr:uid="{2543A05C-B188-4ED9-8284-F2A30E7A79BF}"/>
    <cellStyle name="Vejica 21 17 2" xfId="18996" xr:uid="{F4F5795F-51A0-4802-8001-0DC2CD9FA3B1}"/>
    <cellStyle name="Vejica 21 17 2 2" xfId="34676" xr:uid="{ECF77D4F-9ADC-469F-A14E-E1BD03AE944F}"/>
    <cellStyle name="Vejica 21 17 3" xfId="34675" xr:uid="{752E4506-8AF2-41BB-9D36-BB537B7520F9}"/>
    <cellStyle name="Vejica 21 18" xfId="34664" xr:uid="{15AC68C0-4C3B-4D8D-8A40-AADCDDB63CFF}"/>
    <cellStyle name="Vejica 21 2" xfId="728" xr:uid="{00000000-0005-0000-0000-00002A100000}"/>
    <cellStyle name="Vejica 21 2 10" xfId="12266" xr:uid="{DD1127A9-5F3E-4ACF-A843-E9D3B93EE790}"/>
    <cellStyle name="Vejica 21 2 10 2" xfId="18371" xr:uid="{BD84AEB5-920E-4CCF-9600-A57DF0287482}"/>
    <cellStyle name="Vejica 21 2 10 2 2" xfId="34679" xr:uid="{B8A024A1-A587-41B5-B4B9-7CF102E69785}"/>
    <cellStyle name="Vejica 21 2 10 3" xfId="34678" xr:uid="{ABC77DE8-F478-47EB-8458-8BAF4732C03A}"/>
    <cellStyle name="Vejica 21 2 11" xfId="12639" xr:uid="{8B8F553B-1925-4C00-A05E-DEF8A31BF9B9}"/>
    <cellStyle name="Vejica 21 2 11 2" xfId="18577" xr:uid="{EB9F1AE1-5C6F-4EDE-A827-D9A4815C63B7}"/>
    <cellStyle name="Vejica 21 2 11 2 2" xfId="34681" xr:uid="{3FA4A9E6-A672-4297-9270-C4CB15ACB0E3}"/>
    <cellStyle name="Vejica 21 2 11 3" xfId="34680" xr:uid="{36DE6610-0014-4A88-AFCF-7AECA3785C4A}"/>
    <cellStyle name="Vejica 21 2 12" xfId="34677" xr:uid="{9EF370AD-C7D1-479D-A8DB-035F6F4BA496}"/>
    <cellStyle name="Vejica 21 2 2" xfId="729" xr:uid="{00000000-0005-0000-0000-00002B100000}"/>
    <cellStyle name="Vejica 21 2 2 10" xfId="34682" xr:uid="{FFEC8B9E-1E34-44A8-BD12-590C2B249B55}"/>
    <cellStyle name="Vejica 21 2 2 2" xfId="2161" xr:uid="{00000000-0005-0000-0000-00002C100000}"/>
    <cellStyle name="Vejica 21 2 2 2 2" xfId="34683" xr:uid="{06820F88-FE5D-42DA-AFA0-537807DCF8BD}"/>
    <cellStyle name="Vejica 21 2 2 3" xfId="2162" xr:uid="{00000000-0005-0000-0000-00002D100000}"/>
    <cellStyle name="Vejica 21 2 2 3 2" xfId="4455" xr:uid="{00000000-0005-0000-0000-00002E100000}"/>
    <cellStyle name="Vejica 21 2 2 3 2 2" xfId="34685" xr:uid="{F8A9D1B0-5478-4163-A8D7-C37820A1EF16}"/>
    <cellStyle name="Vejica 21 2 2 3 3" xfId="34684" xr:uid="{2E3A2F42-D556-4902-B68C-7383F88F9B27}"/>
    <cellStyle name="Vejica 21 2 2 4" xfId="2163" xr:uid="{00000000-0005-0000-0000-00002F100000}"/>
    <cellStyle name="Vejica 21 2 2 4 2" xfId="4456" xr:uid="{00000000-0005-0000-0000-000030100000}"/>
    <cellStyle name="Vejica 21 2 2 4 2 2" xfId="34687" xr:uid="{BA8B5D62-9235-47EB-8422-C39388EC9233}"/>
    <cellStyle name="Vejica 21 2 2 4 3" xfId="34686" xr:uid="{B71261F0-358B-4B1A-8E96-3CA2A8D4975B}"/>
    <cellStyle name="Vejica 21 2 2 5" xfId="4457" xr:uid="{00000000-0005-0000-0000-000031100000}"/>
    <cellStyle name="Vejica 21 2 2 5 2" xfId="4458" xr:uid="{00000000-0005-0000-0000-000032100000}"/>
    <cellStyle name="Vejica 21 2 2 5 2 2" xfId="34689" xr:uid="{A47640FA-B97C-4FB9-B38C-FAFF6E5BA7E8}"/>
    <cellStyle name="Vejica 21 2 2 5 3" xfId="34688" xr:uid="{1468599F-3848-46EB-8CEC-E50E2683E564}"/>
    <cellStyle name="Vejica 21 2 2 6" xfId="4459" xr:uid="{00000000-0005-0000-0000-000033100000}"/>
    <cellStyle name="Vejica 21 2 2 6 2" xfId="34690" xr:uid="{D20BF99B-47AD-4262-B2E2-77BAE289E645}"/>
    <cellStyle name="Vejica 21 2 2 7" xfId="4454" xr:uid="{00000000-0005-0000-0000-000034100000}"/>
    <cellStyle name="Vejica 21 2 2 7 2" xfId="34691" xr:uid="{D5ECD931-A43E-4DE6-9956-F66F28BB9084}"/>
    <cellStyle name="Vejica 21 2 2 8" xfId="7736" xr:uid="{A321FD38-B7AD-4F83-816C-260B4DFBF6A8}"/>
    <cellStyle name="Vejica 21 2 2 8 2" xfId="15600" xr:uid="{00C4C0A2-634B-4167-96F4-C4EEF47664ED}"/>
    <cellStyle name="Vejica 21 2 2 8 2 2" xfId="34693" xr:uid="{BC60FB17-7D5D-4328-8E7F-5550A938A1AC}"/>
    <cellStyle name="Vejica 21 2 2 8 3" xfId="34692" xr:uid="{4A73AB9F-68BB-472F-B248-485F123E5398}"/>
    <cellStyle name="Vejica 21 2 2 9" xfId="13239" xr:uid="{4BEC22BD-CF44-4A96-8A17-5C9A62EBE7FD}"/>
    <cellStyle name="Vejica 21 2 2 9 2" xfId="19173" xr:uid="{B31AD138-E4B3-4126-B011-73E82C07F3DC}"/>
    <cellStyle name="Vejica 21 2 2 9 2 2" xfId="34695" xr:uid="{CE9429F0-8ACF-4CA0-91F2-7923A99802A1}"/>
    <cellStyle name="Vejica 21 2 2 9 3" xfId="34694" xr:uid="{E38EF911-EAD6-4023-A605-CCA65AC630A8}"/>
    <cellStyle name="Vejica 21 2 3" xfId="2164" xr:uid="{00000000-0005-0000-0000-000035100000}"/>
    <cellStyle name="Vejica 21 2 3 2" xfId="8678" xr:uid="{5114F27E-1427-46EA-9964-9986F71E975F}"/>
    <cellStyle name="Vejica 21 2 3 2 2" xfId="16040" xr:uid="{DCB3EB94-9606-4970-AA25-1F5B8A3BA1EE}"/>
    <cellStyle name="Vejica 21 2 3 2 2 2" xfId="34698" xr:uid="{C2954C8C-8824-4A77-B85C-8450A8A3DD45}"/>
    <cellStyle name="Vejica 21 2 3 2 3" xfId="34697" xr:uid="{7D79A830-3A2D-4409-AF88-00DC141591F3}"/>
    <cellStyle name="Vejica 21 2 3 3" xfId="13552" xr:uid="{14FCBA21-298B-4B05-8F88-728FB5009B48}"/>
    <cellStyle name="Vejica 21 2 3 3 2" xfId="19486" xr:uid="{1D6824D9-AE92-40DB-A593-DFD327C26411}"/>
    <cellStyle name="Vejica 21 2 3 3 2 2" xfId="34700" xr:uid="{CA1C421D-BD32-48E5-8520-B2C9D8E0F25D}"/>
    <cellStyle name="Vejica 21 2 3 3 3" xfId="34699" xr:uid="{ACF37532-6802-4452-830C-4FF6434956E7}"/>
    <cellStyle name="Vejica 21 2 3 4" xfId="34696" xr:uid="{D3E599C3-971E-4933-9117-719810968AEF}"/>
    <cellStyle name="Vejica 21 2 4" xfId="2165" xr:uid="{00000000-0005-0000-0000-000036100000}"/>
    <cellStyle name="Vejica 21 2 4 2" xfId="4460" xr:uid="{00000000-0005-0000-0000-000037100000}"/>
    <cellStyle name="Vejica 21 2 4 2 2" xfId="34702" xr:uid="{46DE85FA-62CD-4041-82CA-DF4D5F0F9548}"/>
    <cellStyle name="Vejica 21 2 4 3" xfId="10259" xr:uid="{6851FA12-CBC5-4A51-A442-3E5627B5D198}"/>
    <cellStyle name="Vejica 21 2 4 3 2" xfId="16749" xr:uid="{2E9A2250-14A4-43A1-BA2A-8F0485470151}"/>
    <cellStyle name="Vejica 21 2 4 3 2 2" xfId="34704" xr:uid="{3B436244-12F4-48E9-955C-142AD8587E71}"/>
    <cellStyle name="Vejica 21 2 4 3 3" xfId="34703" xr:uid="{F319FF36-34E8-4C82-8E91-361D642519D7}"/>
    <cellStyle name="Vejica 21 2 4 4" xfId="13165" xr:uid="{3F583FF9-A598-4670-AD95-528E4694FE28}"/>
    <cellStyle name="Vejica 21 2 4 4 2" xfId="19099" xr:uid="{116AB8E1-5D0C-4532-ADBE-8A439FAB90BA}"/>
    <cellStyle name="Vejica 21 2 4 4 2 2" xfId="34706" xr:uid="{0D91C985-07AF-4BD3-A8A7-5674E285B517}"/>
    <cellStyle name="Vejica 21 2 4 4 3" xfId="34705" xr:uid="{32A20C00-09E2-4EDF-A094-4BA5CEEAF369}"/>
    <cellStyle name="Vejica 21 2 4 5" xfId="34701" xr:uid="{96567604-80C2-436C-A060-65E5ACC33D03}"/>
    <cellStyle name="Vejica 21 2 5" xfId="2166" xr:uid="{00000000-0005-0000-0000-000038100000}"/>
    <cellStyle name="Vejica 21 2 5 2" xfId="4461" xr:uid="{00000000-0005-0000-0000-000039100000}"/>
    <cellStyle name="Vejica 21 2 5 2 2" xfId="34708" xr:uid="{4E72C66C-9155-4D3A-A3DD-E0691E03595E}"/>
    <cellStyle name="Vejica 21 2 5 3" xfId="34707" xr:uid="{A3544095-139A-4AAC-81FA-1F4787E7F89F}"/>
    <cellStyle name="Vejica 21 2 6" xfId="4462" xr:uid="{00000000-0005-0000-0000-00003A100000}"/>
    <cellStyle name="Vejica 21 2 6 2" xfId="4463" xr:uid="{00000000-0005-0000-0000-00003B100000}"/>
    <cellStyle name="Vejica 21 2 6 2 2" xfId="34710" xr:uid="{8DCE6DF3-7F61-4C1F-A09C-1530B3C30FA4}"/>
    <cellStyle name="Vejica 21 2 6 3" xfId="34709" xr:uid="{E7977082-4B44-47C3-BDE4-8A611F025887}"/>
    <cellStyle name="Vejica 21 2 7" xfId="4464" xr:uid="{00000000-0005-0000-0000-00003C100000}"/>
    <cellStyle name="Vejica 21 2 7 2" xfId="34711" xr:uid="{A0422EF5-2F22-4066-A8B5-E4EAC30365B4}"/>
    <cellStyle name="Vejica 21 2 8" xfId="4465" xr:uid="{00000000-0005-0000-0000-00003D100000}"/>
    <cellStyle name="Vejica 21 2 8 2" xfId="34712" xr:uid="{F9B82885-2CBB-477A-9E24-B83E26744E71}"/>
    <cellStyle name="Vejica 21 2 9" xfId="4453" xr:uid="{00000000-0005-0000-0000-00003E100000}"/>
    <cellStyle name="Vejica 21 2 9 2" xfId="34713" xr:uid="{89AB5B05-A3E5-48CB-BC80-25B3D0F054CD}"/>
    <cellStyle name="Vejica 21 3" xfId="730" xr:uid="{00000000-0005-0000-0000-00003F100000}"/>
    <cellStyle name="Vejica 21 3 2" xfId="2167" xr:uid="{00000000-0005-0000-0000-000040100000}"/>
    <cellStyle name="Vejica 21 3 2 2" xfId="34715" xr:uid="{D6FD5AA7-77C4-493F-917C-52BA2B988746}"/>
    <cellStyle name="Vejica 21 3 3" xfId="2168" xr:uid="{00000000-0005-0000-0000-000041100000}"/>
    <cellStyle name="Vejica 21 3 3 2" xfId="34716" xr:uid="{63872487-2899-4EDB-92E2-8C154FCAD7D2}"/>
    <cellStyle name="Vejica 21 3 4" xfId="4467" xr:uid="{00000000-0005-0000-0000-000042100000}"/>
    <cellStyle name="Vejica 21 3 4 2" xfId="34717" xr:uid="{9BFCAA73-8300-49F5-B302-DEB9300FEB03}"/>
    <cellStyle name="Vejica 21 3 5" xfId="4466" xr:uid="{00000000-0005-0000-0000-000043100000}"/>
    <cellStyle name="Vejica 21 3 5 2" xfId="34718" xr:uid="{3A325460-D7B9-4B99-8D85-9F97492914BA}"/>
    <cellStyle name="Vejica 21 3 6" xfId="7959" xr:uid="{F8972AE7-D691-48F1-B173-41F5D22E3AF9}"/>
    <cellStyle name="Vejica 21 3 6 2" xfId="15718" xr:uid="{A7F35BFE-417C-4A63-907E-7FB9269AC59F}"/>
    <cellStyle name="Vejica 21 3 6 2 2" xfId="34720" xr:uid="{1544A419-07C9-4AEC-8187-3953A8C77E78}"/>
    <cellStyle name="Vejica 21 3 6 3" xfId="34719" xr:uid="{1D70D63D-FB75-4541-952C-15A09866BD89}"/>
    <cellStyle name="Vejica 21 3 7" xfId="12640" xr:uid="{178CA8CB-BF07-413A-B8CA-E4B15EF6F463}"/>
    <cellStyle name="Vejica 21 3 7 2" xfId="18578" xr:uid="{A69604A1-5F57-44B0-9142-442532541EC2}"/>
    <cellStyle name="Vejica 21 3 7 2 2" xfId="34722" xr:uid="{8915215F-6290-42D3-A332-1C85F524B8CA}"/>
    <cellStyle name="Vejica 21 3 7 3" xfId="34721" xr:uid="{2827CD84-1F37-4147-A854-C5CA12F7FEEF}"/>
    <cellStyle name="Vejica 21 3 8" xfId="34714" xr:uid="{4D6CC48D-88E1-4812-9992-2A202590BC18}"/>
    <cellStyle name="Vejica 21 4" xfId="2169" xr:uid="{00000000-0005-0000-0000-000044100000}"/>
    <cellStyle name="Vejica 21 4 2" xfId="9814" xr:uid="{85CC590F-91A7-454B-B619-6857E40F7F22}"/>
    <cellStyle name="Vejica 21 4 2 2" xfId="16455" xr:uid="{FC8FDB6E-9F73-4142-835C-36E0C9C873FA}"/>
    <cellStyle name="Vejica 21 4 2 2 2" xfId="34725" xr:uid="{AF479DA7-6D66-477C-8FE3-F4F45FDACFB7}"/>
    <cellStyle name="Vejica 21 4 2 3" xfId="34724" xr:uid="{F61B7B95-EC5A-4014-8D43-CDA6A6A5D026}"/>
    <cellStyle name="Vejica 21 4 3" xfId="13430" xr:uid="{DACB3C5F-D714-4F75-B902-60E39C33DD24}"/>
    <cellStyle name="Vejica 21 4 3 2" xfId="19364" xr:uid="{ED7B10C1-0F36-43C5-8D77-E75DDAA197F3}"/>
    <cellStyle name="Vejica 21 4 3 2 2" xfId="34727" xr:uid="{AED6CEA3-F255-487C-830C-66EA59F38C7E}"/>
    <cellStyle name="Vejica 21 4 3 3" xfId="34726" xr:uid="{F95DCEA7-96C1-4CEA-BFD5-887A524AF947}"/>
    <cellStyle name="Vejica 21 4 4" xfId="34723" xr:uid="{F06FF375-3F5C-4390-88BC-4D2FD05DE7EA}"/>
    <cellStyle name="Vejica 21 5" xfId="2170" xr:uid="{00000000-0005-0000-0000-000045100000}"/>
    <cellStyle name="Vejica 21 5 2" xfId="4468" xr:uid="{00000000-0005-0000-0000-000046100000}"/>
    <cellStyle name="Vejica 21 5 2 2" xfId="34729" xr:uid="{357EE927-5737-4594-B74B-911EBAAD0810}"/>
    <cellStyle name="Vejica 21 5 3" xfId="34728" xr:uid="{2E90B586-A892-47D4-B62D-53A0D1F3B8F1}"/>
    <cellStyle name="Vejica 21 6" xfId="2171" xr:uid="{00000000-0005-0000-0000-000047100000}"/>
    <cellStyle name="Vejica 21 6 2" xfId="2172" xr:uid="{00000000-0005-0000-0000-000048100000}"/>
    <cellStyle name="Vejica 21 6 2 2" xfId="4469" xr:uid="{00000000-0005-0000-0000-000049100000}"/>
    <cellStyle name="Vejica 21 6 2 2 2" xfId="34732" xr:uid="{3C20342C-5410-481D-A8C2-9DBF79FE67AD}"/>
    <cellStyle name="Vejica 21 6 2 3" xfId="34731" xr:uid="{08F6888D-7A9F-4C82-BB40-13464806B772}"/>
    <cellStyle name="Vejica 21 6 3" xfId="2173" xr:uid="{00000000-0005-0000-0000-00004A100000}"/>
    <cellStyle name="Vejica 21 6 3 2" xfId="2174" xr:uid="{00000000-0005-0000-0000-00004B100000}"/>
    <cellStyle name="Vejica 21 6 3 2 2" xfId="4470" xr:uid="{00000000-0005-0000-0000-00004C100000}"/>
    <cellStyle name="Vejica 21 6 3 2 2 2" xfId="34735" xr:uid="{AF68FBB4-8FE2-4C10-8AF9-BB8D563CBB24}"/>
    <cellStyle name="Vejica 21 6 3 2 3" xfId="34734" xr:uid="{4A4552BC-67F4-41F2-B869-018B558FB9E5}"/>
    <cellStyle name="Vejica 21 6 3 3" xfId="2175" xr:uid="{00000000-0005-0000-0000-00004D100000}"/>
    <cellStyle name="Vejica 21 6 3 3 2" xfId="4471" xr:uid="{00000000-0005-0000-0000-00004E100000}"/>
    <cellStyle name="Vejica 21 6 3 3 2 2" xfId="34737" xr:uid="{5B0B724A-373F-44EE-BD47-548A381B8E1A}"/>
    <cellStyle name="Vejica 21 6 3 3 3" xfId="34736" xr:uid="{2A02C3DE-A0BA-4927-A1BA-D96345BC704A}"/>
    <cellStyle name="Vejica 21 6 3 4" xfId="4472" xr:uid="{00000000-0005-0000-0000-00004F100000}"/>
    <cellStyle name="Vejica 21 6 3 4 2" xfId="34738" xr:uid="{54D08EEB-95B8-4D56-A986-B1C0D5A7E66E}"/>
    <cellStyle name="Vejica 21 6 3 5" xfId="34733" xr:uid="{DF79939B-87C8-4632-ABD7-B327951849AE}"/>
    <cellStyle name="Vejica 21 6 4" xfId="4473" xr:uid="{00000000-0005-0000-0000-000050100000}"/>
    <cellStyle name="Vejica 21 6 4 2" xfId="34739" xr:uid="{F068DE72-FED0-4463-A3D4-6DF49ADF843D}"/>
    <cellStyle name="Vejica 21 6 5" xfId="34730" xr:uid="{A2732EF3-FBF1-4775-BB5C-ADE2CDA0C57F}"/>
    <cellStyle name="Vejica 21 7" xfId="2176" xr:uid="{00000000-0005-0000-0000-000051100000}"/>
    <cellStyle name="Vejica 21 7 2" xfId="4474" xr:uid="{00000000-0005-0000-0000-000052100000}"/>
    <cellStyle name="Vejica 21 7 2 2" xfId="34741" xr:uid="{C6BD6897-CE16-4B76-A044-F6B951D64EDA}"/>
    <cellStyle name="Vejica 21 7 3" xfId="34740" xr:uid="{AC420E01-ED60-4EAE-9543-9389C2C5E721}"/>
    <cellStyle name="Vejica 21 8" xfId="2177" xr:uid="{00000000-0005-0000-0000-000053100000}"/>
    <cellStyle name="Vejica 21 8 2" xfId="4475" xr:uid="{00000000-0005-0000-0000-000054100000}"/>
    <cellStyle name="Vejica 21 8 2 2" xfId="34743" xr:uid="{2BCB34F3-1CE2-41C2-896B-11EAB692F13A}"/>
    <cellStyle name="Vejica 21 8 3" xfId="34742" xr:uid="{BA46E19B-B77A-4B39-8237-5CEBA72FA478}"/>
    <cellStyle name="Vejica 21 9" xfId="2178" xr:uid="{00000000-0005-0000-0000-000055100000}"/>
    <cellStyle name="Vejica 21 9 2" xfId="34744" xr:uid="{56E7142D-33B6-4EFF-84CE-DE903BCFF3FB}"/>
    <cellStyle name="Vejica 22" xfId="731" xr:uid="{00000000-0005-0000-0000-000056100000}"/>
    <cellStyle name="Vejica 22 10" xfId="2179" xr:uid="{00000000-0005-0000-0000-000057100000}"/>
    <cellStyle name="Vejica 22 10 2" xfId="4477" xr:uid="{00000000-0005-0000-0000-000058100000}"/>
    <cellStyle name="Vejica 22 10 2 2" xfId="34747" xr:uid="{4450A671-D3C0-43C6-B661-0410C441BF65}"/>
    <cellStyle name="Vejica 22 10 3" xfId="34746" xr:uid="{536B380B-638C-4C4A-A681-2A0C0C287230}"/>
    <cellStyle name="Vejica 22 11" xfId="4478" xr:uid="{00000000-0005-0000-0000-000059100000}"/>
    <cellStyle name="Vejica 22 11 2" xfId="4479" xr:uid="{00000000-0005-0000-0000-00005A100000}"/>
    <cellStyle name="Vejica 22 11 2 2" xfId="34749" xr:uid="{E493326E-AE2A-4298-824B-7932C168D794}"/>
    <cellStyle name="Vejica 22 11 3" xfId="34748" xr:uid="{97CEED8F-DFA5-4B04-9926-AB7081461BCA}"/>
    <cellStyle name="Vejica 22 12" xfId="4480" xr:uid="{00000000-0005-0000-0000-00005B100000}"/>
    <cellStyle name="Vejica 22 12 2" xfId="34750" xr:uid="{F5F6439C-1021-4D8C-909E-F89B149C2D32}"/>
    <cellStyle name="Vejica 22 13" xfId="4481" xr:uid="{00000000-0005-0000-0000-00005C100000}"/>
    <cellStyle name="Vejica 22 13 2" xfId="34751" xr:uid="{E1B498BC-F00A-4B70-BFE9-38A1A46FEACC}"/>
    <cellStyle name="Vejica 22 14" xfId="4476" xr:uid="{00000000-0005-0000-0000-00005D100000}"/>
    <cellStyle name="Vejica 22 14 2" xfId="34752" xr:uid="{BCE1A617-4854-4D13-9FBD-27B10C082A3D}"/>
    <cellStyle name="Vejica 22 15" xfId="2525" xr:uid="{00000000-0005-0000-0000-00005E100000}"/>
    <cellStyle name="Vejica 22 15 2" xfId="34753" xr:uid="{11B4443D-56A8-4F8C-9935-0F6871585147}"/>
    <cellStyle name="Vejica 22 16" xfId="7978" xr:uid="{F2C3C48F-13F4-492C-AAF7-2EE80E30F7F7}"/>
    <cellStyle name="Vejica 22 16 2" xfId="15725" xr:uid="{AD1A8E22-A92D-41B9-81EA-2426A9964B74}"/>
    <cellStyle name="Vejica 22 16 2 2" xfId="34755" xr:uid="{D2E5B5E3-82E0-4859-83CE-939E1D0AB232}"/>
    <cellStyle name="Vejica 22 16 3" xfId="34754" xr:uid="{547E6EAE-8A84-4351-B082-49D8FE48D4BC}"/>
    <cellStyle name="Vejica 22 17" xfId="13058" xr:uid="{37D79BC0-6205-4C2D-94AD-E5E3187A0022}"/>
    <cellStyle name="Vejica 22 17 2" xfId="18995" xr:uid="{BFB38AEA-24DD-4331-A9F8-07BFCE94BB90}"/>
    <cellStyle name="Vejica 22 17 2 2" xfId="34757" xr:uid="{C056412E-A650-4A44-AB45-BDA24BE93A71}"/>
    <cellStyle name="Vejica 22 17 3" xfId="34756" xr:uid="{63EB3F02-7682-48C0-8850-9E9CDF7C5166}"/>
    <cellStyle name="Vejica 22 18" xfId="34745" xr:uid="{F00759F6-621E-4D45-8289-63206C802D6B}"/>
    <cellStyle name="Vejica 22 2" xfId="732" xr:uid="{00000000-0005-0000-0000-00005F100000}"/>
    <cellStyle name="Vejica 22 2 10" xfId="11876" xr:uid="{F440AE37-6EA5-4943-9C05-3A143D6F73E7}"/>
    <cellStyle name="Vejica 22 2 10 2" xfId="18248" xr:uid="{8081677B-91D1-460A-ADAF-D28BA610456C}"/>
    <cellStyle name="Vejica 22 2 10 2 2" xfId="34760" xr:uid="{3CA1AF97-5C25-43D7-B714-2356A3AA8F38}"/>
    <cellStyle name="Vejica 22 2 10 3" xfId="34759" xr:uid="{8605DA70-C573-46D7-B456-DFBFA176104B}"/>
    <cellStyle name="Vejica 22 2 11" xfId="12637" xr:uid="{2DF3E94C-3C8B-4A8C-9655-E8A45DF0B29D}"/>
    <cellStyle name="Vejica 22 2 11 2" xfId="18575" xr:uid="{3D176C68-BA54-42AF-BB22-67F2AB49E1A6}"/>
    <cellStyle name="Vejica 22 2 11 2 2" xfId="34762" xr:uid="{FE678C53-F4EE-4BAD-989B-141278123147}"/>
    <cellStyle name="Vejica 22 2 11 3" xfId="34761" xr:uid="{EE5D307A-4CEA-4BA5-ACEC-475A88C8E66F}"/>
    <cellStyle name="Vejica 22 2 12" xfId="34758" xr:uid="{D75F4928-00F5-4CAD-9115-2613154515F9}"/>
    <cellStyle name="Vejica 22 2 2" xfId="733" xr:uid="{00000000-0005-0000-0000-000060100000}"/>
    <cellStyle name="Vejica 22 2 2 10" xfId="34763" xr:uid="{75984C0E-95F1-4B22-AC9D-766AE8F28C25}"/>
    <cellStyle name="Vejica 22 2 2 2" xfId="2180" xr:uid="{00000000-0005-0000-0000-000061100000}"/>
    <cellStyle name="Vejica 22 2 2 2 2" xfId="34764" xr:uid="{A6586456-B150-416D-AE31-F6290005AFBB}"/>
    <cellStyle name="Vejica 22 2 2 3" xfId="2181" xr:uid="{00000000-0005-0000-0000-000062100000}"/>
    <cellStyle name="Vejica 22 2 2 3 2" xfId="4484" xr:uid="{00000000-0005-0000-0000-000063100000}"/>
    <cellStyle name="Vejica 22 2 2 3 2 2" xfId="34766" xr:uid="{3BAD165F-E0F7-4D2B-8038-4BADF18C6B5D}"/>
    <cellStyle name="Vejica 22 2 2 3 3" xfId="34765" xr:uid="{AC8A2A5D-B230-40EA-88E4-4CE4219C9C50}"/>
    <cellStyle name="Vejica 22 2 2 4" xfId="2182" xr:uid="{00000000-0005-0000-0000-000064100000}"/>
    <cellStyle name="Vejica 22 2 2 4 2" xfId="4485" xr:uid="{00000000-0005-0000-0000-000065100000}"/>
    <cellStyle name="Vejica 22 2 2 4 2 2" xfId="34768" xr:uid="{562B21D9-2FE9-40DF-99BE-1307E5193052}"/>
    <cellStyle name="Vejica 22 2 2 4 3" xfId="34767" xr:uid="{4CFF4B4C-39AD-424C-A89E-C577013B857A}"/>
    <cellStyle name="Vejica 22 2 2 5" xfId="4486" xr:uid="{00000000-0005-0000-0000-000066100000}"/>
    <cellStyle name="Vejica 22 2 2 5 2" xfId="4487" xr:uid="{00000000-0005-0000-0000-000067100000}"/>
    <cellStyle name="Vejica 22 2 2 5 2 2" xfId="34770" xr:uid="{97A4C6E2-CECA-4610-86B0-3758EBE0B657}"/>
    <cellStyle name="Vejica 22 2 2 5 3" xfId="34769" xr:uid="{DD5AFC6F-9A02-49C7-B58A-5C7C128ACA3B}"/>
    <cellStyle name="Vejica 22 2 2 6" xfId="4488" xr:uid="{00000000-0005-0000-0000-000068100000}"/>
    <cellStyle name="Vejica 22 2 2 6 2" xfId="34771" xr:uid="{CBCAC250-51CB-4CF6-8109-9B50960083DC}"/>
    <cellStyle name="Vejica 22 2 2 7" xfId="4483" xr:uid="{00000000-0005-0000-0000-000069100000}"/>
    <cellStyle name="Vejica 22 2 2 7 2" xfId="34772" xr:uid="{5E98FF5B-BFA8-441A-AA47-44FF6FF5ECFA}"/>
    <cellStyle name="Vejica 22 2 2 8" xfId="8795" xr:uid="{0AEF1ED9-28DD-4E07-B7E1-E594C23F6D06}"/>
    <cellStyle name="Vejica 22 2 2 8 2" xfId="16075" xr:uid="{67AE4AD8-08E0-4145-9929-C07FB354BFB7}"/>
    <cellStyle name="Vejica 22 2 2 8 2 2" xfId="34774" xr:uid="{2B3E826C-9C27-4B64-B333-C9876B8AD3F7}"/>
    <cellStyle name="Vejica 22 2 2 8 3" xfId="34773" xr:uid="{56115ABC-A92D-443F-8097-709C80574C6F}"/>
    <cellStyle name="Vejica 22 2 2 9" xfId="13240" xr:uid="{1D1CADFC-4D40-4B5E-A2C8-72058F67F484}"/>
    <cellStyle name="Vejica 22 2 2 9 2" xfId="19174" xr:uid="{9247A530-8CF5-4D47-BF86-C8155B5F418B}"/>
    <cellStyle name="Vejica 22 2 2 9 2 2" xfId="34776" xr:uid="{4C53ED0D-9419-479D-B532-669C831E8F6C}"/>
    <cellStyle name="Vejica 22 2 2 9 3" xfId="34775" xr:uid="{B81C325C-B77D-4966-8945-FCA7BF95294F}"/>
    <cellStyle name="Vejica 22 2 3" xfId="2183" xr:uid="{00000000-0005-0000-0000-00006A100000}"/>
    <cellStyle name="Vejica 22 2 3 2" xfId="8017" xr:uid="{BB9A659F-C320-4EDF-8809-4037B322728C}"/>
    <cellStyle name="Vejica 22 2 3 2 2" xfId="15751" xr:uid="{74F66B13-90B3-4A78-A670-2614700EFABB}"/>
    <cellStyle name="Vejica 22 2 3 2 2 2" xfId="34779" xr:uid="{3F253C29-9BB1-413F-9734-B51AE1379B6C}"/>
    <cellStyle name="Vejica 22 2 3 2 3" xfId="34778" xr:uid="{DCBDA582-6922-4233-9F5B-9CC2B76C6282}"/>
    <cellStyle name="Vejica 22 2 3 3" xfId="13480" xr:uid="{536FEC68-5373-458A-8B8C-950B6D904344}"/>
    <cellStyle name="Vejica 22 2 3 3 2" xfId="19414" xr:uid="{A1D4D4A5-168E-4930-B83B-D752E5B010EC}"/>
    <cellStyle name="Vejica 22 2 3 3 2 2" xfId="34781" xr:uid="{EE0E2743-6C38-4BC2-BB8A-60419CCDCB89}"/>
    <cellStyle name="Vejica 22 2 3 3 3" xfId="34780" xr:uid="{664EFF8E-4354-4A73-835E-D71874F4095B}"/>
    <cellStyle name="Vejica 22 2 3 4" xfId="34777" xr:uid="{4E579623-575C-45AC-A7AB-AC5BFE040A00}"/>
    <cellStyle name="Vejica 22 2 4" xfId="2184" xr:uid="{00000000-0005-0000-0000-00006B100000}"/>
    <cellStyle name="Vejica 22 2 4 2" xfId="4489" xr:uid="{00000000-0005-0000-0000-00006C100000}"/>
    <cellStyle name="Vejica 22 2 4 2 2" xfId="34783" xr:uid="{815B0E7D-EB3D-4C9E-816D-7658111FAD36}"/>
    <cellStyle name="Vejica 22 2 4 3" xfId="8713" xr:uid="{125D9A46-C41C-4C27-AAF1-F3234F5CA8D0}"/>
    <cellStyle name="Vejica 22 2 4 3 2" xfId="16058" xr:uid="{981A23B5-A335-4830-9F36-9C772AD8624D}"/>
    <cellStyle name="Vejica 22 2 4 3 2 2" xfId="34785" xr:uid="{4B541F47-E7CD-4C95-BBE5-E9AFBBC96E39}"/>
    <cellStyle name="Vejica 22 2 4 3 3" xfId="34784" xr:uid="{D87D7EF2-C099-498F-85FE-71789F8DE7E9}"/>
    <cellStyle name="Vejica 22 2 4 4" xfId="13100" xr:uid="{7C046D88-14A8-4142-B54B-B8DC82860292}"/>
    <cellStyle name="Vejica 22 2 4 4 2" xfId="19034" xr:uid="{34EE29BE-D455-4A2C-A7B2-B5615CE96395}"/>
    <cellStyle name="Vejica 22 2 4 4 2 2" xfId="34787" xr:uid="{9A0D7733-F54E-455E-9018-F5975A86F921}"/>
    <cellStyle name="Vejica 22 2 4 4 3" xfId="34786" xr:uid="{60DB1D87-72FB-42E2-993C-B1406FE12E63}"/>
    <cellStyle name="Vejica 22 2 4 5" xfId="34782" xr:uid="{C18A593E-EB8E-4F64-BE5B-8B532BCE5AE8}"/>
    <cellStyle name="Vejica 22 2 5" xfId="2185" xr:uid="{00000000-0005-0000-0000-00006D100000}"/>
    <cellStyle name="Vejica 22 2 5 2" xfId="4490" xr:uid="{00000000-0005-0000-0000-00006E100000}"/>
    <cellStyle name="Vejica 22 2 5 2 2" xfId="34789" xr:uid="{92EB5162-19F6-4FD6-A389-EF1530212CC3}"/>
    <cellStyle name="Vejica 22 2 5 3" xfId="34788" xr:uid="{9140B1F0-0887-4A73-9F11-29D180240454}"/>
    <cellStyle name="Vejica 22 2 6" xfId="4491" xr:uid="{00000000-0005-0000-0000-00006F100000}"/>
    <cellStyle name="Vejica 22 2 6 2" xfId="4492" xr:uid="{00000000-0005-0000-0000-000070100000}"/>
    <cellStyle name="Vejica 22 2 6 2 2" xfId="34791" xr:uid="{9C7A391B-62EF-43AC-82E6-274A9FC0B403}"/>
    <cellStyle name="Vejica 22 2 6 3" xfId="34790" xr:uid="{EFCF6BFB-AFFC-46C6-A635-B517F5E1ADF6}"/>
    <cellStyle name="Vejica 22 2 7" xfId="4493" xr:uid="{00000000-0005-0000-0000-000071100000}"/>
    <cellStyle name="Vejica 22 2 7 2" xfId="34792" xr:uid="{4C2CE381-DC84-48B6-8563-8CF7CF8529E2}"/>
    <cellStyle name="Vejica 22 2 8" xfId="4494" xr:uid="{00000000-0005-0000-0000-000072100000}"/>
    <cellStyle name="Vejica 22 2 8 2" xfId="34793" xr:uid="{C1D2035B-CD2E-4552-A176-D5D3C18AE4BF}"/>
    <cellStyle name="Vejica 22 2 9" xfId="4482" xr:uid="{00000000-0005-0000-0000-000073100000}"/>
    <cellStyle name="Vejica 22 2 9 2" xfId="34794" xr:uid="{395D3CCB-5212-4045-8C6E-EFC477C44C59}"/>
    <cellStyle name="Vejica 22 3" xfId="734" xr:uid="{00000000-0005-0000-0000-000074100000}"/>
    <cellStyle name="Vejica 22 3 2" xfId="2186" xr:uid="{00000000-0005-0000-0000-000075100000}"/>
    <cellStyle name="Vejica 22 3 2 2" xfId="34796" xr:uid="{92B70594-F969-4A98-884A-F623123C2DDE}"/>
    <cellStyle name="Vejica 22 3 3" xfId="2187" xr:uid="{00000000-0005-0000-0000-000076100000}"/>
    <cellStyle name="Vejica 22 3 3 2" xfId="34797" xr:uid="{D84D1538-CDE6-4D08-A2F6-94C87C067A1F}"/>
    <cellStyle name="Vejica 22 3 4" xfId="4496" xr:uid="{00000000-0005-0000-0000-000077100000}"/>
    <cellStyle name="Vejica 22 3 4 2" xfId="34798" xr:uid="{61873DE4-ECB6-4ED9-97E4-9FBDD0217655}"/>
    <cellStyle name="Vejica 22 3 5" xfId="4495" xr:uid="{00000000-0005-0000-0000-000078100000}"/>
    <cellStyle name="Vejica 22 3 5 2" xfId="34799" xr:uid="{8CB05EF2-9DA1-4211-92CA-F5E573115496}"/>
    <cellStyle name="Vejica 22 3 6" xfId="8127" xr:uid="{24150ADA-31A3-4235-9FEA-B9F6BCA81DFC}"/>
    <cellStyle name="Vejica 22 3 6 2" xfId="15785" xr:uid="{AAB918F9-C605-4289-8829-1710F63A0291}"/>
    <cellStyle name="Vejica 22 3 6 2 2" xfId="34801" xr:uid="{CB6BD9EC-F517-4D4E-9F6F-F13279D44972}"/>
    <cellStyle name="Vejica 22 3 6 3" xfId="34800" xr:uid="{112B52DC-7FB6-4B0C-8B56-7F85C09F0B00}"/>
    <cellStyle name="Vejica 22 3 7" xfId="12638" xr:uid="{17AF8B1E-CE57-4BC8-A668-A1AF95810D90}"/>
    <cellStyle name="Vejica 22 3 7 2" xfId="18576" xr:uid="{413768BB-7296-43DE-BC29-ABC283309E76}"/>
    <cellStyle name="Vejica 22 3 7 2 2" xfId="34803" xr:uid="{F61F7506-8553-480E-A3CF-EC7538FAC518}"/>
    <cellStyle name="Vejica 22 3 7 3" xfId="34802" xr:uid="{3FC63E87-896E-4A90-B2B8-DAD4F854F533}"/>
    <cellStyle name="Vejica 22 3 8" xfId="34795" xr:uid="{7986D531-F5AE-4BBC-A0C6-D859A1DC3361}"/>
    <cellStyle name="Vejica 22 4" xfId="2188" xr:uid="{00000000-0005-0000-0000-000079100000}"/>
    <cellStyle name="Vejica 22 4 2" xfId="9743" xr:uid="{1D98383F-D7DC-40B4-ACBE-80EE80FBD10F}"/>
    <cellStyle name="Vejica 22 4 2 2" xfId="16422" xr:uid="{F9C636B5-8869-44B1-9785-09AD18C37146}"/>
    <cellStyle name="Vejica 22 4 2 2 2" xfId="34806" xr:uid="{8D44125E-F2B3-4814-8099-C9E060A4462B}"/>
    <cellStyle name="Vejica 22 4 2 3" xfId="34805" xr:uid="{784FD81F-4645-4B33-BC13-8944CCDBC43D}"/>
    <cellStyle name="Vejica 22 4 3" xfId="13567" xr:uid="{B39634CF-4E7F-4120-AC6F-4A64173E8D0A}"/>
    <cellStyle name="Vejica 22 4 3 2" xfId="19501" xr:uid="{D3B972C0-05F0-43BA-99C6-F0FB79451566}"/>
    <cellStyle name="Vejica 22 4 3 2 2" xfId="34808" xr:uid="{41BAE092-5E1A-4A55-9664-2A4600EA3CF1}"/>
    <cellStyle name="Vejica 22 4 3 3" xfId="34807" xr:uid="{46B9C1A1-2FDC-48D6-AC22-2B4DB34FD8E7}"/>
    <cellStyle name="Vejica 22 4 4" xfId="34804" xr:uid="{BE0FFF94-2685-42F9-A815-0C401C5F184B}"/>
    <cellStyle name="Vejica 22 5" xfId="2189" xr:uid="{00000000-0005-0000-0000-00007A100000}"/>
    <cellStyle name="Vejica 22 5 2" xfId="4497" xr:uid="{00000000-0005-0000-0000-00007B100000}"/>
    <cellStyle name="Vejica 22 5 2 2" xfId="34810" xr:uid="{0A3DD84A-0460-470F-A1F9-B557A2383E9F}"/>
    <cellStyle name="Vejica 22 5 3" xfId="34809" xr:uid="{B130BABD-4A8A-4CD8-AB60-F66BFB89ECFD}"/>
    <cellStyle name="Vejica 22 6" xfId="2190" xr:uid="{00000000-0005-0000-0000-00007C100000}"/>
    <cellStyle name="Vejica 22 6 2" xfId="2191" xr:uid="{00000000-0005-0000-0000-00007D100000}"/>
    <cellStyle name="Vejica 22 6 2 2" xfId="4498" xr:uid="{00000000-0005-0000-0000-00007E100000}"/>
    <cellStyle name="Vejica 22 6 2 2 2" xfId="34813" xr:uid="{32CC6E60-5DFE-4C6E-84F8-A6255741F02C}"/>
    <cellStyle name="Vejica 22 6 2 3" xfId="34812" xr:uid="{97947BB0-4CEC-4BBC-9C68-B09083F9A430}"/>
    <cellStyle name="Vejica 22 6 3" xfId="2192" xr:uid="{00000000-0005-0000-0000-00007F100000}"/>
    <cellStyle name="Vejica 22 6 3 2" xfId="2193" xr:uid="{00000000-0005-0000-0000-000080100000}"/>
    <cellStyle name="Vejica 22 6 3 2 2" xfId="4499" xr:uid="{00000000-0005-0000-0000-000081100000}"/>
    <cellStyle name="Vejica 22 6 3 2 2 2" xfId="34816" xr:uid="{0B442EEA-35C9-41E1-80BF-A52562E4BB8E}"/>
    <cellStyle name="Vejica 22 6 3 2 3" xfId="34815" xr:uid="{B785939F-285B-45B4-B66D-909B49AC4E27}"/>
    <cellStyle name="Vejica 22 6 3 3" xfId="2194" xr:uid="{00000000-0005-0000-0000-000082100000}"/>
    <cellStyle name="Vejica 22 6 3 3 2" xfId="4500" xr:uid="{00000000-0005-0000-0000-000083100000}"/>
    <cellStyle name="Vejica 22 6 3 3 2 2" xfId="34818" xr:uid="{D9754759-6811-49BA-8443-EBCCAEE9F2FF}"/>
    <cellStyle name="Vejica 22 6 3 3 3" xfId="34817" xr:uid="{CCE076F2-6722-4AD6-8644-8CD9E3691E3D}"/>
    <cellStyle name="Vejica 22 6 3 4" xfId="4501" xr:uid="{00000000-0005-0000-0000-000084100000}"/>
    <cellStyle name="Vejica 22 6 3 4 2" xfId="34819" xr:uid="{3100FABD-DA09-4664-9994-CC66906275D7}"/>
    <cellStyle name="Vejica 22 6 3 5" xfId="34814" xr:uid="{256EB8BA-1A2B-41A0-B011-D96684E4F980}"/>
    <cellStyle name="Vejica 22 6 4" xfId="4502" xr:uid="{00000000-0005-0000-0000-000085100000}"/>
    <cellStyle name="Vejica 22 6 4 2" xfId="34820" xr:uid="{B7790C1C-4300-4A9D-9D4A-E6099AE5E02A}"/>
    <cellStyle name="Vejica 22 6 5" xfId="34811" xr:uid="{966E3CC3-9D5E-403E-B811-9B4396A59154}"/>
    <cellStyle name="Vejica 22 7" xfId="2195" xr:uid="{00000000-0005-0000-0000-000086100000}"/>
    <cellStyle name="Vejica 22 7 2" xfId="4503" xr:uid="{00000000-0005-0000-0000-000087100000}"/>
    <cellStyle name="Vejica 22 7 2 2" xfId="34822" xr:uid="{BBB4634A-5431-4C93-AC72-E3FDF5C5C248}"/>
    <cellStyle name="Vejica 22 7 3" xfId="34821" xr:uid="{99A75097-7F4A-42B6-A2A2-56CAA1913EC2}"/>
    <cellStyle name="Vejica 22 8" xfId="2196" xr:uid="{00000000-0005-0000-0000-000088100000}"/>
    <cellStyle name="Vejica 22 8 2" xfId="4504" xr:uid="{00000000-0005-0000-0000-000089100000}"/>
    <cellStyle name="Vejica 22 8 2 2" xfId="34824" xr:uid="{F29EF891-9113-4C6B-90A3-66A456E8ABE9}"/>
    <cellStyle name="Vejica 22 8 3" xfId="34823" xr:uid="{4D557DA5-9079-4137-B5E1-6795AAE1FE48}"/>
    <cellStyle name="Vejica 22 9" xfId="2197" xr:uid="{00000000-0005-0000-0000-00008A100000}"/>
    <cellStyle name="Vejica 22 9 2" xfId="34825" xr:uid="{832EE659-6517-4589-A9D6-CCCE96BF4EDC}"/>
    <cellStyle name="Vejica 23" xfId="735" xr:uid="{00000000-0005-0000-0000-00008B100000}"/>
    <cellStyle name="Vejica 23 10" xfId="4506" xr:uid="{00000000-0005-0000-0000-00008C100000}"/>
    <cellStyle name="Vejica 23 10 2" xfId="4507" xr:uid="{00000000-0005-0000-0000-00008D100000}"/>
    <cellStyle name="Vejica 23 10 2 2" xfId="34828" xr:uid="{5D587C93-03AD-4C4C-95E5-4AF5D319A136}"/>
    <cellStyle name="Vejica 23 10 3" xfId="34827" xr:uid="{3BC18E9A-F632-4948-962B-4CF89BEE404D}"/>
    <cellStyle name="Vejica 23 11" xfId="4508" xr:uid="{00000000-0005-0000-0000-00008E100000}"/>
    <cellStyle name="Vejica 23 11 2" xfId="34829" xr:uid="{4CF35BC2-DCA1-4045-A157-AC39EF1C682B}"/>
    <cellStyle name="Vejica 23 12" xfId="4509" xr:uid="{00000000-0005-0000-0000-00008F100000}"/>
    <cellStyle name="Vejica 23 12 2" xfId="34830" xr:uid="{1EB15D82-3B39-4064-9E33-F8CA3EE06053}"/>
    <cellStyle name="Vejica 23 13" xfId="4505" xr:uid="{00000000-0005-0000-0000-000090100000}"/>
    <cellStyle name="Vejica 23 13 2" xfId="34831" xr:uid="{173CDC52-5F4F-4C82-B52B-4AEADE9E3F42}"/>
    <cellStyle name="Vejica 23 14" xfId="2526" xr:uid="{00000000-0005-0000-0000-000091100000}"/>
    <cellStyle name="Vejica 23 14 2" xfId="34832" xr:uid="{686A69F2-1C9B-4D13-A975-40AB33BA947F}"/>
    <cellStyle name="Vejica 23 15" xfId="7980" xr:uid="{1092C17C-0066-44D8-888A-3B0101A6E3C3}"/>
    <cellStyle name="Vejica 23 15 2" xfId="15726" xr:uid="{4F18805B-89FB-4597-B129-E10E6EAE8BD2}"/>
    <cellStyle name="Vejica 23 15 2 2" xfId="34834" xr:uid="{935A5C63-A6F9-4BDD-94DF-F456C612B638}"/>
    <cellStyle name="Vejica 23 15 3" xfId="34833" xr:uid="{380C62BF-53E5-4008-972E-4E21106A7599}"/>
    <cellStyle name="Vejica 23 16" xfId="12780" xr:uid="{B785590E-1DFB-4623-8EF2-023949565481}"/>
    <cellStyle name="Vejica 23 16 2" xfId="18718" xr:uid="{F47A1C06-0317-4BDF-9CEB-F82ED84EF907}"/>
    <cellStyle name="Vejica 23 16 2 2" xfId="34836" xr:uid="{CA95BF18-CF73-428A-8E55-5FD4A18AF847}"/>
    <cellStyle name="Vejica 23 16 3" xfId="34835" xr:uid="{3DAB6804-890A-454A-BFB4-1C65FA678B69}"/>
    <cellStyle name="Vejica 23 17" xfId="34826" xr:uid="{E29C7E2C-B064-4BD8-8550-BF2B68BA8180}"/>
    <cellStyle name="Vejica 23 2" xfId="736" xr:uid="{00000000-0005-0000-0000-000092100000}"/>
    <cellStyle name="Vejica 23 2 10" xfId="12635" xr:uid="{A47B02C7-DFFA-4C36-A2CF-23910FB4E4BB}"/>
    <cellStyle name="Vejica 23 2 10 2" xfId="18573" xr:uid="{8B37DC5A-552C-4665-BF3D-E13E325E2050}"/>
    <cellStyle name="Vejica 23 2 10 2 2" xfId="34839" xr:uid="{E77254FF-39E5-4727-AF11-7BD85FF10D77}"/>
    <cellStyle name="Vejica 23 2 10 3" xfId="34838" xr:uid="{E0A99295-0FE4-4658-A70D-F78A2252BF3C}"/>
    <cellStyle name="Vejica 23 2 11" xfId="34837" xr:uid="{5E32B0B3-0480-4FDD-8D11-9E713E08C953}"/>
    <cellStyle name="Vejica 23 2 2" xfId="737" xr:uid="{00000000-0005-0000-0000-000093100000}"/>
    <cellStyle name="Vejica 23 2 2 10" xfId="34840" xr:uid="{A55C6A59-E450-48E4-997E-317671AA766B}"/>
    <cellStyle name="Vejica 23 2 2 2" xfId="2198" xr:uid="{00000000-0005-0000-0000-000094100000}"/>
    <cellStyle name="Vejica 23 2 2 2 2" xfId="34841" xr:uid="{72C09FFC-544C-4AF0-BB45-16ADFCE0FDFA}"/>
    <cellStyle name="Vejica 23 2 2 3" xfId="2199" xr:uid="{00000000-0005-0000-0000-000095100000}"/>
    <cellStyle name="Vejica 23 2 2 3 2" xfId="4512" xr:uid="{00000000-0005-0000-0000-000096100000}"/>
    <cellStyle name="Vejica 23 2 2 3 2 2" xfId="34843" xr:uid="{21065008-6A12-4559-98F1-AA6B2BA1532B}"/>
    <cellStyle name="Vejica 23 2 2 3 3" xfId="34842" xr:uid="{5ECFF070-6D83-453B-A8EF-520F8995B87D}"/>
    <cellStyle name="Vejica 23 2 2 4" xfId="2200" xr:uid="{00000000-0005-0000-0000-000097100000}"/>
    <cellStyle name="Vejica 23 2 2 4 2" xfId="4513" xr:uid="{00000000-0005-0000-0000-000098100000}"/>
    <cellStyle name="Vejica 23 2 2 4 2 2" xfId="34845" xr:uid="{1A6A1CC1-1313-4694-B688-FB9C867A439A}"/>
    <cellStyle name="Vejica 23 2 2 4 3" xfId="34844" xr:uid="{A97A669E-4EE8-449F-BDBF-26E01B8E2489}"/>
    <cellStyle name="Vejica 23 2 2 5" xfId="4514" xr:uid="{00000000-0005-0000-0000-000099100000}"/>
    <cellStyle name="Vejica 23 2 2 5 2" xfId="4515" xr:uid="{00000000-0005-0000-0000-00009A100000}"/>
    <cellStyle name="Vejica 23 2 2 5 2 2" xfId="34847" xr:uid="{F282458F-713A-452C-A0E9-619DF733B98C}"/>
    <cellStyle name="Vejica 23 2 2 5 3" xfId="34846" xr:uid="{8EC79569-92EB-418C-AB2F-AA5949ADD88C}"/>
    <cellStyle name="Vejica 23 2 2 6" xfId="4516" xr:uid="{00000000-0005-0000-0000-00009B100000}"/>
    <cellStyle name="Vejica 23 2 2 6 2" xfId="34848" xr:uid="{B1B67E2A-0493-44FD-8987-B082A56B5B75}"/>
    <cellStyle name="Vejica 23 2 2 7" xfId="4511" xr:uid="{00000000-0005-0000-0000-00009C100000}"/>
    <cellStyle name="Vejica 23 2 2 7 2" xfId="34849" xr:uid="{7253F753-53C5-4D24-8346-EB402987479C}"/>
    <cellStyle name="Vejica 23 2 2 8" xfId="11911" xr:uid="{FC329A20-A044-4825-A89F-A7211E4AA8B9}"/>
    <cellStyle name="Vejica 23 2 2 8 2" xfId="18255" xr:uid="{DA5E48BF-06BF-4F2B-965E-994CAB37E6C2}"/>
    <cellStyle name="Vejica 23 2 2 8 2 2" xfId="34851" xr:uid="{78AD150F-74AD-4129-B2C3-16195C083846}"/>
    <cellStyle name="Vejica 23 2 2 8 3" xfId="34850" xr:uid="{389D6C50-B087-48CF-8672-72D6649D88F8}"/>
    <cellStyle name="Vejica 23 2 2 9" xfId="13241" xr:uid="{FB08E9F7-7D32-49A9-BD2B-57D715EC0C55}"/>
    <cellStyle name="Vejica 23 2 2 9 2" xfId="19175" xr:uid="{56AC1658-EC5B-4B0A-9194-90433D069279}"/>
    <cellStyle name="Vejica 23 2 2 9 2 2" xfId="34853" xr:uid="{405B8207-795E-479D-BEE7-6B42AC7FEB97}"/>
    <cellStyle name="Vejica 23 2 2 9 3" xfId="34852" xr:uid="{A6390D02-F68B-450E-B5D9-59D3DE84C16F}"/>
    <cellStyle name="Vejica 23 2 3" xfId="2201" xr:uid="{00000000-0005-0000-0000-00009D100000}"/>
    <cellStyle name="Vejica 23 2 3 2" xfId="12208" xr:uid="{F3DEB773-07AB-4A30-87EB-BE25A7C2EEE4}"/>
    <cellStyle name="Vejica 23 2 3 2 2" xfId="18354" xr:uid="{73555CEA-9032-418E-8EE4-4E8A3EC9DBE4}"/>
    <cellStyle name="Vejica 23 2 3 2 2 2" xfId="34856" xr:uid="{95CA35D7-4049-4E3A-A0FE-51C05327393D}"/>
    <cellStyle name="Vejica 23 2 3 2 3" xfId="34855" xr:uid="{E81BD95E-CB55-4BB9-9946-D84CE8B8B722}"/>
    <cellStyle name="Vejica 23 2 3 3" xfId="13533" xr:uid="{D3F4C829-0801-42F3-B5A0-63C7FD45DFF7}"/>
    <cellStyle name="Vejica 23 2 3 3 2" xfId="19467" xr:uid="{14B70219-F08E-4F52-898F-C2B3747C0E68}"/>
    <cellStyle name="Vejica 23 2 3 3 2 2" xfId="34858" xr:uid="{D29ED3BF-47EC-4355-A6DA-67A7F5A611B7}"/>
    <cellStyle name="Vejica 23 2 3 3 3" xfId="34857" xr:uid="{AF48D370-520D-4590-8EA5-8C6B508B4DE4}"/>
    <cellStyle name="Vejica 23 2 3 4" xfId="34854" xr:uid="{EBA02307-7D92-4DF4-BF8F-D10ADE3F4DE6}"/>
    <cellStyle name="Vejica 23 2 4" xfId="2202" xr:uid="{00000000-0005-0000-0000-00009E100000}"/>
    <cellStyle name="Vejica 23 2 4 2" xfId="4517" xr:uid="{00000000-0005-0000-0000-00009F100000}"/>
    <cellStyle name="Vejica 23 2 4 2 2" xfId="34860" xr:uid="{B50AA261-435F-4FEC-B844-24997E555687}"/>
    <cellStyle name="Vejica 23 2 4 3" xfId="8057" xr:uid="{30A8DA6B-0483-48F9-A495-B0DF0CF252E9}"/>
    <cellStyle name="Vejica 23 2 4 3 2" xfId="15768" xr:uid="{3C0D32D6-AA47-406C-B51E-454407F9A161}"/>
    <cellStyle name="Vejica 23 2 4 3 2 2" xfId="34862" xr:uid="{DAFB640F-057A-4B08-B583-BB7C7A8F9868}"/>
    <cellStyle name="Vejica 23 2 4 3 3" xfId="34861" xr:uid="{7B51AB79-49C5-4EE1-B9A3-EC80ABD90598}"/>
    <cellStyle name="Vejica 23 2 4 4" xfId="13106" xr:uid="{E465DAD2-B3A9-411B-BFF0-0552BD51A023}"/>
    <cellStyle name="Vejica 23 2 4 4 2" xfId="19040" xr:uid="{B42E6C78-B6E0-438D-A09F-C9B0148D5629}"/>
    <cellStyle name="Vejica 23 2 4 4 2 2" xfId="34864" xr:uid="{E33237A5-A340-4B0D-8A4A-A97ACCF2B422}"/>
    <cellStyle name="Vejica 23 2 4 4 3" xfId="34863" xr:uid="{F8198969-D12F-45CE-88E6-80F037F8C16C}"/>
    <cellStyle name="Vejica 23 2 4 5" xfId="34859" xr:uid="{9E0A31B6-11DD-4A42-807B-1A66B1C4A52A}"/>
    <cellStyle name="Vejica 23 2 5" xfId="2203" xr:uid="{00000000-0005-0000-0000-0000A0100000}"/>
    <cellStyle name="Vejica 23 2 5 2" xfId="4518" xr:uid="{00000000-0005-0000-0000-0000A1100000}"/>
    <cellStyle name="Vejica 23 2 5 2 2" xfId="34866" xr:uid="{CF9E4AEC-8937-4A47-8304-07427DBEB30D}"/>
    <cellStyle name="Vejica 23 2 5 3" xfId="34865" xr:uid="{6A304448-6457-4A07-A3DB-1C82FE367E33}"/>
    <cellStyle name="Vejica 23 2 6" xfId="4519" xr:uid="{00000000-0005-0000-0000-0000A2100000}"/>
    <cellStyle name="Vejica 23 2 6 2" xfId="4520" xr:uid="{00000000-0005-0000-0000-0000A3100000}"/>
    <cellStyle name="Vejica 23 2 6 2 2" xfId="34868" xr:uid="{97D25CFD-2042-4896-A635-DE219900BA17}"/>
    <cellStyle name="Vejica 23 2 6 3" xfId="34867" xr:uid="{9D612D6A-8830-4C20-BCC5-073E87BDBAB3}"/>
    <cellStyle name="Vejica 23 2 7" xfId="4521" xr:uid="{00000000-0005-0000-0000-0000A4100000}"/>
    <cellStyle name="Vejica 23 2 7 2" xfId="34869" xr:uid="{09C980F9-8CF1-4016-A477-3ACACC30350D}"/>
    <cellStyle name="Vejica 23 2 8" xfId="4510" xr:uid="{00000000-0005-0000-0000-0000A5100000}"/>
    <cellStyle name="Vejica 23 2 8 2" xfId="34870" xr:uid="{170EA0F8-F07B-43FD-A80F-1850E6C3B9A7}"/>
    <cellStyle name="Vejica 23 2 9" xfId="12374" xr:uid="{C5540F7A-DD06-4443-B6EF-69B8D6E3CD04}"/>
    <cellStyle name="Vejica 23 2 9 2" xfId="18407" xr:uid="{386D417C-18C1-40F4-9904-36144C894F82}"/>
    <cellStyle name="Vejica 23 2 9 2 2" xfId="34872" xr:uid="{19ACDF76-8F15-4BFD-AE90-9A8D83689C01}"/>
    <cellStyle name="Vejica 23 2 9 3" xfId="34871" xr:uid="{F1F7D553-79A6-4A40-A3C4-D3C62FACF7F9}"/>
    <cellStyle name="Vejica 23 3" xfId="2204" xr:uid="{00000000-0005-0000-0000-0000A6100000}"/>
    <cellStyle name="Vejica 23 3 2" xfId="8884" xr:uid="{5A3499D1-02F3-43F3-9055-0F25EEE6F168}"/>
    <cellStyle name="Vejica 23 3 2 2" xfId="16095" xr:uid="{4669ED93-8570-4CCD-B353-700A18D5AC52}"/>
    <cellStyle name="Vejica 23 3 2 2 2" xfId="34875" xr:uid="{85707804-CFAD-49B2-B7A2-3B6D952F8C47}"/>
    <cellStyle name="Vejica 23 3 2 3" xfId="34874" xr:uid="{BE7AE22A-EBAB-4CAF-B918-A24A8AA17F70}"/>
    <cellStyle name="Vejica 23 3 3" xfId="12636" xr:uid="{A627078F-AC5C-4E9E-A5AE-659FF06D9C18}"/>
    <cellStyle name="Vejica 23 3 3 2" xfId="18574" xr:uid="{8FE5C186-5C18-4FE2-ABF6-0B16F4068672}"/>
    <cellStyle name="Vejica 23 3 3 2 2" xfId="34877" xr:uid="{2DEA1DFE-BA96-4B0B-B6F0-63EAFBB5AFE6}"/>
    <cellStyle name="Vejica 23 3 3 3" xfId="34876" xr:uid="{01AF390E-0325-42DC-AE07-D5D7B332DD51}"/>
    <cellStyle name="Vejica 23 3 4" xfId="34873" xr:uid="{22DC258E-C0A7-4116-B9FD-11616621F85B}"/>
    <cellStyle name="Vejica 23 4" xfId="2205" xr:uid="{00000000-0005-0000-0000-0000A7100000}"/>
    <cellStyle name="Vejica 23 4 2" xfId="4522" xr:uid="{00000000-0005-0000-0000-0000A8100000}"/>
    <cellStyle name="Vejica 23 4 2 2" xfId="34879" xr:uid="{CB635FE9-BFC9-43D1-AB61-2178CEFF839C}"/>
    <cellStyle name="Vejica 23 4 3" xfId="8515" xr:uid="{887DE44A-4806-476C-869C-2A994E72D958}"/>
    <cellStyle name="Vejica 23 4 3 2" xfId="15968" xr:uid="{6806AAF7-0469-40AD-A9C5-BBB28930B762}"/>
    <cellStyle name="Vejica 23 4 3 2 2" xfId="34881" xr:uid="{746DEA0C-FB91-4462-AB79-00BE5C31DF70}"/>
    <cellStyle name="Vejica 23 4 3 3" xfId="34880" xr:uid="{18455AC1-FE1B-46D5-A279-A86FB2A38A4E}"/>
    <cellStyle name="Vejica 23 4 4" xfId="13338" xr:uid="{0D913D8A-B4B3-4945-8F5B-B7DBEFF5B612}"/>
    <cellStyle name="Vejica 23 4 4 2" xfId="19272" xr:uid="{ADD4D849-4274-4865-B4A0-7805512980A8}"/>
    <cellStyle name="Vejica 23 4 4 2 2" xfId="34883" xr:uid="{CFEFCB6A-4142-4889-B0BE-C832B44C0EDD}"/>
    <cellStyle name="Vejica 23 4 4 3" xfId="34882" xr:uid="{842A34C5-AE34-40EA-A002-2AAD3948920B}"/>
    <cellStyle name="Vejica 23 4 5" xfId="34878" xr:uid="{93292904-23BC-4155-8458-1EFD7EDEF1AC}"/>
    <cellStyle name="Vejica 23 5" xfId="2206" xr:uid="{00000000-0005-0000-0000-0000A9100000}"/>
    <cellStyle name="Vejica 23 5 2" xfId="2207" xr:uid="{00000000-0005-0000-0000-0000AA100000}"/>
    <cellStyle name="Vejica 23 5 2 2" xfId="4523" xr:uid="{00000000-0005-0000-0000-0000AB100000}"/>
    <cellStyle name="Vejica 23 5 2 2 2" xfId="34886" xr:uid="{246E0926-9AA8-4A56-ACDC-03608FD8FC6E}"/>
    <cellStyle name="Vejica 23 5 2 3" xfId="34885" xr:uid="{10512D22-9F43-409C-8A35-A3C7B566292F}"/>
    <cellStyle name="Vejica 23 5 3" xfId="2208" xr:uid="{00000000-0005-0000-0000-0000AC100000}"/>
    <cellStyle name="Vejica 23 5 3 2" xfId="2209" xr:uid="{00000000-0005-0000-0000-0000AD100000}"/>
    <cellStyle name="Vejica 23 5 3 2 2" xfId="4524" xr:uid="{00000000-0005-0000-0000-0000AE100000}"/>
    <cellStyle name="Vejica 23 5 3 2 2 2" xfId="34889" xr:uid="{1C75279F-C7BC-480B-ACAC-1079F8AD8319}"/>
    <cellStyle name="Vejica 23 5 3 2 3" xfId="34888" xr:uid="{A07D7B36-0C38-40A0-9DC0-FA9EFF9A8616}"/>
    <cellStyle name="Vejica 23 5 3 3" xfId="2210" xr:uid="{00000000-0005-0000-0000-0000AF100000}"/>
    <cellStyle name="Vejica 23 5 3 3 2" xfId="4525" xr:uid="{00000000-0005-0000-0000-0000B0100000}"/>
    <cellStyle name="Vejica 23 5 3 3 2 2" xfId="34891" xr:uid="{2C21EF4B-F7EF-4917-9BA0-6035A7E19C29}"/>
    <cellStyle name="Vejica 23 5 3 3 3" xfId="34890" xr:uid="{818AF17B-53C2-40E8-91C5-D9F8D5923CB1}"/>
    <cellStyle name="Vejica 23 5 3 4" xfId="4526" xr:uid="{00000000-0005-0000-0000-0000B1100000}"/>
    <cellStyle name="Vejica 23 5 3 4 2" xfId="34892" xr:uid="{FFA5D82E-6DC1-4BD1-914C-9229CFBC4174}"/>
    <cellStyle name="Vejica 23 5 3 5" xfId="34887" xr:uid="{C45DD201-A0DC-491E-94E1-DAE4B5C76D6A}"/>
    <cellStyle name="Vejica 23 5 4" xfId="4527" xr:uid="{00000000-0005-0000-0000-0000B2100000}"/>
    <cellStyle name="Vejica 23 5 4 2" xfId="34893" xr:uid="{0E74117C-C066-4C7D-A63C-2FA312364F84}"/>
    <cellStyle name="Vejica 23 5 5" xfId="34884" xr:uid="{FCC76A1A-3FA7-4FD3-8A24-A16CDAED7AA9}"/>
    <cellStyle name="Vejica 23 6" xfId="2211" xr:uid="{00000000-0005-0000-0000-0000B3100000}"/>
    <cellStyle name="Vejica 23 6 2" xfId="4528" xr:uid="{00000000-0005-0000-0000-0000B4100000}"/>
    <cellStyle name="Vejica 23 6 2 2" xfId="34895" xr:uid="{1722F838-DC57-4F83-B687-1F024DC1CD0C}"/>
    <cellStyle name="Vejica 23 6 3" xfId="34894" xr:uid="{B02CBE41-B8B7-4696-B5C9-F7028A2C808A}"/>
    <cellStyle name="Vejica 23 7" xfId="2212" xr:uid="{00000000-0005-0000-0000-0000B5100000}"/>
    <cellStyle name="Vejica 23 7 2" xfId="2213" xr:uid="{00000000-0005-0000-0000-0000B6100000}"/>
    <cellStyle name="Vejica 23 7 2 2" xfId="4529" xr:uid="{00000000-0005-0000-0000-0000B7100000}"/>
    <cellStyle name="Vejica 23 7 2 2 2" xfId="34898" xr:uid="{A9264387-94C2-424C-9F0E-0C4F8C13867B}"/>
    <cellStyle name="Vejica 23 7 2 3" xfId="34897" xr:uid="{5D9C68D0-EEAE-4742-BEBA-F577CD490951}"/>
    <cellStyle name="Vejica 23 7 3" xfId="34896" xr:uid="{3CA33A18-E955-4064-94E8-6D43F4438EEA}"/>
    <cellStyle name="Vejica 23 8" xfId="2214" xr:uid="{00000000-0005-0000-0000-0000B8100000}"/>
    <cellStyle name="Vejica 23 8 2" xfId="34899" xr:uid="{A066733A-C135-4DEC-85BD-A1E1BE2EFA59}"/>
    <cellStyle name="Vejica 23 9" xfId="2215" xr:uid="{00000000-0005-0000-0000-0000B9100000}"/>
    <cellStyle name="Vejica 23 9 2" xfId="4530" xr:uid="{00000000-0005-0000-0000-0000BA100000}"/>
    <cellStyle name="Vejica 23 9 2 2" xfId="34901" xr:uid="{B3C5D14B-2925-4ACD-94BF-10E5F689C073}"/>
    <cellStyle name="Vejica 23 9 3" xfId="34900" xr:uid="{9DE8756E-0B09-4415-9387-F67C35A44FCF}"/>
    <cellStyle name="Vejica 24" xfId="738" xr:uid="{00000000-0005-0000-0000-0000BB100000}"/>
    <cellStyle name="Vejica 24 10" xfId="4532" xr:uid="{00000000-0005-0000-0000-0000BC100000}"/>
    <cellStyle name="Vejica 24 10 2" xfId="4533" xr:uid="{00000000-0005-0000-0000-0000BD100000}"/>
    <cellStyle name="Vejica 24 10 2 2" xfId="34904" xr:uid="{BFE6AFFF-7EE7-4EA4-83D2-77D77853A05B}"/>
    <cellStyle name="Vejica 24 10 3" xfId="34903" xr:uid="{70E9ECDA-85EB-4874-A825-A5726C56E994}"/>
    <cellStyle name="Vejica 24 11" xfId="4534" xr:uid="{00000000-0005-0000-0000-0000BE100000}"/>
    <cellStyle name="Vejica 24 11 2" xfId="34905" xr:uid="{D078173B-5137-4A3F-982C-4DAA46F3B23F}"/>
    <cellStyle name="Vejica 24 12" xfId="4535" xr:uid="{00000000-0005-0000-0000-0000BF100000}"/>
    <cellStyle name="Vejica 24 12 2" xfId="34906" xr:uid="{78682CDE-2A0B-4ECE-B4E3-E047F58010F7}"/>
    <cellStyle name="Vejica 24 13" xfId="4531" xr:uid="{00000000-0005-0000-0000-0000C0100000}"/>
    <cellStyle name="Vejica 24 13 2" xfId="34907" xr:uid="{4E6F5BF6-D7AE-4A74-870C-C5187DBF2020}"/>
    <cellStyle name="Vejica 24 14" xfId="2527" xr:uid="{00000000-0005-0000-0000-0000C1100000}"/>
    <cellStyle name="Vejica 24 14 2" xfId="34908" xr:uid="{13ECA5EA-8416-4EC1-AA5D-99272A8CC715}"/>
    <cellStyle name="Vejica 24 15" xfId="9419" xr:uid="{E500722F-5E51-4617-AC35-51A2DD441FAC}"/>
    <cellStyle name="Vejica 24 15 2" xfId="16309" xr:uid="{1F8143A8-C9CD-4383-9280-3C05014A21F3}"/>
    <cellStyle name="Vejica 24 15 2 2" xfId="34910" xr:uid="{147F5CA8-D49A-4C93-8136-697B96B711DE}"/>
    <cellStyle name="Vejica 24 15 3" xfId="34909" xr:uid="{56BB76BA-55D5-4FC3-AF1E-28E304EB8DC2}"/>
    <cellStyle name="Vejica 24 16" xfId="13052" xr:uid="{493ADDB6-9C22-4766-9D8B-EC16ECA124E4}"/>
    <cellStyle name="Vejica 24 16 2" xfId="18989" xr:uid="{DBE1A01A-FC95-4AE6-8FBD-C3925D037323}"/>
    <cellStyle name="Vejica 24 16 2 2" xfId="34912" xr:uid="{D6BF5868-5A8D-4FB9-8A97-6C988A7EDD03}"/>
    <cellStyle name="Vejica 24 16 3" xfId="34911" xr:uid="{3D869834-C9E3-4B0A-AC3D-5D7A653B7AF5}"/>
    <cellStyle name="Vejica 24 17" xfId="34902" xr:uid="{EA028E11-1FDC-4A0A-AAB7-9A8A67723E6E}"/>
    <cellStyle name="Vejica 24 2" xfId="739" xr:uid="{00000000-0005-0000-0000-0000C2100000}"/>
    <cellStyle name="Vejica 24 2 10" xfId="12633" xr:uid="{391D4251-8EB4-458A-BDE4-FE4775D8280B}"/>
    <cellStyle name="Vejica 24 2 10 2" xfId="18571" xr:uid="{45465B28-A77F-4777-A6F8-3D14C00256BB}"/>
    <cellStyle name="Vejica 24 2 10 2 2" xfId="34915" xr:uid="{23CEF0FF-E45F-45F4-A84B-6C42AC2B00C3}"/>
    <cellStyle name="Vejica 24 2 10 3" xfId="34914" xr:uid="{E4CCD566-DC19-4A88-ACFD-8DFCBF8AABF0}"/>
    <cellStyle name="Vejica 24 2 11" xfId="34913" xr:uid="{B3F764A1-FDBA-48E5-81E7-7DB62D26B35E}"/>
    <cellStyle name="Vejica 24 2 2" xfId="740" xr:uid="{00000000-0005-0000-0000-0000C3100000}"/>
    <cellStyle name="Vejica 24 2 2 10" xfId="34916" xr:uid="{8867C620-E97E-4FDA-9670-658D951DA95D}"/>
    <cellStyle name="Vejica 24 2 2 2" xfId="2216" xr:uid="{00000000-0005-0000-0000-0000C4100000}"/>
    <cellStyle name="Vejica 24 2 2 2 2" xfId="34917" xr:uid="{C5BEADE9-E0DF-4C9E-A9A2-948F55E29F86}"/>
    <cellStyle name="Vejica 24 2 2 3" xfId="2217" xr:uid="{00000000-0005-0000-0000-0000C5100000}"/>
    <cellStyle name="Vejica 24 2 2 3 2" xfId="4538" xr:uid="{00000000-0005-0000-0000-0000C6100000}"/>
    <cellStyle name="Vejica 24 2 2 3 2 2" xfId="34919" xr:uid="{19C9EACF-5FC8-4517-9EC2-1F8E9F727FE5}"/>
    <cellStyle name="Vejica 24 2 2 3 3" xfId="34918" xr:uid="{BE2BA705-F2C8-44B8-B74C-6CD1304A580B}"/>
    <cellStyle name="Vejica 24 2 2 4" xfId="2218" xr:uid="{00000000-0005-0000-0000-0000C7100000}"/>
    <cellStyle name="Vejica 24 2 2 4 2" xfId="4539" xr:uid="{00000000-0005-0000-0000-0000C8100000}"/>
    <cellStyle name="Vejica 24 2 2 4 2 2" xfId="34921" xr:uid="{302E7907-747E-4E7A-AF70-F10C2DE6906F}"/>
    <cellStyle name="Vejica 24 2 2 4 3" xfId="34920" xr:uid="{54B2F79D-00CE-44AB-8820-3FFFE78A3BA8}"/>
    <cellStyle name="Vejica 24 2 2 5" xfId="4540" xr:uid="{00000000-0005-0000-0000-0000C9100000}"/>
    <cellStyle name="Vejica 24 2 2 5 2" xfId="4541" xr:uid="{00000000-0005-0000-0000-0000CA100000}"/>
    <cellStyle name="Vejica 24 2 2 5 2 2" xfId="34923" xr:uid="{330B4633-DF74-4095-B2B6-F6E73488E35D}"/>
    <cellStyle name="Vejica 24 2 2 5 3" xfId="34922" xr:uid="{AA27BFEE-647D-41A0-AFBD-2E310D367D44}"/>
    <cellStyle name="Vejica 24 2 2 6" xfId="4542" xr:uid="{00000000-0005-0000-0000-0000CB100000}"/>
    <cellStyle name="Vejica 24 2 2 6 2" xfId="34924" xr:uid="{2AA12D60-8CD5-4104-BF3A-5E58788A2758}"/>
    <cellStyle name="Vejica 24 2 2 7" xfId="4537" xr:uid="{00000000-0005-0000-0000-0000CC100000}"/>
    <cellStyle name="Vejica 24 2 2 7 2" xfId="34925" xr:uid="{DFD1D953-EDAB-4D9D-AB6D-39B688CF35AA}"/>
    <cellStyle name="Vejica 24 2 2 8" xfId="9914" xr:uid="{31729FD6-CA46-4632-B8FF-BCC0A1089137}"/>
    <cellStyle name="Vejica 24 2 2 8 2" xfId="16509" xr:uid="{5CB52AE1-3358-46F6-BD6E-783E2AD864B3}"/>
    <cellStyle name="Vejica 24 2 2 8 2 2" xfId="34927" xr:uid="{F685546D-042A-4219-AB26-8168C4AEDBC4}"/>
    <cellStyle name="Vejica 24 2 2 8 3" xfId="34926" xr:uid="{EE262BE6-732B-472D-BCDE-92E52971D589}"/>
    <cellStyle name="Vejica 24 2 2 9" xfId="13242" xr:uid="{DF566C5D-5AD9-4B4E-B183-00566E84DD95}"/>
    <cellStyle name="Vejica 24 2 2 9 2" xfId="19176" xr:uid="{5D22B648-9F41-4F23-BFB1-0BDB077ADBA5}"/>
    <cellStyle name="Vejica 24 2 2 9 2 2" xfId="34929" xr:uid="{9A45EB1B-A359-4BE7-AD6F-6A4357025039}"/>
    <cellStyle name="Vejica 24 2 2 9 3" xfId="34928" xr:uid="{A2BA6E92-795E-40DC-A748-0BD86C0DA994}"/>
    <cellStyle name="Vejica 24 2 3" xfId="2219" xr:uid="{00000000-0005-0000-0000-0000CD100000}"/>
    <cellStyle name="Vejica 24 2 3 2" xfId="12123" xr:uid="{0E70DB2F-0C3B-4DD0-83E7-0781D42D4F59}"/>
    <cellStyle name="Vejica 24 2 3 2 2" xfId="18325" xr:uid="{49363CDF-29DE-434A-BBAA-2E938A8F6C61}"/>
    <cellStyle name="Vejica 24 2 3 2 2 2" xfId="34932" xr:uid="{A87F2B49-E6E6-4074-8A3C-C14A5CAE09F9}"/>
    <cellStyle name="Vejica 24 2 3 2 3" xfId="34931" xr:uid="{83960124-35BE-48EF-8E50-89E08F0F22ED}"/>
    <cellStyle name="Vejica 24 2 3 3" xfId="13426" xr:uid="{74ACD12C-8D3C-4240-B3DE-09D1DD5746DF}"/>
    <cellStyle name="Vejica 24 2 3 3 2" xfId="19360" xr:uid="{5A6336DA-94A9-4848-9EA8-50FE7F87369D}"/>
    <cellStyle name="Vejica 24 2 3 3 2 2" xfId="34934" xr:uid="{0C4127CB-B8EE-4C9C-BACC-390D15655782}"/>
    <cellStyle name="Vejica 24 2 3 3 3" xfId="34933" xr:uid="{727060B0-77D7-4BD1-BA51-CDEB761FB4A2}"/>
    <cellStyle name="Vejica 24 2 3 4" xfId="34930" xr:uid="{D4F393DB-DDF8-4AD3-BC6C-F74CB0234CA1}"/>
    <cellStyle name="Vejica 24 2 4" xfId="2220" xr:uid="{00000000-0005-0000-0000-0000CE100000}"/>
    <cellStyle name="Vejica 24 2 4 2" xfId="4543" xr:uid="{00000000-0005-0000-0000-0000CF100000}"/>
    <cellStyle name="Vejica 24 2 4 2 2" xfId="34936" xr:uid="{A4193525-CC6B-4252-9823-FEAD04641728}"/>
    <cellStyle name="Vejica 24 2 4 3" xfId="8910" xr:uid="{FC0EB36F-E97D-4A6E-A779-ECBA1BF2EE4A}"/>
    <cellStyle name="Vejica 24 2 4 3 2" xfId="16100" xr:uid="{BD12E913-A6FC-4DD2-888C-36321CAD9895}"/>
    <cellStyle name="Vejica 24 2 4 3 2 2" xfId="34938" xr:uid="{2336A968-68F3-47C8-A465-453F05EB1BFF}"/>
    <cellStyle name="Vejica 24 2 4 3 3" xfId="34937" xr:uid="{299847BA-1C90-478B-9086-323B7E17E4E1}"/>
    <cellStyle name="Vejica 24 2 4 4" xfId="12893" xr:uid="{E310D7D0-B5C0-40EE-9A14-6F4F6F82036B}"/>
    <cellStyle name="Vejica 24 2 4 4 2" xfId="18830" xr:uid="{14F937DD-CB65-4E31-ACC6-8361D88604A7}"/>
    <cellStyle name="Vejica 24 2 4 4 2 2" xfId="34940" xr:uid="{ED1B8913-4D9F-43FF-96E2-96F0D900994D}"/>
    <cellStyle name="Vejica 24 2 4 4 3" xfId="34939" xr:uid="{2B53D732-ACC8-4509-81CB-23986E1A2358}"/>
    <cellStyle name="Vejica 24 2 4 5" xfId="34935" xr:uid="{8741D448-CF69-4122-8BE7-96039ABB1589}"/>
    <cellStyle name="Vejica 24 2 5" xfId="2221" xr:uid="{00000000-0005-0000-0000-0000D0100000}"/>
    <cellStyle name="Vejica 24 2 5 2" xfId="4544" xr:uid="{00000000-0005-0000-0000-0000D1100000}"/>
    <cellStyle name="Vejica 24 2 5 2 2" xfId="34942" xr:uid="{78CB43F2-0551-4BD0-AE48-AA725ADFF114}"/>
    <cellStyle name="Vejica 24 2 5 3" xfId="34941" xr:uid="{1C45F3E8-4EDC-4102-944D-7B7A08D33940}"/>
    <cellStyle name="Vejica 24 2 6" xfId="4545" xr:uid="{00000000-0005-0000-0000-0000D2100000}"/>
    <cellStyle name="Vejica 24 2 6 2" xfId="4546" xr:uid="{00000000-0005-0000-0000-0000D3100000}"/>
    <cellStyle name="Vejica 24 2 6 2 2" xfId="34944" xr:uid="{5679BE46-0440-4779-AE6C-0311BA238559}"/>
    <cellStyle name="Vejica 24 2 6 3" xfId="34943" xr:uid="{CBE42D82-808F-4350-B70C-CB6AD6BE5165}"/>
    <cellStyle name="Vejica 24 2 7" xfId="4547" xr:uid="{00000000-0005-0000-0000-0000D4100000}"/>
    <cellStyle name="Vejica 24 2 7 2" xfId="34945" xr:uid="{69CEFD57-C60C-4AAB-B5A9-AEDB80FC144F}"/>
    <cellStyle name="Vejica 24 2 8" xfId="4536" xr:uid="{00000000-0005-0000-0000-0000D5100000}"/>
    <cellStyle name="Vejica 24 2 8 2" xfId="34946" xr:uid="{D9799D1A-CBCB-49A7-A400-FCD986092EED}"/>
    <cellStyle name="Vejica 24 2 9" xfId="11947" xr:uid="{DF370EF7-0A5C-4F74-A125-FB6D343BF2D0}"/>
    <cellStyle name="Vejica 24 2 9 2" xfId="18270" xr:uid="{F722C42C-661F-4C36-A61B-9E33385BE378}"/>
    <cellStyle name="Vejica 24 2 9 2 2" xfId="34948" xr:uid="{F3C2D7FD-9107-4AA2-9A7E-A0EF957B4F34}"/>
    <cellStyle name="Vejica 24 2 9 3" xfId="34947" xr:uid="{74F0E9E0-BC94-4EF8-923D-83A93B2FA2C6}"/>
    <cellStyle name="Vejica 24 3" xfId="2222" xr:uid="{00000000-0005-0000-0000-0000D6100000}"/>
    <cellStyle name="Vejica 24 3 2" xfId="8890" xr:uid="{1FDEBF96-749C-43CB-9518-C94F20ED4163}"/>
    <cellStyle name="Vejica 24 3 2 2" xfId="16099" xr:uid="{938AFB6B-1595-47BF-B9A6-07D9DE1B4727}"/>
    <cellStyle name="Vejica 24 3 2 2 2" xfId="34951" xr:uid="{778B2234-9C9A-453C-B6F2-B50D80A1A6C1}"/>
    <cellStyle name="Vejica 24 3 2 3" xfId="34950" xr:uid="{1E3395D7-DD48-4FC2-8286-97C5D94A37D2}"/>
    <cellStyle name="Vejica 24 3 3" xfId="12634" xr:uid="{A7CB8DFB-8E84-4AFD-953F-FEA333FED951}"/>
    <cellStyle name="Vejica 24 3 3 2" xfId="18572" xr:uid="{E861AAAA-D161-4F16-B3A7-3F4F8F49B3EE}"/>
    <cellStyle name="Vejica 24 3 3 2 2" xfId="34953" xr:uid="{80C31AA8-E75E-45DE-BCF1-33FFD9931B79}"/>
    <cellStyle name="Vejica 24 3 3 3" xfId="34952" xr:uid="{26955B9F-FABF-40A6-9438-1B3BBD90A229}"/>
    <cellStyle name="Vejica 24 3 4" xfId="34949" xr:uid="{2250FF63-CF1A-40D4-A718-2A3BC717FC54}"/>
    <cellStyle name="Vejica 24 4" xfId="2223" xr:uid="{00000000-0005-0000-0000-0000D7100000}"/>
    <cellStyle name="Vejica 24 4 2" xfId="4548" xr:uid="{00000000-0005-0000-0000-0000D8100000}"/>
    <cellStyle name="Vejica 24 4 2 2" xfId="34955" xr:uid="{D073B425-D00E-47BA-974C-A966B2D11E1C}"/>
    <cellStyle name="Vejica 24 4 3" xfId="9155" xr:uid="{BB1CE11A-6921-42B1-9F54-E9FDFFF113AD}"/>
    <cellStyle name="Vejica 24 4 3 2" xfId="16225" xr:uid="{B4472FF3-184F-4F19-8D42-D2CC1D057DA1}"/>
    <cellStyle name="Vejica 24 4 3 2 2" xfId="34957" xr:uid="{01DF58F1-4776-4D24-A7ED-1D22696E9876}"/>
    <cellStyle name="Vejica 24 4 3 3" xfId="34956" xr:uid="{AF8607AD-5340-43F2-B287-8035BE793818}"/>
    <cellStyle name="Vejica 24 4 4" xfId="13523" xr:uid="{586EEB05-746C-4DBE-9579-8E0FDAF18D44}"/>
    <cellStyle name="Vejica 24 4 4 2" xfId="19457" xr:uid="{DB799F07-D55F-4F84-9734-D82034B22392}"/>
    <cellStyle name="Vejica 24 4 4 2 2" xfId="34959" xr:uid="{F54CA43B-1A4E-453C-87DB-D1F82217E39C}"/>
    <cellStyle name="Vejica 24 4 4 3" xfId="34958" xr:uid="{E01C6569-AC56-48B5-AB1F-BD2F9897FF24}"/>
    <cellStyle name="Vejica 24 4 5" xfId="34954" xr:uid="{6B6D0F54-0B29-442B-905D-858611FF66F1}"/>
    <cellStyle name="Vejica 24 5" xfId="2224" xr:uid="{00000000-0005-0000-0000-0000D9100000}"/>
    <cellStyle name="Vejica 24 5 2" xfId="2225" xr:uid="{00000000-0005-0000-0000-0000DA100000}"/>
    <cellStyle name="Vejica 24 5 2 2" xfId="4549" xr:uid="{00000000-0005-0000-0000-0000DB100000}"/>
    <cellStyle name="Vejica 24 5 2 2 2" xfId="34962" xr:uid="{5A1E90B3-FF09-47B6-BF92-14344C482A30}"/>
    <cellStyle name="Vejica 24 5 2 3" xfId="34961" xr:uid="{2FD5F21D-C7DC-4D79-940F-4FCC566BD19C}"/>
    <cellStyle name="Vejica 24 5 3" xfId="2226" xr:uid="{00000000-0005-0000-0000-0000DC100000}"/>
    <cellStyle name="Vejica 24 5 3 2" xfId="2227" xr:uid="{00000000-0005-0000-0000-0000DD100000}"/>
    <cellStyle name="Vejica 24 5 3 2 2" xfId="4550" xr:uid="{00000000-0005-0000-0000-0000DE100000}"/>
    <cellStyle name="Vejica 24 5 3 2 2 2" xfId="34965" xr:uid="{3EBA30B2-0B44-42EF-967C-669796D76C01}"/>
    <cellStyle name="Vejica 24 5 3 2 3" xfId="34964" xr:uid="{21B40B05-4345-472F-ABC1-E988218DA84D}"/>
    <cellStyle name="Vejica 24 5 3 3" xfId="2228" xr:uid="{00000000-0005-0000-0000-0000DF100000}"/>
    <cellStyle name="Vejica 24 5 3 3 2" xfId="4551" xr:uid="{00000000-0005-0000-0000-0000E0100000}"/>
    <cellStyle name="Vejica 24 5 3 3 2 2" xfId="34967" xr:uid="{D2BBBBBF-99F3-4884-8D60-7043FF179B82}"/>
    <cellStyle name="Vejica 24 5 3 3 3" xfId="34966" xr:uid="{AFF46BC0-04AD-45FD-9541-1A5FE81F2F8D}"/>
    <cellStyle name="Vejica 24 5 3 4" xfId="4552" xr:uid="{00000000-0005-0000-0000-0000E1100000}"/>
    <cellStyle name="Vejica 24 5 3 4 2" xfId="34968" xr:uid="{3838053C-451C-4876-84E6-02A35858221E}"/>
    <cellStyle name="Vejica 24 5 3 5" xfId="34963" xr:uid="{E352136B-4AB6-4407-9BBC-D9D668765A0D}"/>
    <cellStyle name="Vejica 24 5 4" xfId="4553" xr:uid="{00000000-0005-0000-0000-0000E2100000}"/>
    <cellStyle name="Vejica 24 5 4 2" xfId="34969" xr:uid="{2CE49866-AA38-4BA7-ABE3-5F2347471687}"/>
    <cellStyle name="Vejica 24 5 5" xfId="34960" xr:uid="{E315325C-6324-4FAD-8E1D-330C191B91C3}"/>
    <cellStyle name="Vejica 24 6" xfId="2229" xr:uid="{00000000-0005-0000-0000-0000E3100000}"/>
    <cellStyle name="Vejica 24 6 2" xfId="4554" xr:uid="{00000000-0005-0000-0000-0000E4100000}"/>
    <cellStyle name="Vejica 24 6 2 2" xfId="34971" xr:uid="{05B8A93B-F927-4F75-90F8-022B70575415}"/>
    <cellStyle name="Vejica 24 6 3" xfId="34970" xr:uid="{DF89D9EE-ADE1-4DF5-B26E-A738CA07E8F7}"/>
    <cellStyle name="Vejica 24 7" xfId="2230" xr:uid="{00000000-0005-0000-0000-0000E5100000}"/>
    <cellStyle name="Vejica 24 7 2" xfId="2231" xr:uid="{00000000-0005-0000-0000-0000E6100000}"/>
    <cellStyle name="Vejica 24 7 2 2" xfId="4555" xr:uid="{00000000-0005-0000-0000-0000E7100000}"/>
    <cellStyle name="Vejica 24 7 2 2 2" xfId="34974" xr:uid="{28CA5E95-B872-4515-A6F2-65C7543299AA}"/>
    <cellStyle name="Vejica 24 7 2 3" xfId="34973" xr:uid="{3F95D974-BA5C-4118-A99C-B464C844B339}"/>
    <cellStyle name="Vejica 24 7 3" xfId="34972" xr:uid="{8EEDD345-67BE-47E7-A743-4DB501B44C8B}"/>
    <cellStyle name="Vejica 24 8" xfId="2232" xr:uid="{00000000-0005-0000-0000-0000E8100000}"/>
    <cellStyle name="Vejica 24 8 2" xfId="34975" xr:uid="{DE3A8AA7-AE25-4CC1-90F0-38B58AAE7BDF}"/>
    <cellStyle name="Vejica 24 9" xfId="2233" xr:uid="{00000000-0005-0000-0000-0000E9100000}"/>
    <cellStyle name="Vejica 24 9 2" xfId="4556" xr:uid="{00000000-0005-0000-0000-0000EA100000}"/>
    <cellStyle name="Vejica 24 9 2 2" xfId="34977" xr:uid="{16BFEE31-6195-4CF0-9BC0-63B8E3A87BEB}"/>
    <cellStyle name="Vejica 24 9 3" xfId="34976" xr:uid="{9E8E5AC0-DD13-4D66-B2D9-E977FF7B5621}"/>
    <cellStyle name="Vejica 25" xfId="741" xr:uid="{00000000-0005-0000-0000-0000EB100000}"/>
    <cellStyle name="Vejica 25 10" xfId="4558" xr:uid="{00000000-0005-0000-0000-0000EC100000}"/>
    <cellStyle name="Vejica 25 10 2" xfId="4559" xr:uid="{00000000-0005-0000-0000-0000ED100000}"/>
    <cellStyle name="Vejica 25 10 2 2" xfId="34980" xr:uid="{10D1E7B9-AFAC-4880-9932-71DCAA3CB005}"/>
    <cellStyle name="Vejica 25 10 3" xfId="34979" xr:uid="{CF4D69E5-5BF6-441B-A579-2BC927709C71}"/>
    <cellStyle name="Vejica 25 11" xfId="4560" xr:uid="{00000000-0005-0000-0000-0000EE100000}"/>
    <cellStyle name="Vejica 25 11 2" xfId="34981" xr:uid="{11437FF5-EB7B-44A9-9FE6-52CCA37CF411}"/>
    <cellStyle name="Vejica 25 12" xfId="4561" xr:uid="{00000000-0005-0000-0000-0000EF100000}"/>
    <cellStyle name="Vejica 25 12 2" xfId="34982" xr:uid="{E70518AA-352C-4D42-AB55-566FA0805073}"/>
    <cellStyle name="Vejica 25 13" xfId="4557" xr:uid="{00000000-0005-0000-0000-0000F0100000}"/>
    <cellStyle name="Vejica 25 13 2" xfId="34983" xr:uid="{D51ABE86-EFF3-4204-B385-745AFC4179F7}"/>
    <cellStyle name="Vejica 25 14" xfId="2528" xr:uid="{00000000-0005-0000-0000-0000F1100000}"/>
    <cellStyle name="Vejica 25 14 2" xfId="34984" xr:uid="{61A2E34C-71E6-4CF6-A6B1-7BC1F75985BC}"/>
    <cellStyle name="Vejica 25 15" xfId="11872" xr:uid="{AD74C310-E068-4D29-BC39-14CBFBAA2E48}"/>
    <cellStyle name="Vejica 25 15 2" xfId="18246" xr:uid="{E4C44138-EF08-4E30-BB92-EBAD5F0D49D1}"/>
    <cellStyle name="Vejica 25 15 2 2" xfId="34986" xr:uid="{A3804F27-3F86-480F-A8B9-73527DB8E8C8}"/>
    <cellStyle name="Vejica 25 15 3" xfId="34985" xr:uid="{6FB09574-1A0C-4980-84C6-4752DE30D871}"/>
    <cellStyle name="Vejica 25 16" xfId="13051" xr:uid="{2F026B63-0249-4979-AFC8-CF19FA98EBC3}"/>
    <cellStyle name="Vejica 25 16 2" xfId="18988" xr:uid="{6387EA78-E068-4AD2-981F-503191FDD726}"/>
    <cellStyle name="Vejica 25 16 2 2" xfId="34988" xr:uid="{770BC0BE-A511-4380-8530-32011FED66FF}"/>
    <cellStyle name="Vejica 25 16 3" xfId="34987" xr:uid="{071B3447-F126-4D50-B575-33FE46939A63}"/>
    <cellStyle name="Vejica 25 17" xfId="34978" xr:uid="{831C2900-394D-4D34-9209-926FEE65428B}"/>
    <cellStyle name="Vejica 25 2" xfId="742" xr:uid="{00000000-0005-0000-0000-0000F2100000}"/>
    <cellStyle name="Vejica 25 2 10" xfId="12632" xr:uid="{6D7D7AEE-0A4F-4EC4-AA03-AD216DF7BC07}"/>
    <cellStyle name="Vejica 25 2 10 2" xfId="18570" xr:uid="{EAD6D337-F35F-4BDD-BB26-E174A4105C82}"/>
    <cellStyle name="Vejica 25 2 10 2 2" xfId="34991" xr:uid="{81FE9A0D-862C-40BF-9539-0807E2462563}"/>
    <cellStyle name="Vejica 25 2 10 3" xfId="34990" xr:uid="{BA473BA5-75B6-4511-9F80-E8CFF9D1EBE0}"/>
    <cellStyle name="Vejica 25 2 11" xfId="34989" xr:uid="{86C4EC0D-7988-4D6A-BB4E-38918F1ABA0D}"/>
    <cellStyle name="Vejica 25 2 2" xfId="743" xr:uid="{00000000-0005-0000-0000-0000F3100000}"/>
    <cellStyle name="Vejica 25 2 2 10" xfId="34992" xr:uid="{DD2BD044-8A0D-4B4E-BC73-E2488E948994}"/>
    <cellStyle name="Vejica 25 2 2 2" xfId="2234" xr:uid="{00000000-0005-0000-0000-0000F4100000}"/>
    <cellStyle name="Vejica 25 2 2 2 2" xfId="34993" xr:uid="{C8AA79AA-9DC7-404A-AA54-7631919F2F33}"/>
    <cellStyle name="Vejica 25 2 2 3" xfId="2235" xr:uid="{00000000-0005-0000-0000-0000F5100000}"/>
    <cellStyle name="Vejica 25 2 2 3 2" xfId="4564" xr:uid="{00000000-0005-0000-0000-0000F6100000}"/>
    <cellStyle name="Vejica 25 2 2 3 2 2" xfId="34995" xr:uid="{3E8FCB10-3541-4E63-9D5F-3898E3CAD77A}"/>
    <cellStyle name="Vejica 25 2 2 3 3" xfId="34994" xr:uid="{BB805293-6CCC-49DF-8A65-05EE24F32E58}"/>
    <cellStyle name="Vejica 25 2 2 4" xfId="2236" xr:uid="{00000000-0005-0000-0000-0000F7100000}"/>
    <cellStyle name="Vejica 25 2 2 4 2" xfId="4565" xr:uid="{00000000-0005-0000-0000-0000F8100000}"/>
    <cellStyle name="Vejica 25 2 2 4 2 2" xfId="34997" xr:uid="{394AEE8A-470C-4592-8CDB-C0A662DAEDA3}"/>
    <cellStyle name="Vejica 25 2 2 4 3" xfId="34996" xr:uid="{CB3E375D-200E-4541-BFAA-2F4A8C252AC9}"/>
    <cellStyle name="Vejica 25 2 2 5" xfId="4566" xr:uid="{00000000-0005-0000-0000-0000F9100000}"/>
    <cellStyle name="Vejica 25 2 2 5 2" xfId="4567" xr:uid="{00000000-0005-0000-0000-0000FA100000}"/>
    <cellStyle name="Vejica 25 2 2 5 2 2" xfId="34999" xr:uid="{57902FAF-E7FF-487F-BA42-CBCB7F7D505D}"/>
    <cellStyle name="Vejica 25 2 2 5 3" xfId="34998" xr:uid="{89AB6EE7-22C4-4E04-8867-D7521865EA8D}"/>
    <cellStyle name="Vejica 25 2 2 6" xfId="4568" xr:uid="{00000000-0005-0000-0000-0000FB100000}"/>
    <cellStyle name="Vejica 25 2 2 6 2" xfId="35000" xr:uid="{EFB8C312-D95E-4532-99A9-59B12D845534}"/>
    <cellStyle name="Vejica 25 2 2 7" xfId="4563" xr:uid="{00000000-0005-0000-0000-0000FC100000}"/>
    <cellStyle name="Vejica 25 2 2 7 2" xfId="35001" xr:uid="{28294869-BCE8-4614-BAB8-2735E54E6330}"/>
    <cellStyle name="Vejica 25 2 2 8" xfId="9825" xr:uid="{E8111FE8-D2FD-43C9-8FF5-586815C8BEA8}"/>
    <cellStyle name="Vejica 25 2 2 8 2" xfId="16461" xr:uid="{233FA74F-A86C-4784-AC38-DF6214EE9CFC}"/>
    <cellStyle name="Vejica 25 2 2 8 2 2" xfId="35003" xr:uid="{E3146426-9063-487D-8B86-9BE2893D6383}"/>
    <cellStyle name="Vejica 25 2 2 8 3" xfId="35002" xr:uid="{EC7292C5-2581-44A3-BD32-D8A331626033}"/>
    <cellStyle name="Vejica 25 2 2 9" xfId="13243" xr:uid="{622D5F0D-98B4-46F5-8FFF-1E9EADC15ECB}"/>
    <cellStyle name="Vejica 25 2 2 9 2" xfId="19177" xr:uid="{19A282CD-5918-4A2E-92A9-95CD8881A44A}"/>
    <cellStyle name="Vejica 25 2 2 9 2 2" xfId="35005" xr:uid="{D25AA39A-C498-4F31-B7F2-89C321D39524}"/>
    <cellStyle name="Vejica 25 2 2 9 3" xfId="35004" xr:uid="{863C9AD2-16AA-4961-8565-E529EAE77B13}"/>
    <cellStyle name="Vejica 25 2 3" xfId="2237" xr:uid="{00000000-0005-0000-0000-0000FD100000}"/>
    <cellStyle name="Vejica 25 2 3 2" xfId="12353" xr:uid="{FD8B9601-888E-46DD-93DF-A099CE2B8D8B}"/>
    <cellStyle name="Vejica 25 2 3 2 2" xfId="18399" xr:uid="{48CEB468-FF69-44E1-96FF-E77FFC1AE84C}"/>
    <cellStyle name="Vejica 25 2 3 2 2 2" xfId="35008" xr:uid="{80DE4036-B2C3-4DD7-890F-352206839AA7}"/>
    <cellStyle name="Vejica 25 2 3 2 3" xfId="35007" xr:uid="{D8CD7522-A4ED-4695-8DD9-3979D34CAC03}"/>
    <cellStyle name="Vejica 25 2 3 3" xfId="13443" xr:uid="{95C56EC6-8CAE-4752-8D5C-BABE386D181D}"/>
    <cellStyle name="Vejica 25 2 3 3 2" xfId="19377" xr:uid="{77FC9A0F-5836-44E5-9844-FA2FDB40E571}"/>
    <cellStyle name="Vejica 25 2 3 3 2 2" xfId="35010" xr:uid="{2DC7A3B0-93AD-49B1-89F6-79CE0191AF8E}"/>
    <cellStyle name="Vejica 25 2 3 3 3" xfId="35009" xr:uid="{DF4C9821-BDA7-487C-AA2B-88597ACB8E10}"/>
    <cellStyle name="Vejica 25 2 3 4" xfId="35006" xr:uid="{C3AE40E9-CBAA-43EA-BD35-CCA9415B789A}"/>
    <cellStyle name="Vejica 25 2 4" xfId="2238" xr:uid="{00000000-0005-0000-0000-0000FE100000}"/>
    <cellStyle name="Vejica 25 2 4 2" xfId="4569" xr:uid="{00000000-0005-0000-0000-0000FF100000}"/>
    <cellStyle name="Vejica 25 2 4 2 2" xfId="35012" xr:uid="{DF9F885A-5F52-4C50-B8C0-AC88A0B88E9A}"/>
    <cellStyle name="Vejica 25 2 4 3" xfId="8536" xr:uid="{3A05913C-A453-42D8-9711-F2A722B0365E}"/>
    <cellStyle name="Vejica 25 2 4 3 2" xfId="15979" xr:uid="{6C53660B-3ABD-473A-A82A-984FF040F765}"/>
    <cellStyle name="Vejica 25 2 4 3 2 2" xfId="35014" xr:uid="{12820062-52B4-48BF-A2EF-F409EC2D1E76}"/>
    <cellStyle name="Vejica 25 2 4 3 3" xfId="35013" xr:uid="{A0AF9D6D-DB44-4E57-AE21-A5142253BF0C}"/>
    <cellStyle name="Vejica 25 2 4 4" xfId="12877" xr:uid="{CB9666DE-3540-48AC-BAFE-A3FCE8592873}"/>
    <cellStyle name="Vejica 25 2 4 4 2" xfId="18814" xr:uid="{41CE18A2-38D2-4AAF-ABED-88A8B963A06B}"/>
    <cellStyle name="Vejica 25 2 4 4 2 2" xfId="35016" xr:uid="{CE0C7AFF-6613-4E14-B7DC-1B4EC15A5AAD}"/>
    <cellStyle name="Vejica 25 2 4 4 3" xfId="35015" xr:uid="{4E29ADB9-773C-4FA9-BC64-55EF1C7941AE}"/>
    <cellStyle name="Vejica 25 2 4 5" xfId="35011" xr:uid="{6E0DCF9E-A0BF-456D-83F8-15FB669A2C8D}"/>
    <cellStyle name="Vejica 25 2 5" xfId="2239" xr:uid="{00000000-0005-0000-0000-000000110000}"/>
    <cellStyle name="Vejica 25 2 5 2" xfId="4570" xr:uid="{00000000-0005-0000-0000-000001110000}"/>
    <cellStyle name="Vejica 25 2 5 2 2" xfId="35018" xr:uid="{3F2B21FD-87DE-4FA3-B8EC-F8CDC23938F4}"/>
    <cellStyle name="Vejica 25 2 5 3" xfId="35017" xr:uid="{7E50D844-A3F9-4E22-9511-7515A3DB1375}"/>
    <cellStyle name="Vejica 25 2 6" xfId="4571" xr:uid="{00000000-0005-0000-0000-000002110000}"/>
    <cellStyle name="Vejica 25 2 6 2" xfId="4572" xr:uid="{00000000-0005-0000-0000-000003110000}"/>
    <cellStyle name="Vejica 25 2 6 2 2" xfId="35020" xr:uid="{291F83C6-236D-4C97-A644-71D4BD356995}"/>
    <cellStyle name="Vejica 25 2 6 3" xfId="35019" xr:uid="{D9A79C2F-21B6-40BE-93A5-D8B27D6EF6D9}"/>
    <cellStyle name="Vejica 25 2 7" xfId="4573" xr:uid="{00000000-0005-0000-0000-000004110000}"/>
    <cellStyle name="Vejica 25 2 7 2" xfId="35021" xr:uid="{F6A70332-F843-432B-8E90-832AE490A98C}"/>
    <cellStyle name="Vejica 25 2 8" xfId="4562" xr:uid="{00000000-0005-0000-0000-000005110000}"/>
    <cellStyle name="Vejica 25 2 8 2" xfId="35022" xr:uid="{5A0E8979-801B-423B-B47F-4EBA6E6DF423}"/>
    <cellStyle name="Vejica 25 2 9" xfId="9896" xr:uid="{3674DD20-ED5D-458A-85C9-E4FC9B6BD54B}"/>
    <cellStyle name="Vejica 25 2 9 2" xfId="16496" xr:uid="{DDE6F331-905B-48FD-AA1E-09966EA172F7}"/>
    <cellStyle name="Vejica 25 2 9 2 2" xfId="35024" xr:uid="{06808BAA-78D7-428D-BF78-B921218EE843}"/>
    <cellStyle name="Vejica 25 2 9 3" xfId="35023" xr:uid="{6A38A81B-9E1A-413F-BED7-9E19AC5A9A0E}"/>
    <cellStyle name="Vejica 25 3" xfId="2240" xr:uid="{00000000-0005-0000-0000-000006110000}"/>
    <cellStyle name="Vejica 25 3 2" xfId="8268" xr:uid="{907FDE7E-9A33-4D8E-BC18-16F955CC0C8C}"/>
    <cellStyle name="Vejica 25 3 2 2" xfId="15841" xr:uid="{E01BBED1-BDDE-4B4E-BAAA-2382C5BF488A}"/>
    <cellStyle name="Vejica 25 3 2 2 2" xfId="35027" xr:uid="{7FC6EFE9-191F-45FB-8394-E19A1A8DA8B3}"/>
    <cellStyle name="Vejica 25 3 2 3" xfId="35026" xr:uid="{86C5BFCE-07B6-4700-B70E-4487319A8F2C}"/>
    <cellStyle name="Vejica 25 3 3" xfId="12856" xr:uid="{DBCE280E-9100-42F6-A5BE-F39882FCE00E}"/>
    <cellStyle name="Vejica 25 3 3 2" xfId="18793" xr:uid="{8544512C-23C6-4F63-8A19-8CB8E2085801}"/>
    <cellStyle name="Vejica 25 3 3 2 2" xfId="35029" xr:uid="{60BCFBD2-55B7-4AA9-8AB8-5BCB8E3F06AD}"/>
    <cellStyle name="Vejica 25 3 3 3" xfId="35028" xr:uid="{B9044A57-91E5-4F0B-847B-5F25CD5576F5}"/>
    <cellStyle name="Vejica 25 3 4" xfId="35025" xr:uid="{76D16C18-92D0-4827-B603-6F76CB719E43}"/>
    <cellStyle name="Vejica 25 4" xfId="2241" xr:uid="{00000000-0005-0000-0000-000007110000}"/>
    <cellStyle name="Vejica 25 4 2" xfId="4574" xr:uid="{00000000-0005-0000-0000-000008110000}"/>
    <cellStyle name="Vejica 25 4 2 2" xfId="35031" xr:uid="{28D02530-1650-4599-971A-EACCB01BD1D3}"/>
    <cellStyle name="Vejica 25 4 3" xfId="7730" xr:uid="{D2177C00-64DC-4C9B-8054-A276983A7659}"/>
    <cellStyle name="Vejica 25 4 3 2" xfId="15594" xr:uid="{01164BF5-5F20-4063-91A8-74850F2CD4C7}"/>
    <cellStyle name="Vejica 25 4 3 2 2" xfId="35033" xr:uid="{75C462CD-ECC3-4159-B928-1993D2D7FF61}"/>
    <cellStyle name="Vejica 25 4 3 3" xfId="35032" xr:uid="{D12BF2D0-7C53-4DC5-97AA-CA860BDC519E}"/>
    <cellStyle name="Vejica 25 4 4" xfId="13508" xr:uid="{99E18CC4-6419-43FB-9F08-E8BFEF9E2A7E}"/>
    <cellStyle name="Vejica 25 4 4 2" xfId="19442" xr:uid="{D01F3066-9ACA-469D-8779-54794EF463D9}"/>
    <cellStyle name="Vejica 25 4 4 2 2" xfId="35035" xr:uid="{0C198C33-CD1D-476B-A815-965869ACCE51}"/>
    <cellStyle name="Vejica 25 4 4 3" xfId="35034" xr:uid="{3CC26AA6-E77B-4827-91CD-81CCCA402D30}"/>
    <cellStyle name="Vejica 25 4 5" xfId="35030" xr:uid="{C1980DE0-9EC0-404F-84E1-05FC92374BA6}"/>
    <cellStyle name="Vejica 25 5" xfId="2242" xr:uid="{00000000-0005-0000-0000-000009110000}"/>
    <cellStyle name="Vejica 25 5 2" xfId="2243" xr:uid="{00000000-0005-0000-0000-00000A110000}"/>
    <cellStyle name="Vejica 25 5 2 2" xfId="4575" xr:uid="{00000000-0005-0000-0000-00000B110000}"/>
    <cellStyle name="Vejica 25 5 2 2 2" xfId="35038" xr:uid="{FA6A8287-6845-4979-9883-D839610A1686}"/>
    <cellStyle name="Vejica 25 5 2 3" xfId="35037" xr:uid="{E92F2F5D-0EB9-4EEB-A7B0-53EBF1CAD5B6}"/>
    <cellStyle name="Vejica 25 5 3" xfId="2244" xr:uid="{00000000-0005-0000-0000-00000C110000}"/>
    <cellStyle name="Vejica 25 5 3 2" xfId="2245" xr:uid="{00000000-0005-0000-0000-00000D110000}"/>
    <cellStyle name="Vejica 25 5 3 2 2" xfId="4576" xr:uid="{00000000-0005-0000-0000-00000E110000}"/>
    <cellStyle name="Vejica 25 5 3 2 2 2" xfId="35041" xr:uid="{DAFE4722-83C2-487E-9D5F-D54B94D2C498}"/>
    <cellStyle name="Vejica 25 5 3 2 3" xfId="35040" xr:uid="{5A05BD85-0AFD-494D-902F-30BEB3058415}"/>
    <cellStyle name="Vejica 25 5 3 3" xfId="2246" xr:uid="{00000000-0005-0000-0000-00000F110000}"/>
    <cellStyle name="Vejica 25 5 3 3 2" xfId="4577" xr:uid="{00000000-0005-0000-0000-000010110000}"/>
    <cellStyle name="Vejica 25 5 3 3 2 2" xfId="35043" xr:uid="{20D4F301-6AE5-49B6-94B6-BE3AE1584F9A}"/>
    <cellStyle name="Vejica 25 5 3 3 3" xfId="35042" xr:uid="{9BD9C0FC-E1AB-4326-94B8-E11150797ACB}"/>
    <cellStyle name="Vejica 25 5 3 4" xfId="4578" xr:uid="{00000000-0005-0000-0000-000011110000}"/>
    <cellStyle name="Vejica 25 5 3 4 2" xfId="35044" xr:uid="{84CC8E62-5687-42DE-8553-428982A1B1E4}"/>
    <cellStyle name="Vejica 25 5 3 5" xfId="35039" xr:uid="{3837C3B9-86FD-4D3E-B5E4-D881849B2F71}"/>
    <cellStyle name="Vejica 25 5 4" xfId="4579" xr:uid="{00000000-0005-0000-0000-000012110000}"/>
    <cellStyle name="Vejica 25 5 4 2" xfId="35045" xr:uid="{C1A25891-30F7-4B39-B3CC-127356C30A4B}"/>
    <cellStyle name="Vejica 25 5 5" xfId="35036" xr:uid="{2927F879-4932-4A5E-B835-0E52FBC7B5FA}"/>
    <cellStyle name="Vejica 25 6" xfId="2247" xr:uid="{00000000-0005-0000-0000-000013110000}"/>
    <cellStyle name="Vejica 25 6 2" xfId="4580" xr:uid="{00000000-0005-0000-0000-000014110000}"/>
    <cellStyle name="Vejica 25 6 2 2" xfId="35047" xr:uid="{449A19B8-CF0A-444A-A698-0485C2BF7339}"/>
    <cellStyle name="Vejica 25 6 3" xfId="35046" xr:uid="{718E0A32-9209-4873-AFE9-3FF97FCF5113}"/>
    <cellStyle name="Vejica 25 7" xfId="2248" xr:uid="{00000000-0005-0000-0000-000015110000}"/>
    <cellStyle name="Vejica 25 7 2" xfId="2249" xr:uid="{00000000-0005-0000-0000-000016110000}"/>
    <cellStyle name="Vejica 25 7 2 2" xfId="4581" xr:uid="{00000000-0005-0000-0000-000017110000}"/>
    <cellStyle name="Vejica 25 7 2 2 2" xfId="35050" xr:uid="{4E4BD6D8-0224-4CAA-ADE6-C8D79EADF932}"/>
    <cellStyle name="Vejica 25 7 2 3" xfId="35049" xr:uid="{5AF8E2E9-958E-4FED-836B-92C07F297668}"/>
    <cellStyle name="Vejica 25 7 3" xfId="35048" xr:uid="{D97F384B-0A5F-4049-A749-C8312B29FCD2}"/>
    <cellStyle name="Vejica 25 8" xfId="2250" xr:uid="{00000000-0005-0000-0000-000018110000}"/>
    <cellStyle name="Vejica 25 8 2" xfId="35051" xr:uid="{D742B42B-253D-47C0-B1F2-D190150E9395}"/>
    <cellStyle name="Vejica 25 9" xfId="2251" xr:uid="{00000000-0005-0000-0000-000019110000}"/>
    <cellStyle name="Vejica 25 9 2" xfId="4582" xr:uid="{00000000-0005-0000-0000-00001A110000}"/>
    <cellStyle name="Vejica 25 9 2 2" xfId="35053" xr:uid="{4E43154A-AD88-4133-9ED8-4DBF4E96D283}"/>
    <cellStyle name="Vejica 25 9 3" xfId="35052" xr:uid="{6D6451C8-CCBA-4850-9B2D-A893CB4DCD8E}"/>
    <cellStyle name="Vejica 26" xfId="744" xr:uid="{00000000-0005-0000-0000-00001B110000}"/>
    <cellStyle name="Vejica 26 2" xfId="2252" xr:uid="{00000000-0005-0000-0000-00001C110000}"/>
    <cellStyle name="Vejica 26 2 2" xfId="8202" xr:uid="{F7CCC167-2DF4-4E42-B955-304EDD37B870}"/>
    <cellStyle name="Vejica 26 2 2 2" xfId="13244" xr:uid="{3B7BAEC7-3FF7-4578-8063-D49888BB1566}"/>
    <cellStyle name="Vejica 26 2 2 2 2" xfId="19178" xr:uid="{08B50C5F-9473-4600-8F54-DFFBD6A62805}"/>
    <cellStyle name="Vejica 26 2 2 2 2 2" xfId="35058" xr:uid="{17D7739B-4EEA-48A5-BD34-8BE49656549D}"/>
    <cellStyle name="Vejica 26 2 2 2 3" xfId="35057" xr:uid="{4139426F-3C7F-4B56-925D-47C1A93AFC75}"/>
    <cellStyle name="Vejica 26 2 2 3" xfId="15809" xr:uid="{126FDE5B-0A43-48A1-AA27-B22996FB7B20}"/>
    <cellStyle name="Vejica 26 2 2 3 2" xfId="35059" xr:uid="{772D6AF2-5230-4661-B97F-DDB7D537A234}"/>
    <cellStyle name="Vejica 26 2 2 4" xfId="35056" xr:uid="{EB56EA3F-586E-4344-9732-E5D94390BF78}"/>
    <cellStyle name="Vejica 26 2 3" xfId="9713" xr:uid="{AA4E7018-AE54-4392-B238-BE39BA3EA04F}"/>
    <cellStyle name="Vejica 26 2 3 2" xfId="13593" xr:uid="{74112A37-3D66-49CC-9E90-63C9EF36A1FD}"/>
    <cellStyle name="Vejica 26 2 3 2 2" xfId="19527" xr:uid="{65E945CA-5FF0-46CF-B88D-7989AB4756B3}"/>
    <cellStyle name="Vejica 26 2 3 2 2 2" xfId="35062" xr:uid="{E1AC51EE-DE8C-4C12-8EDE-5A0633841147}"/>
    <cellStyle name="Vejica 26 2 3 2 3" xfId="35061" xr:uid="{32F93E92-A3F2-4D0E-BF33-F353CECC4D85}"/>
    <cellStyle name="Vejica 26 2 3 3" xfId="16407" xr:uid="{AE6C81C9-CCDA-4BD6-B2BE-03E3D38AEE0D}"/>
    <cellStyle name="Vejica 26 2 3 3 2" xfId="35063" xr:uid="{0AE65809-464E-438C-B4DC-072095389DA2}"/>
    <cellStyle name="Vejica 26 2 3 4" xfId="35060" xr:uid="{7C1B0A99-6866-486E-BB3B-733FD0B98288}"/>
    <cellStyle name="Vejica 26 2 4" xfId="9982" xr:uid="{98AEED7B-D6D2-4F10-AEC4-A04E6F763539}"/>
    <cellStyle name="Vejica 26 2 4 2" xfId="12882" xr:uid="{95B79B91-2AF0-4344-B855-E6B9E56822CF}"/>
    <cellStyle name="Vejica 26 2 4 2 2" xfId="18819" xr:uid="{47D3BDED-3EFA-4E82-9342-445F91B4FC01}"/>
    <cellStyle name="Vejica 26 2 4 2 2 2" xfId="35066" xr:uid="{F837BF3E-FF1C-4F9A-A2C4-2D0A2C312723}"/>
    <cellStyle name="Vejica 26 2 4 2 3" xfId="35065" xr:uid="{9D70B416-0EE9-4B24-A1D2-301461E81D2A}"/>
    <cellStyle name="Vejica 26 2 4 3" xfId="16530" xr:uid="{523344A5-14D8-454A-98B8-73EA61A44EAB}"/>
    <cellStyle name="Vejica 26 2 4 3 2" xfId="35067" xr:uid="{ABBDCA20-5DA2-4BF1-B751-680EC8805DC0}"/>
    <cellStyle name="Vejica 26 2 4 4" xfId="35064" xr:uid="{F5CA9A0B-5F50-476B-B0D6-87C766DE87E4}"/>
    <cellStyle name="Vejica 26 2 5" xfId="12275" xr:uid="{F9AD399E-CF71-4605-8DA2-61CD59DE37E8}"/>
    <cellStyle name="Vejica 26 2 5 2" xfId="18375" xr:uid="{5147D261-FFD5-4A34-8FC8-51550C712607}"/>
    <cellStyle name="Vejica 26 2 5 2 2" xfId="35069" xr:uid="{35928660-9972-4DFB-A7D8-9968ABEEA85B}"/>
    <cellStyle name="Vejica 26 2 5 3" xfId="35068" xr:uid="{AD40A321-4FAE-482A-A184-092CD056A7BF}"/>
    <cellStyle name="Vejica 26 2 6" xfId="12630" xr:uid="{9E45925F-14E4-428B-8DEF-A8905FF49C39}"/>
    <cellStyle name="Vejica 26 2 6 2" xfId="18568" xr:uid="{BEFAA697-3A1C-43EF-9972-2D459FE325C9}"/>
    <cellStyle name="Vejica 26 2 6 2 2" xfId="35071" xr:uid="{CAB8E900-C5B9-42C2-A2AE-EA12E42FDF77}"/>
    <cellStyle name="Vejica 26 2 6 3" xfId="35070" xr:uid="{998D040E-26E7-49A6-888F-E3D30180DDFB}"/>
    <cellStyle name="Vejica 26 2 7" xfId="35055" xr:uid="{1D062339-CD36-4F4F-A942-FD2A0135899E}"/>
    <cellStyle name="Vejica 26 3" xfId="2253" xr:uid="{00000000-0005-0000-0000-00001D110000}"/>
    <cellStyle name="Vejica 26 3 2" xfId="8642" xr:uid="{913E3515-3A19-4226-B2EB-A3EE071FDF9A}"/>
    <cellStyle name="Vejica 26 3 2 2" xfId="16027" xr:uid="{84E5D593-FD8A-4159-9F54-FE7022AD12E7}"/>
    <cellStyle name="Vejica 26 3 2 2 2" xfId="35074" xr:uid="{411D1069-5F27-42BC-A6BF-A0B319FF7F12}"/>
    <cellStyle name="Vejica 26 3 2 3" xfId="35073" xr:uid="{3B5CD33D-1F55-47BF-BE30-5D260A75553E}"/>
    <cellStyle name="Vejica 26 3 3" xfId="12631" xr:uid="{74CC8188-F233-4FA2-B0E1-57258DD063BA}"/>
    <cellStyle name="Vejica 26 3 3 2" xfId="18569" xr:uid="{C397BCA9-48AC-4DBC-9928-A93831A9801E}"/>
    <cellStyle name="Vejica 26 3 3 2 2" xfId="35076" xr:uid="{CC250170-9D30-4B3A-AD75-920A8051FE91}"/>
    <cellStyle name="Vejica 26 3 3 3" xfId="35075" xr:uid="{1CC0445D-D352-42F9-BA8B-724A7BF652CE}"/>
    <cellStyle name="Vejica 26 3 4" xfId="35072" xr:uid="{755820E6-C8F1-4C59-B80E-8B05050A108F}"/>
    <cellStyle name="Vejica 26 4" xfId="4583" xr:uid="{00000000-0005-0000-0000-00001E110000}"/>
    <cellStyle name="Vejica 26 4 2" xfId="8050" xr:uid="{D34B642A-8A9B-4D57-8765-3A48D3AAD36D}"/>
    <cellStyle name="Vejica 26 4 2 2" xfId="15762" xr:uid="{0A22E00A-C9DA-4D12-A18A-B7B7FAFAF6FD}"/>
    <cellStyle name="Vejica 26 4 2 2 2" xfId="35079" xr:uid="{9985591B-26AC-42AA-892A-1E6EA708E13B}"/>
    <cellStyle name="Vejica 26 4 2 3" xfId="35078" xr:uid="{79E099C0-8C25-4093-A8E0-CCEE9584BEF8}"/>
    <cellStyle name="Vejica 26 4 3" xfId="13580" xr:uid="{3BFD1759-F936-4755-8E54-8B433C042F9B}"/>
    <cellStyle name="Vejica 26 4 3 2" xfId="19514" xr:uid="{A57B8500-348D-4AD9-9FBE-D2C18D51B907}"/>
    <cellStyle name="Vejica 26 4 3 2 2" xfId="35081" xr:uid="{8BEDA0DA-863F-475E-A6BC-A4E04ECB60EB}"/>
    <cellStyle name="Vejica 26 4 3 3" xfId="35080" xr:uid="{A631CC6C-86C4-4660-8596-70DD4CC591AA}"/>
    <cellStyle name="Vejica 26 4 4" xfId="35077" xr:uid="{F08AF9FB-2168-4D4C-8BF3-22042AE6FD73}"/>
    <cellStyle name="Vejica 26 5" xfId="9928" xr:uid="{CFD33276-2E3C-4DAC-B5C2-413242207B63}"/>
    <cellStyle name="Vejica 26 5 2" xfId="16516" xr:uid="{988EF85E-8635-49D5-8DCC-5ADAD48CBF49}"/>
    <cellStyle name="Vejica 26 5 2 2" xfId="35083" xr:uid="{2E9D9843-899E-44B9-A1D3-A9C965A9776A}"/>
    <cellStyle name="Vejica 26 5 3" xfId="35082" xr:uid="{E81BC640-8E12-4FBD-A161-795C8F117F6E}"/>
    <cellStyle name="Vejica 26 6" xfId="12774" xr:uid="{23DF2A4A-09BA-43FB-9508-33964983CBBB}"/>
    <cellStyle name="Vejica 26 6 2" xfId="18712" xr:uid="{6208C870-A745-4477-81DA-D0B186D1846E}"/>
    <cellStyle name="Vejica 26 6 2 2" xfId="35085" xr:uid="{0621987E-729D-4CF3-A979-9E1091FCBB53}"/>
    <cellStyle name="Vejica 26 6 3" xfId="35084" xr:uid="{9CC73062-71D9-44FE-B1D5-3A7E70E5FD48}"/>
    <cellStyle name="Vejica 26 7" xfId="35054" xr:uid="{58760817-8892-446B-B64E-DF3275F11E65}"/>
    <cellStyle name="Vejica 27" xfId="745" xr:uid="{00000000-0005-0000-0000-00001F110000}"/>
    <cellStyle name="Vejica 27 2" xfId="2254" xr:uid="{00000000-0005-0000-0000-000020110000}"/>
    <cellStyle name="Vejica 27 2 2" xfId="9485" xr:uid="{90BA4AE4-42A4-4020-8390-D7872BC0D0B1}"/>
    <cellStyle name="Vejica 27 2 2 2" xfId="13245" xr:uid="{995C5496-AFCB-4C4A-9DD0-D59D9B225185}"/>
    <cellStyle name="Vejica 27 2 2 2 2" xfId="19179" xr:uid="{C7DE2F93-1C19-4E0D-B81F-859F341964A3}"/>
    <cellStyle name="Vejica 27 2 2 2 2 2" xfId="35090" xr:uid="{5E99CFB4-4378-4C5F-820B-DCA207FD8E81}"/>
    <cellStyle name="Vejica 27 2 2 2 3" xfId="35089" xr:uid="{DD421CCF-5284-4EB8-B8EC-FF23CB5C9B3F}"/>
    <cellStyle name="Vejica 27 2 2 3" xfId="16328" xr:uid="{E8A17711-0B19-43BB-B148-97ED8E8BCB0A}"/>
    <cellStyle name="Vejica 27 2 2 3 2" xfId="35091" xr:uid="{27F80DDC-FF41-407D-8BD9-42D815101C58}"/>
    <cellStyle name="Vejica 27 2 2 4" xfId="35088" xr:uid="{22E539FA-F380-4B8F-9476-C62302F80152}"/>
    <cellStyle name="Vejica 27 2 3" xfId="9752" xr:uid="{9534AA10-2795-4D65-A565-40B89EA55ECD}"/>
    <cellStyle name="Vejica 27 2 3 2" xfId="13511" xr:uid="{F28BEA3B-23B8-4288-ACB2-88BBA273B1FB}"/>
    <cellStyle name="Vejica 27 2 3 2 2" xfId="19445" xr:uid="{038040F7-37C2-49D6-B531-8403B6E07B27}"/>
    <cellStyle name="Vejica 27 2 3 2 2 2" xfId="35094" xr:uid="{3AE1747C-AB81-42D0-BD56-2C1EC41D40EB}"/>
    <cellStyle name="Vejica 27 2 3 2 3" xfId="35093" xr:uid="{EA509E47-22D6-4EBB-91D8-E7281A72DCE9}"/>
    <cellStyle name="Vejica 27 2 3 3" xfId="16425" xr:uid="{5E30BEBF-1EEC-491D-8308-E4E309ACCABD}"/>
    <cellStyle name="Vejica 27 2 3 3 2" xfId="35095" xr:uid="{B33F1C89-BC9F-4B85-A57F-38AB5CA71943}"/>
    <cellStyle name="Vejica 27 2 3 4" xfId="35092" xr:uid="{7EAF523D-A351-42F7-99A7-E09074F8AF65}"/>
    <cellStyle name="Vejica 27 2 4" xfId="8007" xr:uid="{FC86D692-33D4-4302-8915-6EE73A286251}"/>
    <cellStyle name="Vejica 27 2 4 2" xfId="13171" xr:uid="{B8FA29F5-E2DD-4CBF-B0B7-231C34EAEB79}"/>
    <cellStyle name="Vejica 27 2 4 2 2" xfId="19105" xr:uid="{163B3EAF-8C97-4252-B043-8913EEAE4347}"/>
    <cellStyle name="Vejica 27 2 4 2 2 2" xfId="35098" xr:uid="{6A1A78DC-E3E3-45DE-AD2E-3B469FD942BA}"/>
    <cellStyle name="Vejica 27 2 4 2 3" xfId="35097" xr:uid="{873C29E9-0B6E-4BA3-93E9-4601B5FA6B68}"/>
    <cellStyle name="Vejica 27 2 4 3" xfId="15747" xr:uid="{813A12B4-5FCA-461F-BF99-3B0BB2166533}"/>
    <cellStyle name="Vejica 27 2 4 3 2" xfId="35099" xr:uid="{063982B1-36E2-49BC-B529-C2F9A8B1216A}"/>
    <cellStyle name="Vejica 27 2 4 4" xfId="35096" xr:uid="{5DE49878-45AA-4FE8-8B25-68F7CC4004FC}"/>
    <cellStyle name="Vejica 27 2 5" xfId="8944" xr:uid="{43ABABD7-632F-4E87-B461-87C3AFC5EE62}"/>
    <cellStyle name="Vejica 27 2 5 2" xfId="16106" xr:uid="{7D48C790-78A0-47C6-B493-BA0312D651C8}"/>
    <cellStyle name="Vejica 27 2 5 2 2" xfId="35101" xr:uid="{A48CA615-0486-4B26-8BA4-9B4ABCE124EA}"/>
    <cellStyle name="Vejica 27 2 5 3" xfId="35100" xr:uid="{5EAD9275-C696-42F0-8D4F-EF940BA6EFC2}"/>
    <cellStyle name="Vejica 27 2 6" xfId="12628" xr:uid="{508F56D3-0A82-4AA4-A74A-75D4FAF67DC6}"/>
    <cellStyle name="Vejica 27 2 6 2" xfId="18566" xr:uid="{8E005CED-FAD6-4848-B7B2-3244298E27E3}"/>
    <cellStyle name="Vejica 27 2 6 2 2" xfId="35103" xr:uid="{28CED1D1-9372-4FA4-A85F-9DA1B4FADAF0}"/>
    <cellStyle name="Vejica 27 2 6 3" xfId="35102" xr:uid="{D0417665-7FD8-4E3E-B4C2-06FEBAF5A88E}"/>
    <cellStyle name="Vejica 27 2 7" xfId="35087" xr:uid="{308322BC-A2AC-4F57-AA31-57BFC1C1259C}"/>
    <cellStyle name="Vejica 27 3" xfId="2255" xr:uid="{00000000-0005-0000-0000-000021110000}"/>
    <cellStyle name="Vejica 27 3 2" xfId="9817" xr:uid="{CA07F81F-D818-4771-A4DF-E5B4B681D524}"/>
    <cellStyle name="Vejica 27 3 2 2" xfId="16458" xr:uid="{2CEEC214-366B-4D2A-A78B-F82F261768E7}"/>
    <cellStyle name="Vejica 27 3 2 2 2" xfId="35106" xr:uid="{998C0B41-C807-4C85-AFD3-499A537B4EFA}"/>
    <cellStyle name="Vejica 27 3 2 3" xfId="35105" xr:uid="{2CB10153-B205-4E78-B5F8-2FB2E327FA2E}"/>
    <cellStyle name="Vejica 27 3 3" xfId="12629" xr:uid="{2FECB5AD-E466-4A38-AA1D-99A92C0A8F4E}"/>
    <cellStyle name="Vejica 27 3 3 2" xfId="18567" xr:uid="{E1D2F7A2-8EF0-4F52-9953-2555E2EA1DDE}"/>
    <cellStyle name="Vejica 27 3 3 2 2" xfId="35108" xr:uid="{E209E0C0-C34E-4ECE-842D-422BD01E6B13}"/>
    <cellStyle name="Vejica 27 3 3 3" xfId="35107" xr:uid="{59852CCA-9A61-4079-B055-30955EB2CBFB}"/>
    <cellStyle name="Vejica 27 3 4" xfId="35104" xr:uid="{E7120A48-636C-4503-B8E4-03624654EA3C}"/>
    <cellStyle name="Vejica 27 4" xfId="4584" xr:uid="{00000000-0005-0000-0000-000022110000}"/>
    <cellStyle name="Vejica 27 4 2" xfId="9076" xr:uid="{87548D45-A613-4F29-AF56-93849B8E0098}"/>
    <cellStyle name="Vejica 27 4 2 2" xfId="16172" xr:uid="{A5981A8A-06A5-4975-BED0-B558E6CFE234}"/>
    <cellStyle name="Vejica 27 4 2 2 2" xfId="35111" xr:uid="{6DF54EDB-459B-41C8-9726-15416839C999}"/>
    <cellStyle name="Vejica 27 4 2 3" xfId="35110" xr:uid="{C7BF6389-200E-4721-952D-2419B8C46423}"/>
    <cellStyle name="Vejica 27 4 3" xfId="13408" xr:uid="{E8A97BEA-BCDF-4A2E-98E4-D73570983DF7}"/>
    <cellStyle name="Vejica 27 4 3 2" xfId="19342" xr:uid="{450677C7-D45E-4DFE-9B86-EB6A422CB4F4}"/>
    <cellStyle name="Vejica 27 4 3 2 2" xfId="35113" xr:uid="{544C6A5B-9A61-42B0-AA2B-1441995096E1}"/>
    <cellStyle name="Vejica 27 4 3 3" xfId="35112" xr:uid="{3845F8C6-6AA1-4E78-9371-677310BB9716}"/>
    <cellStyle name="Vejica 27 4 4" xfId="35109" xr:uid="{6D7014F8-9B2D-4EAB-93FF-BC9E34FFF9F9}"/>
    <cellStyle name="Vejica 27 5" xfId="11916" xr:uid="{039F3300-1F50-42D0-BF6B-FA640990DA4F}"/>
    <cellStyle name="Vejica 27 5 2" xfId="18260" xr:uid="{F5D71189-A5B1-484B-BF8A-7B7C1EABC53B}"/>
    <cellStyle name="Vejica 27 5 2 2" xfId="35115" xr:uid="{8E786547-8EFD-4576-96EA-C25B4910DA5C}"/>
    <cellStyle name="Vejica 27 5 3" xfId="35114" xr:uid="{53C6ECB9-50DD-4D86-995E-F60F42730BCF}"/>
    <cellStyle name="Vejica 27 6" xfId="12773" xr:uid="{B31B6DA3-1358-4F84-9366-4EF1BCB52EE7}"/>
    <cellStyle name="Vejica 27 6 2" xfId="18711" xr:uid="{4BE58A48-10B5-4E8F-A15E-0029DAB19CA1}"/>
    <cellStyle name="Vejica 27 6 2 2" xfId="35117" xr:uid="{FFBFC08C-68BA-406C-98C8-3DC4E5EF32DA}"/>
    <cellStyle name="Vejica 27 6 3" xfId="35116" xr:uid="{D276FD2F-B4CB-44E3-938A-C9463983C8C0}"/>
    <cellStyle name="Vejica 27 7" xfId="35086" xr:uid="{F3B07494-8F86-45FB-91D9-2D8B394635E3}"/>
    <cellStyle name="Vejica 28" xfId="746" xr:uid="{00000000-0005-0000-0000-000023110000}"/>
    <cellStyle name="Vejica 28 2" xfId="2256" xr:uid="{00000000-0005-0000-0000-000024110000}"/>
    <cellStyle name="Vejica 28 2 2" xfId="8951" xr:uid="{F42C7F6F-C1D3-4801-A230-22BCB1494158}"/>
    <cellStyle name="Vejica 28 2 2 2" xfId="13246" xr:uid="{B947B463-9D91-475F-9BCF-D1CE3889A780}"/>
    <cellStyle name="Vejica 28 2 2 2 2" xfId="19180" xr:uid="{1C63416E-F132-4028-865D-A6A08858A672}"/>
    <cellStyle name="Vejica 28 2 2 2 2 2" xfId="35122" xr:uid="{E8853B6A-335D-4C6E-9486-A40BF44CB472}"/>
    <cellStyle name="Vejica 28 2 2 2 3" xfId="35121" xr:uid="{CBDFADB0-15A6-46F8-949E-0E7923653B92}"/>
    <cellStyle name="Vejica 28 2 2 3" xfId="16111" xr:uid="{3FFE62EF-F57D-4754-A33C-0B144861491A}"/>
    <cellStyle name="Vejica 28 2 2 3 2" xfId="35123" xr:uid="{831035FF-5782-414B-9249-DDDB306EEF99}"/>
    <cellStyle name="Vejica 28 2 2 4" xfId="35120" xr:uid="{D0DA37EB-0763-46D6-8D1A-5C691DC51FAE}"/>
    <cellStyle name="Vejica 28 2 3" xfId="7836" xr:uid="{82335F2F-FCC9-49BF-9F3A-55DDF73047DE}"/>
    <cellStyle name="Vejica 28 2 3 2" xfId="13438" xr:uid="{D9FECD90-772D-4286-AE17-86E8775EFFAE}"/>
    <cellStyle name="Vejica 28 2 3 2 2" xfId="19372" xr:uid="{AE4EDE46-E730-463B-B00E-54A1AFF7A669}"/>
    <cellStyle name="Vejica 28 2 3 2 2 2" xfId="35126" xr:uid="{8C518A11-A01F-41A8-8831-5D2FBFE86575}"/>
    <cellStyle name="Vejica 28 2 3 2 3" xfId="35125" xr:uid="{957CB2A4-3604-4249-AAE1-059EEDBD1F52}"/>
    <cellStyle name="Vejica 28 2 3 3" xfId="15622" xr:uid="{B6B47E00-A798-4F58-A6EF-B0E8E6475762}"/>
    <cellStyle name="Vejica 28 2 3 3 2" xfId="35127" xr:uid="{79D8890B-DBB8-4C03-A4DE-E54F65CB6EF7}"/>
    <cellStyle name="Vejica 28 2 3 4" xfId="35124" xr:uid="{76E5925B-A42A-42D3-ACA7-8D8D9C3C1786}"/>
    <cellStyle name="Vejica 28 2 4" xfId="12181" xr:uid="{EF022211-B0E8-4010-86D8-9EEF7EC5148F}"/>
    <cellStyle name="Vejica 28 2 4 2" xfId="12889" xr:uid="{948352E0-466B-4290-893A-D8C22B0C2FF5}"/>
    <cellStyle name="Vejica 28 2 4 2 2" xfId="18826" xr:uid="{63C48A68-53A7-4E06-A450-C770C4F2F57F}"/>
    <cellStyle name="Vejica 28 2 4 2 2 2" xfId="35130" xr:uid="{B949BD42-0D10-46F6-9B27-A5BEAC2ED4C1}"/>
    <cellStyle name="Vejica 28 2 4 2 3" xfId="35129" xr:uid="{ADFD121F-7553-47D9-B4FB-B31182DA5BAC}"/>
    <cellStyle name="Vejica 28 2 4 3" xfId="18344" xr:uid="{A9E861FD-F8CC-4DE8-AD07-745CCF906D55}"/>
    <cellStyle name="Vejica 28 2 4 3 2" xfId="35131" xr:uid="{15593E6F-011A-4799-95C0-10DC540DC6E8}"/>
    <cellStyle name="Vejica 28 2 4 4" xfId="35128" xr:uid="{2E12B097-E768-44B0-81E7-B96F1AD5AE55}"/>
    <cellStyle name="Vejica 28 2 5" xfId="11901" xr:uid="{FDD2AA44-9751-4086-99D5-8109B6C98737}"/>
    <cellStyle name="Vejica 28 2 5 2" xfId="18252" xr:uid="{754D3CDB-DA0B-40CC-912E-04B606933FF5}"/>
    <cellStyle name="Vejica 28 2 5 2 2" xfId="35133" xr:uid="{9E6B3567-B3CA-48D7-89C9-8127C1550B30}"/>
    <cellStyle name="Vejica 28 2 5 3" xfId="35132" xr:uid="{A7CB8A93-DFB8-4DDD-87F4-94127D4F3D31}"/>
    <cellStyle name="Vejica 28 2 6" xfId="12626" xr:uid="{1D42CFF6-4A98-43F9-ADB4-5F46E5AFFF5C}"/>
    <cellStyle name="Vejica 28 2 6 2" xfId="18564" xr:uid="{793364FA-E526-4D55-9E08-E8AD19B2A6CB}"/>
    <cellStyle name="Vejica 28 2 6 2 2" xfId="35135" xr:uid="{8A174429-ABD5-4B10-A1FB-9D59F839C85F}"/>
    <cellStyle name="Vejica 28 2 6 3" xfId="35134" xr:uid="{90F0D98B-8E05-4D42-9F7F-8CC3806A2D31}"/>
    <cellStyle name="Vejica 28 2 7" xfId="35119" xr:uid="{E55D2D34-33EF-4D00-947B-5DAAE979BAA4}"/>
    <cellStyle name="Vejica 28 3" xfId="2257" xr:uid="{00000000-0005-0000-0000-000025110000}"/>
    <cellStyle name="Vejica 28 3 2" xfId="8610" xr:uid="{DB94E61B-CF84-471F-9A8E-127A50412737}"/>
    <cellStyle name="Vejica 28 3 2 2" xfId="16017" xr:uid="{B1279994-AFED-4A5D-9B0E-D6E13EE83418}"/>
    <cellStyle name="Vejica 28 3 2 2 2" xfId="35138" xr:uid="{4BBEC7E4-078B-41FA-8547-3BE02D9A1E52}"/>
    <cellStyle name="Vejica 28 3 2 3" xfId="35137" xr:uid="{F8941236-CC4B-46B6-A066-DD0F8FC48277}"/>
    <cellStyle name="Vejica 28 3 3" xfId="12627" xr:uid="{2D9FF0C2-EE1D-40FD-B869-4FDACFDD3452}"/>
    <cellStyle name="Vejica 28 3 3 2" xfId="18565" xr:uid="{4609B8F1-81A7-4260-B3E3-0459E78119F4}"/>
    <cellStyle name="Vejica 28 3 3 2 2" xfId="35140" xr:uid="{66BE6520-BB7D-4A1E-9FA7-F4DA61055B5B}"/>
    <cellStyle name="Vejica 28 3 3 3" xfId="35139" xr:uid="{BC815E00-DF54-412D-A373-D15190C84C91}"/>
    <cellStyle name="Vejica 28 3 4" xfId="35136" xr:uid="{2DFA7350-F385-4119-B1B6-BA63772E265C}"/>
    <cellStyle name="Vejica 28 4" xfId="4585" xr:uid="{00000000-0005-0000-0000-000026110000}"/>
    <cellStyle name="Vejica 28 4 2" xfId="12092" xr:uid="{70AFA5ED-4A85-42D8-941E-EBE421606851}"/>
    <cellStyle name="Vejica 28 4 2 2" xfId="18314" xr:uid="{558592CA-1D91-4A5F-A6D1-7E6C6454BFF0}"/>
    <cellStyle name="Vejica 28 4 2 2 2" xfId="35143" xr:uid="{B3E1C62F-C108-4947-A3C9-A4C81BB64EB9}"/>
    <cellStyle name="Vejica 28 4 2 3" xfId="35142" xr:uid="{BB0BFFBC-E2CB-4E91-BDF8-BAD2F5DE6DF3}"/>
    <cellStyle name="Vejica 28 4 3" xfId="13327" xr:uid="{40652B3E-831B-4AA9-89C3-5706E2490FFB}"/>
    <cellStyle name="Vejica 28 4 3 2" xfId="19261" xr:uid="{E6F22E0F-0DC1-432F-BADC-E9FD0543773B}"/>
    <cellStyle name="Vejica 28 4 3 2 2" xfId="35145" xr:uid="{2A7A043F-D42C-48FB-B346-AC6CEFB7976A}"/>
    <cellStyle name="Vejica 28 4 3 3" xfId="35144" xr:uid="{86D9A0B7-E831-4CF0-BC8C-5CEAEE6AAF8F}"/>
    <cellStyle name="Vejica 28 4 4" xfId="35141" xr:uid="{042742E3-AB66-412C-9C68-3489075ED3E6}"/>
    <cellStyle name="Vejica 28 5" xfId="9692" xr:uid="{7A3B2F24-1348-4389-A220-DD79A63C765B}"/>
    <cellStyle name="Vejica 28 5 2" xfId="16404" xr:uid="{6C7F2F25-FFF2-414D-B03A-43772E46C0E0}"/>
    <cellStyle name="Vejica 28 5 2 2" xfId="35147" xr:uid="{6C7A9297-0FEC-407F-A591-B3434F46B354}"/>
    <cellStyle name="Vejica 28 5 3" xfId="35146" xr:uid="{189E5A8A-995C-409D-A261-541D9C53D293}"/>
    <cellStyle name="Vejica 28 6" xfId="12779" xr:uid="{68DFB69B-84EB-4769-9AF0-28D361B9F541}"/>
    <cellStyle name="Vejica 28 6 2" xfId="18717" xr:uid="{861D446A-0D79-4B39-B4D0-748A9BC46EF6}"/>
    <cellStyle name="Vejica 28 6 2 2" xfId="35149" xr:uid="{3C8BFBAC-F4AA-49D8-91B6-7651BC510842}"/>
    <cellStyle name="Vejica 28 6 3" xfId="35148" xr:uid="{3039F520-D1A7-45FF-9F3A-3CC03A817AD5}"/>
    <cellStyle name="Vejica 28 7" xfId="35118" xr:uid="{90BD03E5-B493-4A0A-9462-9B6C24929581}"/>
    <cellStyle name="Vejica 29" xfId="747" xr:uid="{00000000-0005-0000-0000-000027110000}"/>
    <cellStyle name="Vejica 29 2" xfId="2258" xr:uid="{00000000-0005-0000-0000-000028110000}"/>
    <cellStyle name="Vejica 29 2 2" xfId="9920" xr:uid="{7B19D096-64F0-4C0F-ADE6-0DF78A3F9E4A}"/>
    <cellStyle name="Vejica 29 2 2 2" xfId="13247" xr:uid="{30A79BEA-C539-4AD7-8DF6-D317EEEE391A}"/>
    <cellStyle name="Vejica 29 2 2 2 2" xfId="19181" xr:uid="{AD7FB0D7-E0B1-4859-87A2-DC1B8BA22FBF}"/>
    <cellStyle name="Vejica 29 2 2 2 2 2" xfId="35154" xr:uid="{DA21E6D1-FBFB-47DE-9120-B4FA475F97DD}"/>
    <cellStyle name="Vejica 29 2 2 2 3" xfId="35153" xr:uid="{48354701-B775-4A1A-AAEC-5EF9EF8354E9}"/>
    <cellStyle name="Vejica 29 2 2 3" xfId="16513" xr:uid="{49B045F1-AA15-4514-9F40-70B3813054BF}"/>
    <cellStyle name="Vejica 29 2 2 3 2" xfId="35155" xr:uid="{E19A9049-E9A2-4895-919C-2F132DA4170B}"/>
    <cellStyle name="Vejica 29 2 2 4" xfId="35152" xr:uid="{6F8F551D-4425-4358-B378-93BC7D3A9954}"/>
    <cellStyle name="Vejica 29 2 3" xfId="8938" xr:uid="{5B0F7612-6A7F-4956-A26C-5D1132B27AD8}"/>
    <cellStyle name="Vejica 29 2 3 2" xfId="13326" xr:uid="{D2D4BBD4-D0DE-41E5-A24A-50B3E60437C9}"/>
    <cellStyle name="Vejica 29 2 3 2 2" xfId="19260" xr:uid="{D3868534-C65A-413C-82CC-071CB550B8B8}"/>
    <cellStyle name="Vejica 29 2 3 2 2 2" xfId="35158" xr:uid="{A6F059D0-999C-4804-8A2C-D440D79CA4AC}"/>
    <cellStyle name="Vejica 29 2 3 2 3" xfId="35157" xr:uid="{C18806D3-E929-4B6A-AB4D-44023581AD5C}"/>
    <cellStyle name="Vejica 29 2 3 3" xfId="16104" xr:uid="{3754A045-F4EF-4386-B409-F7D1D938CA94}"/>
    <cellStyle name="Vejica 29 2 3 3 2" xfId="35159" xr:uid="{8981AF49-8E2F-43C8-8996-694CC2986206}"/>
    <cellStyle name="Vejica 29 2 3 4" xfId="35156" xr:uid="{931B763C-4FD6-4B3B-A0C1-CEB36F1FF293}"/>
    <cellStyle name="Vejica 29 2 4" xfId="12191" xr:uid="{34BD3399-E4A8-4858-8EF3-CB466092DDC6}"/>
    <cellStyle name="Vejica 29 2 4 2" xfId="13208" xr:uid="{458E8AA7-882F-4114-94D7-5D91A477B4E0}"/>
    <cellStyle name="Vejica 29 2 4 2 2" xfId="19142" xr:uid="{89B8730B-F29C-4240-8BB9-85E7FF0CDFAA}"/>
    <cellStyle name="Vejica 29 2 4 2 2 2" xfId="35162" xr:uid="{D3204EBB-D0B0-40A8-9E9D-FB3FDE2320DC}"/>
    <cellStyle name="Vejica 29 2 4 2 3" xfId="35161" xr:uid="{D3ED6CFD-E35B-49EA-9BE9-A00E3AF7B581}"/>
    <cellStyle name="Vejica 29 2 4 3" xfId="18349" xr:uid="{92B5EA59-C571-4508-ADB3-316A51CD4452}"/>
    <cellStyle name="Vejica 29 2 4 3 2" xfId="35163" xr:uid="{113A29A8-9F16-483B-A8D6-CDE68F22F9B0}"/>
    <cellStyle name="Vejica 29 2 4 4" xfId="35160" xr:uid="{1BCCC408-8813-4787-AD50-011E433AF25A}"/>
    <cellStyle name="Vejica 29 2 5" xfId="12477" xr:uid="{EF3E07BE-A403-47E4-9631-5E6D7FEB3108}"/>
    <cellStyle name="Vejica 29 2 5 2" xfId="18432" xr:uid="{0E67F6E2-D3F9-4387-9306-75C455E439B0}"/>
    <cellStyle name="Vejica 29 2 5 2 2" xfId="35165" xr:uid="{36447F2A-462E-4B3F-90A8-B666A06D7200}"/>
    <cellStyle name="Vejica 29 2 5 3" xfId="35164" xr:uid="{10ED3C0D-8EAE-4A8E-B08C-D6CE2414B3C7}"/>
    <cellStyle name="Vejica 29 2 6" xfId="12624" xr:uid="{D2898BE9-E5CE-4FB6-B9AB-7DD99A710D4D}"/>
    <cellStyle name="Vejica 29 2 6 2" xfId="18562" xr:uid="{2FDE64A9-A81F-4295-95ED-24E6D31F06D8}"/>
    <cellStyle name="Vejica 29 2 6 2 2" xfId="35167" xr:uid="{CC1792ED-EAD0-45BC-B875-045ED1ED2FAA}"/>
    <cellStyle name="Vejica 29 2 6 3" xfId="35166" xr:uid="{FF5BA3E8-7616-46E8-8614-9514FC976A88}"/>
    <cellStyle name="Vejica 29 2 7" xfId="35151" xr:uid="{03DF0779-4558-4050-84EE-28424E14A66C}"/>
    <cellStyle name="Vejica 29 3" xfId="2259" xr:uid="{00000000-0005-0000-0000-000029110000}"/>
    <cellStyle name="Vejica 29 3 2" xfId="7958" xr:uid="{25B6F754-A83F-4CE3-85A8-F47B1C8C5DD2}"/>
    <cellStyle name="Vejica 29 3 2 2" xfId="15717" xr:uid="{B6455FFB-EF26-43B1-93A3-C0AA6D57F5A2}"/>
    <cellStyle name="Vejica 29 3 2 2 2" xfId="35170" xr:uid="{AF261BEC-FA96-4AAC-BCC1-94411E03AF14}"/>
    <cellStyle name="Vejica 29 3 2 3" xfId="35169" xr:uid="{7DC877CD-44FA-48E2-A034-335BC298E126}"/>
    <cellStyle name="Vejica 29 3 3" xfId="12625" xr:uid="{EF33627A-6BAA-4270-8DD9-D4E26E8ED83F}"/>
    <cellStyle name="Vejica 29 3 3 2" xfId="18563" xr:uid="{0A2E3EEC-7317-4007-9E0B-81D247BF3FBC}"/>
    <cellStyle name="Vejica 29 3 3 2 2" xfId="35172" xr:uid="{4FC11FE7-BEC0-4495-9681-D0B87F3B9940}"/>
    <cellStyle name="Vejica 29 3 3 3" xfId="35171" xr:uid="{9E20967B-7434-48E3-BF84-FAB437C5B0F6}"/>
    <cellStyle name="Vejica 29 3 4" xfId="35168" xr:uid="{8A5F78F1-F282-4238-A8C0-0F592C657EFB}"/>
    <cellStyle name="Vejica 29 4" xfId="4586" xr:uid="{00000000-0005-0000-0000-00002A110000}"/>
    <cellStyle name="Vejica 29 4 2" xfId="9023" xr:uid="{46F4B936-671B-418D-8D1B-9605DF0E1F69}"/>
    <cellStyle name="Vejica 29 4 2 2" xfId="16153" xr:uid="{AD18C86F-DE08-44BC-900C-23790783E06F}"/>
    <cellStyle name="Vejica 29 4 2 2 2" xfId="35175" xr:uid="{72092D96-CC26-4A3F-B3DF-78CECC1CC698}"/>
    <cellStyle name="Vejica 29 4 2 3" xfId="35174" xr:uid="{8BEFD17D-733C-4F15-B3FB-54931561B3C0}"/>
    <cellStyle name="Vejica 29 4 3" xfId="13145" xr:uid="{8A610BA4-4597-46FE-9B5C-4C578AC7A6FF}"/>
    <cellStyle name="Vejica 29 4 3 2" xfId="19079" xr:uid="{D0C3D5D6-830A-46BF-BED1-FFA527D5F45A}"/>
    <cellStyle name="Vejica 29 4 3 2 2" xfId="35177" xr:uid="{5E05F261-EE2B-4131-87EB-D8F7F1FC1F10}"/>
    <cellStyle name="Vejica 29 4 3 3" xfId="35176" xr:uid="{69B9A8CB-2B09-412D-8912-926EF1C66841}"/>
    <cellStyle name="Vejica 29 4 4" xfId="35173" xr:uid="{29D2CDF7-9E67-430F-BCB6-DF9BA9A61EAA}"/>
    <cellStyle name="Vejica 29 5" xfId="9461" xr:uid="{9CF13509-5F7A-40DF-A47E-567BFDFC7DDB}"/>
    <cellStyle name="Vejica 29 5 2" xfId="16315" xr:uid="{8BC97A22-51B0-486D-93D4-026BD9854E27}"/>
    <cellStyle name="Vejica 29 5 2 2" xfId="35179" xr:uid="{2B8E3C08-EE39-4E6A-8A37-87D94C14A2FF}"/>
    <cellStyle name="Vejica 29 5 3" xfId="35178" xr:uid="{D4B4B078-6045-4F24-8672-F5C66B2FFF58}"/>
    <cellStyle name="Vejica 29 6" xfId="13049" xr:uid="{72630AE2-08FB-4219-9A4E-8EC455D2A1BC}"/>
    <cellStyle name="Vejica 29 6 2" xfId="18986" xr:uid="{A4121B3C-7CCE-435B-B1CB-130EC983FE0E}"/>
    <cellStyle name="Vejica 29 6 2 2" xfId="35181" xr:uid="{90BB2139-CEE4-4E02-B203-A16268F8B162}"/>
    <cellStyle name="Vejica 29 6 3" xfId="35180" xr:uid="{7F23BCBE-EB82-4F68-8325-C906B81D0108}"/>
    <cellStyle name="Vejica 29 7" xfId="35150" xr:uid="{FB0E771C-1941-46C2-A50C-05B76E7DFB6B}"/>
    <cellStyle name="Vejica 3" xfId="748" xr:uid="{00000000-0005-0000-0000-00002B110000}"/>
    <cellStyle name="Vejica 3 10" xfId="749" xr:uid="{00000000-0005-0000-0000-00002C110000}"/>
    <cellStyle name="Vejica 3 10 10" xfId="5886" xr:uid="{4F817AE2-A66B-48E9-AC40-A0E429BA3B96}"/>
    <cellStyle name="Vejica 3 10 10 2" xfId="6621" xr:uid="{2D660A88-D6BD-4C00-B741-D62D66E24C5D}"/>
    <cellStyle name="Vejica 3 10 10 2 2" xfId="10863" xr:uid="{9CA34099-35F1-4B81-9AE4-19FECA9A38E9}"/>
    <cellStyle name="Vejica 3 10 10 2 2 2" xfId="17349" xr:uid="{6DD556C8-557B-41D1-8F00-E51BBD26E8E2}"/>
    <cellStyle name="Vejica 3 10 10 2 2 2 2" xfId="35187" xr:uid="{F23AC485-9B13-4E7F-AB32-8EF3E8C1CF67}"/>
    <cellStyle name="Vejica 3 10 10 2 2 3" xfId="35186" xr:uid="{B601D928-442B-49DF-9EB7-08C054B99999}"/>
    <cellStyle name="Vejica 3 10 10 2 3" xfId="14696" xr:uid="{A8961F36-C91C-445D-8187-B5BC61C02703}"/>
    <cellStyle name="Vejica 3 10 10 2 3 2" xfId="35188" xr:uid="{DA0E1ED0-85EC-43B6-A280-C588BE70F6B4}"/>
    <cellStyle name="Vejica 3 10 10 2 4" xfId="35185" xr:uid="{8FE9B45F-C01E-4D30-AFC1-BF1980B18EB9}"/>
    <cellStyle name="Vejica 3 10 10 3" xfId="10138" xr:uid="{8B21BD4C-52C8-4E16-A489-C6FF32D2751E}"/>
    <cellStyle name="Vejica 3 10 10 3 2" xfId="16633" xr:uid="{324417FA-8E79-46A2-AA12-50711A4626C4}"/>
    <cellStyle name="Vejica 3 10 10 3 2 2" xfId="35190" xr:uid="{82FD40F8-B3D1-4C7A-9EDD-DA707D209E30}"/>
    <cellStyle name="Vejica 3 10 10 3 3" xfId="35189" xr:uid="{90433419-DAAF-4734-934D-207D8F67A679}"/>
    <cellStyle name="Vejica 3 10 10 4" xfId="13984" xr:uid="{A98E9001-9722-41D6-BA87-16132849A185}"/>
    <cellStyle name="Vejica 3 10 10 4 2" xfId="35191" xr:uid="{C28563E7-98AE-4C83-91C6-F97D3304642B}"/>
    <cellStyle name="Vejica 3 10 10 5" xfId="35184" xr:uid="{BB450F8B-E240-458F-A7ED-66A8DB162B3F}"/>
    <cellStyle name="Vejica 3 10 11" xfId="6321" xr:uid="{98E0C457-04BF-4298-B902-C135B078116B}"/>
    <cellStyle name="Vejica 3 10 11 2" xfId="10563" xr:uid="{92F6123E-0F6C-4D40-A5F6-C17EF960EB37}"/>
    <cellStyle name="Vejica 3 10 11 2 2" xfId="17049" xr:uid="{E8B0F942-4720-41EB-AE7F-CA970E80E0C1}"/>
    <cellStyle name="Vejica 3 10 11 2 2 2" xfId="35194" xr:uid="{CC144830-D808-4FC4-B1F0-177653E32C4D}"/>
    <cellStyle name="Vejica 3 10 11 2 3" xfId="35193" xr:uid="{BFE838D5-2587-4AC9-AC5A-CC3F94FCA95A}"/>
    <cellStyle name="Vejica 3 10 11 3" xfId="14396" xr:uid="{493531E9-FEE7-4743-A5A4-711FF6501726}"/>
    <cellStyle name="Vejica 3 10 11 3 2" xfId="35195" xr:uid="{21BBAF44-7F8B-4977-96E7-8D8E2D420EF8}"/>
    <cellStyle name="Vejica 3 10 11 4" xfId="35192" xr:uid="{A5BF6FB7-CE8B-4B59-803A-E26E18D0FEE8}"/>
    <cellStyle name="Vejica 3 10 12" xfId="6930" xr:uid="{9CC6B0F6-F245-4AB7-9D32-5CFF968558AF}"/>
    <cellStyle name="Vejica 3 10 12 2" xfId="11170" xr:uid="{751DFC99-B8F8-4B14-9DFD-1D30014C2CB0}"/>
    <cellStyle name="Vejica 3 10 12 2 2" xfId="17654" xr:uid="{6A97339C-7CB3-44AD-BA6B-C03D89710CF5}"/>
    <cellStyle name="Vejica 3 10 12 2 2 2" xfId="35198" xr:uid="{A1F8A914-43DD-4732-A3E1-549695DF6BC3}"/>
    <cellStyle name="Vejica 3 10 12 2 3" xfId="35197" xr:uid="{DC63A642-958B-40A8-B350-A7478ECCF59B}"/>
    <cellStyle name="Vejica 3 10 12 3" xfId="15001" xr:uid="{3C44E8A2-4E0B-4CA1-AB11-C3EAC3BE7E33}"/>
    <cellStyle name="Vejica 3 10 12 3 2" xfId="35199" xr:uid="{02B27144-1E6E-4892-B3A5-C7DFD6C308DB}"/>
    <cellStyle name="Vejica 3 10 12 4" xfId="35196" xr:uid="{9A25CE66-DA97-4A34-A026-D415CC0B6398}"/>
    <cellStyle name="Vejica 3 10 13" xfId="7199" xr:uid="{36D77A08-4F66-495D-B6B3-EDC5CAD75254}"/>
    <cellStyle name="Vejica 3 10 13 2" xfId="11441" xr:uid="{E7014B65-25F5-4A5F-8ED4-5170BB8C830F}"/>
    <cellStyle name="Vejica 3 10 13 2 2" xfId="17918" xr:uid="{46AD2C19-34F5-40BB-BCD6-8AA42E125059}"/>
    <cellStyle name="Vejica 3 10 13 2 2 2" xfId="35202" xr:uid="{E8AA637A-1E25-4465-8427-6B6BAE0D82D0}"/>
    <cellStyle name="Vejica 3 10 13 2 3" xfId="35201" xr:uid="{914E9A52-6AAA-4F7D-B842-AB9F90638B42}"/>
    <cellStyle name="Vejica 3 10 13 3" xfId="15262" xr:uid="{969C6560-5AD3-4A2B-AFC8-ACA5FCC83134}"/>
    <cellStyle name="Vejica 3 10 13 3 2" xfId="35203" xr:uid="{176E3565-07EF-4D1B-9564-3C91BFBB2904}"/>
    <cellStyle name="Vejica 3 10 13 4" xfId="35200" xr:uid="{C9C30705-0C1A-4903-B7BC-697C9BB262BC}"/>
    <cellStyle name="Vejica 3 10 14" xfId="7292" xr:uid="{446180F4-CBF6-49B8-B255-FBF053F71537}"/>
    <cellStyle name="Vejica 3 10 14 2" xfId="11534" xr:uid="{4D864A5F-5104-4971-968E-BD6BCF61970F}"/>
    <cellStyle name="Vejica 3 10 14 2 2" xfId="18011" xr:uid="{5F80395A-22D6-4627-A816-E2CE65326CB7}"/>
    <cellStyle name="Vejica 3 10 14 2 2 2" xfId="35206" xr:uid="{EF298E1A-FCE4-4E90-8F22-9923B8355301}"/>
    <cellStyle name="Vejica 3 10 14 2 3" xfId="35205" xr:uid="{06C5D5EE-EAD7-492B-A07E-840928D46760}"/>
    <cellStyle name="Vejica 3 10 14 3" xfId="15355" xr:uid="{94276743-C139-4EF0-B298-3568957E2DF2}"/>
    <cellStyle name="Vejica 3 10 14 3 2" xfId="35207" xr:uid="{B9CF8605-47BD-40A0-917B-F7B7BA13CA75}"/>
    <cellStyle name="Vejica 3 10 14 4" xfId="35204" xr:uid="{BCCB6E86-F944-44CD-84F5-A9F4A1B20E38}"/>
    <cellStyle name="Vejica 3 10 15" xfId="7989" xr:uid="{1D8767FE-367D-4664-A9D4-429A2F96990B}"/>
    <cellStyle name="Vejica 3 10 15 2" xfId="15733" xr:uid="{729E84F8-A8C1-47D6-A0B2-0133A178C3E4}"/>
    <cellStyle name="Vejica 3 10 15 2 2" xfId="35209" xr:uid="{F775365B-C653-49B7-BF9D-52E43A9F94EF}"/>
    <cellStyle name="Vejica 3 10 15 3" xfId="35208" xr:uid="{F064AF87-EF4F-4529-9D91-BA12B5DDF347}"/>
    <cellStyle name="Vejica 3 10 16" xfId="12766" xr:uid="{160F100E-0E63-460B-8BE0-76292BF4AD9A}"/>
    <cellStyle name="Vejica 3 10 16 2" xfId="18704" xr:uid="{3438880F-4FF7-4C39-9310-103BB78F5865}"/>
    <cellStyle name="Vejica 3 10 16 2 2" xfId="35211" xr:uid="{9133E859-E161-45B7-82B0-DB7EF8C5437C}"/>
    <cellStyle name="Vejica 3 10 16 3" xfId="35210" xr:uid="{93FC9329-FCB2-4A14-B774-59BB15DD4D79}"/>
    <cellStyle name="Vejica 3 10 17" xfId="13678" xr:uid="{04CA5F7E-B55A-4C37-8C6D-4FE86A715AF6}"/>
    <cellStyle name="Vejica 3 10 17 2" xfId="35212" xr:uid="{80A8DB09-738F-4E49-B89D-B34C8DBDD89E}"/>
    <cellStyle name="Vejica 3 10 18" xfId="35183" xr:uid="{C40E2F11-0149-43DD-BECF-277A55221A30}"/>
    <cellStyle name="Vejica 3 10 2" xfId="750" xr:uid="{00000000-0005-0000-0000-00002D110000}"/>
    <cellStyle name="Vejica 3 10 2 10" xfId="6322" xr:uid="{A22C7159-5ECB-4AE8-B020-51C59313D620}"/>
    <cellStyle name="Vejica 3 10 2 10 2" xfId="10564" xr:uid="{7EE8E183-8AA7-40E6-A235-202E7A11D2D9}"/>
    <cellStyle name="Vejica 3 10 2 10 2 2" xfId="17050" xr:uid="{F2130DF4-96F6-4993-8D4E-B6DA65AFBFB3}"/>
    <cellStyle name="Vejica 3 10 2 10 2 2 2" xfId="35216" xr:uid="{8EC5C322-D8F6-49F7-B9DD-4DFB48B6B3B5}"/>
    <cellStyle name="Vejica 3 10 2 10 2 3" xfId="35215" xr:uid="{847B8620-6244-43E0-951A-A15A791CE879}"/>
    <cellStyle name="Vejica 3 10 2 10 3" xfId="14397" xr:uid="{BC480679-3D9F-4F6C-86B6-4221439130F3}"/>
    <cellStyle name="Vejica 3 10 2 10 3 2" xfId="35217" xr:uid="{7447F27B-3DFA-452A-A108-D7B9CE1EEF32}"/>
    <cellStyle name="Vejica 3 10 2 10 4" xfId="35214" xr:uid="{3D1E3A0B-D40D-40EB-8E24-D288EE22D95C}"/>
    <cellStyle name="Vejica 3 10 2 11" xfId="6931" xr:uid="{F552EF55-4575-4C9A-AD99-CC0C7E10C790}"/>
    <cellStyle name="Vejica 3 10 2 11 2" xfId="11171" xr:uid="{23EA9DEF-ADE8-4072-90C9-7AC531056182}"/>
    <cellStyle name="Vejica 3 10 2 11 2 2" xfId="17655" xr:uid="{4BDE50F5-A9E5-4B03-A5A0-9953A056225D}"/>
    <cellStyle name="Vejica 3 10 2 11 2 2 2" xfId="35220" xr:uid="{4504DA35-15BC-4DFA-8814-E05FF0939989}"/>
    <cellStyle name="Vejica 3 10 2 11 2 3" xfId="35219" xr:uid="{96866DEF-2CAC-4C85-A44C-96C597926FBA}"/>
    <cellStyle name="Vejica 3 10 2 11 3" xfId="15002" xr:uid="{300F9E14-2916-45A5-BA27-5B705EDC1115}"/>
    <cellStyle name="Vejica 3 10 2 11 3 2" xfId="35221" xr:uid="{73431AA5-0021-4FE4-90F6-FE622A2A3A85}"/>
    <cellStyle name="Vejica 3 10 2 11 4" xfId="35218" xr:uid="{289C0A3C-93DE-4430-B812-FF9A65514E10}"/>
    <cellStyle name="Vejica 3 10 2 12" xfId="7200" xr:uid="{C8B20ED6-EE1B-41CD-A77F-9CE33AE47F91}"/>
    <cellStyle name="Vejica 3 10 2 12 2" xfId="11442" xr:uid="{493BC4E6-C8E9-4FC6-9F53-0CA63AD1CEC7}"/>
    <cellStyle name="Vejica 3 10 2 12 2 2" xfId="17919" xr:uid="{C910D538-019F-4C5B-B46C-2402F9B2DDE0}"/>
    <cellStyle name="Vejica 3 10 2 12 2 2 2" xfId="35224" xr:uid="{D69128DA-C616-4078-9751-C245D20384DF}"/>
    <cellStyle name="Vejica 3 10 2 12 2 3" xfId="35223" xr:uid="{D1605596-97CD-4EE6-9E0D-75669A2BFE44}"/>
    <cellStyle name="Vejica 3 10 2 12 3" xfId="15263" xr:uid="{1B710EE0-AEB4-49FD-B904-C084A46D9AF6}"/>
    <cellStyle name="Vejica 3 10 2 12 3 2" xfId="35225" xr:uid="{5F637C26-8BBD-4EB8-947E-25C2A64AFFF3}"/>
    <cellStyle name="Vejica 3 10 2 12 4" xfId="35222" xr:uid="{9F792913-B56B-40F0-BCD5-2CE1D6E18C47}"/>
    <cellStyle name="Vejica 3 10 2 13" xfId="7293" xr:uid="{BAF3E33E-94D5-40DD-86ED-BF9332AA04FA}"/>
    <cellStyle name="Vejica 3 10 2 13 2" xfId="11535" xr:uid="{5A55730B-22D2-4EA3-8E48-AACC998F743F}"/>
    <cellStyle name="Vejica 3 10 2 13 2 2" xfId="18012" xr:uid="{F55A4D86-8A8B-4167-9074-AB060BEEE5B8}"/>
    <cellStyle name="Vejica 3 10 2 13 2 2 2" xfId="35228" xr:uid="{474544A5-5EAB-4AE8-9427-BC327E14F322}"/>
    <cellStyle name="Vejica 3 10 2 13 2 3" xfId="35227" xr:uid="{D5C0E15D-0EFC-4E91-8B40-919F14EFD30A}"/>
    <cellStyle name="Vejica 3 10 2 13 3" xfId="15356" xr:uid="{3D83F5E0-1011-441D-8AF4-4E5CFE42AD97}"/>
    <cellStyle name="Vejica 3 10 2 13 3 2" xfId="35229" xr:uid="{766B1165-D8C4-477C-B342-7C1F0A2B2067}"/>
    <cellStyle name="Vejica 3 10 2 13 4" xfId="35226" xr:uid="{3609064A-A88D-4A78-A69E-9F7AF518D8C1}"/>
    <cellStyle name="Vejica 3 10 2 14" xfId="7990" xr:uid="{DB1A573E-7417-475C-90DE-D66442BD3B6E}"/>
    <cellStyle name="Vejica 3 10 2 14 2" xfId="15734" xr:uid="{9DA0384C-1149-4C2E-8C47-D1F55BCD08CF}"/>
    <cellStyle name="Vejica 3 10 2 14 2 2" xfId="35231" xr:uid="{CD681C3B-5BF6-4E4B-9963-42E2AF9A2D12}"/>
    <cellStyle name="Vejica 3 10 2 14 3" xfId="35230" xr:uid="{40714603-12F5-4C51-9764-FD5E5D35E7CF}"/>
    <cellStyle name="Vejica 3 10 2 15" xfId="12767" xr:uid="{6891D4E5-FD58-4DE0-B169-89F0FAC63186}"/>
    <cellStyle name="Vejica 3 10 2 15 2" xfId="18705" xr:uid="{DF121199-262D-46B0-BA39-BD7E69C726D8}"/>
    <cellStyle name="Vejica 3 10 2 15 2 2" xfId="35233" xr:uid="{9BE888D6-FFFB-44F7-AC11-A3DA56E0DC75}"/>
    <cellStyle name="Vejica 3 10 2 15 3" xfId="35232" xr:uid="{EF23C666-2C39-4728-B5FD-6228F422F279}"/>
    <cellStyle name="Vejica 3 10 2 16" xfId="13679" xr:uid="{41345D46-A1F4-420E-AA77-01606CEB2FBD}"/>
    <cellStyle name="Vejica 3 10 2 16 2" xfId="35234" xr:uid="{D674DCD8-12F3-438E-8034-5D5B8E2ECC33}"/>
    <cellStyle name="Vejica 3 10 2 17" xfId="35213" xr:uid="{F978F637-18D8-408C-9007-B652CE85A449}"/>
    <cellStyle name="Vejica 3 10 2 2" xfId="751" xr:uid="{00000000-0005-0000-0000-00002E110000}"/>
    <cellStyle name="Vejica 3 10 2 2 10" xfId="6932" xr:uid="{C2E41065-0AED-46A8-8B7B-9713DFD1C543}"/>
    <cellStyle name="Vejica 3 10 2 2 10 2" xfId="11172" xr:uid="{68A58B68-FF15-4C8E-B18C-996FCEF6E81B}"/>
    <cellStyle name="Vejica 3 10 2 2 10 2 2" xfId="17656" xr:uid="{DE82B3BB-2EBE-4CE5-A4F5-A4F8CBBF7D66}"/>
    <cellStyle name="Vejica 3 10 2 2 10 2 2 2" xfId="35238" xr:uid="{378EB15F-C7B7-4E6C-B873-8CFD08297FFA}"/>
    <cellStyle name="Vejica 3 10 2 2 10 2 3" xfId="35237" xr:uid="{53519E7E-1186-4F6C-84AF-BA36F6809A86}"/>
    <cellStyle name="Vejica 3 10 2 2 10 3" xfId="15003" xr:uid="{31498754-9360-4A20-BAE4-03BFDAF638E0}"/>
    <cellStyle name="Vejica 3 10 2 2 10 3 2" xfId="35239" xr:uid="{D59434A9-7FE2-4B6D-9C1E-41429FF01977}"/>
    <cellStyle name="Vejica 3 10 2 2 10 4" xfId="35236" xr:uid="{6B2101EB-C0F6-4C02-8557-60985AC029EF}"/>
    <cellStyle name="Vejica 3 10 2 2 11" xfId="7294" xr:uid="{7DB957B8-4E45-4197-92C1-5F7644885467}"/>
    <cellStyle name="Vejica 3 10 2 2 11 2" xfId="11536" xr:uid="{0ED881DD-FBF2-4033-9EC5-833D0B0FEB9F}"/>
    <cellStyle name="Vejica 3 10 2 2 11 2 2" xfId="18013" xr:uid="{CCE0FF40-88C5-4512-938F-4F3DEB8F15B4}"/>
    <cellStyle name="Vejica 3 10 2 2 11 2 2 2" xfId="35242" xr:uid="{BC7AE1C1-0705-446C-A8D2-9B6DAABFD05B}"/>
    <cellStyle name="Vejica 3 10 2 2 11 2 3" xfId="35241" xr:uid="{D9D9CDED-DCE1-4D5A-959B-F1035AC7D0D9}"/>
    <cellStyle name="Vejica 3 10 2 2 11 3" xfId="15357" xr:uid="{8F42EABC-0EDE-47B0-8AFF-E732B1086DFC}"/>
    <cellStyle name="Vejica 3 10 2 2 11 3 2" xfId="35243" xr:uid="{B7845478-C628-455D-9A4B-5BBBF0786B96}"/>
    <cellStyle name="Vejica 3 10 2 2 11 4" xfId="35240" xr:uid="{35230BBA-D504-4C95-9220-F6C65E228FD4}"/>
    <cellStyle name="Vejica 3 10 2 2 12" xfId="7991" xr:uid="{186FAF4D-0EB8-4CA8-9C4F-19621B610D08}"/>
    <cellStyle name="Vejica 3 10 2 2 12 2" xfId="15735" xr:uid="{5F00EAD3-2DEF-494B-B934-CDA390CEC8AB}"/>
    <cellStyle name="Vejica 3 10 2 2 12 2 2" xfId="35245" xr:uid="{4EA999B8-999D-4293-9F55-082E35C39050}"/>
    <cellStyle name="Vejica 3 10 2 2 12 3" xfId="35244" xr:uid="{5DD1751A-5BFD-481F-9F2E-DE533F6A513F}"/>
    <cellStyle name="Vejica 3 10 2 2 13" xfId="12768" xr:uid="{2CC8F684-954D-4BAC-963D-50DA90F5DD4F}"/>
    <cellStyle name="Vejica 3 10 2 2 13 2" xfId="18706" xr:uid="{AFDFCF70-1135-40A1-9C91-36EA54F89030}"/>
    <cellStyle name="Vejica 3 10 2 2 13 2 2" xfId="35247" xr:uid="{C3C91B5E-357C-419A-B5A1-6F7913EB81E4}"/>
    <cellStyle name="Vejica 3 10 2 2 13 3" xfId="35246" xr:uid="{5B205B7E-1EB9-4351-9222-427C8E9C746D}"/>
    <cellStyle name="Vejica 3 10 2 2 14" xfId="13680" xr:uid="{2D77BE17-12FF-430F-944E-7720D6F91DAD}"/>
    <cellStyle name="Vejica 3 10 2 2 14 2" xfId="35248" xr:uid="{0DE5C405-6AB5-4D7B-A152-AF1A8421E340}"/>
    <cellStyle name="Vejica 3 10 2 2 15" xfId="35235" xr:uid="{D101586A-BF58-4410-95EE-C9ADDD590FB8}"/>
    <cellStyle name="Vejica 3 10 2 2 2" xfId="2260" xr:uid="{00000000-0005-0000-0000-00002F110000}"/>
    <cellStyle name="Vejica 3 10 2 2 2 2" xfId="35249" xr:uid="{6A37AFF8-86B1-49E5-9A3D-D29CF6413E97}"/>
    <cellStyle name="Vejica 3 10 2 2 3" xfId="2261" xr:uid="{00000000-0005-0000-0000-000030110000}"/>
    <cellStyle name="Vejica 3 10 2 2 3 2" xfId="4591" xr:uid="{00000000-0005-0000-0000-000031110000}"/>
    <cellStyle name="Vejica 3 10 2 2 3 2 2" xfId="35251" xr:uid="{E4FEBD2A-AEEB-4D07-A54E-DB004D84A022}"/>
    <cellStyle name="Vejica 3 10 2 2 3 3" xfId="35250" xr:uid="{AD300028-E5CE-4702-98A6-D43C0C57B0A4}"/>
    <cellStyle name="Vejica 3 10 2 2 4" xfId="2262" xr:uid="{00000000-0005-0000-0000-000032110000}"/>
    <cellStyle name="Vejica 3 10 2 2 4 10" xfId="13784" xr:uid="{73CD39C0-8FB7-4630-A747-B9711F069AB3}"/>
    <cellStyle name="Vejica 3 10 2 2 4 10 2" xfId="35253" xr:uid="{5D40FEAC-0B0A-4D1B-9544-9BB95EB86E2D}"/>
    <cellStyle name="Vejica 3 10 2 2 4 11" xfId="35252" xr:uid="{A03A7040-4145-4197-92CA-2F9974830B78}"/>
    <cellStyle name="Vejica 3 10 2 2 4 2" xfId="4593" xr:uid="{00000000-0005-0000-0000-000033110000}"/>
    <cellStyle name="Vejica 3 10 2 2 4 2 2" xfId="5353" xr:uid="{00000000-0005-0000-0000-000034110000}"/>
    <cellStyle name="Vejica 3 10 2 2 4 2 2 2" xfId="6206" xr:uid="{EB324DDC-8168-4C68-AE63-96B9A68F8458}"/>
    <cellStyle name="Vejica 3 10 2 2 4 2 2 2 2" xfId="6827" xr:uid="{DD4E3A24-57FD-455D-B99F-324A73BFF22B}"/>
    <cellStyle name="Vejica 3 10 2 2 4 2 2 2 2 2" xfId="11069" xr:uid="{BF1F1641-A94D-41C3-8732-CE4F57A4B454}"/>
    <cellStyle name="Vejica 3 10 2 2 4 2 2 2 2 2 2" xfId="17555" xr:uid="{F6ED0104-79FE-4EF1-B4C0-B664F6339730}"/>
    <cellStyle name="Vejica 3 10 2 2 4 2 2 2 2 2 2 2" xfId="35259" xr:uid="{4F001D83-7F1A-4CE1-A5CE-B27C6A5E895B}"/>
    <cellStyle name="Vejica 3 10 2 2 4 2 2 2 2 2 3" xfId="35258" xr:uid="{465E4FE7-D2C0-449F-AAD1-30B70C47E551}"/>
    <cellStyle name="Vejica 3 10 2 2 4 2 2 2 2 3" xfId="14902" xr:uid="{4AAE20EE-0F26-474C-8A94-F87B97C7BF1A}"/>
    <cellStyle name="Vejica 3 10 2 2 4 2 2 2 2 3 2" xfId="35260" xr:uid="{93FF1AF0-D1F6-4E35-9750-065B8F0ABB67}"/>
    <cellStyle name="Vejica 3 10 2 2 4 2 2 2 2 4" xfId="35257" xr:uid="{48842EA7-4BFE-46BC-9776-BD74FE0B2293}"/>
    <cellStyle name="Vejica 3 10 2 2 4 2 2 2 3" xfId="10461" xr:uid="{CCED2DE9-3DB4-4A9D-AB19-47E84A7DC5AB}"/>
    <cellStyle name="Vejica 3 10 2 2 4 2 2 2 3 2" xfId="16949" xr:uid="{A124054D-F3B3-4683-A223-BB8520749366}"/>
    <cellStyle name="Vejica 3 10 2 2 4 2 2 2 3 2 2" xfId="35262" xr:uid="{9144F4B6-4D53-4B4C-BA15-5D2A64F8A34B}"/>
    <cellStyle name="Vejica 3 10 2 2 4 2 2 2 3 3" xfId="35261" xr:uid="{B0CBFDE9-9214-44D7-B7A0-A3A99848CDC0}"/>
    <cellStyle name="Vejica 3 10 2 2 4 2 2 2 4" xfId="14297" xr:uid="{F2A6A495-33B8-4DE7-B5A9-CDDCA6020C7F}"/>
    <cellStyle name="Vejica 3 10 2 2 4 2 2 2 4 2" xfId="35263" xr:uid="{4327BAF8-F212-4EB1-AE1D-6AB9B2862A52}"/>
    <cellStyle name="Vejica 3 10 2 2 4 2 2 2 5" xfId="35256" xr:uid="{C1724B06-6E51-49FE-B03C-CC61886786E3}"/>
    <cellStyle name="Vejica 3 10 2 2 4 2 2 3" xfId="6100" xr:uid="{61CFD472-1D02-495D-8FB1-BBA63AE0D6A1}"/>
    <cellStyle name="Vejica 3 10 2 2 4 2 2 3 2" xfId="10355" xr:uid="{A469291C-AD6E-4688-87E5-1E0C1759B263}"/>
    <cellStyle name="Vejica 3 10 2 2 4 2 2 3 2 2" xfId="16843" xr:uid="{3CC9DBAE-DE50-4C93-98CE-89FFDBE7E1E3}"/>
    <cellStyle name="Vejica 3 10 2 2 4 2 2 3 2 2 2" xfId="35266" xr:uid="{250BB72A-2283-411C-8D8A-6D32F102238B}"/>
    <cellStyle name="Vejica 3 10 2 2 4 2 2 3 2 3" xfId="35265" xr:uid="{DD32A6BB-F751-403C-B050-64B18B79A688}"/>
    <cellStyle name="Vejica 3 10 2 2 4 2 2 3 3" xfId="14191" xr:uid="{8EE3F2E7-9F0E-4333-A6B7-8552887450F1}"/>
    <cellStyle name="Vejica 3 10 2 2 4 2 2 3 3 2" xfId="35267" xr:uid="{5FA72ED0-2ED2-4242-A016-0C96E6AC4B0D}"/>
    <cellStyle name="Vejica 3 10 2 2 4 2 2 3 4" xfId="35264" xr:uid="{55BDFE8A-9E48-41F8-BF6D-BA95B0616CDC}"/>
    <cellStyle name="Vejica 3 10 2 2 4 2 2 4" xfId="6523" xr:uid="{2156329C-4430-4198-86AF-143EFD279636}"/>
    <cellStyle name="Vejica 3 10 2 2 4 2 2 4 2" xfId="10765" xr:uid="{8F94BC42-C1D2-4522-BD32-E204EFE085F1}"/>
    <cellStyle name="Vejica 3 10 2 2 4 2 2 4 2 2" xfId="17251" xr:uid="{2D80324D-1243-4DAC-9EC9-E988D4E71894}"/>
    <cellStyle name="Vejica 3 10 2 2 4 2 2 4 2 2 2" xfId="35270" xr:uid="{6B02E3A8-0C33-4B44-9C18-C898C05A9734}"/>
    <cellStyle name="Vejica 3 10 2 2 4 2 2 4 2 3" xfId="35269" xr:uid="{9A52A051-0FA4-43E6-9732-8B43F5797917}"/>
    <cellStyle name="Vejica 3 10 2 2 4 2 2 4 3" xfId="14598" xr:uid="{B9AB00BC-51A4-4D71-8EEB-0C482C88E872}"/>
    <cellStyle name="Vejica 3 10 2 2 4 2 2 4 3 2" xfId="35271" xr:uid="{9D803FF4-00BB-4EC0-BBA4-10D29A2449EC}"/>
    <cellStyle name="Vejica 3 10 2 2 4 2 2 4 4" xfId="35268" xr:uid="{AA7F5A5F-CD51-45C3-BE45-9570EAFA3D60}"/>
    <cellStyle name="Vejica 3 10 2 2 4 2 2 5" xfId="7133" xr:uid="{D88F80C3-0314-4FDB-AABC-3455ED31C97B}"/>
    <cellStyle name="Vejica 3 10 2 2 4 2 2 5 2" xfId="11373" xr:uid="{F0CC5B44-8DAC-44F7-842B-0BF2955AE271}"/>
    <cellStyle name="Vejica 3 10 2 2 4 2 2 5 2 2" xfId="17857" xr:uid="{776B8DE1-0EE0-4C1B-BE70-8CC0B649254D}"/>
    <cellStyle name="Vejica 3 10 2 2 4 2 2 5 2 2 2" xfId="35274" xr:uid="{59FD1570-FE16-46AC-B31B-A8ACB8174556}"/>
    <cellStyle name="Vejica 3 10 2 2 4 2 2 5 2 3" xfId="35273" xr:uid="{4E87AA94-983F-4F06-BF4F-61138604F246}"/>
    <cellStyle name="Vejica 3 10 2 2 4 2 2 5 3" xfId="15204" xr:uid="{AEA5FE27-7F14-4626-918D-19F66137A65C}"/>
    <cellStyle name="Vejica 3 10 2 2 4 2 2 5 3 2" xfId="35275" xr:uid="{15119977-13F6-4824-A1EC-87A3FAE9E595}"/>
    <cellStyle name="Vejica 3 10 2 2 4 2 2 5 4" xfId="35272" xr:uid="{B57B32BC-6993-4BE9-95AA-26F459E6AA6C}"/>
    <cellStyle name="Vejica 3 10 2 2 4 2 2 6" xfId="7494" xr:uid="{DEE72637-D516-49A1-B47F-80AD046EDEC1}"/>
    <cellStyle name="Vejica 3 10 2 2 4 2 2 6 2" xfId="11736" xr:uid="{00FB1C45-8B9B-4FE1-8812-B4D9FADC1A22}"/>
    <cellStyle name="Vejica 3 10 2 2 4 2 2 6 2 2" xfId="18213" xr:uid="{099C6D34-6A84-47BB-8AAC-63E80E489C91}"/>
    <cellStyle name="Vejica 3 10 2 2 4 2 2 6 2 2 2" xfId="35278" xr:uid="{366F3919-058B-4E16-84EE-B0B7ECF3FEEE}"/>
    <cellStyle name="Vejica 3 10 2 2 4 2 2 6 2 3" xfId="35277" xr:uid="{661915D5-787B-4F2C-8A43-BA7D9931AA98}"/>
    <cellStyle name="Vejica 3 10 2 2 4 2 2 6 3" xfId="15557" xr:uid="{ECF33698-E669-49D7-ACD5-7839827AF902}"/>
    <cellStyle name="Vejica 3 10 2 2 4 2 2 6 3 2" xfId="35279" xr:uid="{BBB9F4EF-19C0-4A21-8A98-65AEF9694B69}"/>
    <cellStyle name="Vejica 3 10 2 2 4 2 2 6 4" xfId="35276" xr:uid="{1638FC51-5355-4EB5-A24B-7B0864F23DCB}"/>
    <cellStyle name="Vejica 3 10 2 2 4 2 2 7" xfId="9882" xr:uid="{58BF8D00-E7A3-40C9-BAD0-DBA618F6FD96}"/>
    <cellStyle name="Vejica 3 10 2 2 4 2 2 7 2" xfId="16485" xr:uid="{A37C66E5-5F3F-40D5-B483-7A166051772E}"/>
    <cellStyle name="Vejica 3 10 2 2 4 2 2 7 2 2" xfId="35281" xr:uid="{38C23F52-061E-4298-9DA7-2D924C3E099E}"/>
    <cellStyle name="Vejica 3 10 2 2 4 2 2 7 3" xfId="35280" xr:uid="{0B145BF8-EBAD-4BE9-A668-63EBD8FC8CAF}"/>
    <cellStyle name="Vejica 3 10 2 2 4 2 2 8" xfId="13887" xr:uid="{8C2F5216-0F00-40CC-BC49-F56021D86A41}"/>
    <cellStyle name="Vejica 3 10 2 2 4 2 2 8 2" xfId="35282" xr:uid="{8709B796-BC3F-4855-9666-7B7BD5140140}"/>
    <cellStyle name="Vejica 3 10 2 2 4 2 2 9" xfId="35255" xr:uid="{CB04AE33-A7EE-4F43-AA9D-85A2C95F1E80}"/>
    <cellStyle name="Vejica 3 10 2 2 4 2 3" xfId="35254" xr:uid="{2E07D6A2-ADFD-4C1B-B57D-4A6687184130}"/>
    <cellStyle name="Vejica 3 10 2 2 4 3" xfId="4592" xr:uid="{00000000-0005-0000-0000-000035110000}"/>
    <cellStyle name="Vejica 3 10 2 2 4 3 2" xfId="35283" xr:uid="{CFF37857-DF73-46BB-93C9-E49E5C5A5C04}"/>
    <cellStyle name="Vejica 3 10 2 2 4 4" xfId="5987" xr:uid="{28E875CB-A212-40C7-94E1-3DBBA3A84AA2}"/>
    <cellStyle name="Vejica 3 10 2 2 4 4 2" xfId="6720" xr:uid="{141ACED9-2FA2-464C-9D39-D2BBD5FD1A83}"/>
    <cellStyle name="Vejica 3 10 2 2 4 4 2 2" xfId="10962" xr:uid="{ACFA12C0-6031-44CB-A1C7-418D087AB270}"/>
    <cellStyle name="Vejica 3 10 2 2 4 4 2 2 2" xfId="17448" xr:uid="{E7138CC6-DEAE-41F3-A15D-C209BB7DCC64}"/>
    <cellStyle name="Vejica 3 10 2 2 4 4 2 2 2 2" xfId="35287" xr:uid="{D33B00E5-22F8-465A-8A8A-509391ADBEF9}"/>
    <cellStyle name="Vejica 3 10 2 2 4 4 2 2 3" xfId="35286" xr:uid="{B83327C2-3959-40C8-857C-0A085A8EC744}"/>
    <cellStyle name="Vejica 3 10 2 2 4 4 2 3" xfId="14795" xr:uid="{B7C0867A-B045-4E9D-B6A3-71F2A2CB70EC}"/>
    <cellStyle name="Vejica 3 10 2 2 4 4 2 3 2" xfId="35288" xr:uid="{1B700078-E21A-4991-8197-6E4ADAF40EDE}"/>
    <cellStyle name="Vejica 3 10 2 2 4 4 2 4" xfId="35285" xr:uid="{22E9D45C-B761-4E17-A753-226094C74C71}"/>
    <cellStyle name="Vejica 3 10 2 2 4 4 3" xfId="10239" xr:uid="{2EB6AECC-01F1-45D8-B962-F79B30A292DB}"/>
    <cellStyle name="Vejica 3 10 2 2 4 4 3 2" xfId="16733" xr:uid="{20924CC2-5C3E-4605-9F79-1192C3E60C58}"/>
    <cellStyle name="Vejica 3 10 2 2 4 4 3 2 2" xfId="35290" xr:uid="{45786D23-2EA8-4064-A522-269F26E71DF2}"/>
    <cellStyle name="Vejica 3 10 2 2 4 4 3 3" xfId="35289" xr:uid="{97CA7E8F-0399-4578-B144-0FDCE93C0DC6}"/>
    <cellStyle name="Vejica 3 10 2 2 4 4 4" xfId="14084" xr:uid="{A63EC98F-8CE1-4A73-9590-52D0D7283C10}"/>
    <cellStyle name="Vejica 3 10 2 2 4 4 4 2" xfId="35291" xr:uid="{0A69F312-757A-4878-9892-85974F7501B9}"/>
    <cellStyle name="Vejica 3 10 2 2 4 4 5" xfId="35284" xr:uid="{BA96FB0F-18F8-4825-88AC-68389247B1B9}"/>
    <cellStyle name="Vejica 3 10 2 2 4 5" xfId="6420" xr:uid="{C4F83CAB-10C1-49FA-BA5B-DA40B32D980D}"/>
    <cellStyle name="Vejica 3 10 2 2 4 5 2" xfId="10662" xr:uid="{C553ED7B-E02F-43B2-B1F0-A85974586E59}"/>
    <cellStyle name="Vejica 3 10 2 2 4 5 2 2" xfId="17148" xr:uid="{3A05B444-42E2-49C2-8F34-11D1EB3B0CEA}"/>
    <cellStyle name="Vejica 3 10 2 2 4 5 2 2 2" xfId="35294" xr:uid="{E3E18B48-FABA-45EB-9D65-2461956F3E4E}"/>
    <cellStyle name="Vejica 3 10 2 2 4 5 2 3" xfId="35293" xr:uid="{B9361CF9-C718-4D1E-80D1-BA9D4A57229B}"/>
    <cellStyle name="Vejica 3 10 2 2 4 5 3" xfId="14495" xr:uid="{C08D64FF-75C1-437A-B3D9-AAABC93997AD}"/>
    <cellStyle name="Vejica 3 10 2 2 4 5 3 2" xfId="35295" xr:uid="{3BEAD3EF-4B0D-42E1-A4B6-09BA09AF0A25}"/>
    <cellStyle name="Vejica 3 10 2 2 4 5 4" xfId="35292" xr:uid="{D69B31E0-13D5-40F0-AB87-7ACF8B3758E5}"/>
    <cellStyle name="Vejica 3 10 2 2 4 6" xfId="7029" xr:uid="{8A01D59D-0D4C-4CD1-B727-53C351505224}"/>
    <cellStyle name="Vejica 3 10 2 2 4 6 2" xfId="11269" xr:uid="{DBC0B6FD-A082-4DC8-BC88-338B44E919E8}"/>
    <cellStyle name="Vejica 3 10 2 2 4 6 2 2" xfId="17753" xr:uid="{24FD5A52-5159-4A63-85E6-B95E8B3CECF0}"/>
    <cellStyle name="Vejica 3 10 2 2 4 6 2 2 2" xfId="35298" xr:uid="{197F5DBC-136D-4B10-8012-4661AED22CD0}"/>
    <cellStyle name="Vejica 3 10 2 2 4 6 2 3" xfId="35297" xr:uid="{F921B698-3F5E-4970-932D-97780EB1AA43}"/>
    <cellStyle name="Vejica 3 10 2 2 4 6 3" xfId="15100" xr:uid="{AEE21225-8337-4BE3-8632-EF651A1B67B7}"/>
    <cellStyle name="Vejica 3 10 2 2 4 6 3 2" xfId="35299" xr:uid="{29209D45-1FD6-4A66-B240-82F2D4A6C5C6}"/>
    <cellStyle name="Vejica 3 10 2 2 4 6 4" xfId="35296" xr:uid="{A98653E7-D851-4098-AF42-C16DCAAF342F}"/>
    <cellStyle name="Vejica 3 10 2 2 4 7" xfId="7391" xr:uid="{E96DE6A9-FD5B-45D0-A077-9B2F37CA9F83}"/>
    <cellStyle name="Vejica 3 10 2 2 4 7 2" xfId="11633" xr:uid="{1630C355-0170-40ED-8FF6-7C37C8150815}"/>
    <cellStyle name="Vejica 3 10 2 2 4 7 2 2" xfId="18110" xr:uid="{CCFFC8F5-5355-4BA8-87D5-1214F8F4FD08}"/>
    <cellStyle name="Vejica 3 10 2 2 4 7 2 2 2" xfId="35302" xr:uid="{0B4FF511-B795-4950-837C-8E1DEE9DE786}"/>
    <cellStyle name="Vejica 3 10 2 2 4 7 2 3" xfId="35301" xr:uid="{1C980957-68D1-423F-B15B-4AC95CCD4FB9}"/>
    <cellStyle name="Vejica 3 10 2 2 4 7 3" xfId="15454" xr:uid="{E519722C-17EF-4A86-9122-082EA31906AB}"/>
    <cellStyle name="Vejica 3 10 2 2 4 7 3 2" xfId="35303" xr:uid="{3025C07E-D206-4FCA-ADB6-1A64F7D77BB9}"/>
    <cellStyle name="Vejica 3 10 2 2 4 7 4" xfId="35300" xr:uid="{3C46D831-772D-426F-95E6-6B8599B79412}"/>
    <cellStyle name="Vejica 3 10 2 2 4 8" xfId="8542" xr:uid="{F217D2BF-D13F-4DBF-B980-4386411B9F0F}"/>
    <cellStyle name="Vejica 3 10 2 2 4 8 2" xfId="15980" xr:uid="{7F2E0326-C30F-4055-B678-60E9EC3E3C29}"/>
    <cellStyle name="Vejica 3 10 2 2 4 8 2 2" xfId="35305" xr:uid="{1802D4DB-991C-4B9B-A50D-2DC341E53865}"/>
    <cellStyle name="Vejica 3 10 2 2 4 8 3" xfId="35304" xr:uid="{658E9F85-2E7B-49C7-B6C7-652EA0896E79}"/>
    <cellStyle name="Vejica 3 10 2 2 4 9" xfId="13040" xr:uid="{EB4CCD2B-9BA5-47EA-A495-E93B2BC39A18}"/>
    <cellStyle name="Vejica 3 10 2 2 4 9 2" xfId="18977" xr:uid="{0197933E-9FD3-4FCE-BE55-07E318DC9FD3}"/>
    <cellStyle name="Vejica 3 10 2 2 4 9 2 2" xfId="35307" xr:uid="{0C9B94E5-2BB0-4993-ADDA-9D46411BF55F}"/>
    <cellStyle name="Vejica 3 10 2 2 4 9 3" xfId="35306" xr:uid="{BB7CADD8-10C8-47EE-AD81-9E5EBDC78327}"/>
    <cellStyle name="Vejica 3 10 2 2 5" xfId="4594" xr:uid="{00000000-0005-0000-0000-000036110000}"/>
    <cellStyle name="Vejica 3 10 2 2 5 2" xfId="4595" xr:uid="{00000000-0005-0000-0000-000037110000}"/>
    <cellStyle name="Vejica 3 10 2 2 5 2 2" xfId="5514" xr:uid="{00000000-0005-0000-0000-000038110000}"/>
    <cellStyle name="Vejica 3 10 2 2 5 2 2 2" xfId="35310" xr:uid="{DCA1C029-36AE-4FB2-9F99-ADB45142ECF0}"/>
    <cellStyle name="Vejica 3 10 2 2 5 2 3" xfId="35309" xr:uid="{3102DF23-9FED-49CD-9DF1-33F928493925}"/>
    <cellStyle name="Vejica 3 10 2 2 5 3" xfId="5280" xr:uid="{00000000-0005-0000-0000-000039110000}"/>
    <cellStyle name="Vejica 3 10 2 2 5 3 2" xfId="35311" xr:uid="{560CBD14-512A-47DF-8A4C-EC26B99E69D9}"/>
    <cellStyle name="Vejica 3 10 2 2 5 4" xfId="35308" xr:uid="{5FAD2D2E-6924-4361-89C3-A66884D53FD6}"/>
    <cellStyle name="Vejica 3 10 2 2 6" xfId="4596" xr:uid="{00000000-0005-0000-0000-00003A110000}"/>
    <cellStyle name="Vejica 3 10 2 2 6 2" xfId="5352" xr:uid="{00000000-0005-0000-0000-00003B110000}"/>
    <cellStyle name="Vejica 3 10 2 2 6 2 2" xfId="35313" xr:uid="{C02718E8-8C19-4AA3-B058-E106FFF98B9D}"/>
    <cellStyle name="Vejica 3 10 2 2 6 3" xfId="35312" xr:uid="{68A2F974-6953-4689-B4CF-B365D83E4315}"/>
    <cellStyle name="Vejica 3 10 2 2 7" xfId="4590" xr:uid="{00000000-0005-0000-0000-00003C110000}"/>
    <cellStyle name="Vejica 3 10 2 2 7 2" xfId="35314" xr:uid="{ED851A83-837F-4F45-9DE7-B3D045CAF9DB}"/>
    <cellStyle name="Vejica 3 10 2 2 8" xfId="5888" xr:uid="{C0471A47-57E1-4BDE-B327-54ED7F5450EA}"/>
    <cellStyle name="Vejica 3 10 2 2 8 2" xfId="6623" xr:uid="{579008D1-FF41-42B4-83EE-CF0367E7251E}"/>
    <cellStyle name="Vejica 3 10 2 2 8 2 2" xfId="10865" xr:uid="{82DDEC0B-6282-4E99-8B67-D5795A82388A}"/>
    <cellStyle name="Vejica 3 10 2 2 8 2 2 2" xfId="17351" xr:uid="{E37AE23A-ACD2-4725-9A24-60E061DEE396}"/>
    <cellStyle name="Vejica 3 10 2 2 8 2 2 2 2" xfId="35318" xr:uid="{18C34CC2-7029-42D8-BC5A-03EF7221C47E}"/>
    <cellStyle name="Vejica 3 10 2 2 8 2 2 3" xfId="35317" xr:uid="{3721612F-7E1D-41EE-A3A9-17E96F4C87D4}"/>
    <cellStyle name="Vejica 3 10 2 2 8 2 3" xfId="14698" xr:uid="{FDB45599-EB2D-4FA7-B0BE-5376A4BEC231}"/>
    <cellStyle name="Vejica 3 10 2 2 8 2 3 2" xfId="35319" xr:uid="{782F93D9-1F9A-405A-83B0-170B713C9F5E}"/>
    <cellStyle name="Vejica 3 10 2 2 8 2 4" xfId="35316" xr:uid="{10352183-CB64-4093-B791-D363977A187A}"/>
    <cellStyle name="Vejica 3 10 2 2 8 3" xfId="10140" xr:uid="{F020AA28-42C7-4AC2-87E1-6D98D2A53C33}"/>
    <cellStyle name="Vejica 3 10 2 2 8 3 2" xfId="16635" xr:uid="{F4CF4535-8533-4A0C-944E-4EFCC3680B83}"/>
    <cellStyle name="Vejica 3 10 2 2 8 3 2 2" xfId="35321" xr:uid="{ECFFA9CA-9F86-470C-A280-D876683721A1}"/>
    <cellStyle name="Vejica 3 10 2 2 8 3 3" xfId="35320" xr:uid="{3C9CE4FD-4D50-496B-A1A7-2299A1D8853F}"/>
    <cellStyle name="Vejica 3 10 2 2 8 4" xfId="13986" xr:uid="{9008468C-EF20-49B6-80FF-C9A0FE2A15F9}"/>
    <cellStyle name="Vejica 3 10 2 2 8 4 2" xfId="35322" xr:uid="{CDFF36E7-5D5B-4B87-BCEB-5040D1C6BBDF}"/>
    <cellStyle name="Vejica 3 10 2 2 8 5" xfId="35315" xr:uid="{A409EA2E-5FF3-4840-8886-33ED695ABBA7}"/>
    <cellStyle name="Vejica 3 10 2 2 9" xfId="6323" xr:uid="{34864D21-DA91-4C12-A26E-87126A3BC668}"/>
    <cellStyle name="Vejica 3 10 2 2 9 2" xfId="10565" xr:uid="{DD695D63-386F-4496-9BDE-AABACB4EAB31}"/>
    <cellStyle name="Vejica 3 10 2 2 9 2 2" xfId="17051" xr:uid="{23CA5B06-DEE9-468C-802B-8862745A05C4}"/>
    <cellStyle name="Vejica 3 10 2 2 9 2 2 2" xfId="35325" xr:uid="{3D54C4D8-204B-44D1-957B-63FDAD98F021}"/>
    <cellStyle name="Vejica 3 10 2 2 9 2 3" xfId="35324" xr:uid="{5548C6E4-165E-4ADA-8C68-B9F7226E47AA}"/>
    <cellStyle name="Vejica 3 10 2 2 9 3" xfId="14398" xr:uid="{70D87AAB-19C3-465D-9679-45C87C0BAAEC}"/>
    <cellStyle name="Vejica 3 10 2 2 9 3 2" xfId="35326" xr:uid="{62F4DF2A-28B0-416C-B59C-321AA79F937F}"/>
    <cellStyle name="Vejica 3 10 2 2 9 4" xfId="35323" xr:uid="{A5E5E7E4-2FC3-4F90-8305-54E86C4E7B1B}"/>
    <cellStyle name="Vejica 3 10 2 3" xfId="2263" xr:uid="{00000000-0005-0000-0000-00003D110000}"/>
    <cellStyle name="Vejica 3 10 2 3 2" xfId="4597" xr:uid="{00000000-0005-0000-0000-00003E110000}"/>
    <cellStyle name="Vejica 3 10 2 3 2 2" xfId="35328" xr:uid="{8A829B0B-351D-43EE-8D4A-67A96F7E22FE}"/>
    <cellStyle name="Vejica 3 10 2 3 3" xfId="35327" xr:uid="{02A1D691-8CB9-4BF2-937B-B761999F8830}"/>
    <cellStyle name="Vejica 3 10 2 4" xfId="2264" xr:uid="{00000000-0005-0000-0000-00003F110000}"/>
    <cellStyle name="Vejica 3 10 2 4 2" xfId="4599" xr:uid="{00000000-0005-0000-0000-000040110000}"/>
    <cellStyle name="Vejica 3 10 2 4 2 2" xfId="5354" xr:uid="{00000000-0005-0000-0000-000041110000}"/>
    <cellStyle name="Vejica 3 10 2 4 2 2 2" xfId="35331" xr:uid="{B65AD67E-506C-48C7-8799-736AFDD25647}"/>
    <cellStyle name="Vejica 3 10 2 4 2 3" xfId="35330" xr:uid="{739EB72B-1664-4884-AACF-38E1E495CEC8}"/>
    <cellStyle name="Vejica 3 10 2 4 3" xfId="4598" xr:uid="{00000000-0005-0000-0000-000042110000}"/>
    <cellStyle name="Vejica 3 10 2 4 3 2" xfId="35332" xr:uid="{8468007C-E509-4CEC-88F4-6687F328116C}"/>
    <cellStyle name="Vejica 3 10 2 4 4" xfId="35329" xr:uid="{1275ED36-4380-49F9-B918-CEDC1EA29B7C}"/>
    <cellStyle name="Vejica 3 10 2 5" xfId="2265" xr:uid="{00000000-0005-0000-0000-000043110000}"/>
    <cellStyle name="Vejica 3 10 2 5 10" xfId="13785" xr:uid="{FB45735C-6AE8-47D2-B4C7-722AC2D1C99C}"/>
    <cellStyle name="Vejica 3 10 2 5 10 2" xfId="35334" xr:uid="{7767756F-6850-4216-B9D6-BC927F042610}"/>
    <cellStyle name="Vejica 3 10 2 5 11" xfId="35333" xr:uid="{35E53600-543F-412E-820B-11658EFCE107}"/>
    <cellStyle name="Vejica 3 10 2 5 2" xfId="4601" xr:uid="{00000000-0005-0000-0000-000044110000}"/>
    <cellStyle name="Vejica 3 10 2 5 2 2" xfId="5355" xr:uid="{00000000-0005-0000-0000-000045110000}"/>
    <cellStyle name="Vejica 3 10 2 5 2 2 2" xfId="6207" xr:uid="{9021FEF7-E766-484F-BAA7-66823FB26E30}"/>
    <cellStyle name="Vejica 3 10 2 5 2 2 2 2" xfId="6828" xr:uid="{A5B72093-4805-4B78-94B5-E724DAABC261}"/>
    <cellStyle name="Vejica 3 10 2 5 2 2 2 2 2" xfId="11070" xr:uid="{1D65739A-2064-4150-A2DE-ABA9669867A7}"/>
    <cellStyle name="Vejica 3 10 2 5 2 2 2 2 2 2" xfId="17556" xr:uid="{6975EBB5-636C-4CE7-A1CE-A23A48B258CE}"/>
    <cellStyle name="Vejica 3 10 2 5 2 2 2 2 2 2 2" xfId="35340" xr:uid="{9A544FE7-07C2-4F16-8F52-1DC774C87BC6}"/>
    <cellStyle name="Vejica 3 10 2 5 2 2 2 2 2 3" xfId="35339" xr:uid="{D3029A45-1497-4DBD-98D6-D4F10A7A6E4F}"/>
    <cellStyle name="Vejica 3 10 2 5 2 2 2 2 3" xfId="14903" xr:uid="{7D961D98-F96C-40B9-98B8-DBFBB991CCA6}"/>
    <cellStyle name="Vejica 3 10 2 5 2 2 2 2 3 2" xfId="35341" xr:uid="{3F9ED9C7-8563-4A59-A7A4-97587D2085D4}"/>
    <cellStyle name="Vejica 3 10 2 5 2 2 2 2 4" xfId="35338" xr:uid="{B4E8CA7E-F504-4532-B91E-5B0EF0EC2607}"/>
    <cellStyle name="Vejica 3 10 2 5 2 2 2 3" xfId="10462" xr:uid="{0908F512-D49B-4138-A4E7-A8178C14E6FD}"/>
    <cellStyle name="Vejica 3 10 2 5 2 2 2 3 2" xfId="16950" xr:uid="{71813CDF-C189-437D-A103-9BEF92F55B14}"/>
    <cellStyle name="Vejica 3 10 2 5 2 2 2 3 2 2" xfId="35343" xr:uid="{95058DBF-386C-4329-B551-8126A5CDD7C4}"/>
    <cellStyle name="Vejica 3 10 2 5 2 2 2 3 3" xfId="35342" xr:uid="{AEFF9560-AA78-4B23-BB41-E847DECB077E}"/>
    <cellStyle name="Vejica 3 10 2 5 2 2 2 4" xfId="14298" xr:uid="{76095385-05A7-40F0-A9B7-5A8F113445EB}"/>
    <cellStyle name="Vejica 3 10 2 5 2 2 2 4 2" xfId="35344" xr:uid="{A5F6FBEB-D1F5-48D2-8D4C-3DDE8C450A97}"/>
    <cellStyle name="Vejica 3 10 2 5 2 2 2 5" xfId="35337" xr:uid="{DBCD1798-8560-427F-9D92-9867ED19E2D9}"/>
    <cellStyle name="Vejica 3 10 2 5 2 2 3" xfId="6101" xr:uid="{83DCF795-4691-48D7-BA09-4187C35229F1}"/>
    <cellStyle name="Vejica 3 10 2 5 2 2 3 2" xfId="10356" xr:uid="{358465CF-DCCF-4BB0-8F90-448782E8B118}"/>
    <cellStyle name="Vejica 3 10 2 5 2 2 3 2 2" xfId="16844" xr:uid="{BB0494DA-14CC-4C8E-A37D-E695A5E99CA7}"/>
    <cellStyle name="Vejica 3 10 2 5 2 2 3 2 2 2" xfId="35347" xr:uid="{9F5BFE51-174D-4539-8E31-D1ED629EBBAF}"/>
    <cellStyle name="Vejica 3 10 2 5 2 2 3 2 3" xfId="35346" xr:uid="{7EA13DA8-0E83-40EF-A67A-BBCAEC463B33}"/>
    <cellStyle name="Vejica 3 10 2 5 2 2 3 3" xfId="14192" xr:uid="{C7628EDD-A2A9-46E2-8C02-0D43916CDB19}"/>
    <cellStyle name="Vejica 3 10 2 5 2 2 3 3 2" xfId="35348" xr:uid="{C0BCC02F-A5EE-4733-ADD9-B941A8186CDE}"/>
    <cellStyle name="Vejica 3 10 2 5 2 2 3 4" xfId="35345" xr:uid="{D7017CED-4A1B-4248-B816-E9D677067A84}"/>
    <cellStyle name="Vejica 3 10 2 5 2 2 4" xfId="6524" xr:uid="{D3C33493-07CD-49B7-A85B-63A4D9876323}"/>
    <cellStyle name="Vejica 3 10 2 5 2 2 4 2" xfId="10766" xr:uid="{78AAF4AA-C7ED-4166-A5C6-8D16A8EBF370}"/>
    <cellStyle name="Vejica 3 10 2 5 2 2 4 2 2" xfId="17252" xr:uid="{D40CE4E4-276E-4F04-8A38-A6C27FF445B8}"/>
    <cellStyle name="Vejica 3 10 2 5 2 2 4 2 2 2" xfId="35351" xr:uid="{6A4D902F-A82A-45CE-980D-E652425702D5}"/>
    <cellStyle name="Vejica 3 10 2 5 2 2 4 2 3" xfId="35350" xr:uid="{AEA4D06B-DBE6-4890-8548-942DE67529A8}"/>
    <cellStyle name="Vejica 3 10 2 5 2 2 4 3" xfId="14599" xr:uid="{653D4D95-B491-4B01-9DE2-88BD3ABA85D7}"/>
    <cellStyle name="Vejica 3 10 2 5 2 2 4 3 2" xfId="35352" xr:uid="{D8E3F328-ECC3-47E9-835D-22CB2DEE9729}"/>
    <cellStyle name="Vejica 3 10 2 5 2 2 4 4" xfId="35349" xr:uid="{2E3CEB55-6FA7-4ED3-879A-93E2A97E8DFF}"/>
    <cellStyle name="Vejica 3 10 2 5 2 2 5" xfId="7134" xr:uid="{12AB39B0-BA5E-43C7-BB2C-79012021A950}"/>
    <cellStyle name="Vejica 3 10 2 5 2 2 5 2" xfId="11374" xr:uid="{1486D320-23E3-4D0C-9D81-2CABBBD4EE9F}"/>
    <cellStyle name="Vejica 3 10 2 5 2 2 5 2 2" xfId="17858" xr:uid="{230507DB-4933-4950-A410-A44F3E5CFA61}"/>
    <cellStyle name="Vejica 3 10 2 5 2 2 5 2 2 2" xfId="35355" xr:uid="{9E664C1E-EE44-4CDA-A520-1C97F16F0845}"/>
    <cellStyle name="Vejica 3 10 2 5 2 2 5 2 3" xfId="35354" xr:uid="{150FA545-5276-460B-A7BC-33F3B65CEC6A}"/>
    <cellStyle name="Vejica 3 10 2 5 2 2 5 3" xfId="15205" xr:uid="{5190A81D-520E-4F66-85E5-AD6081052A49}"/>
    <cellStyle name="Vejica 3 10 2 5 2 2 5 3 2" xfId="35356" xr:uid="{90465693-13E8-44DB-993B-E17A84119462}"/>
    <cellStyle name="Vejica 3 10 2 5 2 2 5 4" xfId="35353" xr:uid="{2EF11A33-57FE-4C6E-BD34-1AA7AE528B36}"/>
    <cellStyle name="Vejica 3 10 2 5 2 2 6" xfId="7495" xr:uid="{AE5FFD2C-B6CC-4935-9506-F9E5410BB159}"/>
    <cellStyle name="Vejica 3 10 2 5 2 2 6 2" xfId="11737" xr:uid="{678E966C-5200-4051-AB53-3413836D7348}"/>
    <cellStyle name="Vejica 3 10 2 5 2 2 6 2 2" xfId="18214" xr:uid="{3D7330B3-4F3B-49FB-AAD7-15702DA12EAC}"/>
    <cellStyle name="Vejica 3 10 2 5 2 2 6 2 2 2" xfId="35359" xr:uid="{9B5382CD-5E82-452C-8ECD-CDFE7CE3B79D}"/>
    <cellStyle name="Vejica 3 10 2 5 2 2 6 2 3" xfId="35358" xr:uid="{927E59C7-3CCC-4B83-998E-B8C06040FE72}"/>
    <cellStyle name="Vejica 3 10 2 5 2 2 6 3" xfId="15558" xr:uid="{D551ACB8-B55A-4A22-922A-FFC0E18A1EC5}"/>
    <cellStyle name="Vejica 3 10 2 5 2 2 6 3 2" xfId="35360" xr:uid="{844FDC99-B0C3-4093-8C6B-981DDDC9F2ED}"/>
    <cellStyle name="Vejica 3 10 2 5 2 2 6 4" xfId="35357" xr:uid="{B410E3DE-EB04-48E6-A22D-D4E7D698BECD}"/>
    <cellStyle name="Vejica 3 10 2 5 2 2 7" xfId="9884" xr:uid="{2F53EFC8-86BC-42AE-A403-9754FE409CFD}"/>
    <cellStyle name="Vejica 3 10 2 5 2 2 7 2" xfId="16486" xr:uid="{12097447-04DE-40FF-BD1D-82606E0E5DD0}"/>
    <cellStyle name="Vejica 3 10 2 5 2 2 7 2 2" xfId="35362" xr:uid="{4AAEFB04-A37D-4C0D-B022-25E2F2726834}"/>
    <cellStyle name="Vejica 3 10 2 5 2 2 7 3" xfId="35361" xr:uid="{412D9C4B-5E41-4944-99CA-69F2A2ECD626}"/>
    <cellStyle name="Vejica 3 10 2 5 2 2 8" xfId="13888" xr:uid="{15B20A6B-7B6B-4D64-B762-5192FD918F4E}"/>
    <cellStyle name="Vejica 3 10 2 5 2 2 8 2" xfId="35363" xr:uid="{35EBB8FB-3F57-4909-B97A-C37480322441}"/>
    <cellStyle name="Vejica 3 10 2 5 2 2 9" xfId="35336" xr:uid="{1678D7A8-5155-4A42-B712-E3ABCA41A9C1}"/>
    <cellStyle name="Vejica 3 10 2 5 2 3" xfId="35335" xr:uid="{B9CB18AE-F311-43AA-9FD8-560D8A0E3D6B}"/>
    <cellStyle name="Vejica 3 10 2 5 3" xfId="4600" xr:uid="{00000000-0005-0000-0000-000046110000}"/>
    <cellStyle name="Vejica 3 10 2 5 3 2" xfId="35364" xr:uid="{89D8AA01-D5E9-47EE-AB76-3545AED6E6FD}"/>
    <cellStyle name="Vejica 3 10 2 5 4" xfId="5988" xr:uid="{3B747B55-DCCD-482B-BFFC-4BA9492BB38C}"/>
    <cellStyle name="Vejica 3 10 2 5 4 2" xfId="6721" xr:uid="{B3F2353E-538E-4EC7-BC93-B77A4D45483C}"/>
    <cellStyle name="Vejica 3 10 2 5 4 2 2" xfId="10963" xr:uid="{192D0F0E-5BBC-4255-BCBD-E12950548BE8}"/>
    <cellStyle name="Vejica 3 10 2 5 4 2 2 2" xfId="17449" xr:uid="{3CB6AAC5-A727-463E-BC2A-3EA65292DA09}"/>
    <cellStyle name="Vejica 3 10 2 5 4 2 2 2 2" xfId="35368" xr:uid="{EC62154C-D5E4-4DC5-8DBD-5565234945E6}"/>
    <cellStyle name="Vejica 3 10 2 5 4 2 2 3" xfId="35367" xr:uid="{5DA953FF-BA38-45EC-883E-07C0957A031B}"/>
    <cellStyle name="Vejica 3 10 2 5 4 2 3" xfId="14796" xr:uid="{EE6DF36F-4335-4E48-9A3A-90683F6780F5}"/>
    <cellStyle name="Vejica 3 10 2 5 4 2 3 2" xfId="35369" xr:uid="{01D23FE2-44BB-4D4D-BAA0-AAB1FB1E5E2D}"/>
    <cellStyle name="Vejica 3 10 2 5 4 2 4" xfId="35366" xr:uid="{2A9C4B9A-2B67-4B56-B6F4-10B926C86CE5}"/>
    <cellStyle name="Vejica 3 10 2 5 4 3" xfId="10240" xr:uid="{BF2FE795-3274-4E10-A443-5AF090ADD587}"/>
    <cellStyle name="Vejica 3 10 2 5 4 3 2" xfId="16734" xr:uid="{B2297A86-44C4-421B-A744-6976796AA186}"/>
    <cellStyle name="Vejica 3 10 2 5 4 3 2 2" xfId="35371" xr:uid="{8839F1C8-3D1A-4DE3-8CEE-831E37CA5FD5}"/>
    <cellStyle name="Vejica 3 10 2 5 4 3 3" xfId="35370" xr:uid="{B3BF818C-CE04-464E-82A7-A15B3EEFE041}"/>
    <cellStyle name="Vejica 3 10 2 5 4 4" xfId="14085" xr:uid="{183AB053-6DF7-4B6E-9FAB-6C72C3CA29D0}"/>
    <cellStyle name="Vejica 3 10 2 5 4 4 2" xfId="35372" xr:uid="{E261A510-8561-44BF-84DB-85A6CCA79557}"/>
    <cellStyle name="Vejica 3 10 2 5 4 5" xfId="35365" xr:uid="{9E63A1BE-DC21-4329-8748-6F7E54AAA4F8}"/>
    <cellStyle name="Vejica 3 10 2 5 5" xfId="6421" xr:uid="{9E68442D-2A04-4BD2-B38D-2BD877B9DB5E}"/>
    <cellStyle name="Vejica 3 10 2 5 5 2" xfId="10663" xr:uid="{78B24287-1DB9-440E-B31D-3F96CC5D9CBE}"/>
    <cellStyle name="Vejica 3 10 2 5 5 2 2" xfId="17149" xr:uid="{58CD2A48-A6D3-4917-8D6A-121CA0ED491E}"/>
    <cellStyle name="Vejica 3 10 2 5 5 2 2 2" xfId="35375" xr:uid="{0A7A0180-3D47-47C2-841E-901A03DA8005}"/>
    <cellStyle name="Vejica 3 10 2 5 5 2 3" xfId="35374" xr:uid="{76D23EBC-36AB-4571-A628-DA5B295E19EA}"/>
    <cellStyle name="Vejica 3 10 2 5 5 3" xfId="14496" xr:uid="{9806F071-572A-4882-B433-CD8F1B114830}"/>
    <cellStyle name="Vejica 3 10 2 5 5 3 2" xfId="35376" xr:uid="{6FF6FC5F-543A-41B9-8BAC-C9BEC9CEFDE6}"/>
    <cellStyle name="Vejica 3 10 2 5 5 4" xfId="35373" xr:uid="{21AE8AA3-B868-4D02-BDB6-D3930FEEF1D4}"/>
    <cellStyle name="Vejica 3 10 2 5 6" xfId="7030" xr:uid="{A086E7B8-0F9E-4495-B9E5-5FD633665522}"/>
    <cellStyle name="Vejica 3 10 2 5 6 2" xfId="11270" xr:uid="{CD0E885E-8B79-4FBF-A0CF-631D3FBD3FC4}"/>
    <cellStyle name="Vejica 3 10 2 5 6 2 2" xfId="17754" xr:uid="{499BC3FE-CDA8-47FC-8E79-3399E1E5CE41}"/>
    <cellStyle name="Vejica 3 10 2 5 6 2 2 2" xfId="35379" xr:uid="{7BE059C9-4587-4505-9A0F-31009D648F9F}"/>
    <cellStyle name="Vejica 3 10 2 5 6 2 3" xfId="35378" xr:uid="{B7D6CFEE-544A-44B0-8EA4-D023A9FBB24A}"/>
    <cellStyle name="Vejica 3 10 2 5 6 3" xfId="15101" xr:uid="{276C7DFA-7311-4D1B-B096-11C7E78D0F39}"/>
    <cellStyle name="Vejica 3 10 2 5 6 3 2" xfId="35380" xr:uid="{BA3F6AA6-EA27-45B0-BD8F-773512A37724}"/>
    <cellStyle name="Vejica 3 10 2 5 6 4" xfId="35377" xr:uid="{97BD5F75-423F-4ED5-8A21-54753E1758FB}"/>
    <cellStyle name="Vejica 3 10 2 5 7" xfId="7392" xr:uid="{691C54A6-9EB2-4C06-A0CC-D305FD477B37}"/>
    <cellStyle name="Vejica 3 10 2 5 7 2" xfId="11634" xr:uid="{6BD89BF0-96CD-45D9-9693-6B7419613AED}"/>
    <cellStyle name="Vejica 3 10 2 5 7 2 2" xfId="18111" xr:uid="{13BE18C2-AA93-4E77-9866-50529A0DA070}"/>
    <cellStyle name="Vejica 3 10 2 5 7 2 2 2" xfId="35383" xr:uid="{1DDEBD6E-1C75-44CD-AC0A-A748FD3DBB88}"/>
    <cellStyle name="Vejica 3 10 2 5 7 2 3" xfId="35382" xr:uid="{29E98D30-A7D5-478B-9902-DA2139CAA266}"/>
    <cellStyle name="Vejica 3 10 2 5 7 3" xfId="15455" xr:uid="{083099B4-A27D-4F68-A12F-4B28EB19E831}"/>
    <cellStyle name="Vejica 3 10 2 5 7 3 2" xfId="35384" xr:uid="{24966678-573E-47E4-B1A7-54F6A4EE9052}"/>
    <cellStyle name="Vejica 3 10 2 5 7 4" xfId="35381" xr:uid="{99A26489-F25D-47B9-8683-04AEFB61662F}"/>
    <cellStyle name="Vejica 3 10 2 5 8" xfId="8545" xr:uid="{B79E79F6-35DE-4389-9F14-9AD838281E1A}"/>
    <cellStyle name="Vejica 3 10 2 5 8 2" xfId="15982" xr:uid="{7D8E8EAD-9C9B-40EC-A8D4-5F1C3878329B}"/>
    <cellStyle name="Vejica 3 10 2 5 8 2 2" xfId="35386" xr:uid="{6C9E415E-0713-4DE8-828A-15D7A123CC2A}"/>
    <cellStyle name="Vejica 3 10 2 5 8 3" xfId="35385" xr:uid="{74E9D0E5-485C-4054-84BF-4E5ADB0A40C1}"/>
    <cellStyle name="Vejica 3 10 2 5 9" xfId="13041" xr:uid="{8BC3ED68-EA3A-4388-8CC5-A1132C7B2F0D}"/>
    <cellStyle name="Vejica 3 10 2 5 9 2" xfId="18978" xr:uid="{59220C93-4616-4FAA-9F0C-0C1478C5E5E7}"/>
    <cellStyle name="Vejica 3 10 2 5 9 2 2" xfId="35388" xr:uid="{EBA75B5A-EB6B-42D6-8CB5-89A34E02FE04}"/>
    <cellStyle name="Vejica 3 10 2 5 9 3" xfId="35387" xr:uid="{794CAA36-2B98-41C8-BF72-4836B3F43A14}"/>
    <cellStyle name="Vejica 3 10 2 6" xfId="4602" xr:uid="{00000000-0005-0000-0000-000047110000}"/>
    <cellStyle name="Vejica 3 10 2 6 2" xfId="4603" xr:uid="{00000000-0005-0000-0000-000048110000}"/>
    <cellStyle name="Vejica 3 10 2 6 2 2" xfId="5515" xr:uid="{00000000-0005-0000-0000-000049110000}"/>
    <cellStyle name="Vejica 3 10 2 6 2 2 2" xfId="35391" xr:uid="{E56A8B81-44F7-4681-8AFF-1F43C00DF4F9}"/>
    <cellStyle name="Vejica 3 10 2 6 2 3" xfId="35390" xr:uid="{56DB4E84-3417-497D-8432-815C261FBA2C}"/>
    <cellStyle name="Vejica 3 10 2 6 3" xfId="5281" xr:uid="{00000000-0005-0000-0000-00004A110000}"/>
    <cellStyle name="Vejica 3 10 2 6 3 2" xfId="35392" xr:uid="{4384486F-7B36-4168-A293-40524BB16DD6}"/>
    <cellStyle name="Vejica 3 10 2 6 4" xfId="35389" xr:uid="{DFB2E892-64E5-4269-96CC-9EB3AB98A074}"/>
    <cellStyle name="Vejica 3 10 2 7" xfId="4604" xr:uid="{00000000-0005-0000-0000-00004B110000}"/>
    <cellStyle name="Vejica 3 10 2 7 2" xfId="5351" xr:uid="{00000000-0005-0000-0000-00004C110000}"/>
    <cellStyle name="Vejica 3 10 2 7 2 2" xfId="35394" xr:uid="{944B8DF0-E8DF-468A-97C8-16A1EE0E2C62}"/>
    <cellStyle name="Vejica 3 10 2 7 3" xfId="35393" xr:uid="{41B982F6-AF93-4FA9-947D-9EE0453514E1}"/>
    <cellStyle name="Vejica 3 10 2 8" xfId="4589" xr:uid="{00000000-0005-0000-0000-00004D110000}"/>
    <cellStyle name="Vejica 3 10 2 8 2" xfId="35395" xr:uid="{9C4627C1-7E7C-4DC9-A622-CE7164EFEC91}"/>
    <cellStyle name="Vejica 3 10 2 9" xfId="5887" xr:uid="{848320FC-B0F9-46A2-B59F-57A94A22FAFC}"/>
    <cellStyle name="Vejica 3 10 2 9 2" xfId="6622" xr:uid="{282425C7-91BF-4815-8DAF-B8B1CA87106A}"/>
    <cellStyle name="Vejica 3 10 2 9 2 2" xfId="10864" xr:uid="{64B3A363-B5F5-49F9-8B63-2C7518300727}"/>
    <cellStyle name="Vejica 3 10 2 9 2 2 2" xfId="17350" xr:uid="{0F5D2F9B-C682-4398-9146-929F84F24149}"/>
    <cellStyle name="Vejica 3 10 2 9 2 2 2 2" xfId="35399" xr:uid="{65C37F01-F439-4420-96CF-2C945C8766A0}"/>
    <cellStyle name="Vejica 3 10 2 9 2 2 3" xfId="35398" xr:uid="{B9E08761-7319-45EA-A419-C14D3DA1DE6A}"/>
    <cellStyle name="Vejica 3 10 2 9 2 3" xfId="14697" xr:uid="{20CC59ED-3647-430F-BA89-56C76E037139}"/>
    <cellStyle name="Vejica 3 10 2 9 2 3 2" xfId="35400" xr:uid="{57126EFE-355C-47AE-9959-F5C781E40C9C}"/>
    <cellStyle name="Vejica 3 10 2 9 2 4" xfId="35397" xr:uid="{BB0AFA7F-42D0-416B-864A-B67AFEE9493D}"/>
    <cellStyle name="Vejica 3 10 2 9 3" xfId="10139" xr:uid="{B97E156D-906A-4029-90FA-484C7052BC2B}"/>
    <cellStyle name="Vejica 3 10 2 9 3 2" xfId="16634" xr:uid="{97FA7F4C-ED32-42EB-B935-E9D400FDDABC}"/>
    <cellStyle name="Vejica 3 10 2 9 3 2 2" xfId="35402" xr:uid="{DC4C7774-3A4F-45F0-80F5-98665E6C5BE5}"/>
    <cellStyle name="Vejica 3 10 2 9 3 3" xfId="35401" xr:uid="{CB33E660-35CB-40C7-AF3A-FF1A99125DB9}"/>
    <cellStyle name="Vejica 3 10 2 9 4" xfId="13985" xr:uid="{71184789-5E9A-48E4-ADD0-5A6ECF253592}"/>
    <cellStyle name="Vejica 3 10 2 9 4 2" xfId="35403" xr:uid="{678C0EF9-4CC2-49AD-83D2-3A1F454E6E03}"/>
    <cellStyle name="Vejica 3 10 2 9 5" xfId="35396" xr:uid="{44F4E42D-A2C6-4B9F-909D-F3EBA157B3DB}"/>
    <cellStyle name="Vejica 3 10 3" xfId="752" xr:uid="{00000000-0005-0000-0000-00004E110000}"/>
    <cellStyle name="Vejica 3 10 3 10" xfId="6324" xr:uid="{F7C3A7EC-C045-4523-9B4A-A6245AE4B129}"/>
    <cellStyle name="Vejica 3 10 3 10 2" xfId="10566" xr:uid="{0D4D4020-01FA-4960-80EA-EC180A878983}"/>
    <cellStyle name="Vejica 3 10 3 10 2 2" xfId="17052" xr:uid="{7F0354C3-7315-4626-91B5-C38E74FB5772}"/>
    <cellStyle name="Vejica 3 10 3 10 2 2 2" xfId="35407" xr:uid="{D0A10BC8-DC01-452C-921A-4CEF06E7FAF9}"/>
    <cellStyle name="Vejica 3 10 3 10 2 3" xfId="35406" xr:uid="{32A31C5A-BEA9-42FD-9155-6DCFC8B5AC1A}"/>
    <cellStyle name="Vejica 3 10 3 10 3" xfId="14399" xr:uid="{1D0C89C3-0367-45B0-AEB4-AA8E45D19D57}"/>
    <cellStyle name="Vejica 3 10 3 10 3 2" xfId="35408" xr:uid="{21E543C3-178D-495D-AA68-4DAAD5050A61}"/>
    <cellStyle name="Vejica 3 10 3 10 4" xfId="35405" xr:uid="{B0C4B17E-7F1E-4341-81F0-5182CA4E766F}"/>
    <cellStyle name="Vejica 3 10 3 11" xfId="6933" xr:uid="{E9CDCA8B-9722-4D82-BEF8-E6D25985F98F}"/>
    <cellStyle name="Vejica 3 10 3 11 2" xfId="11173" xr:uid="{AE751713-F8DB-4C10-89E0-B2CBBAB261CE}"/>
    <cellStyle name="Vejica 3 10 3 11 2 2" xfId="17657" xr:uid="{A2DD2978-6BE1-4E21-AD06-3B1B49092F1E}"/>
    <cellStyle name="Vejica 3 10 3 11 2 2 2" xfId="35411" xr:uid="{B4F0B788-0693-4A1D-8BF8-31C21684EB5C}"/>
    <cellStyle name="Vejica 3 10 3 11 2 3" xfId="35410" xr:uid="{E7DFDA5E-F424-49E1-A2DB-74343D13B1C6}"/>
    <cellStyle name="Vejica 3 10 3 11 3" xfId="15004" xr:uid="{9DB5C911-6EEC-4CD4-A0AB-A42888947594}"/>
    <cellStyle name="Vejica 3 10 3 11 3 2" xfId="35412" xr:uid="{30D6B6BC-F9CC-4491-81C8-CF91002893E5}"/>
    <cellStyle name="Vejica 3 10 3 11 4" xfId="35409" xr:uid="{C9B9C2B8-5198-45AA-9592-C1D0833993B6}"/>
    <cellStyle name="Vejica 3 10 3 12" xfId="7295" xr:uid="{B80B8907-BE82-4762-B68A-79CC9833D0AC}"/>
    <cellStyle name="Vejica 3 10 3 12 2" xfId="11537" xr:uid="{D9CAC1C5-58D2-4D18-A81B-BA8AE90E849C}"/>
    <cellStyle name="Vejica 3 10 3 12 2 2" xfId="18014" xr:uid="{C227B145-13A2-45CF-ABE4-75B3F6128A2D}"/>
    <cellStyle name="Vejica 3 10 3 12 2 2 2" xfId="35415" xr:uid="{11B7F57B-A435-40EB-8A07-FA4F7BA30513}"/>
    <cellStyle name="Vejica 3 10 3 12 2 3" xfId="35414" xr:uid="{0B374AD3-CA79-46A6-8A6B-5003FE8FD56B}"/>
    <cellStyle name="Vejica 3 10 3 12 3" xfId="15358" xr:uid="{44865393-CAED-41E7-B27D-366EB7FF667B}"/>
    <cellStyle name="Vejica 3 10 3 12 3 2" xfId="35416" xr:uid="{6F2C588E-CBA9-4B3D-81E6-9A1408C59138}"/>
    <cellStyle name="Vejica 3 10 3 12 4" xfId="35413" xr:uid="{3048E176-BCC3-4357-B278-FEE65ACB2868}"/>
    <cellStyle name="Vejica 3 10 3 13" xfId="7992" xr:uid="{2941AACF-1051-4829-931B-0F81B523E9A1}"/>
    <cellStyle name="Vejica 3 10 3 13 2" xfId="15736" xr:uid="{52523A49-661E-4D54-9ECB-874B99808164}"/>
    <cellStyle name="Vejica 3 10 3 13 2 2" xfId="35418" xr:uid="{FB5AFE0B-7DA1-4587-A911-E56DE3BE693C}"/>
    <cellStyle name="Vejica 3 10 3 13 3" xfId="35417" xr:uid="{8BD63F15-BFE0-481C-A07B-B6893D6303A4}"/>
    <cellStyle name="Vejica 3 10 3 14" xfId="12769" xr:uid="{86B177A0-EA7C-4A56-9042-E480641ACC4F}"/>
    <cellStyle name="Vejica 3 10 3 14 2" xfId="18707" xr:uid="{7C9A33E4-6862-4CF9-B29C-498A35872A0A}"/>
    <cellStyle name="Vejica 3 10 3 14 2 2" xfId="35420" xr:uid="{627B0C87-1FD6-4986-B295-38CC18CE8E76}"/>
    <cellStyle name="Vejica 3 10 3 14 3" xfId="35419" xr:uid="{F71BC5AB-C097-4A6B-8EE8-767A597D7111}"/>
    <cellStyle name="Vejica 3 10 3 15" xfId="13681" xr:uid="{A39949B0-61FA-4092-BECE-1A7FCC8FCA8A}"/>
    <cellStyle name="Vejica 3 10 3 15 2" xfId="35421" xr:uid="{EE2775AD-488C-4FED-B794-D30DEA524347}"/>
    <cellStyle name="Vejica 3 10 3 16" xfId="35404" xr:uid="{9DB37B5E-4DC5-4AE3-A369-1DF01EBB37C5}"/>
    <cellStyle name="Vejica 3 10 3 2" xfId="2266" xr:uid="{00000000-0005-0000-0000-00004F110000}"/>
    <cellStyle name="Vejica 3 10 3 2 2" xfId="4606" xr:uid="{00000000-0005-0000-0000-000050110000}"/>
    <cellStyle name="Vejica 3 10 3 2 2 2" xfId="35423" xr:uid="{96E380A1-C612-4442-A576-678E717C6D4C}"/>
    <cellStyle name="Vejica 3 10 3 2 3" xfId="35422" xr:uid="{C43775E1-00C6-4C18-9C18-D70A4898E8DD}"/>
    <cellStyle name="Vejica 3 10 3 3" xfId="2267" xr:uid="{00000000-0005-0000-0000-000051110000}"/>
    <cellStyle name="Vejica 3 10 3 3 2" xfId="4608" xr:uid="{00000000-0005-0000-0000-000052110000}"/>
    <cellStyle name="Vejica 3 10 3 3 2 2" xfId="5357" xr:uid="{00000000-0005-0000-0000-000053110000}"/>
    <cellStyle name="Vejica 3 10 3 3 2 2 2" xfId="35426" xr:uid="{E1C273F0-5C8D-4662-B73F-C6F982151056}"/>
    <cellStyle name="Vejica 3 10 3 3 2 3" xfId="35425" xr:uid="{7D6425B6-2B3E-48B4-A4ED-0AD4FECAA6D8}"/>
    <cellStyle name="Vejica 3 10 3 3 3" xfId="4607" xr:uid="{00000000-0005-0000-0000-000054110000}"/>
    <cellStyle name="Vejica 3 10 3 3 3 2" xfId="35427" xr:uid="{58620763-E3A0-4E3C-BC66-6371C2AF620E}"/>
    <cellStyle name="Vejica 3 10 3 3 4" xfId="35424" xr:uid="{9FE78CD1-48EF-4EB0-A52B-C852CA8C71D7}"/>
    <cellStyle name="Vejica 3 10 3 4" xfId="2268" xr:uid="{00000000-0005-0000-0000-000055110000}"/>
    <cellStyle name="Vejica 3 10 3 4 10" xfId="13786" xr:uid="{7EAA24E4-A84F-473A-8324-03A6EC0F64B5}"/>
    <cellStyle name="Vejica 3 10 3 4 10 2" xfId="35429" xr:uid="{AD8698D0-6C78-44BC-95D7-B82DFC4BF3DB}"/>
    <cellStyle name="Vejica 3 10 3 4 11" xfId="35428" xr:uid="{20390B22-C84F-43A2-8B04-1B189CDED4DE}"/>
    <cellStyle name="Vejica 3 10 3 4 2" xfId="4610" xr:uid="{00000000-0005-0000-0000-000056110000}"/>
    <cellStyle name="Vejica 3 10 3 4 2 2" xfId="5358" xr:uid="{00000000-0005-0000-0000-000057110000}"/>
    <cellStyle name="Vejica 3 10 3 4 2 2 2" xfId="6208" xr:uid="{522BB4AA-6C7F-4B59-978C-83EF549B1A26}"/>
    <cellStyle name="Vejica 3 10 3 4 2 2 2 2" xfId="6829" xr:uid="{83C7357E-49FE-4311-8840-AC43819CD265}"/>
    <cellStyle name="Vejica 3 10 3 4 2 2 2 2 2" xfId="11071" xr:uid="{5747941F-E60A-435D-B842-B935B5CD1DEC}"/>
    <cellStyle name="Vejica 3 10 3 4 2 2 2 2 2 2" xfId="17557" xr:uid="{56CCA2A0-A8D4-4BFA-8DEE-F9EE4107527B}"/>
    <cellStyle name="Vejica 3 10 3 4 2 2 2 2 2 2 2" xfId="35435" xr:uid="{CDDBDAF4-7830-40A2-8128-12AC7A018AC5}"/>
    <cellStyle name="Vejica 3 10 3 4 2 2 2 2 2 3" xfId="35434" xr:uid="{14FC058F-A3DB-466E-8914-CC7DB88BCDA3}"/>
    <cellStyle name="Vejica 3 10 3 4 2 2 2 2 3" xfId="14904" xr:uid="{5272C741-8ACA-4B68-B907-D74D8BF0539E}"/>
    <cellStyle name="Vejica 3 10 3 4 2 2 2 2 3 2" xfId="35436" xr:uid="{142FA0D0-B0E8-47B5-BFC6-4E4BCDA3381B}"/>
    <cellStyle name="Vejica 3 10 3 4 2 2 2 2 4" xfId="35433" xr:uid="{24C1FA38-8566-467B-80B3-722E3FF17310}"/>
    <cellStyle name="Vejica 3 10 3 4 2 2 2 3" xfId="10463" xr:uid="{621EFFA2-8730-4AD1-BC53-3E245FE68F94}"/>
    <cellStyle name="Vejica 3 10 3 4 2 2 2 3 2" xfId="16951" xr:uid="{EBD9C45B-DB34-4F8D-B942-1C67B2FD3B87}"/>
    <cellStyle name="Vejica 3 10 3 4 2 2 2 3 2 2" xfId="35438" xr:uid="{812D5E38-B383-402B-82FC-37BA0EEA035F}"/>
    <cellStyle name="Vejica 3 10 3 4 2 2 2 3 3" xfId="35437" xr:uid="{F487AC46-F047-4768-9FFA-7EE4E4DC55EA}"/>
    <cellStyle name="Vejica 3 10 3 4 2 2 2 4" xfId="14299" xr:uid="{937ED1EB-603B-48C9-BD88-C76EDB908245}"/>
    <cellStyle name="Vejica 3 10 3 4 2 2 2 4 2" xfId="35439" xr:uid="{45058F53-1E14-4C27-B6E5-F322FF5F0636}"/>
    <cellStyle name="Vejica 3 10 3 4 2 2 2 5" xfId="35432" xr:uid="{677A8FF0-B2B0-45DC-9946-30578062AC3A}"/>
    <cellStyle name="Vejica 3 10 3 4 2 2 3" xfId="6102" xr:uid="{020A49EF-4AB5-4621-BEC8-E079884D2BB6}"/>
    <cellStyle name="Vejica 3 10 3 4 2 2 3 2" xfId="10357" xr:uid="{DC6C456B-68B4-4C49-9D76-CE9CA89FA1C7}"/>
    <cellStyle name="Vejica 3 10 3 4 2 2 3 2 2" xfId="16845" xr:uid="{15ABF610-C026-4CAD-A7C1-9646FE641699}"/>
    <cellStyle name="Vejica 3 10 3 4 2 2 3 2 2 2" xfId="35442" xr:uid="{8CF1D199-92C2-459D-8493-68E17DC07B96}"/>
    <cellStyle name="Vejica 3 10 3 4 2 2 3 2 3" xfId="35441" xr:uid="{65F83945-E9FC-4947-838F-3C39B8789A03}"/>
    <cellStyle name="Vejica 3 10 3 4 2 2 3 3" xfId="14193" xr:uid="{1BCD886E-58AC-4CCF-9725-9F1337229464}"/>
    <cellStyle name="Vejica 3 10 3 4 2 2 3 3 2" xfId="35443" xr:uid="{708E3944-3CD0-4250-82D6-A726DAA84E09}"/>
    <cellStyle name="Vejica 3 10 3 4 2 2 3 4" xfId="35440" xr:uid="{ECBA5A1F-8188-46F4-833B-CED8C258777A}"/>
    <cellStyle name="Vejica 3 10 3 4 2 2 4" xfId="6525" xr:uid="{3C5CE361-1480-490F-B79B-2E0B684F642F}"/>
    <cellStyle name="Vejica 3 10 3 4 2 2 4 2" xfId="10767" xr:uid="{06BF454A-0619-43BA-B298-4F99E20D268F}"/>
    <cellStyle name="Vejica 3 10 3 4 2 2 4 2 2" xfId="17253" xr:uid="{ED48A812-BE44-44FC-8827-8E3BE2615712}"/>
    <cellStyle name="Vejica 3 10 3 4 2 2 4 2 2 2" xfId="35446" xr:uid="{0D2968DB-2913-4F68-93A1-F0BCB5E7F7DE}"/>
    <cellStyle name="Vejica 3 10 3 4 2 2 4 2 3" xfId="35445" xr:uid="{F9BD3B02-C424-4331-8C41-313F4A87FC91}"/>
    <cellStyle name="Vejica 3 10 3 4 2 2 4 3" xfId="14600" xr:uid="{9EA2B0B0-8957-4C71-8BD1-33967055C0DD}"/>
    <cellStyle name="Vejica 3 10 3 4 2 2 4 3 2" xfId="35447" xr:uid="{0A821DB8-B868-4642-88A0-D83E3A89156B}"/>
    <cellStyle name="Vejica 3 10 3 4 2 2 4 4" xfId="35444" xr:uid="{00FA9A7F-0827-46F5-AEC2-9B51D6696DE5}"/>
    <cellStyle name="Vejica 3 10 3 4 2 2 5" xfId="7135" xr:uid="{9F437A67-4A81-41E3-B30C-63C45B466508}"/>
    <cellStyle name="Vejica 3 10 3 4 2 2 5 2" xfId="11375" xr:uid="{56CE6025-7F9A-4964-91C4-A0E33CB488CF}"/>
    <cellStyle name="Vejica 3 10 3 4 2 2 5 2 2" xfId="17859" xr:uid="{43D0111D-7008-47D4-A277-4DAE6FB51689}"/>
    <cellStyle name="Vejica 3 10 3 4 2 2 5 2 2 2" xfId="35450" xr:uid="{00E6115C-19ED-402B-A946-C077AB32672D}"/>
    <cellStyle name="Vejica 3 10 3 4 2 2 5 2 3" xfId="35449" xr:uid="{0092345A-538B-4DBA-9A83-11600BBE958E}"/>
    <cellStyle name="Vejica 3 10 3 4 2 2 5 3" xfId="15206" xr:uid="{B2881B6E-E3F8-4296-AB14-88EF4FB3C78E}"/>
    <cellStyle name="Vejica 3 10 3 4 2 2 5 3 2" xfId="35451" xr:uid="{A9E2696A-96F7-481D-B642-F498D41D5AD3}"/>
    <cellStyle name="Vejica 3 10 3 4 2 2 5 4" xfId="35448" xr:uid="{D53E3EA6-ECF4-40EE-A8BF-B6036740A0F6}"/>
    <cellStyle name="Vejica 3 10 3 4 2 2 6" xfId="7496" xr:uid="{6514A02A-09C0-4A9E-8D12-2E1FCF604465}"/>
    <cellStyle name="Vejica 3 10 3 4 2 2 6 2" xfId="11738" xr:uid="{1DE211C9-5ED3-475C-9054-F538A32E6E6F}"/>
    <cellStyle name="Vejica 3 10 3 4 2 2 6 2 2" xfId="18215" xr:uid="{CA85833E-5FAA-4E2A-B5DA-AD7B5C345A60}"/>
    <cellStyle name="Vejica 3 10 3 4 2 2 6 2 2 2" xfId="35454" xr:uid="{170B2CC6-70E4-4CF6-94AA-4CBBC2A2EFFD}"/>
    <cellStyle name="Vejica 3 10 3 4 2 2 6 2 3" xfId="35453" xr:uid="{32152917-4D73-4647-A7FC-3A7353B36450}"/>
    <cellStyle name="Vejica 3 10 3 4 2 2 6 3" xfId="15559" xr:uid="{2E2F6C02-E96B-4096-B2A1-C153FEBA257A}"/>
    <cellStyle name="Vejica 3 10 3 4 2 2 6 3 2" xfId="35455" xr:uid="{CD2264E5-A0FA-488E-965F-9E39FC89042C}"/>
    <cellStyle name="Vejica 3 10 3 4 2 2 6 4" xfId="35452" xr:uid="{43E4958F-834A-4216-8A32-4C036EF255A8}"/>
    <cellStyle name="Vejica 3 10 3 4 2 2 7" xfId="9885" xr:uid="{8955F780-A2D8-4366-AA1F-6A8523905F6C}"/>
    <cellStyle name="Vejica 3 10 3 4 2 2 7 2" xfId="16487" xr:uid="{557CB831-2936-4029-86B3-BCCC6DF52014}"/>
    <cellStyle name="Vejica 3 10 3 4 2 2 7 2 2" xfId="35457" xr:uid="{794412E2-A614-4745-B6AA-ADAC0F9DAADF}"/>
    <cellStyle name="Vejica 3 10 3 4 2 2 7 3" xfId="35456" xr:uid="{C5CBDA2F-23E8-44DD-8FD2-88A1BEF468FD}"/>
    <cellStyle name="Vejica 3 10 3 4 2 2 8" xfId="13889" xr:uid="{CF4BAF72-65F5-467C-A4AE-CC305C17956E}"/>
    <cellStyle name="Vejica 3 10 3 4 2 2 8 2" xfId="35458" xr:uid="{E3A6D499-A87D-40AC-94E0-41896CFE2DDA}"/>
    <cellStyle name="Vejica 3 10 3 4 2 2 9" xfId="35431" xr:uid="{6C6A6204-5DA9-4BCA-8B1B-F869153406F0}"/>
    <cellStyle name="Vejica 3 10 3 4 2 3" xfId="35430" xr:uid="{AA4D8994-03DD-429C-AD76-A2BCF5D474D1}"/>
    <cellStyle name="Vejica 3 10 3 4 3" xfId="4609" xr:uid="{00000000-0005-0000-0000-000058110000}"/>
    <cellStyle name="Vejica 3 10 3 4 3 2" xfId="35459" xr:uid="{5B329BB7-DECA-4877-A2ED-60D239B1590F}"/>
    <cellStyle name="Vejica 3 10 3 4 4" xfId="5989" xr:uid="{2506D21D-D219-4584-BA2D-355E5D5B6BE8}"/>
    <cellStyle name="Vejica 3 10 3 4 4 2" xfId="6722" xr:uid="{1CEF11CA-0663-4CB2-9137-5C5EA9E3023D}"/>
    <cellStyle name="Vejica 3 10 3 4 4 2 2" xfId="10964" xr:uid="{FA45A749-09DC-4D71-8AC7-FF7EE435729B}"/>
    <cellStyle name="Vejica 3 10 3 4 4 2 2 2" xfId="17450" xr:uid="{03F36E23-F098-4D66-87DE-A53A67CBBCAB}"/>
    <cellStyle name="Vejica 3 10 3 4 4 2 2 2 2" xfId="35463" xr:uid="{690D3F43-F00A-461E-9527-53E262292E4A}"/>
    <cellStyle name="Vejica 3 10 3 4 4 2 2 3" xfId="35462" xr:uid="{CE4CEF41-5414-4AA6-8ED5-541637BA2D61}"/>
    <cellStyle name="Vejica 3 10 3 4 4 2 3" xfId="14797" xr:uid="{177E4524-5937-4821-BA36-27AE0170D4AB}"/>
    <cellStyle name="Vejica 3 10 3 4 4 2 3 2" xfId="35464" xr:uid="{5E84A52C-29AC-4B32-806C-70FED472710E}"/>
    <cellStyle name="Vejica 3 10 3 4 4 2 4" xfId="35461" xr:uid="{2B66ABE1-5A15-4E84-8E16-D69D444B3EA9}"/>
    <cellStyle name="Vejica 3 10 3 4 4 3" xfId="10241" xr:uid="{E6B65BBE-0807-4EC0-9855-4ADA89589A6B}"/>
    <cellStyle name="Vejica 3 10 3 4 4 3 2" xfId="16735" xr:uid="{048B2234-EAD0-44FD-9C6E-AF8A4EC2AB8A}"/>
    <cellStyle name="Vejica 3 10 3 4 4 3 2 2" xfId="35466" xr:uid="{4939A0AA-FFBB-4525-B73D-C4F8B2082EA8}"/>
    <cellStyle name="Vejica 3 10 3 4 4 3 3" xfId="35465" xr:uid="{7FC372F8-9535-4327-B17A-823A87AFFA01}"/>
    <cellStyle name="Vejica 3 10 3 4 4 4" xfId="14086" xr:uid="{B9C6B988-C5F8-4B0B-9298-C012201F3B27}"/>
    <cellStyle name="Vejica 3 10 3 4 4 4 2" xfId="35467" xr:uid="{B3EF8ACD-9EDA-4A97-B644-1933F83B78AB}"/>
    <cellStyle name="Vejica 3 10 3 4 4 5" xfId="35460" xr:uid="{71502C3F-6E98-4E0B-B2ED-4E3976470C42}"/>
    <cellStyle name="Vejica 3 10 3 4 5" xfId="6422" xr:uid="{E625A7CC-E463-4D46-82A8-9B6B96186128}"/>
    <cellStyle name="Vejica 3 10 3 4 5 2" xfId="10664" xr:uid="{7CA37BBD-7409-4142-A45F-033FE386B668}"/>
    <cellStyle name="Vejica 3 10 3 4 5 2 2" xfId="17150" xr:uid="{CC0646F1-466E-4D40-9C2A-4C296EE13E46}"/>
    <cellStyle name="Vejica 3 10 3 4 5 2 2 2" xfId="35470" xr:uid="{DB109A6B-EA7D-47A0-9550-9AA63B935D4D}"/>
    <cellStyle name="Vejica 3 10 3 4 5 2 3" xfId="35469" xr:uid="{519AD797-E79E-4883-B316-3FBD652F31AB}"/>
    <cellStyle name="Vejica 3 10 3 4 5 3" xfId="14497" xr:uid="{4D13DB63-7F54-49F9-870E-2DA20C3D455C}"/>
    <cellStyle name="Vejica 3 10 3 4 5 3 2" xfId="35471" xr:uid="{021E1635-3B05-4FB5-A06E-D26BAA026EFD}"/>
    <cellStyle name="Vejica 3 10 3 4 5 4" xfId="35468" xr:uid="{BB99F666-C03C-4477-B232-80B1F2F5FC19}"/>
    <cellStyle name="Vejica 3 10 3 4 6" xfId="7031" xr:uid="{0D86356B-4E5D-48FE-8394-99BC6F6A4C85}"/>
    <cellStyle name="Vejica 3 10 3 4 6 2" xfId="11271" xr:uid="{F66587B6-C05D-4F44-B110-E77A9705D2BF}"/>
    <cellStyle name="Vejica 3 10 3 4 6 2 2" xfId="17755" xr:uid="{25663EAF-BB1A-498E-8482-1728E3749D3B}"/>
    <cellStyle name="Vejica 3 10 3 4 6 2 2 2" xfId="35474" xr:uid="{AF303098-03AC-4E36-BCF3-00ED7CE0C29B}"/>
    <cellStyle name="Vejica 3 10 3 4 6 2 3" xfId="35473" xr:uid="{C9D04581-3857-48B0-A21E-9B5B1395CDD8}"/>
    <cellStyle name="Vejica 3 10 3 4 6 3" xfId="15102" xr:uid="{730C49A8-4EED-4BE3-ACEE-956A4FF9BD1D}"/>
    <cellStyle name="Vejica 3 10 3 4 6 3 2" xfId="35475" xr:uid="{04E9538E-CB25-43EB-BF24-11B56B706C2B}"/>
    <cellStyle name="Vejica 3 10 3 4 6 4" xfId="35472" xr:uid="{EEB4A507-9DC4-4ABD-A810-DA998E5DC3AE}"/>
    <cellStyle name="Vejica 3 10 3 4 7" xfId="7393" xr:uid="{BFB8DD0C-E30C-4ACE-9F63-37AC2BDD1E86}"/>
    <cellStyle name="Vejica 3 10 3 4 7 2" xfId="11635" xr:uid="{B0E78722-C2E2-4974-A5A7-93C07CBDB023}"/>
    <cellStyle name="Vejica 3 10 3 4 7 2 2" xfId="18112" xr:uid="{296DDB2D-A5D8-4782-B950-E6CFF854113A}"/>
    <cellStyle name="Vejica 3 10 3 4 7 2 2 2" xfId="35478" xr:uid="{8D26EDE3-7D3C-4D67-9376-0BBA4B7A25F9}"/>
    <cellStyle name="Vejica 3 10 3 4 7 2 3" xfId="35477" xr:uid="{973907E6-A3BB-47D4-8819-822FC02513F6}"/>
    <cellStyle name="Vejica 3 10 3 4 7 3" xfId="15456" xr:uid="{CADC88FC-234B-43ED-A072-7CEB70784069}"/>
    <cellStyle name="Vejica 3 10 3 4 7 3 2" xfId="35479" xr:uid="{BB95E590-1BEE-4BDA-BC86-EB72BFEAE192}"/>
    <cellStyle name="Vejica 3 10 3 4 7 4" xfId="35476" xr:uid="{29CB3679-B31D-4C7C-B09E-A60C186F8DB4}"/>
    <cellStyle name="Vejica 3 10 3 4 8" xfId="8546" xr:uid="{02E8C3FA-2994-4C57-8759-0606296E11C2}"/>
    <cellStyle name="Vejica 3 10 3 4 8 2" xfId="15983" xr:uid="{B0FEF371-D6AF-4EF2-8E7F-93ECB68710ED}"/>
    <cellStyle name="Vejica 3 10 3 4 8 2 2" xfId="35481" xr:uid="{F54C6F04-8E35-4354-84A5-22B173B7B1FD}"/>
    <cellStyle name="Vejica 3 10 3 4 8 3" xfId="35480" xr:uid="{4DAA34DC-7966-433A-AA1F-07B5166BD1BE}"/>
    <cellStyle name="Vejica 3 10 3 4 9" xfId="13042" xr:uid="{440C45DF-0A9C-493E-9DF5-6F1BBC21BBEA}"/>
    <cellStyle name="Vejica 3 10 3 4 9 2" xfId="18979" xr:uid="{0A336942-9A9A-4869-8D55-ECDE8C17EF48}"/>
    <cellStyle name="Vejica 3 10 3 4 9 2 2" xfId="35483" xr:uid="{FC1B62C7-BE71-4567-BD53-0236353187DB}"/>
    <cellStyle name="Vejica 3 10 3 4 9 3" xfId="35482" xr:uid="{9238FFF9-2EB6-44B5-AA1D-5E2193F7A972}"/>
    <cellStyle name="Vejica 3 10 3 5" xfId="4611" xr:uid="{00000000-0005-0000-0000-000059110000}"/>
    <cellStyle name="Vejica 3 10 3 5 2" xfId="4612" xr:uid="{00000000-0005-0000-0000-00005A110000}"/>
    <cellStyle name="Vejica 3 10 3 5 2 2" xfId="5516" xr:uid="{00000000-0005-0000-0000-00005B110000}"/>
    <cellStyle name="Vejica 3 10 3 5 2 2 2" xfId="35486" xr:uid="{1037DD01-B203-4A4A-8EAE-4E0223218A8A}"/>
    <cellStyle name="Vejica 3 10 3 5 2 3" xfId="35485" xr:uid="{D88446C1-7BB2-4CF9-B82A-0AF3BAFAE39B}"/>
    <cellStyle name="Vejica 3 10 3 5 3" xfId="5282" xr:uid="{00000000-0005-0000-0000-00005C110000}"/>
    <cellStyle name="Vejica 3 10 3 5 3 2" xfId="35487" xr:uid="{D2332C9B-7EB6-468B-9EBC-47667ACCE021}"/>
    <cellStyle name="Vejica 3 10 3 5 4" xfId="35484" xr:uid="{DCE45A64-D56E-4ABC-8258-F8EA2B705849}"/>
    <cellStyle name="Vejica 3 10 3 6" xfId="4613" xr:uid="{00000000-0005-0000-0000-00005D110000}"/>
    <cellStyle name="Vejica 3 10 3 6 2" xfId="5356" xr:uid="{00000000-0005-0000-0000-00005E110000}"/>
    <cellStyle name="Vejica 3 10 3 6 2 2" xfId="35489" xr:uid="{F1ED985B-6183-439B-9555-BDC1A853E381}"/>
    <cellStyle name="Vejica 3 10 3 6 3" xfId="35488" xr:uid="{9FA86A3A-E78F-4D9C-9241-1BE97866F03D}"/>
    <cellStyle name="Vejica 3 10 3 7" xfId="4605" xr:uid="{00000000-0005-0000-0000-00005F110000}"/>
    <cellStyle name="Vejica 3 10 3 7 2" xfId="35490" xr:uid="{94E8301A-8183-4836-B841-4E4E4BFF3C39}"/>
    <cellStyle name="Vejica 3 10 3 8" xfId="5260" xr:uid="{00000000-0005-0000-0000-000060110000}"/>
    <cellStyle name="Vejica 3 10 3 8 2" xfId="35491" xr:uid="{1A2FD9AA-2C28-4A31-9006-630C39D9C3ED}"/>
    <cellStyle name="Vejica 3 10 3 9" xfId="5889" xr:uid="{40B082BF-1AE2-41AF-9655-ECA8845CD380}"/>
    <cellStyle name="Vejica 3 10 3 9 2" xfId="6624" xr:uid="{8FD04DC3-76A0-46E5-887F-DA5898660176}"/>
    <cellStyle name="Vejica 3 10 3 9 2 2" xfId="10866" xr:uid="{CD8FB8A0-4DF0-495A-AA09-8AAAA5F4BA4E}"/>
    <cellStyle name="Vejica 3 10 3 9 2 2 2" xfId="17352" xr:uid="{6379602F-A887-40AF-BDCE-2D1609D98059}"/>
    <cellStyle name="Vejica 3 10 3 9 2 2 2 2" xfId="35495" xr:uid="{C83475DE-61E5-46E7-880A-63EB93C7403F}"/>
    <cellStyle name="Vejica 3 10 3 9 2 2 3" xfId="35494" xr:uid="{3D4A58D1-92D4-49BA-8FD7-D2F6E05A2CBB}"/>
    <cellStyle name="Vejica 3 10 3 9 2 3" xfId="14699" xr:uid="{F9D7C523-C480-4A42-93BD-6D970A09EE79}"/>
    <cellStyle name="Vejica 3 10 3 9 2 3 2" xfId="35496" xr:uid="{22784B9D-2FFF-4B37-8E8F-C0EE95B92B43}"/>
    <cellStyle name="Vejica 3 10 3 9 2 4" xfId="35493" xr:uid="{F40BC03E-1EC6-4955-99D6-64072FD3C6E5}"/>
    <cellStyle name="Vejica 3 10 3 9 3" xfId="10141" xr:uid="{1EEAFD1F-C699-4FBA-B558-EE584C87FFA8}"/>
    <cellStyle name="Vejica 3 10 3 9 3 2" xfId="16636" xr:uid="{F15B9B51-F51B-4265-ADFF-ECBC981A18A3}"/>
    <cellStyle name="Vejica 3 10 3 9 3 2 2" xfId="35498" xr:uid="{DC030EF7-E36E-47A8-B4B4-B5F097A6659A}"/>
    <cellStyle name="Vejica 3 10 3 9 3 3" xfId="35497" xr:uid="{B97C3915-3446-4359-905F-F74AEBC164F6}"/>
    <cellStyle name="Vejica 3 10 3 9 4" xfId="13987" xr:uid="{756E9742-EADE-4479-86B4-397D5F218807}"/>
    <cellStyle name="Vejica 3 10 3 9 4 2" xfId="35499" xr:uid="{29EE63AA-21C2-4780-81E0-715877691B22}"/>
    <cellStyle name="Vejica 3 10 3 9 5" xfId="35492" xr:uid="{B94925FD-1F3C-4561-B74C-E517DBA240FF}"/>
    <cellStyle name="Vejica 3 10 4" xfId="2269" xr:uid="{00000000-0005-0000-0000-000061110000}"/>
    <cellStyle name="Vejica 3 10 4 2" xfId="4614" xr:uid="{00000000-0005-0000-0000-000062110000}"/>
    <cellStyle name="Vejica 3 10 4 2 2" xfId="35501" xr:uid="{7D13C23E-AFC7-4B0C-9E29-EE29DBDE8044}"/>
    <cellStyle name="Vejica 3 10 4 3" xfId="35500" xr:uid="{EE5E28CB-FA65-4041-9065-349189DDD49F}"/>
    <cellStyle name="Vejica 3 10 5" xfId="2270" xr:uid="{00000000-0005-0000-0000-000063110000}"/>
    <cellStyle name="Vejica 3 10 5 2" xfId="4616" xr:uid="{00000000-0005-0000-0000-000064110000}"/>
    <cellStyle name="Vejica 3 10 5 2 2" xfId="5359" xr:uid="{00000000-0005-0000-0000-000065110000}"/>
    <cellStyle name="Vejica 3 10 5 2 2 2" xfId="35504" xr:uid="{7F8BA56C-DAE9-4FD8-A48E-64C620F08C49}"/>
    <cellStyle name="Vejica 3 10 5 2 3" xfId="35503" xr:uid="{CB832534-535F-4D16-95F8-1A6AD9E06FF7}"/>
    <cellStyle name="Vejica 3 10 5 3" xfId="4615" xr:uid="{00000000-0005-0000-0000-000066110000}"/>
    <cellStyle name="Vejica 3 10 5 3 2" xfId="35505" xr:uid="{FE932D42-E9A1-43D7-BE58-58C67B07CEF7}"/>
    <cellStyle name="Vejica 3 10 5 4" xfId="35502" xr:uid="{487C4D6D-DE80-4653-AF10-F0B9C8A68B51}"/>
    <cellStyle name="Vejica 3 10 6" xfId="2271" xr:uid="{00000000-0005-0000-0000-000067110000}"/>
    <cellStyle name="Vejica 3 10 6 10" xfId="13787" xr:uid="{1F56A557-68CE-4AA0-BE2E-7F93DD74B790}"/>
    <cellStyle name="Vejica 3 10 6 10 2" xfId="35507" xr:uid="{ACB72041-E1D9-49A8-BC29-A1B123C5F94A}"/>
    <cellStyle name="Vejica 3 10 6 11" xfId="35506" xr:uid="{FB94A98B-24C6-4E1C-AA65-8A4537B9185B}"/>
    <cellStyle name="Vejica 3 10 6 2" xfId="4618" xr:uid="{00000000-0005-0000-0000-000068110000}"/>
    <cellStyle name="Vejica 3 10 6 2 2" xfId="5360" xr:uid="{00000000-0005-0000-0000-000069110000}"/>
    <cellStyle name="Vejica 3 10 6 2 2 2" xfId="6209" xr:uid="{0B8070C1-D2A6-4DF6-9810-6C9170009FB2}"/>
    <cellStyle name="Vejica 3 10 6 2 2 2 2" xfId="6830" xr:uid="{3E5174E2-7AC5-4908-BA7C-A230F2449816}"/>
    <cellStyle name="Vejica 3 10 6 2 2 2 2 2" xfId="11072" xr:uid="{31B1BAC6-3CE9-4CB5-BB99-F5CD42952EE8}"/>
    <cellStyle name="Vejica 3 10 6 2 2 2 2 2 2" xfId="17558" xr:uid="{9ED1F82A-4A01-4F0B-BDAE-739F32F18068}"/>
    <cellStyle name="Vejica 3 10 6 2 2 2 2 2 2 2" xfId="35513" xr:uid="{EFA757EB-AFFC-4C1D-B195-BA2D522078CF}"/>
    <cellStyle name="Vejica 3 10 6 2 2 2 2 2 3" xfId="35512" xr:uid="{AB736A17-D0AC-490C-A278-6515BCA78F87}"/>
    <cellStyle name="Vejica 3 10 6 2 2 2 2 3" xfId="14905" xr:uid="{1FCAA571-10DD-4A3E-9B82-4AA214353A00}"/>
    <cellStyle name="Vejica 3 10 6 2 2 2 2 3 2" xfId="35514" xr:uid="{DF223985-1042-4F9A-88D8-E2A842652DA3}"/>
    <cellStyle name="Vejica 3 10 6 2 2 2 2 4" xfId="35511" xr:uid="{59D1E72A-57E2-46FC-8D81-B5C3CB593701}"/>
    <cellStyle name="Vejica 3 10 6 2 2 2 3" xfId="10464" xr:uid="{679C3F92-93DA-481D-AB42-E0ADA9B1E95D}"/>
    <cellStyle name="Vejica 3 10 6 2 2 2 3 2" xfId="16952" xr:uid="{A987E82F-7321-4EE9-936E-B95181A465EC}"/>
    <cellStyle name="Vejica 3 10 6 2 2 2 3 2 2" xfId="35516" xr:uid="{9F7C2EDE-8B56-494E-9F7D-761D17F3D241}"/>
    <cellStyle name="Vejica 3 10 6 2 2 2 3 3" xfId="35515" xr:uid="{722D2447-E367-431A-9937-A0CC734AECF4}"/>
    <cellStyle name="Vejica 3 10 6 2 2 2 4" xfId="14300" xr:uid="{D900B9CE-7B8C-4B14-9CD2-7FF0075E5303}"/>
    <cellStyle name="Vejica 3 10 6 2 2 2 4 2" xfId="35517" xr:uid="{63ACA657-FB59-46AD-A689-F16775B2481C}"/>
    <cellStyle name="Vejica 3 10 6 2 2 2 5" xfId="35510" xr:uid="{CB4CDC21-3ADC-4DCE-A752-EBC1F8F885C3}"/>
    <cellStyle name="Vejica 3 10 6 2 2 3" xfId="6103" xr:uid="{117997BC-7F67-438B-8DF4-BA74C2011A86}"/>
    <cellStyle name="Vejica 3 10 6 2 2 3 2" xfId="10358" xr:uid="{78519E17-4107-4EF7-91C7-60A4A9A4EC1F}"/>
    <cellStyle name="Vejica 3 10 6 2 2 3 2 2" xfId="16846" xr:uid="{4A5B0C48-2A46-4081-90C1-37BAF8DA9B6F}"/>
    <cellStyle name="Vejica 3 10 6 2 2 3 2 2 2" xfId="35520" xr:uid="{9F9EE921-25E0-4D67-8BA0-C4800B4ECBF1}"/>
    <cellStyle name="Vejica 3 10 6 2 2 3 2 3" xfId="35519" xr:uid="{A4FFC9A8-57F8-4A7D-BD58-AEB963929B95}"/>
    <cellStyle name="Vejica 3 10 6 2 2 3 3" xfId="14194" xr:uid="{CC1CE84B-A95B-4E7C-898D-F21FE7A58F30}"/>
    <cellStyle name="Vejica 3 10 6 2 2 3 3 2" xfId="35521" xr:uid="{1E13D8E2-428C-41D9-A8D9-F591BC7473E3}"/>
    <cellStyle name="Vejica 3 10 6 2 2 3 4" xfId="35518" xr:uid="{6CDB1C8E-426E-4D1F-8E64-E27B927E1AA6}"/>
    <cellStyle name="Vejica 3 10 6 2 2 4" xfId="6526" xr:uid="{852EF892-4801-484D-B773-A9170C2640F8}"/>
    <cellStyle name="Vejica 3 10 6 2 2 4 2" xfId="10768" xr:uid="{E8AEA353-C2F4-41D2-A7CA-0D5542FB9B6C}"/>
    <cellStyle name="Vejica 3 10 6 2 2 4 2 2" xfId="17254" xr:uid="{326DCDBD-F3D6-4D88-8CBD-B6E4B76B8D11}"/>
    <cellStyle name="Vejica 3 10 6 2 2 4 2 2 2" xfId="35524" xr:uid="{BBEC28EF-55D9-4055-AEB7-BCE1CC63B975}"/>
    <cellStyle name="Vejica 3 10 6 2 2 4 2 3" xfId="35523" xr:uid="{61C692CD-47BD-4290-81B5-E6A0EAAE6E3F}"/>
    <cellStyle name="Vejica 3 10 6 2 2 4 3" xfId="14601" xr:uid="{FCF79ECE-D007-4F55-BE28-9C7FCE6F51B3}"/>
    <cellStyle name="Vejica 3 10 6 2 2 4 3 2" xfId="35525" xr:uid="{A64DF64C-96AF-4048-844A-6B88663554B2}"/>
    <cellStyle name="Vejica 3 10 6 2 2 4 4" xfId="35522" xr:uid="{C9B273AF-0C31-4303-8F99-877145A4B3B9}"/>
    <cellStyle name="Vejica 3 10 6 2 2 5" xfId="7136" xr:uid="{0CAB98AB-63F5-4F75-8018-C56BB584DE74}"/>
    <cellStyle name="Vejica 3 10 6 2 2 5 2" xfId="11376" xr:uid="{BEDC994D-596D-4FB2-9C02-CA3002178D57}"/>
    <cellStyle name="Vejica 3 10 6 2 2 5 2 2" xfId="17860" xr:uid="{69934507-7F8C-4708-B14B-6E9BEE57DD73}"/>
    <cellStyle name="Vejica 3 10 6 2 2 5 2 2 2" xfId="35528" xr:uid="{302377C2-57DB-4116-A322-47AB33D7F055}"/>
    <cellStyle name="Vejica 3 10 6 2 2 5 2 3" xfId="35527" xr:uid="{063656BE-7C37-4DAD-A14A-A0BE21064C8F}"/>
    <cellStyle name="Vejica 3 10 6 2 2 5 3" xfId="15207" xr:uid="{7F707A61-95AD-4379-B46A-281C6B6C1E81}"/>
    <cellStyle name="Vejica 3 10 6 2 2 5 3 2" xfId="35529" xr:uid="{DB61FDB4-504F-4255-B6C2-75A41136D7CF}"/>
    <cellStyle name="Vejica 3 10 6 2 2 5 4" xfId="35526" xr:uid="{08401536-E8F7-4DC9-95A7-4C96B657D9EC}"/>
    <cellStyle name="Vejica 3 10 6 2 2 6" xfId="7497" xr:uid="{00197B99-0FC4-4753-B300-44A38A81227B}"/>
    <cellStyle name="Vejica 3 10 6 2 2 6 2" xfId="11739" xr:uid="{347BB41A-DE58-49B6-8670-2834EFF9656A}"/>
    <cellStyle name="Vejica 3 10 6 2 2 6 2 2" xfId="18216" xr:uid="{896F25C7-A8FE-472D-87E1-21F7EB429C04}"/>
    <cellStyle name="Vejica 3 10 6 2 2 6 2 2 2" xfId="35532" xr:uid="{58220DBA-2B5C-45CB-B028-7A076C89809D}"/>
    <cellStyle name="Vejica 3 10 6 2 2 6 2 3" xfId="35531" xr:uid="{ED2BC184-6D4A-4D93-9E35-8D7C4B0CD584}"/>
    <cellStyle name="Vejica 3 10 6 2 2 6 3" xfId="15560" xr:uid="{A8706EC8-0E62-4CD4-AD2D-380E798FFCDF}"/>
    <cellStyle name="Vejica 3 10 6 2 2 6 3 2" xfId="35533" xr:uid="{AE25638F-58B7-4884-8954-4A2FADD86C9D}"/>
    <cellStyle name="Vejica 3 10 6 2 2 6 4" xfId="35530" xr:uid="{93A091A3-C1D4-4791-A56E-EF23C86A853B}"/>
    <cellStyle name="Vejica 3 10 6 2 2 7" xfId="9886" xr:uid="{58F6B654-C38E-4727-852E-7548323C1F4A}"/>
    <cellStyle name="Vejica 3 10 6 2 2 7 2" xfId="16488" xr:uid="{4A412699-988C-4E84-8989-CE83F7B7FBC5}"/>
    <cellStyle name="Vejica 3 10 6 2 2 7 2 2" xfId="35535" xr:uid="{28143990-F598-4F27-8A22-9C3AD10ADEE9}"/>
    <cellStyle name="Vejica 3 10 6 2 2 7 3" xfId="35534" xr:uid="{FAE5DD2F-6C11-4A56-AB57-FE1331497AA7}"/>
    <cellStyle name="Vejica 3 10 6 2 2 8" xfId="13890" xr:uid="{0A941E66-6D59-4368-8964-AB3C8821443B}"/>
    <cellStyle name="Vejica 3 10 6 2 2 8 2" xfId="35536" xr:uid="{73800A40-9294-493C-BAA2-B140EBD8B22F}"/>
    <cellStyle name="Vejica 3 10 6 2 2 9" xfId="35509" xr:uid="{48977FF8-B191-4F0F-9142-A1F05CBC41F9}"/>
    <cellStyle name="Vejica 3 10 6 2 3" xfId="35508" xr:uid="{E31E321A-427D-4449-9805-E1D36B536E75}"/>
    <cellStyle name="Vejica 3 10 6 3" xfId="4617" xr:uid="{00000000-0005-0000-0000-00006A110000}"/>
    <cellStyle name="Vejica 3 10 6 3 2" xfId="35537" xr:uid="{F9F7967F-808B-43E8-A59F-AA9FDD4719ED}"/>
    <cellStyle name="Vejica 3 10 6 4" xfId="5990" xr:uid="{B09C79BC-702E-411E-882B-9A2AB5A04111}"/>
    <cellStyle name="Vejica 3 10 6 4 2" xfId="6723" xr:uid="{B7C74BD8-DDF6-4113-B839-C48AEDFB545C}"/>
    <cellStyle name="Vejica 3 10 6 4 2 2" xfId="10965" xr:uid="{A79DCC7A-A9CB-47C6-B855-5314AAF4ED01}"/>
    <cellStyle name="Vejica 3 10 6 4 2 2 2" xfId="17451" xr:uid="{142F1540-F89A-416D-8126-5334EDDD21CF}"/>
    <cellStyle name="Vejica 3 10 6 4 2 2 2 2" xfId="35541" xr:uid="{28202DF9-6F45-4B4F-BB25-045F59BBC79D}"/>
    <cellStyle name="Vejica 3 10 6 4 2 2 3" xfId="35540" xr:uid="{475A7D8E-26BD-4F0C-AB98-1E98C7D1995D}"/>
    <cellStyle name="Vejica 3 10 6 4 2 3" xfId="14798" xr:uid="{6943B463-017A-4CC1-A1B2-65CAADDD6045}"/>
    <cellStyle name="Vejica 3 10 6 4 2 3 2" xfId="35542" xr:uid="{6EC42990-DA40-4EAF-A99F-C5919FAF2DF9}"/>
    <cellStyle name="Vejica 3 10 6 4 2 4" xfId="35539" xr:uid="{A08B8EC7-268B-4FB6-A6AC-1F6493DB72EA}"/>
    <cellStyle name="Vejica 3 10 6 4 3" xfId="10242" xr:uid="{46AFD65F-BC3C-4BE0-BD99-400BAC581EEC}"/>
    <cellStyle name="Vejica 3 10 6 4 3 2" xfId="16736" xr:uid="{E1F34C2F-EF8D-4032-8C7D-5D759B30DF0D}"/>
    <cellStyle name="Vejica 3 10 6 4 3 2 2" xfId="35544" xr:uid="{FFC1D258-FE2D-40C1-8B40-B0F12E8954F7}"/>
    <cellStyle name="Vejica 3 10 6 4 3 3" xfId="35543" xr:uid="{61273EF4-7210-41C9-98B4-F10F41333B8B}"/>
    <cellStyle name="Vejica 3 10 6 4 4" xfId="14087" xr:uid="{0EA0511D-B682-4924-B8EE-E05052E35C79}"/>
    <cellStyle name="Vejica 3 10 6 4 4 2" xfId="35545" xr:uid="{F3ACC2EC-7438-432F-9797-DF966932F7DE}"/>
    <cellStyle name="Vejica 3 10 6 4 5" xfId="35538" xr:uid="{29BADF68-A1A4-4B4E-A7B5-EA4F3559A527}"/>
    <cellStyle name="Vejica 3 10 6 5" xfId="6423" xr:uid="{585A9DAB-30FE-4078-A130-EDEA99B85D43}"/>
    <cellStyle name="Vejica 3 10 6 5 2" xfId="10665" xr:uid="{85465A6E-DB78-40EB-8FB9-E0C84A28F125}"/>
    <cellStyle name="Vejica 3 10 6 5 2 2" xfId="17151" xr:uid="{32FC2F64-538F-4C18-9EE6-4420EC8D8D8B}"/>
    <cellStyle name="Vejica 3 10 6 5 2 2 2" xfId="35548" xr:uid="{5BD8C61D-84F8-4BF8-BCA1-C590F0F9F563}"/>
    <cellStyle name="Vejica 3 10 6 5 2 3" xfId="35547" xr:uid="{40F4D892-BE1C-4287-A6DD-EF49706E03D0}"/>
    <cellStyle name="Vejica 3 10 6 5 3" xfId="14498" xr:uid="{8B6D4BF7-115C-49AC-AC74-08D6973B402D}"/>
    <cellStyle name="Vejica 3 10 6 5 3 2" xfId="35549" xr:uid="{B01F017F-F482-4AF3-A6F5-6363A704483F}"/>
    <cellStyle name="Vejica 3 10 6 5 4" xfId="35546" xr:uid="{53D5AA2A-57BB-4D7A-A21A-61C0769BF894}"/>
    <cellStyle name="Vejica 3 10 6 6" xfId="7032" xr:uid="{1B62756B-9B1F-45BE-994F-44A169E62307}"/>
    <cellStyle name="Vejica 3 10 6 6 2" xfId="11272" xr:uid="{E8344204-7A73-4D9F-BE93-9276EFD794A6}"/>
    <cellStyle name="Vejica 3 10 6 6 2 2" xfId="17756" xr:uid="{AB4281AE-35B4-4E71-A628-BE8CA677CB80}"/>
    <cellStyle name="Vejica 3 10 6 6 2 2 2" xfId="35552" xr:uid="{1C19E1F0-3C24-47AE-98B5-849BFE2FF5C8}"/>
    <cellStyle name="Vejica 3 10 6 6 2 3" xfId="35551" xr:uid="{EA2507BC-3343-4675-8C72-32B720FEEB99}"/>
    <cellStyle name="Vejica 3 10 6 6 3" xfId="15103" xr:uid="{6A8CACE9-8D4E-472F-B3E5-ABD909C1C143}"/>
    <cellStyle name="Vejica 3 10 6 6 3 2" xfId="35553" xr:uid="{E754E732-8A6C-4CC3-86CD-536C26B74407}"/>
    <cellStyle name="Vejica 3 10 6 6 4" xfId="35550" xr:uid="{64C95605-AB44-46DC-915A-BCDF43E292BC}"/>
    <cellStyle name="Vejica 3 10 6 7" xfId="7394" xr:uid="{D2CBB002-F7FB-40C9-B6D4-198F7C36F365}"/>
    <cellStyle name="Vejica 3 10 6 7 2" xfId="11636" xr:uid="{3184DC5F-D24A-42FD-B0A1-D3C57DEE68B2}"/>
    <cellStyle name="Vejica 3 10 6 7 2 2" xfId="18113" xr:uid="{17D519D1-7815-4AFB-93B4-2652950DCA82}"/>
    <cellStyle name="Vejica 3 10 6 7 2 2 2" xfId="35556" xr:uid="{9FE6EA66-9187-48A0-91D8-989672B9E18A}"/>
    <cellStyle name="Vejica 3 10 6 7 2 3" xfId="35555" xr:uid="{A8FC6CF1-8342-4B1C-BCA2-344065D034F1}"/>
    <cellStyle name="Vejica 3 10 6 7 3" xfId="15457" xr:uid="{A43685D2-F219-45B8-8C24-F2C738229CE3}"/>
    <cellStyle name="Vejica 3 10 6 7 3 2" xfId="35557" xr:uid="{6F499B59-2B9D-4E28-B4E6-9418E5AC6414}"/>
    <cellStyle name="Vejica 3 10 6 7 4" xfId="35554" xr:uid="{1D90E314-D4F3-4351-A77E-AF3C92709BAF}"/>
    <cellStyle name="Vejica 3 10 6 8" xfId="8547" xr:uid="{5537978B-AECF-4BF1-856B-D3567D22DE79}"/>
    <cellStyle name="Vejica 3 10 6 8 2" xfId="15984" xr:uid="{F59A6707-05D7-41C5-9D8D-439DDA02F46E}"/>
    <cellStyle name="Vejica 3 10 6 8 2 2" xfId="35559" xr:uid="{27E5388F-023C-4248-B864-CCB342FED41A}"/>
    <cellStyle name="Vejica 3 10 6 8 3" xfId="35558" xr:uid="{AFC6BDBA-7DC4-4178-B878-D15E88233D20}"/>
    <cellStyle name="Vejica 3 10 6 9" xfId="13043" xr:uid="{6F9A2747-A1D4-4E13-83D8-F744966BD134}"/>
    <cellStyle name="Vejica 3 10 6 9 2" xfId="18980" xr:uid="{217DD527-8FFF-4003-96FE-0CADC2FE17CF}"/>
    <cellStyle name="Vejica 3 10 6 9 2 2" xfId="35561" xr:uid="{DC9E0675-87F3-4AE2-BFF6-EDBC5F4FE79C}"/>
    <cellStyle name="Vejica 3 10 6 9 3" xfId="35560" xr:uid="{3F90C203-53CC-44E8-AE79-ADBA3AEBC397}"/>
    <cellStyle name="Vejica 3 10 7" xfId="4619" xr:uid="{00000000-0005-0000-0000-00006B110000}"/>
    <cellStyle name="Vejica 3 10 7 2" xfId="4620" xr:uid="{00000000-0005-0000-0000-00006C110000}"/>
    <cellStyle name="Vejica 3 10 7 2 2" xfId="5517" xr:uid="{00000000-0005-0000-0000-00006D110000}"/>
    <cellStyle name="Vejica 3 10 7 2 2 2" xfId="35564" xr:uid="{2E65E88B-966A-4496-A760-01FFB1A025AA}"/>
    <cellStyle name="Vejica 3 10 7 2 3" xfId="35563" xr:uid="{84F9AF44-80C0-4ECC-9F00-02DB6C15BBE5}"/>
    <cellStyle name="Vejica 3 10 7 3" xfId="5283" xr:uid="{00000000-0005-0000-0000-00006E110000}"/>
    <cellStyle name="Vejica 3 10 7 3 2" xfId="35565" xr:uid="{D3FEB628-1425-4F31-92D6-FF0B64E16301}"/>
    <cellStyle name="Vejica 3 10 7 4" xfId="35562" xr:uid="{E3A33BA7-CA24-4122-B219-544E5DC97726}"/>
    <cellStyle name="Vejica 3 10 8" xfId="4621" xr:uid="{00000000-0005-0000-0000-00006F110000}"/>
    <cellStyle name="Vejica 3 10 8 2" xfId="5350" xr:uid="{00000000-0005-0000-0000-000070110000}"/>
    <cellStyle name="Vejica 3 10 8 2 2" xfId="35567" xr:uid="{8F3A51E0-CE41-448A-AB54-59F6A7006A34}"/>
    <cellStyle name="Vejica 3 10 8 3" xfId="35566" xr:uid="{7283ABCC-F5DB-4B8B-860A-9D178246DDA2}"/>
    <cellStyle name="Vejica 3 10 9" xfId="4588" xr:uid="{00000000-0005-0000-0000-000071110000}"/>
    <cellStyle name="Vejica 3 10 9 2" xfId="35568" xr:uid="{25F30A69-7267-4E4A-8791-925BC892631F}"/>
    <cellStyle name="Vejica 3 11" xfId="753" xr:uid="{00000000-0005-0000-0000-000072110000}"/>
    <cellStyle name="Vejica 3 11 10" xfId="5890" xr:uid="{52321A0E-6704-4C25-8349-D4C31ECC410E}"/>
    <cellStyle name="Vejica 3 11 10 2" xfId="6625" xr:uid="{AFD0BBE4-15F2-4B4D-8BE3-2A90F27B481D}"/>
    <cellStyle name="Vejica 3 11 10 2 2" xfId="10867" xr:uid="{F0120F89-1098-4DD1-A2E2-1F17FBD969F6}"/>
    <cellStyle name="Vejica 3 11 10 2 2 2" xfId="17353" xr:uid="{C5FA953C-04FB-4757-9A82-7DE98CC86643}"/>
    <cellStyle name="Vejica 3 11 10 2 2 2 2" xfId="35573" xr:uid="{0B28AE6A-AFEB-447D-AB37-B57587D1B565}"/>
    <cellStyle name="Vejica 3 11 10 2 2 3" xfId="35572" xr:uid="{A7C60837-8D38-44D4-9A1F-B3C41FAF3283}"/>
    <cellStyle name="Vejica 3 11 10 2 3" xfId="14700" xr:uid="{5E054CA6-007A-47E8-B1D6-F6EFA8416249}"/>
    <cellStyle name="Vejica 3 11 10 2 3 2" xfId="35574" xr:uid="{FD21D292-0436-468A-A42E-BCC532D6855C}"/>
    <cellStyle name="Vejica 3 11 10 2 4" xfId="35571" xr:uid="{B3B1EF67-74DF-4E9C-AA67-47CC34E3C45E}"/>
    <cellStyle name="Vejica 3 11 10 3" xfId="10142" xr:uid="{89390825-E430-4A5E-8936-578F25145F16}"/>
    <cellStyle name="Vejica 3 11 10 3 2" xfId="16637" xr:uid="{ED0188B2-E86A-48BB-8BA4-B653442EA632}"/>
    <cellStyle name="Vejica 3 11 10 3 2 2" xfId="35576" xr:uid="{EFCEA20E-B2D6-48B4-A55B-6C0274E8410F}"/>
    <cellStyle name="Vejica 3 11 10 3 3" xfId="35575" xr:uid="{07D55D2A-8D64-41DD-82A1-34EC23B1AAB0}"/>
    <cellStyle name="Vejica 3 11 10 4" xfId="13988" xr:uid="{86A99A29-FE54-43B0-894B-D80BEA31D31B}"/>
    <cellStyle name="Vejica 3 11 10 4 2" xfId="35577" xr:uid="{36352CE3-3199-4B1D-824C-D25EFDCB085B}"/>
    <cellStyle name="Vejica 3 11 10 5" xfId="35570" xr:uid="{B07CEFE6-163A-4D5B-9712-0FDA7EAB4D40}"/>
    <cellStyle name="Vejica 3 11 11" xfId="6325" xr:uid="{A0B0AFFD-10E2-41BD-B101-6E2BE6EDB9F0}"/>
    <cellStyle name="Vejica 3 11 11 2" xfId="10567" xr:uid="{1466E310-2E45-4AB3-A732-1291306D1ADB}"/>
    <cellStyle name="Vejica 3 11 11 2 2" xfId="17053" xr:uid="{398FBF3E-60D9-47E7-9A46-51C223F7BCC2}"/>
    <cellStyle name="Vejica 3 11 11 2 2 2" xfId="35580" xr:uid="{81F76CA6-929E-46EB-9A30-BAFAADFD35D2}"/>
    <cellStyle name="Vejica 3 11 11 2 3" xfId="35579" xr:uid="{093CE35D-DA28-425E-8A0F-869978210E50}"/>
    <cellStyle name="Vejica 3 11 11 3" xfId="14400" xr:uid="{1E962798-FC63-4637-8746-1AB9051FAAC0}"/>
    <cellStyle name="Vejica 3 11 11 3 2" xfId="35581" xr:uid="{42CBDA8C-8BDE-4DF5-8944-3E65F1A41239}"/>
    <cellStyle name="Vejica 3 11 11 4" xfId="35578" xr:uid="{CC650F88-6A4C-4515-8A7E-F02831925DF2}"/>
    <cellStyle name="Vejica 3 11 12" xfId="6934" xr:uid="{14CE01B3-47AC-4E79-8064-36C3FF248A2B}"/>
    <cellStyle name="Vejica 3 11 12 2" xfId="11174" xr:uid="{D872F133-50CE-47CC-BBF9-B4ABCB879CF7}"/>
    <cellStyle name="Vejica 3 11 12 2 2" xfId="17658" xr:uid="{90614004-9331-4A70-A461-8F94D0E647FD}"/>
    <cellStyle name="Vejica 3 11 12 2 2 2" xfId="35584" xr:uid="{50C3D39F-DF5D-4CAE-A797-B5D36CE0C7B1}"/>
    <cellStyle name="Vejica 3 11 12 2 3" xfId="35583" xr:uid="{6C84B042-C4FA-422F-BF55-3DB683895A6B}"/>
    <cellStyle name="Vejica 3 11 12 3" xfId="15005" xr:uid="{53AF7EF0-8C48-439A-92CA-9F263BCD7078}"/>
    <cellStyle name="Vejica 3 11 12 3 2" xfId="35585" xr:uid="{B49F761C-B993-468A-A93A-8E93C7D98DD3}"/>
    <cellStyle name="Vejica 3 11 12 4" xfId="35582" xr:uid="{888B115C-51D6-4D31-A3AE-3C0D2A614EBE}"/>
    <cellStyle name="Vejica 3 11 13" xfId="7201" xr:uid="{D65093D1-EB14-4DD4-B353-58E02C8BC410}"/>
    <cellStyle name="Vejica 3 11 13 2" xfId="11443" xr:uid="{8AB7C2FD-5039-4906-98C6-4FD16B06BFD2}"/>
    <cellStyle name="Vejica 3 11 13 2 2" xfId="17920" xr:uid="{4DB81769-D246-4E5C-9340-5300C9519557}"/>
    <cellStyle name="Vejica 3 11 13 2 2 2" xfId="35588" xr:uid="{70910591-C970-462E-9729-4CB620553D16}"/>
    <cellStyle name="Vejica 3 11 13 2 3" xfId="35587" xr:uid="{493CDBF6-3249-4A07-B7E1-E3F29BCDB9B0}"/>
    <cellStyle name="Vejica 3 11 13 3" xfId="15264" xr:uid="{692984EC-713A-40A7-9D03-1779F193D565}"/>
    <cellStyle name="Vejica 3 11 13 3 2" xfId="35589" xr:uid="{F017A609-46D7-406D-BA68-B7F2B544D475}"/>
    <cellStyle name="Vejica 3 11 13 4" xfId="35586" xr:uid="{45322F9B-6EC5-4201-BACB-C8DDE9486AE1}"/>
    <cellStyle name="Vejica 3 11 14" xfId="7296" xr:uid="{A302B039-7CE8-42FF-BACB-FBB5DA229BEE}"/>
    <cellStyle name="Vejica 3 11 14 2" xfId="11538" xr:uid="{C28B4B0A-DFBA-42E8-BD9D-26AF01A1EFA6}"/>
    <cellStyle name="Vejica 3 11 14 2 2" xfId="18015" xr:uid="{791F26FC-1E51-48A1-9420-A8CF593EF8F7}"/>
    <cellStyle name="Vejica 3 11 14 2 2 2" xfId="35592" xr:uid="{FB2D5D32-6077-4727-BF14-98DCA4DDA580}"/>
    <cellStyle name="Vejica 3 11 14 2 3" xfId="35591" xr:uid="{CEA2069E-1A6F-4233-9DE5-6E86D6234714}"/>
    <cellStyle name="Vejica 3 11 14 3" xfId="15359" xr:uid="{E7279588-60F3-43FD-9BB4-90AC7019B398}"/>
    <cellStyle name="Vejica 3 11 14 3 2" xfId="35593" xr:uid="{8DD2FD61-5A9D-43B6-8F0E-742A12C34B19}"/>
    <cellStyle name="Vejica 3 11 14 4" xfId="35590" xr:uid="{87793BC2-4FFA-4516-B35A-C0C4164260FB}"/>
    <cellStyle name="Vejica 3 11 15" xfId="7993" xr:uid="{F6FE188A-8D16-4CF4-A2D7-07925B4EC84C}"/>
    <cellStyle name="Vejica 3 11 15 2" xfId="15737" xr:uid="{0BEF8B27-3408-447B-A08B-C6CD497C70B6}"/>
    <cellStyle name="Vejica 3 11 15 2 2" xfId="35595" xr:uid="{53418133-9B5D-4B46-9842-0954EC0B2BCC}"/>
    <cellStyle name="Vejica 3 11 15 3" xfId="35594" xr:uid="{6474A743-CD5E-4997-B060-0EEFDC619DC5}"/>
    <cellStyle name="Vejica 3 11 16" xfId="12770" xr:uid="{38B8AA3C-4CBE-4EBD-AD2C-30E4C9115B9E}"/>
    <cellStyle name="Vejica 3 11 16 2" xfId="18708" xr:uid="{A31F12E2-9838-4466-B344-A4C8EE7233AE}"/>
    <cellStyle name="Vejica 3 11 16 2 2" xfId="35597" xr:uid="{73C12AED-8F58-4674-A452-C6D769B307AD}"/>
    <cellStyle name="Vejica 3 11 16 3" xfId="35596" xr:uid="{BB0A0233-6E8A-4129-919E-F680542C292B}"/>
    <cellStyle name="Vejica 3 11 17" xfId="13682" xr:uid="{DCA51B36-153C-457A-A768-A5AAAC4598E2}"/>
    <cellStyle name="Vejica 3 11 17 2" xfId="35598" xr:uid="{015D879B-1CA7-45A5-9B19-7FBEAED7A5CF}"/>
    <cellStyle name="Vejica 3 11 18" xfId="35569" xr:uid="{4E045F1F-80D9-4D04-8F21-0220DFAA25C3}"/>
    <cellStyle name="Vejica 3 11 2" xfId="754" xr:uid="{00000000-0005-0000-0000-000073110000}"/>
    <cellStyle name="Vejica 3 11 2 10" xfId="6326" xr:uid="{6E00B037-2725-4593-8AD9-734F0360037B}"/>
    <cellStyle name="Vejica 3 11 2 10 2" xfId="10568" xr:uid="{6AF79F37-450F-4ED6-95FE-6937E6CCBF7B}"/>
    <cellStyle name="Vejica 3 11 2 10 2 2" xfId="17054" xr:uid="{74895AE8-4E13-41E0-8975-6C0CAA1A90DF}"/>
    <cellStyle name="Vejica 3 11 2 10 2 2 2" xfId="35602" xr:uid="{52ECBAF3-6D94-4898-BF50-73319FA6536F}"/>
    <cellStyle name="Vejica 3 11 2 10 2 3" xfId="35601" xr:uid="{C0082E71-BEB3-40F3-8BFC-36A6FBAC552A}"/>
    <cellStyle name="Vejica 3 11 2 10 3" xfId="14401" xr:uid="{E9B39A8C-AA30-4184-9AFB-37C6132BDD2C}"/>
    <cellStyle name="Vejica 3 11 2 10 3 2" xfId="35603" xr:uid="{2787CFE3-210F-4CD4-98E0-349E80A53A6C}"/>
    <cellStyle name="Vejica 3 11 2 10 4" xfId="35600" xr:uid="{D0EEA9DA-46F0-481A-84E8-6132BE292670}"/>
    <cellStyle name="Vejica 3 11 2 11" xfId="6935" xr:uid="{78027CD3-AA5E-4B79-9AEC-93F10C75F029}"/>
    <cellStyle name="Vejica 3 11 2 11 2" xfId="11175" xr:uid="{8FF2E16F-7058-4A72-96FA-460E8C23EF64}"/>
    <cellStyle name="Vejica 3 11 2 11 2 2" xfId="17659" xr:uid="{B4A05561-B89C-4AE7-938B-12593C9E901D}"/>
    <cellStyle name="Vejica 3 11 2 11 2 2 2" xfId="35606" xr:uid="{9926828D-C9DF-4313-ABC2-CAF0FEEFD39E}"/>
    <cellStyle name="Vejica 3 11 2 11 2 3" xfId="35605" xr:uid="{F770C0EB-8CC1-4647-86F7-2EDFCBBF673E}"/>
    <cellStyle name="Vejica 3 11 2 11 3" xfId="15006" xr:uid="{3F49734C-D995-4D46-84E6-CDEED0E430D1}"/>
    <cellStyle name="Vejica 3 11 2 11 3 2" xfId="35607" xr:uid="{A636B864-994C-4A4E-BE97-1CE912359B08}"/>
    <cellStyle name="Vejica 3 11 2 11 4" xfId="35604" xr:uid="{F16577CD-DF0C-4E00-B0E5-65E460745433}"/>
    <cellStyle name="Vejica 3 11 2 12" xfId="7297" xr:uid="{4C7E12B4-30DD-4943-AD69-C64866C60C26}"/>
    <cellStyle name="Vejica 3 11 2 12 2" xfId="11539" xr:uid="{433DCAE0-263B-45F9-A86D-E00DD1D16038}"/>
    <cellStyle name="Vejica 3 11 2 12 2 2" xfId="18016" xr:uid="{77928B6B-7054-4892-A477-F0E5F1F7DE4F}"/>
    <cellStyle name="Vejica 3 11 2 12 2 2 2" xfId="35610" xr:uid="{1E8DF069-E5A3-498F-86BF-39E7AAD8EAAC}"/>
    <cellStyle name="Vejica 3 11 2 12 2 3" xfId="35609" xr:uid="{0BFF00CB-1815-4F21-B24B-9B51EBD1C211}"/>
    <cellStyle name="Vejica 3 11 2 12 3" xfId="15360" xr:uid="{5E24C117-5531-4747-B08D-E1FBDB7BAC0A}"/>
    <cellStyle name="Vejica 3 11 2 12 3 2" xfId="35611" xr:uid="{875E4C7C-0A23-4BDE-A60F-82676C64732D}"/>
    <cellStyle name="Vejica 3 11 2 12 4" xfId="35608" xr:uid="{DB1B651D-AC92-4125-9515-1A3D2E9580A5}"/>
    <cellStyle name="Vejica 3 11 2 13" xfId="7994" xr:uid="{56DB12DF-9A7F-4364-9C9A-849B072CAD3B}"/>
    <cellStyle name="Vejica 3 11 2 13 2" xfId="15738" xr:uid="{11BF5511-9829-47AC-B75A-6948A08D73FC}"/>
    <cellStyle name="Vejica 3 11 2 13 2 2" xfId="35613" xr:uid="{2E555D35-48CE-4B13-A30E-3FAD0B9286C7}"/>
    <cellStyle name="Vejica 3 11 2 13 3" xfId="35612" xr:uid="{66818193-CD7A-4592-9CE2-01F857FC97FB}"/>
    <cellStyle name="Vejica 3 11 2 14" xfId="12771" xr:uid="{A60E0991-9608-43DD-991D-245723C63F6B}"/>
    <cellStyle name="Vejica 3 11 2 14 2" xfId="18709" xr:uid="{E41A4A7E-C49E-4887-9A90-673A8C8557F7}"/>
    <cellStyle name="Vejica 3 11 2 14 2 2" xfId="35615" xr:uid="{02E1F300-3AB7-47A0-9574-80B70F1AC5B7}"/>
    <cellStyle name="Vejica 3 11 2 14 3" xfId="35614" xr:uid="{11F2A018-144E-4AD4-93D5-BD8097B6FFA5}"/>
    <cellStyle name="Vejica 3 11 2 15" xfId="13683" xr:uid="{E1B1602A-4BDF-478F-96E7-DD8EC0E54EEC}"/>
    <cellStyle name="Vejica 3 11 2 15 2" xfId="35616" xr:uid="{EB444DFB-B3D0-4940-ADD6-BDF41065537B}"/>
    <cellStyle name="Vejica 3 11 2 16" xfId="35599" xr:uid="{E6154D6D-D3AE-4AD2-BF69-9D51904C1027}"/>
    <cellStyle name="Vejica 3 11 2 2" xfId="2272" xr:uid="{00000000-0005-0000-0000-000074110000}"/>
    <cellStyle name="Vejica 3 11 2 2 2" xfId="4624" xr:uid="{00000000-0005-0000-0000-000075110000}"/>
    <cellStyle name="Vejica 3 11 2 2 2 2" xfId="35618" xr:uid="{F4FCE780-A837-49BE-92FE-D4E9BF9D8E76}"/>
    <cellStyle name="Vejica 3 11 2 2 3" xfId="35617" xr:uid="{4098024E-9637-49EF-A6C4-47D80B0E63A4}"/>
    <cellStyle name="Vejica 3 11 2 3" xfId="2273" xr:uid="{00000000-0005-0000-0000-000076110000}"/>
    <cellStyle name="Vejica 3 11 2 3 2" xfId="4626" xr:uid="{00000000-0005-0000-0000-000077110000}"/>
    <cellStyle name="Vejica 3 11 2 3 2 2" xfId="5363" xr:uid="{00000000-0005-0000-0000-000078110000}"/>
    <cellStyle name="Vejica 3 11 2 3 2 2 2" xfId="35621" xr:uid="{A36BC9E6-DBB7-4FB5-B05B-0528451F1591}"/>
    <cellStyle name="Vejica 3 11 2 3 2 3" xfId="35620" xr:uid="{C1B38E25-EB93-40E5-B24B-966CB89D01E2}"/>
    <cellStyle name="Vejica 3 11 2 3 3" xfId="4625" xr:uid="{00000000-0005-0000-0000-000079110000}"/>
    <cellStyle name="Vejica 3 11 2 3 3 2" xfId="35622" xr:uid="{4EE33A1A-370C-4DEC-BE0A-60AAF36BEBF6}"/>
    <cellStyle name="Vejica 3 11 2 3 4" xfId="35619" xr:uid="{A09BC5DF-6EF4-4C55-BDC0-9C22D37999A2}"/>
    <cellStyle name="Vejica 3 11 2 4" xfId="2274" xr:uid="{00000000-0005-0000-0000-00007A110000}"/>
    <cellStyle name="Vejica 3 11 2 4 10" xfId="13788" xr:uid="{3FE3A233-515F-4BC0-A8C7-6F8926ABA448}"/>
    <cellStyle name="Vejica 3 11 2 4 10 2" xfId="35624" xr:uid="{91499EEC-59AF-4ABB-8856-F4008FBD446E}"/>
    <cellStyle name="Vejica 3 11 2 4 11" xfId="35623" xr:uid="{5E2D82B0-8FF3-4C87-9378-0F2FCA240B9D}"/>
    <cellStyle name="Vejica 3 11 2 4 2" xfId="4628" xr:uid="{00000000-0005-0000-0000-00007B110000}"/>
    <cellStyle name="Vejica 3 11 2 4 2 2" xfId="5364" xr:uid="{00000000-0005-0000-0000-00007C110000}"/>
    <cellStyle name="Vejica 3 11 2 4 2 2 2" xfId="6210" xr:uid="{1091C117-8DE2-4D83-88F2-49E55D57EEAA}"/>
    <cellStyle name="Vejica 3 11 2 4 2 2 2 2" xfId="6831" xr:uid="{7A5D6226-AA89-4898-B46F-1AA215F4B0E7}"/>
    <cellStyle name="Vejica 3 11 2 4 2 2 2 2 2" xfId="11073" xr:uid="{CF55BBEE-4106-43BC-A970-A69828410270}"/>
    <cellStyle name="Vejica 3 11 2 4 2 2 2 2 2 2" xfId="17559" xr:uid="{92874898-A43E-4228-8241-C1136F5BA034}"/>
    <cellStyle name="Vejica 3 11 2 4 2 2 2 2 2 2 2" xfId="35630" xr:uid="{D1621070-C5BF-4BDD-887D-861A572C3C4D}"/>
    <cellStyle name="Vejica 3 11 2 4 2 2 2 2 2 3" xfId="35629" xr:uid="{CEAAAC00-5A82-4DFF-9D30-4A7B8C39D88B}"/>
    <cellStyle name="Vejica 3 11 2 4 2 2 2 2 3" xfId="14906" xr:uid="{06FD53B5-70AD-4C0A-AB02-BAFF263660EC}"/>
    <cellStyle name="Vejica 3 11 2 4 2 2 2 2 3 2" xfId="35631" xr:uid="{30E52DC6-E4FD-4679-A273-76DF9437D86A}"/>
    <cellStyle name="Vejica 3 11 2 4 2 2 2 2 4" xfId="35628" xr:uid="{4B87D076-6ED5-48ED-92B8-97B23E92A637}"/>
    <cellStyle name="Vejica 3 11 2 4 2 2 2 3" xfId="10465" xr:uid="{D0A4FBBC-C7C7-4084-8D91-3C602966C3BC}"/>
    <cellStyle name="Vejica 3 11 2 4 2 2 2 3 2" xfId="16953" xr:uid="{9B988F25-0B1F-46E8-A90B-A3FEE2D98FE2}"/>
    <cellStyle name="Vejica 3 11 2 4 2 2 2 3 2 2" xfId="35633" xr:uid="{325A43CC-E73D-4F80-89E5-5652BD310FE0}"/>
    <cellStyle name="Vejica 3 11 2 4 2 2 2 3 3" xfId="35632" xr:uid="{45FB17B1-60B3-445C-8FFA-EF3E1A0D77CF}"/>
    <cellStyle name="Vejica 3 11 2 4 2 2 2 4" xfId="14301" xr:uid="{06A2F310-6EC0-4EC6-85C2-534CC353697F}"/>
    <cellStyle name="Vejica 3 11 2 4 2 2 2 4 2" xfId="35634" xr:uid="{377EEA71-513C-4C52-A89B-4F341C8B48B8}"/>
    <cellStyle name="Vejica 3 11 2 4 2 2 2 5" xfId="35627" xr:uid="{50860FD8-E762-4889-B5B3-6C7A1CAB45C0}"/>
    <cellStyle name="Vejica 3 11 2 4 2 2 3" xfId="6104" xr:uid="{002BB934-34B1-40FF-936F-393873D40AB9}"/>
    <cellStyle name="Vejica 3 11 2 4 2 2 3 2" xfId="10359" xr:uid="{E8657075-6B39-444D-8665-B012931E72C1}"/>
    <cellStyle name="Vejica 3 11 2 4 2 2 3 2 2" xfId="16847" xr:uid="{81F2D946-1630-4ACB-AD45-81061EE6A96B}"/>
    <cellStyle name="Vejica 3 11 2 4 2 2 3 2 2 2" xfId="35637" xr:uid="{6257E674-7383-43A3-ACB0-32319AE0A6AC}"/>
    <cellStyle name="Vejica 3 11 2 4 2 2 3 2 3" xfId="35636" xr:uid="{D90BAB26-D628-419F-8FA2-F2EFCA2A696D}"/>
    <cellStyle name="Vejica 3 11 2 4 2 2 3 3" xfId="14195" xr:uid="{BDF781C1-A477-4F43-9BEF-0A966BDB0439}"/>
    <cellStyle name="Vejica 3 11 2 4 2 2 3 3 2" xfId="35638" xr:uid="{29071278-3693-4EB0-A9B2-458E77C880A0}"/>
    <cellStyle name="Vejica 3 11 2 4 2 2 3 4" xfId="35635" xr:uid="{FEEB2A64-1901-473B-BDDB-3DD6A19036ED}"/>
    <cellStyle name="Vejica 3 11 2 4 2 2 4" xfId="6527" xr:uid="{ADC07192-1CCD-49E1-9DE3-71F2E8029FDF}"/>
    <cellStyle name="Vejica 3 11 2 4 2 2 4 2" xfId="10769" xr:uid="{316B924B-1BE3-4B5F-8975-C1876E7C6ACF}"/>
    <cellStyle name="Vejica 3 11 2 4 2 2 4 2 2" xfId="17255" xr:uid="{6161774A-3ECB-4E1D-83E3-4D6186DDB8EF}"/>
    <cellStyle name="Vejica 3 11 2 4 2 2 4 2 2 2" xfId="35641" xr:uid="{9E4A1301-D1D1-4920-A3CF-218676442ADF}"/>
    <cellStyle name="Vejica 3 11 2 4 2 2 4 2 3" xfId="35640" xr:uid="{527B5815-A2A9-4C8F-9652-63762FF9C0AE}"/>
    <cellStyle name="Vejica 3 11 2 4 2 2 4 3" xfId="14602" xr:uid="{C880D39A-F3E2-481D-9FE1-3CE556E81DB7}"/>
    <cellStyle name="Vejica 3 11 2 4 2 2 4 3 2" xfId="35642" xr:uid="{A3422525-94E5-48A4-8D41-30F08C33AA4A}"/>
    <cellStyle name="Vejica 3 11 2 4 2 2 4 4" xfId="35639" xr:uid="{67267F69-BB29-46BF-B222-DDE1DD23E6B6}"/>
    <cellStyle name="Vejica 3 11 2 4 2 2 5" xfId="7137" xr:uid="{AA5348E5-7230-4ACD-B51B-F7E407C266D1}"/>
    <cellStyle name="Vejica 3 11 2 4 2 2 5 2" xfId="11377" xr:uid="{E04041AA-B663-49AD-9757-5A1D5704D066}"/>
    <cellStyle name="Vejica 3 11 2 4 2 2 5 2 2" xfId="17861" xr:uid="{410025D2-56C7-45B2-A0F0-67AFB3DEF83C}"/>
    <cellStyle name="Vejica 3 11 2 4 2 2 5 2 2 2" xfId="35645" xr:uid="{706CB1B8-9829-47C1-B915-2370A9EE8FBD}"/>
    <cellStyle name="Vejica 3 11 2 4 2 2 5 2 3" xfId="35644" xr:uid="{0EAB70DA-BE8D-4A3F-8C5D-2EA16C359270}"/>
    <cellStyle name="Vejica 3 11 2 4 2 2 5 3" xfId="15208" xr:uid="{CAE75247-7BD4-44D0-AD82-14644C039871}"/>
    <cellStyle name="Vejica 3 11 2 4 2 2 5 3 2" xfId="35646" xr:uid="{5F78604A-C3C9-4F02-BE2D-C957782729BD}"/>
    <cellStyle name="Vejica 3 11 2 4 2 2 5 4" xfId="35643" xr:uid="{2EEAD196-A00E-4D8D-88AF-C3B0A60686C8}"/>
    <cellStyle name="Vejica 3 11 2 4 2 2 6" xfId="7498" xr:uid="{9FC310D5-C5D8-463C-A6F0-AEB8ECEAD041}"/>
    <cellStyle name="Vejica 3 11 2 4 2 2 6 2" xfId="11740" xr:uid="{6229B59C-B57B-4CC6-9E64-68D5812D6348}"/>
    <cellStyle name="Vejica 3 11 2 4 2 2 6 2 2" xfId="18217" xr:uid="{448E0796-D011-4733-A4C1-A36EF39EF64B}"/>
    <cellStyle name="Vejica 3 11 2 4 2 2 6 2 2 2" xfId="35649" xr:uid="{D805330C-B437-4C0B-8DC1-57DEA4927BDC}"/>
    <cellStyle name="Vejica 3 11 2 4 2 2 6 2 3" xfId="35648" xr:uid="{F2358ADD-D969-4B3E-9768-0621CA412D70}"/>
    <cellStyle name="Vejica 3 11 2 4 2 2 6 3" xfId="15561" xr:uid="{B1535AD3-4F23-4492-B2C0-61274CFC8847}"/>
    <cellStyle name="Vejica 3 11 2 4 2 2 6 3 2" xfId="35650" xr:uid="{FC411997-439B-47B5-8E98-857C1846F9D2}"/>
    <cellStyle name="Vejica 3 11 2 4 2 2 6 4" xfId="35647" xr:uid="{0BF87968-EDE8-41B3-BEB0-67C05C6A26EF}"/>
    <cellStyle name="Vejica 3 11 2 4 2 2 7" xfId="9888" xr:uid="{9FC2A118-ED4B-4604-902C-54777D238FF1}"/>
    <cellStyle name="Vejica 3 11 2 4 2 2 7 2" xfId="16490" xr:uid="{21896303-742B-46ED-B259-688DF99CC3CC}"/>
    <cellStyle name="Vejica 3 11 2 4 2 2 7 2 2" xfId="35652" xr:uid="{81F2EE6B-3EE2-4E01-8151-6273571969C7}"/>
    <cellStyle name="Vejica 3 11 2 4 2 2 7 3" xfId="35651" xr:uid="{EC33C20E-5E5A-4551-AF18-A6199965898F}"/>
    <cellStyle name="Vejica 3 11 2 4 2 2 8" xfId="13891" xr:uid="{08B4CB20-EE1A-4F88-BCE3-A1803A1A5FAD}"/>
    <cellStyle name="Vejica 3 11 2 4 2 2 8 2" xfId="35653" xr:uid="{A8D286C0-31A3-4A72-9428-22A972F8EA65}"/>
    <cellStyle name="Vejica 3 11 2 4 2 2 9" xfId="35626" xr:uid="{F33D0452-34C9-4C9C-A2A6-27814FF42989}"/>
    <cellStyle name="Vejica 3 11 2 4 2 3" xfId="35625" xr:uid="{3926F355-9D11-4F86-A7F0-98F1372A6AA1}"/>
    <cellStyle name="Vejica 3 11 2 4 3" xfId="4627" xr:uid="{00000000-0005-0000-0000-00007D110000}"/>
    <cellStyle name="Vejica 3 11 2 4 3 2" xfId="35654" xr:uid="{106D3033-4336-4DFC-9B55-0341FA73A2C8}"/>
    <cellStyle name="Vejica 3 11 2 4 4" xfId="5991" xr:uid="{235D63EC-9326-441A-8642-B0A87C033EBF}"/>
    <cellStyle name="Vejica 3 11 2 4 4 2" xfId="6724" xr:uid="{64953AAF-33C7-48A0-BFF5-D751EFF1B8C9}"/>
    <cellStyle name="Vejica 3 11 2 4 4 2 2" xfId="10966" xr:uid="{B62AD635-4D6E-4C6E-B9EF-4362A6772898}"/>
    <cellStyle name="Vejica 3 11 2 4 4 2 2 2" xfId="17452" xr:uid="{98780D84-8450-4203-9D0E-C5E702A88FED}"/>
    <cellStyle name="Vejica 3 11 2 4 4 2 2 2 2" xfId="35658" xr:uid="{2D77867D-FA0D-465D-99C1-2E98CD32DB99}"/>
    <cellStyle name="Vejica 3 11 2 4 4 2 2 3" xfId="35657" xr:uid="{CE59C191-E6C7-4C0B-8990-E9AFB053E0E7}"/>
    <cellStyle name="Vejica 3 11 2 4 4 2 3" xfId="14799" xr:uid="{9CF36BE3-212E-48FB-8204-79BE070FDB2B}"/>
    <cellStyle name="Vejica 3 11 2 4 4 2 3 2" xfId="35659" xr:uid="{5D46F6B3-C601-4E2B-8840-99F18670B1F4}"/>
    <cellStyle name="Vejica 3 11 2 4 4 2 4" xfId="35656" xr:uid="{35274D07-2884-4694-B122-B622832E09EB}"/>
    <cellStyle name="Vejica 3 11 2 4 4 3" xfId="10243" xr:uid="{1C343634-3F05-4B00-9D5F-CB1DE544C20E}"/>
    <cellStyle name="Vejica 3 11 2 4 4 3 2" xfId="16737" xr:uid="{97D28FFD-3118-4548-9F9A-D066495307FB}"/>
    <cellStyle name="Vejica 3 11 2 4 4 3 2 2" xfId="35661" xr:uid="{FF98C650-C007-417A-A133-B66B44640D6B}"/>
    <cellStyle name="Vejica 3 11 2 4 4 3 3" xfId="35660" xr:uid="{D5AB90FE-260C-4751-91EA-47235EDB2788}"/>
    <cellStyle name="Vejica 3 11 2 4 4 4" xfId="14088" xr:uid="{1F698C88-2B91-47D6-8B52-2B69AF31E5D3}"/>
    <cellStyle name="Vejica 3 11 2 4 4 4 2" xfId="35662" xr:uid="{638D73E8-1265-4C05-9065-6DFA0C56557A}"/>
    <cellStyle name="Vejica 3 11 2 4 4 5" xfId="35655" xr:uid="{2CBA4928-A57E-4B5D-9AF2-4A8248930734}"/>
    <cellStyle name="Vejica 3 11 2 4 5" xfId="6424" xr:uid="{C81BB5C0-5BD2-4AF7-861C-B3B4D671D545}"/>
    <cellStyle name="Vejica 3 11 2 4 5 2" xfId="10666" xr:uid="{F8704320-F9DA-4D87-A5F1-01757E76E444}"/>
    <cellStyle name="Vejica 3 11 2 4 5 2 2" xfId="17152" xr:uid="{9B5D51F3-338B-4D0E-9C22-694AE9411868}"/>
    <cellStyle name="Vejica 3 11 2 4 5 2 2 2" xfId="35665" xr:uid="{1021A0E3-A0A8-4871-869A-D842520BD6C1}"/>
    <cellStyle name="Vejica 3 11 2 4 5 2 3" xfId="35664" xr:uid="{09C63E77-A955-4E83-A545-63B54E3E24EA}"/>
    <cellStyle name="Vejica 3 11 2 4 5 3" xfId="14499" xr:uid="{24A37C99-8E11-48C1-BB7F-D93755E71C31}"/>
    <cellStyle name="Vejica 3 11 2 4 5 3 2" xfId="35666" xr:uid="{BFD7A641-29F8-4AD7-9267-57836068EECE}"/>
    <cellStyle name="Vejica 3 11 2 4 5 4" xfId="35663" xr:uid="{E707FD9C-F41D-4B8D-8405-15F7242129A5}"/>
    <cellStyle name="Vejica 3 11 2 4 6" xfId="7033" xr:uid="{CBE32CAD-8B42-4518-861E-1124431ED53F}"/>
    <cellStyle name="Vejica 3 11 2 4 6 2" xfId="11273" xr:uid="{5A8A8E1F-CC3F-4F35-B554-AAC47F2951FF}"/>
    <cellStyle name="Vejica 3 11 2 4 6 2 2" xfId="17757" xr:uid="{5B63EDEE-AC29-472F-89B8-98956DF5992F}"/>
    <cellStyle name="Vejica 3 11 2 4 6 2 2 2" xfId="35669" xr:uid="{1C2456AF-2F21-47A0-B8EE-08CAE39AA56F}"/>
    <cellStyle name="Vejica 3 11 2 4 6 2 3" xfId="35668" xr:uid="{22BF8C72-6744-4F0C-9682-C8F133338DE4}"/>
    <cellStyle name="Vejica 3 11 2 4 6 3" xfId="15104" xr:uid="{CD375D2F-4C62-45CB-8230-8E5E25F93A8E}"/>
    <cellStyle name="Vejica 3 11 2 4 6 3 2" xfId="35670" xr:uid="{0808563B-F265-4F8B-9C18-AFCFDB2D95F3}"/>
    <cellStyle name="Vejica 3 11 2 4 6 4" xfId="35667" xr:uid="{B87CA592-1BE2-4938-A09E-B5E31AB03466}"/>
    <cellStyle name="Vejica 3 11 2 4 7" xfId="7395" xr:uid="{42E53AF6-4588-4AFD-8F19-8A85D7D72718}"/>
    <cellStyle name="Vejica 3 11 2 4 7 2" xfId="11637" xr:uid="{2140608A-497A-48EC-B73B-F1EDC0928371}"/>
    <cellStyle name="Vejica 3 11 2 4 7 2 2" xfId="18114" xr:uid="{7AFF9242-F4E9-4A1F-BA3F-A571FE7EF5F4}"/>
    <cellStyle name="Vejica 3 11 2 4 7 2 2 2" xfId="35673" xr:uid="{63820BE0-C69F-4342-A5AF-376D4D9DACA5}"/>
    <cellStyle name="Vejica 3 11 2 4 7 2 3" xfId="35672" xr:uid="{C6327281-A3F4-49C0-9EB5-EBD9D63BC3E7}"/>
    <cellStyle name="Vejica 3 11 2 4 7 3" xfId="15458" xr:uid="{4B82190B-012C-43DC-85CF-B9058DB504D3}"/>
    <cellStyle name="Vejica 3 11 2 4 7 3 2" xfId="35674" xr:uid="{03B9C216-B94F-47A2-95FE-A3DA6055FCB3}"/>
    <cellStyle name="Vejica 3 11 2 4 7 4" xfId="35671" xr:uid="{D98F1E4C-BCF6-471D-A00D-A587B0FA1B85}"/>
    <cellStyle name="Vejica 3 11 2 4 8" xfId="8548" xr:uid="{D3271F78-1CFD-4434-82FA-1E080945147D}"/>
    <cellStyle name="Vejica 3 11 2 4 8 2" xfId="15985" xr:uid="{E6C351AB-EB62-4ED7-9C9A-A1AA9DCD0E59}"/>
    <cellStyle name="Vejica 3 11 2 4 8 2 2" xfId="35676" xr:uid="{6213A5CB-7F43-4B09-8851-AED74FE7BC69}"/>
    <cellStyle name="Vejica 3 11 2 4 8 3" xfId="35675" xr:uid="{F95360E1-B8F1-4D9A-A454-DBF4D0EFDBDB}"/>
    <cellStyle name="Vejica 3 11 2 4 9" xfId="13045" xr:uid="{82184BE5-B2F1-45F7-9DE4-0AC099923018}"/>
    <cellStyle name="Vejica 3 11 2 4 9 2" xfId="18982" xr:uid="{56C81094-3BE8-447F-8900-1D5BF972DD55}"/>
    <cellStyle name="Vejica 3 11 2 4 9 2 2" xfId="35678" xr:uid="{46966160-982E-48C1-8DD5-4F7F3FA37975}"/>
    <cellStyle name="Vejica 3 11 2 4 9 3" xfId="35677" xr:uid="{7DDD8FBD-4B73-4131-AAF2-640D33ED9C58}"/>
    <cellStyle name="Vejica 3 11 2 5" xfId="4629" xr:uid="{00000000-0005-0000-0000-00007E110000}"/>
    <cellStyle name="Vejica 3 11 2 5 2" xfId="4630" xr:uid="{00000000-0005-0000-0000-00007F110000}"/>
    <cellStyle name="Vejica 3 11 2 5 2 2" xfId="5518" xr:uid="{00000000-0005-0000-0000-000080110000}"/>
    <cellStyle name="Vejica 3 11 2 5 2 2 2" xfId="35681" xr:uid="{2071E566-6532-4576-B796-0EBBF331507B}"/>
    <cellStyle name="Vejica 3 11 2 5 2 3" xfId="35680" xr:uid="{773A5EEC-2DD4-4E4B-92C3-7EE56CE40732}"/>
    <cellStyle name="Vejica 3 11 2 5 3" xfId="5284" xr:uid="{00000000-0005-0000-0000-000081110000}"/>
    <cellStyle name="Vejica 3 11 2 5 3 2" xfId="35682" xr:uid="{DF4ED51E-2594-44A3-A024-E05FFB573A13}"/>
    <cellStyle name="Vejica 3 11 2 5 4" xfId="35679" xr:uid="{B3D7D583-72E9-423A-BA08-712C05B5E927}"/>
    <cellStyle name="Vejica 3 11 2 6" xfId="4631" xr:uid="{00000000-0005-0000-0000-000082110000}"/>
    <cellStyle name="Vejica 3 11 2 6 2" xfId="5362" xr:uid="{00000000-0005-0000-0000-000083110000}"/>
    <cellStyle name="Vejica 3 11 2 6 2 2" xfId="35684" xr:uid="{35B87CA5-8AF5-46B8-BC4B-D441536EEC1E}"/>
    <cellStyle name="Vejica 3 11 2 6 3" xfId="35683" xr:uid="{601C1948-8E97-422D-97D4-2CAFF7CACA65}"/>
    <cellStyle name="Vejica 3 11 2 7" xfId="4623" xr:uid="{00000000-0005-0000-0000-000084110000}"/>
    <cellStyle name="Vejica 3 11 2 7 2" xfId="35685" xr:uid="{AFFB42DC-D9B8-4807-AA6D-F02186F79D6C}"/>
    <cellStyle name="Vejica 3 11 2 8" xfId="5217" xr:uid="{00000000-0005-0000-0000-000085110000}"/>
    <cellStyle name="Vejica 3 11 2 8 2" xfId="35686" xr:uid="{544C9A69-56CE-4755-B17A-827749B43EC4}"/>
    <cellStyle name="Vejica 3 11 2 9" xfId="5891" xr:uid="{BCE37153-4D11-46CA-8D15-C9DFFF03C695}"/>
    <cellStyle name="Vejica 3 11 2 9 2" xfId="6626" xr:uid="{03C32B9B-292F-4C85-A53A-839FDE57E915}"/>
    <cellStyle name="Vejica 3 11 2 9 2 2" xfId="10868" xr:uid="{0FBBA6D9-702D-4E90-B727-B3487B63BEF6}"/>
    <cellStyle name="Vejica 3 11 2 9 2 2 2" xfId="17354" xr:uid="{1CBEF294-C57B-41FF-8C8F-E1AD301DD0A3}"/>
    <cellStyle name="Vejica 3 11 2 9 2 2 2 2" xfId="35690" xr:uid="{CEF1890E-1EC1-4FF2-B536-9FA3D3D720DD}"/>
    <cellStyle name="Vejica 3 11 2 9 2 2 3" xfId="35689" xr:uid="{C4619C18-5444-4B17-A25A-07073A2292C6}"/>
    <cellStyle name="Vejica 3 11 2 9 2 3" xfId="14701" xr:uid="{288E6F84-7BCE-4021-B849-8E41F484F3C1}"/>
    <cellStyle name="Vejica 3 11 2 9 2 3 2" xfId="35691" xr:uid="{FCB068F6-4E3C-473B-BFD2-DDBD765179D1}"/>
    <cellStyle name="Vejica 3 11 2 9 2 4" xfId="35688" xr:uid="{85BA580F-E118-4F98-B9DF-637FB3F9A389}"/>
    <cellStyle name="Vejica 3 11 2 9 3" xfId="10143" xr:uid="{4FF26B08-5E86-4F10-B427-6E9AEC4D3DA4}"/>
    <cellStyle name="Vejica 3 11 2 9 3 2" xfId="16638" xr:uid="{CB190713-BE8E-4FF9-9D39-992F43D0C3FE}"/>
    <cellStyle name="Vejica 3 11 2 9 3 2 2" xfId="35693" xr:uid="{AC2864CD-C2BD-4762-8CE4-E1DDD6D67B84}"/>
    <cellStyle name="Vejica 3 11 2 9 3 3" xfId="35692" xr:uid="{51F3025E-CD36-4B5D-9B96-57B1A375C4D6}"/>
    <cellStyle name="Vejica 3 11 2 9 4" xfId="13989" xr:uid="{661BDE04-4E0D-470E-87C1-056F4B4271A8}"/>
    <cellStyle name="Vejica 3 11 2 9 4 2" xfId="35694" xr:uid="{A10C47BF-6899-473E-B8BB-97D206AB1C79}"/>
    <cellStyle name="Vejica 3 11 2 9 5" xfId="35687" xr:uid="{E1A79D16-2C7F-4101-874F-B1B2A2BF5615}"/>
    <cellStyle name="Vejica 3 11 3" xfId="2275" xr:uid="{00000000-0005-0000-0000-000086110000}"/>
    <cellStyle name="Vejica 3 11 3 2" xfId="4632" xr:uid="{00000000-0005-0000-0000-000087110000}"/>
    <cellStyle name="Vejica 3 11 3 2 2" xfId="35696" xr:uid="{6E232A99-0D2C-493B-A685-0012EA341F64}"/>
    <cellStyle name="Vejica 3 11 3 3" xfId="35695" xr:uid="{DD1F0D46-1262-47AB-AD09-D512DE77A2A6}"/>
    <cellStyle name="Vejica 3 11 4" xfId="2276" xr:uid="{00000000-0005-0000-0000-000088110000}"/>
    <cellStyle name="Vejica 3 11 4 2" xfId="4634" xr:uid="{00000000-0005-0000-0000-000089110000}"/>
    <cellStyle name="Vejica 3 11 4 2 2" xfId="5365" xr:uid="{00000000-0005-0000-0000-00008A110000}"/>
    <cellStyle name="Vejica 3 11 4 2 2 2" xfId="35699" xr:uid="{0EEB59BE-3405-42E5-812E-64EB00169790}"/>
    <cellStyle name="Vejica 3 11 4 2 3" xfId="35698" xr:uid="{CA60758B-DB46-43F1-AAAA-C5F737E518B0}"/>
    <cellStyle name="Vejica 3 11 4 3" xfId="4633" xr:uid="{00000000-0005-0000-0000-00008B110000}"/>
    <cellStyle name="Vejica 3 11 4 3 2" xfId="35700" xr:uid="{301C9EF3-BB0E-4777-AD16-B0FC50E5B781}"/>
    <cellStyle name="Vejica 3 11 4 4" xfId="35697" xr:uid="{4846CB04-351A-4269-BAE2-C7170D590CC3}"/>
    <cellStyle name="Vejica 3 11 5" xfId="2277" xr:uid="{00000000-0005-0000-0000-00008C110000}"/>
    <cellStyle name="Vejica 3 11 5 10" xfId="13789" xr:uid="{2BB62A28-68BF-4ACA-B541-1CD45ED0E8DB}"/>
    <cellStyle name="Vejica 3 11 5 10 2" xfId="35702" xr:uid="{F51465DE-2E47-47F1-80F2-2B06012CC750}"/>
    <cellStyle name="Vejica 3 11 5 11" xfId="35701" xr:uid="{1D46A82F-7CAC-48C4-BC8F-C8D459304E67}"/>
    <cellStyle name="Vejica 3 11 5 2" xfId="4636" xr:uid="{00000000-0005-0000-0000-00008D110000}"/>
    <cellStyle name="Vejica 3 11 5 2 2" xfId="5366" xr:uid="{00000000-0005-0000-0000-00008E110000}"/>
    <cellStyle name="Vejica 3 11 5 2 2 2" xfId="6211" xr:uid="{27626CB8-36DE-4BD6-8C47-2A43F52FAC03}"/>
    <cellStyle name="Vejica 3 11 5 2 2 2 2" xfId="6832" xr:uid="{C6EFD61F-D3B1-4747-B461-8773F8F155A9}"/>
    <cellStyle name="Vejica 3 11 5 2 2 2 2 2" xfId="11074" xr:uid="{99AD764A-A550-4814-879A-6E167AEDD115}"/>
    <cellStyle name="Vejica 3 11 5 2 2 2 2 2 2" xfId="17560" xr:uid="{57F5CB5E-5C54-47B2-A74E-5B2BDDFCEA0F}"/>
    <cellStyle name="Vejica 3 11 5 2 2 2 2 2 2 2" xfId="35708" xr:uid="{E34A5D7F-C51E-4643-B707-83DAF8F63612}"/>
    <cellStyle name="Vejica 3 11 5 2 2 2 2 2 3" xfId="35707" xr:uid="{955FDF13-159D-44F6-8480-9B24EA912380}"/>
    <cellStyle name="Vejica 3 11 5 2 2 2 2 3" xfId="14907" xr:uid="{8BA8F7D3-B151-409D-990B-D021193D32D2}"/>
    <cellStyle name="Vejica 3 11 5 2 2 2 2 3 2" xfId="35709" xr:uid="{6E8AA0BC-41D6-4A84-9A8F-4AEF00BDD25A}"/>
    <cellStyle name="Vejica 3 11 5 2 2 2 2 4" xfId="35706" xr:uid="{B11C3635-0466-4060-B100-11634BCB5A74}"/>
    <cellStyle name="Vejica 3 11 5 2 2 2 3" xfId="10466" xr:uid="{3449B086-1715-4AB7-A613-5C8FF6BE39AE}"/>
    <cellStyle name="Vejica 3 11 5 2 2 2 3 2" xfId="16954" xr:uid="{FAA33181-0A56-4E2A-AA56-723A199D189E}"/>
    <cellStyle name="Vejica 3 11 5 2 2 2 3 2 2" xfId="35711" xr:uid="{DFED36A0-B0ED-459E-9EFB-094C32E6E457}"/>
    <cellStyle name="Vejica 3 11 5 2 2 2 3 3" xfId="35710" xr:uid="{1E7CF8AF-BC16-4F52-AF1D-F7FA4599ECE6}"/>
    <cellStyle name="Vejica 3 11 5 2 2 2 4" xfId="14302" xr:uid="{D27CCB12-C5CB-42C1-A531-CB5580A386E3}"/>
    <cellStyle name="Vejica 3 11 5 2 2 2 4 2" xfId="35712" xr:uid="{94ECC4B0-31FF-46F7-8A33-AFE1FDA889AC}"/>
    <cellStyle name="Vejica 3 11 5 2 2 2 5" xfId="35705" xr:uid="{5373D08F-546D-4298-8580-CFC031FB63D8}"/>
    <cellStyle name="Vejica 3 11 5 2 2 3" xfId="6105" xr:uid="{70FA1BEE-4BF7-4D24-9D43-25DDC104FCC0}"/>
    <cellStyle name="Vejica 3 11 5 2 2 3 2" xfId="10360" xr:uid="{01B2AC25-A565-4EE9-BA1C-A6B933D4477C}"/>
    <cellStyle name="Vejica 3 11 5 2 2 3 2 2" xfId="16848" xr:uid="{3174FCDC-FC06-4E8E-BB56-40FDC4B44F06}"/>
    <cellStyle name="Vejica 3 11 5 2 2 3 2 2 2" xfId="35715" xr:uid="{A3A85180-5517-4E59-A93F-3DCC5DC0AA76}"/>
    <cellStyle name="Vejica 3 11 5 2 2 3 2 3" xfId="35714" xr:uid="{584485FC-DB7B-4EC8-BF4D-19444A70FC9F}"/>
    <cellStyle name="Vejica 3 11 5 2 2 3 3" xfId="14196" xr:uid="{D0F088E7-4331-4D2A-BFFD-1326D1BF21F4}"/>
    <cellStyle name="Vejica 3 11 5 2 2 3 3 2" xfId="35716" xr:uid="{A89D2DC4-B881-4C37-8F61-4CE166AC1270}"/>
    <cellStyle name="Vejica 3 11 5 2 2 3 4" xfId="35713" xr:uid="{37C273CE-BF4E-4D18-A94F-D58C9430AF93}"/>
    <cellStyle name="Vejica 3 11 5 2 2 4" xfId="6528" xr:uid="{06F2FADA-85A9-4875-A4C2-4DC6A5FEDAD7}"/>
    <cellStyle name="Vejica 3 11 5 2 2 4 2" xfId="10770" xr:uid="{3E9C272B-22C6-490F-8AAA-E33FA52F23B8}"/>
    <cellStyle name="Vejica 3 11 5 2 2 4 2 2" xfId="17256" xr:uid="{23D7FDEE-0C96-4B45-97A4-04AC9CFEFD04}"/>
    <cellStyle name="Vejica 3 11 5 2 2 4 2 2 2" xfId="35719" xr:uid="{3B9E7026-8293-41CD-8947-A8C83AE17257}"/>
    <cellStyle name="Vejica 3 11 5 2 2 4 2 3" xfId="35718" xr:uid="{A3F1AFE0-F659-4ABF-A606-EAD3AD2FBF73}"/>
    <cellStyle name="Vejica 3 11 5 2 2 4 3" xfId="14603" xr:uid="{99A656F7-3179-405C-8C8B-6906C7192B98}"/>
    <cellStyle name="Vejica 3 11 5 2 2 4 3 2" xfId="35720" xr:uid="{2EB4FDD4-1AE1-414E-9AD0-FDB2F7A50CF8}"/>
    <cellStyle name="Vejica 3 11 5 2 2 4 4" xfId="35717" xr:uid="{9031A224-7C0A-4AE8-B12F-BC4B533B1D65}"/>
    <cellStyle name="Vejica 3 11 5 2 2 5" xfId="7138" xr:uid="{22033FE8-0EA2-46D3-BC95-30C50A2967F4}"/>
    <cellStyle name="Vejica 3 11 5 2 2 5 2" xfId="11378" xr:uid="{401184C9-9651-4A48-ABA3-3A2DD8CD1167}"/>
    <cellStyle name="Vejica 3 11 5 2 2 5 2 2" xfId="17862" xr:uid="{83399F66-1777-4A3F-96A9-678CDB38F4D8}"/>
    <cellStyle name="Vejica 3 11 5 2 2 5 2 2 2" xfId="35723" xr:uid="{6456D960-CB39-47FF-880A-FA1A364A2D7F}"/>
    <cellStyle name="Vejica 3 11 5 2 2 5 2 3" xfId="35722" xr:uid="{71784C0B-2532-4DA7-A671-5408BD586A8B}"/>
    <cellStyle name="Vejica 3 11 5 2 2 5 3" xfId="15209" xr:uid="{CE1779D7-6CD8-4C53-B470-DF7A265A159E}"/>
    <cellStyle name="Vejica 3 11 5 2 2 5 3 2" xfId="35724" xr:uid="{C0933C17-3F6B-430C-9DE9-872E8FCF0889}"/>
    <cellStyle name="Vejica 3 11 5 2 2 5 4" xfId="35721" xr:uid="{277F566F-7F18-49AA-B069-298B2A1C6D5D}"/>
    <cellStyle name="Vejica 3 11 5 2 2 6" xfId="7499" xr:uid="{0F799EC2-077A-479E-BA2A-6990E17895E0}"/>
    <cellStyle name="Vejica 3 11 5 2 2 6 2" xfId="11741" xr:uid="{082C700F-153F-4E21-8E95-4DE3C34E3EE1}"/>
    <cellStyle name="Vejica 3 11 5 2 2 6 2 2" xfId="18218" xr:uid="{9E52385C-D832-4EB3-BCD1-638178920B27}"/>
    <cellStyle name="Vejica 3 11 5 2 2 6 2 2 2" xfId="35727" xr:uid="{E7D50F70-9386-45AD-9D9B-120C98499C2C}"/>
    <cellStyle name="Vejica 3 11 5 2 2 6 2 3" xfId="35726" xr:uid="{A6CB951A-0A2F-4E25-B394-55CF5AF1F479}"/>
    <cellStyle name="Vejica 3 11 5 2 2 6 3" xfId="15562" xr:uid="{9B576F2E-75C6-4E90-A2F1-5D8C638CA048}"/>
    <cellStyle name="Vejica 3 11 5 2 2 6 3 2" xfId="35728" xr:uid="{4B9CF327-C1DC-424E-BA6E-78A556321B84}"/>
    <cellStyle name="Vejica 3 11 5 2 2 6 4" xfId="35725" xr:uid="{CC845E4B-F3A2-466D-90B9-A53666C108B7}"/>
    <cellStyle name="Vejica 3 11 5 2 2 7" xfId="9890" xr:uid="{1CE8B806-ACDF-49ED-860F-BD069E1AD651}"/>
    <cellStyle name="Vejica 3 11 5 2 2 7 2" xfId="16492" xr:uid="{84156A7B-AAD4-4AB7-937D-14A7B8A51F54}"/>
    <cellStyle name="Vejica 3 11 5 2 2 7 2 2" xfId="35730" xr:uid="{658F7B56-A162-428F-9117-257F8C38FF73}"/>
    <cellStyle name="Vejica 3 11 5 2 2 7 3" xfId="35729" xr:uid="{6A6262B0-C60C-437E-BEA6-23D20704BDCB}"/>
    <cellStyle name="Vejica 3 11 5 2 2 8" xfId="13892" xr:uid="{592A6879-A3E4-4670-B838-5E9EA9E0A9CA}"/>
    <cellStyle name="Vejica 3 11 5 2 2 8 2" xfId="35731" xr:uid="{3BF4B6B3-27F3-44C2-9E50-6825E11F0872}"/>
    <cellStyle name="Vejica 3 11 5 2 2 9" xfId="35704" xr:uid="{76756993-E6BB-4EA5-B41A-66E934CD519E}"/>
    <cellStyle name="Vejica 3 11 5 2 3" xfId="35703" xr:uid="{20D28DFF-CE3F-4237-A132-0325B7BAB7F4}"/>
    <cellStyle name="Vejica 3 11 5 3" xfId="4635" xr:uid="{00000000-0005-0000-0000-00008F110000}"/>
    <cellStyle name="Vejica 3 11 5 3 2" xfId="35732" xr:uid="{D847D78A-5B93-4D23-B516-6318691A75EE}"/>
    <cellStyle name="Vejica 3 11 5 4" xfId="5992" xr:uid="{25E545C1-65D0-4FAF-8761-9220B35E44A5}"/>
    <cellStyle name="Vejica 3 11 5 4 2" xfId="6725" xr:uid="{C506323A-FFFB-49B3-A48B-E8690D266ACA}"/>
    <cellStyle name="Vejica 3 11 5 4 2 2" xfId="10967" xr:uid="{14E5ED06-9640-4C89-98DC-411246CB5D56}"/>
    <cellStyle name="Vejica 3 11 5 4 2 2 2" xfId="17453" xr:uid="{B143DE3D-EFAA-4A2C-A181-6B0E3F5F9C14}"/>
    <cellStyle name="Vejica 3 11 5 4 2 2 2 2" xfId="35736" xr:uid="{F56D77BE-F8F9-4671-AD68-3154D6DFFB78}"/>
    <cellStyle name="Vejica 3 11 5 4 2 2 3" xfId="35735" xr:uid="{E2F52BDD-D67D-4887-A7D3-8F31EE56AE9F}"/>
    <cellStyle name="Vejica 3 11 5 4 2 3" xfId="14800" xr:uid="{F172EFAB-7ECB-40C5-B754-200CF824A3AB}"/>
    <cellStyle name="Vejica 3 11 5 4 2 3 2" xfId="35737" xr:uid="{478DF619-335E-4317-BE43-25E48B2A8D19}"/>
    <cellStyle name="Vejica 3 11 5 4 2 4" xfId="35734" xr:uid="{3DED9C26-2480-4B1A-932E-2E1C55E396B9}"/>
    <cellStyle name="Vejica 3 11 5 4 3" xfId="10244" xr:uid="{57F38CBC-4AB8-4F0B-A588-FDFEBDAA1F44}"/>
    <cellStyle name="Vejica 3 11 5 4 3 2" xfId="16738" xr:uid="{5C57D98D-1EA8-45A0-8EE4-C10B382C58DC}"/>
    <cellStyle name="Vejica 3 11 5 4 3 2 2" xfId="35739" xr:uid="{9EE2D835-D192-48F0-A373-EEBF1852A0B9}"/>
    <cellStyle name="Vejica 3 11 5 4 3 3" xfId="35738" xr:uid="{DC93DF83-5F60-44AF-9577-0AD9A24B6C7F}"/>
    <cellStyle name="Vejica 3 11 5 4 4" xfId="14089" xr:uid="{D3BEA7F6-D19D-43EC-8EF8-7D9653711FED}"/>
    <cellStyle name="Vejica 3 11 5 4 4 2" xfId="35740" xr:uid="{24D8AA21-1094-43E5-8FDE-CAF2AAE6B275}"/>
    <cellStyle name="Vejica 3 11 5 4 5" xfId="35733" xr:uid="{6403D836-60DB-4F85-A33C-E4260361F79F}"/>
    <cellStyle name="Vejica 3 11 5 5" xfId="6425" xr:uid="{BD2486FA-BE90-472F-B6AD-0400A1B94AC8}"/>
    <cellStyle name="Vejica 3 11 5 5 2" xfId="10667" xr:uid="{33B2D0B7-8D72-411B-824B-411233404B87}"/>
    <cellStyle name="Vejica 3 11 5 5 2 2" xfId="17153" xr:uid="{FA742D16-A914-415C-9AC0-8B8A52BE2149}"/>
    <cellStyle name="Vejica 3 11 5 5 2 2 2" xfId="35743" xr:uid="{F6948B95-C1D8-44B1-BFC1-D27797FB2330}"/>
    <cellStyle name="Vejica 3 11 5 5 2 3" xfId="35742" xr:uid="{09B4E8A3-E4E5-4528-AE8A-373CEF0B8B65}"/>
    <cellStyle name="Vejica 3 11 5 5 3" xfId="14500" xr:uid="{2CFE5436-8D6E-4413-AB62-B0A7C326F04C}"/>
    <cellStyle name="Vejica 3 11 5 5 3 2" xfId="35744" xr:uid="{AEA07A23-93C1-4757-A4DA-D6ABD6307653}"/>
    <cellStyle name="Vejica 3 11 5 5 4" xfId="35741" xr:uid="{68769A5A-6D96-469A-B50F-BC7A2A272BE2}"/>
    <cellStyle name="Vejica 3 11 5 6" xfId="7034" xr:uid="{57D3E29B-F15A-46E9-8690-F95F41FA0807}"/>
    <cellStyle name="Vejica 3 11 5 6 2" xfId="11274" xr:uid="{5B44BF3B-3277-49D0-816C-02F30E461A54}"/>
    <cellStyle name="Vejica 3 11 5 6 2 2" xfId="17758" xr:uid="{FD7CC197-3898-4F57-B41D-2A4AE9A4A361}"/>
    <cellStyle name="Vejica 3 11 5 6 2 2 2" xfId="35747" xr:uid="{6687FBEE-84E8-44A4-9CBC-91859645C8DA}"/>
    <cellStyle name="Vejica 3 11 5 6 2 3" xfId="35746" xr:uid="{F1183FF4-276F-4024-8FD3-E97F821CEE53}"/>
    <cellStyle name="Vejica 3 11 5 6 3" xfId="15105" xr:uid="{08B1CD3A-065A-4E2A-8A6E-FF2D70D47BBF}"/>
    <cellStyle name="Vejica 3 11 5 6 3 2" xfId="35748" xr:uid="{28FD7A9C-DABF-46F4-87EB-35D0387C48B3}"/>
    <cellStyle name="Vejica 3 11 5 6 4" xfId="35745" xr:uid="{15A8606F-487C-4395-BD99-EFABD3137009}"/>
    <cellStyle name="Vejica 3 11 5 7" xfId="7396" xr:uid="{CAB3B256-F803-47D5-8F92-C95ABA5091FF}"/>
    <cellStyle name="Vejica 3 11 5 7 2" xfId="11638" xr:uid="{2BD86B96-6DCF-4CD9-8022-B8EF8512940A}"/>
    <cellStyle name="Vejica 3 11 5 7 2 2" xfId="18115" xr:uid="{4C9F24CC-A661-494F-9E9E-0BD2E1DBDEDA}"/>
    <cellStyle name="Vejica 3 11 5 7 2 2 2" xfId="35751" xr:uid="{C063452E-345A-4A4F-A273-E3A6563C984C}"/>
    <cellStyle name="Vejica 3 11 5 7 2 3" xfId="35750" xr:uid="{A2542C0C-B642-4604-9496-8975055A63C5}"/>
    <cellStyle name="Vejica 3 11 5 7 3" xfId="15459" xr:uid="{59DD6A36-789D-464F-8214-1C25FA203626}"/>
    <cellStyle name="Vejica 3 11 5 7 3 2" xfId="35752" xr:uid="{38B679EA-6743-4A97-AA27-F45A1BC7360C}"/>
    <cellStyle name="Vejica 3 11 5 7 4" xfId="35749" xr:uid="{F4F48CC4-42C7-4F46-BDA3-18423B30FD24}"/>
    <cellStyle name="Vejica 3 11 5 8" xfId="8550" xr:uid="{86174286-CA8B-4016-870C-E9DBC46EF3D4}"/>
    <cellStyle name="Vejica 3 11 5 8 2" xfId="15987" xr:uid="{2EE6C07A-0F33-45BB-87CE-763B7C00BAB7}"/>
    <cellStyle name="Vejica 3 11 5 8 2 2" xfId="35754" xr:uid="{A5A9F396-0E18-47A0-8EC6-35FB3E278D05}"/>
    <cellStyle name="Vejica 3 11 5 8 3" xfId="35753" xr:uid="{340A1416-A4B4-4059-A500-D2B93752A71F}"/>
    <cellStyle name="Vejica 3 11 5 9" xfId="13046" xr:uid="{1FE90A7D-B3C6-4FB0-9CB0-4A309DCB0E7B}"/>
    <cellStyle name="Vejica 3 11 5 9 2" xfId="18983" xr:uid="{53D054A6-695D-4892-BC49-DD0AC67071D5}"/>
    <cellStyle name="Vejica 3 11 5 9 2 2" xfId="35756" xr:uid="{22EB94D7-DE5D-4737-AFF6-4818ECDC1F46}"/>
    <cellStyle name="Vejica 3 11 5 9 3" xfId="35755" xr:uid="{76BE43FF-1352-4727-94A1-EB84322271E8}"/>
    <cellStyle name="Vejica 3 11 6" xfId="4637" xr:uid="{00000000-0005-0000-0000-000090110000}"/>
    <cellStyle name="Vejica 3 11 6 2" xfId="4638" xr:uid="{00000000-0005-0000-0000-000091110000}"/>
    <cellStyle name="Vejica 3 11 6 2 2" xfId="5519" xr:uid="{00000000-0005-0000-0000-000092110000}"/>
    <cellStyle name="Vejica 3 11 6 2 2 2" xfId="35759" xr:uid="{9641E89E-EA94-4473-B26F-CA8C226E76AC}"/>
    <cellStyle name="Vejica 3 11 6 2 3" xfId="35758" xr:uid="{29D288E6-7DA6-4D84-8146-7E7E5A1D1844}"/>
    <cellStyle name="Vejica 3 11 6 3" xfId="5285" xr:uid="{00000000-0005-0000-0000-000093110000}"/>
    <cellStyle name="Vejica 3 11 6 3 2" xfId="35760" xr:uid="{801630B6-6DB3-4657-88C8-40F81C7225D0}"/>
    <cellStyle name="Vejica 3 11 6 4" xfId="35757" xr:uid="{1CE414F8-C595-4AE7-A1C4-3232FD281647}"/>
    <cellStyle name="Vejica 3 11 7" xfId="4639" xr:uid="{00000000-0005-0000-0000-000094110000}"/>
    <cellStyle name="Vejica 3 11 7 2" xfId="5361" xr:uid="{00000000-0005-0000-0000-000095110000}"/>
    <cellStyle name="Vejica 3 11 7 2 2" xfId="35762" xr:uid="{8402C518-172B-4E55-ACF1-54EAAC85D72A}"/>
    <cellStyle name="Vejica 3 11 7 3" xfId="35761" xr:uid="{B0989379-F13C-41AF-8B41-A3A1634C9035}"/>
    <cellStyle name="Vejica 3 11 8" xfId="4622" xr:uid="{00000000-0005-0000-0000-000096110000}"/>
    <cellStyle name="Vejica 3 11 8 2" xfId="35763" xr:uid="{0ED47880-CAAE-40E9-A187-6AFA2E5752B3}"/>
    <cellStyle name="Vejica 3 11 9" xfId="5220" xr:uid="{00000000-0005-0000-0000-000097110000}"/>
    <cellStyle name="Vejica 3 11 9 2" xfId="35764" xr:uid="{3434430E-7334-48C0-8CF1-ED4911F600C7}"/>
    <cellStyle name="Vejica 3 12" xfId="755" xr:uid="{00000000-0005-0000-0000-000098110000}"/>
    <cellStyle name="Vejica 3 12 10" xfId="6327" xr:uid="{9C2974B9-E295-47B0-812E-286CEBE2CD22}"/>
    <cellStyle name="Vejica 3 12 10 2" xfId="10569" xr:uid="{D23F24BA-0E09-400C-9E3D-ED5A356757F6}"/>
    <cellStyle name="Vejica 3 12 10 2 2" xfId="17055" xr:uid="{A4485C36-F921-49BE-ABBC-6700870E1B59}"/>
    <cellStyle name="Vejica 3 12 10 2 2 2" xfId="35768" xr:uid="{E40FF52C-EA12-4878-B230-4A2CA49BD86D}"/>
    <cellStyle name="Vejica 3 12 10 2 3" xfId="35767" xr:uid="{525681CE-6159-458B-A430-3272F82E4D1D}"/>
    <cellStyle name="Vejica 3 12 10 3" xfId="14402" xr:uid="{BD60825E-DE1B-4847-91D9-8D9A9830961C}"/>
    <cellStyle name="Vejica 3 12 10 3 2" xfId="35769" xr:uid="{E4D39651-8F98-4454-8B12-6CDE06C79706}"/>
    <cellStyle name="Vejica 3 12 10 4" xfId="35766" xr:uid="{DD46C18E-EB8B-46D2-9E68-BC44369E5D03}"/>
    <cellStyle name="Vejica 3 12 11" xfId="6936" xr:uid="{427549BD-C861-47E1-A937-4049AE9755EA}"/>
    <cellStyle name="Vejica 3 12 11 2" xfId="11176" xr:uid="{7F4572C8-2A29-4AAB-A0B3-493DB53CB78A}"/>
    <cellStyle name="Vejica 3 12 11 2 2" xfId="17660" xr:uid="{0F7D9AEB-1539-40B2-9B21-B714CBC5B1FB}"/>
    <cellStyle name="Vejica 3 12 11 2 2 2" xfId="35772" xr:uid="{86652600-8C7A-4262-A499-5F591FE98A15}"/>
    <cellStyle name="Vejica 3 12 11 2 3" xfId="35771" xr:uid="{1BD2EE9C-AFCB-4356-8E3D-9DC69B7827A7}"/>
    <cellStyle name="Vejica 3 12 11 3" xfId="15007" xr:uid="{A53C738D-033E-4385-BBA1-7F1412BA0BD7}"/>
    <cellStyle name="Vejica 3 12 11 3 2" xfId="35773" xr:uid="{D14F336A-8D85-4489-A591-F9E32F5A05FA}"/>
    <cellStyle name="Vejica 3 12 11 4" xfId="35770" xr:uid="{E9CE6196-021A-47BB-A36F-758E624E9706}"/>
    <cellStyle name="Vejica 3 12 12" xfId="7298" xr:uid="{8E5290C3-319F-4674-8F22-26AA0EF6E81A}"/>
    <cellStyle name="Vejica 3 12 12 2" xfId="11540" xr:uid="{6B3F68CF-2A9F-482A-9B30-5CECA05B7222}"/>
    <cellStyle name="Vejica 3 12 12 2 2" xfId="18017" xr:uid="{2135A055-C079-4F6C-A44A-D09EEBEC7BDA}"/>
    <cellStyle name="Vejica 3 12 12 2 2 2" xfId="35776" xr:uid="{CB074977-C6F4-43CE-A036-CD3B103E0A77}"/>
    <cellStyle name="Vejica 3 12 12 2 3" xfId="35775" xr:uid="{9F8E8914-9557-4107-AA0B-7E216BB5EBDB}"/>
    <cellStyle name="Vejica 3 12 12 3" xfId="15361" xr:uid="{6FE63214-D8C5-4C1D-A8E6-9B08C22A6A4E}"/>
    <cellStyle name="Vejica 3 12 12 3 2" xfId="35777" xr:uid="{9365937C-9348-4F93-9A95-5CBDFF29115B}"/>
    <cellStyle name="Vejica 3 12 12 4" xfId="35774" xr:uid="{DD946B6D-67CD-43C9-816D-DD90A1D01284}"/>
    <cellStyle name="Vejica 3 12 13" xfId="7995" xr:uid="{744A6933-C06D-4FF6-8EF0-83D1246F8CE0}"/>
    <cellStyle name="Vejica 3 12 13 2" xfId="15739" xr:uid="{E25C3BDB-76E2-41FA-95A5-150DE24F0581}"/>
    <cellStyle name="Vejica 3 12 13 2 2" xfId="35779" xr:uid="{5EB85F60-B56F-4356-AB25-D648908D213E}"/>
    <cellStyle name="Vejica 3 12 13 3" xfId="35778" xr:uid="{25E11256-546D-441A-AD61-E90D2554D51E}"/>
    <cellStyle name="Vejica 3 12 14" xfId="12772" xr:uid="{802D90B1-7EC8-452D-A14C-86736D3C9CBC}"/>
    <cellStyle name="Vejica 3 12 14 2" xfId="18710" xr:uid="{2F4B91CB-DCAB-4DC2-8CF4-1E94B9869B8D}"/>
    <cellStyle name="Vejica 3 12 14 2 2" xfId="35781" xr:uid="{571FA90E-4FC7-4445-9395-2B28A5AAC418}"/>
    <cellStyle name="Vejica 3 12 14 3" xfId="35780" xr:uid="{198D8558-FA6D-4474-A32C-00AAABC8BA3C}"/>
    <cellStyle name="Vejica 3 12 15" xfId="13684" xr:uid="{35704EB2-0203-48A2-A3A4-6A8FABD4514C}"/>
    <cellStyle name="Vejica 3 12 15 2" xfId="35782" xr:uid="{39FC7B38-F8E8-4FA5-9A15-4E25F9A346D9}"/>
    <cellStyle name="Vejica 3 12 16" xfId="35765" xr:uid="{85B4BF18-F7D3-42A9-BD54-E247E2F706B6}"/>
    <cellStyle name="Vejica 3 12 2" xfId="2278" xr:uid="{00000000-0005-0000-0000-000099110000}"/>
    <cellStyle name="Vejica 3 12 2 2" xfId="4641" xr:uid="{00000000-0005-0000-0000-00009A110000}"/>
    <cellStyle name="Vejica 3 12 2 2 2" xfId="35784" xr:uid="{B73B39BA-2F9E-4C50-8C51-24EDD2466F69}"/>
    <cellStyle name="Vejica 3 12 2 3" xfId="35783" xr:uid="{9489EBA3-4011-4412-A296-9298EAEDDD29}"/>
    <cellStyle name="Vejica 3 12 3" xfId="2279" xr:uid="{00000000-0005-0000-0000-00009B110000}"/>
    <cellStyle name="Vejica 3 12 3 2" xfId="4643" xr:uid="{00000000-0005-0000-0000-00009C110000}"/>
    <cellStyle name="Vejica 3 12 3 2 2" xfId="5368" xr:uid="{00000000-0005-0000-0000-00009D110000}"/>
    <cellStyle name="Vejica 3 12 3 2 2 2" xfId="35787" xr:uid="{DB2C504D-0F4B-41DF-A295-211E151DB10D}"/>
    <cellStyle name="Vejica 3 12 3 2 3" xfId="35786" xr:uid="{5E8A33A3-F189-45A2-845B-3AE50249FBAC}"/>
    <cellStyle name="Vejica 3 12 3 3" xfId="4642" xr:uid="{00000000-0005-0000-0000-00009E110000}"/>
    <cellStyle name="Vejica 3 12 3 3 2" xfId="35788" xr:uid="{0642B2C2-9FD3-41F4-87B0-FA075D539ED1}"/>
    <cellStyle name="Vejica 3 12 3 4" xfId="35785" xr:uid="{43822053-3469-460F-A590-19838F2F1841}"/>
    <cellStyle name="Vejica 3 12 4" xfId="2280" xr:uid="{00000000-0005-0000-0000-00009F110000}"/>
    <cellStyle name="Vejica 3 12 4 10" xfId="13790" xr:uid="{DB6BD928-D8B2-49BE-9CA4-4CF334B43CA7}"/>
    <cellStyle name="Vejica 3 12 4 10 2" xfId="35790" xr:uid="{01EAAB48-546D-47DD-976B-B0144D767B2D}"/>
    <cellStyle name="Vejica 3 12 4 11" xfId="35789" xr:uid="{DA87AC7A-3B1E-4B4E-94A6-CA6496659D86}"/>
    <cellStyle name="Vejica 3 12 4 2" xfId="4645" xr:uid="{00000000-0005-0000-0000-0000A0110000}"/>
    <cellStyle name="Vejica 3 12 4 2 2" xfId="5369" xr:uid="{00000000-0005-0000-0000-0000A1110000}"/>
    <cellStyle name="Vejica 3 12 4 2 2 2" xfId="6212" xr:uid="{34704201-364F-4777-A796-15FB5DEA985D}"/>
    <cellStyle name="Vejica 3 12 4 2 2 2 2" xfId="6833" xr:uid="{60B1A049-45C7-4AF4-9B7B-15F7A46A1A82}"/>
    <cellStyle name="Vejica 3 12 4 2 2 2 2 2" xfId="11075" xr:uid="{638AC9F2-6378-49E2-827A-2CB1725ED2D1}"/>
    <cellStyle name="Vejica 3 12 4 2 2 2 2 2 2" xfId="17561" xr:uid="{21DE1F59-2E38-4C8F-823D-8592353660BD}"/>
    <cellStyle name="Vejica 3 12 4 2 2 2 2 2 2 2" xfId="35796" xr:uid="{C72A52C9-0961-4DF7-9D7C-9454547EE7A2}"/>
    <cellStyle name="Vejica 3 12 4 2 2 2 2 2 3" xfId="35795" xr:uid="{CC526F10-6865-4B92-9E26-0547B925CD9E}"/>
    <cellStyle name="Vejica 3 12 4 2 2 2 2 3" xfId="14908" xr:uid="{CCDD751D-4064-4D47-B754-6ADD7323807C}"/>
    <cellStyle name="Vejica 3 12 4 2 2 2 2 3 2" xfId="35797" xr:uid="{238CD814-EC6C-4619-AD4C-264F51B72DD9}"/>
    <cellStyle name="Vejica 3 12 4 2 2 2 2 4" xfId="35794" xr:uid="{99938D78-2203-465F-AA4C-A09BCED32472}"/>
    <cellStyle name="Vejica 3 12 4 2 2 2 3" xfId="10467" xr:uid="{680457DB-D4FD-405E-9301-9E757900D094}"/>
    <cellStyle name="Vejica 3 12 4 2 2 2 3 2" xfId="16955" xr:uid="{B8A8A077-FE6B-442D-9BB7-25AD28EC0FAB}"/>
    <cellStyle name="Vejica 3 12 4 2 2 2 3 2 2" xfId="35799" xr:uid="{0CD0455C-C64E-46F4-9FC7-7241932B6AB1}"/>
    <cellStyle name="Vejica 3 12 4 2 2 2 3 3" xfId="35798" xr:uid="{09E758DD-D995-4D6E-819B-965881848E22}"/>
    <cellStyle name="Vejica 3 12 4 2 2 2 4" xfId="14303" xr:uid="{3DC9BB2D-62DD-4214-A1B1-9C9A933A1E13}"/>
    <cellStyle name="Vejica 3 12 4 2 2 2 4 2" xfId="35800" xr:uid="{121E434E-8708-4210-8B4D-D69EC63E3CAA}"/>
    <cellStyle name="Vejica 3 12 4 2 2 2 5" xfId="35793" xr:uid="{899D31BD-FE0B-4657-8F21-EE98B4E1AF31}"/>
    <cellStyle name="Vejica 3 12 4 2 2 3" xfId="6106" xr:uid="{DE391F0B-7BDB-483C-96C9-90F2B8F7633F}"/>
    <cellStyle name="Vejica 3 12 4 2 2 3 2" xfId="10361" xr:uid="{00C112A1-56D3-452E-A3BF-78F7EA1A6DB5}"/>
    <cellStyle name="Vejica 3 12 4 2 2 3 2 2" xfId="16849" xr:uid="{4D675EC8-F282-4778-9EF8-002B45EC2FAA}"/>
    <cellStyle name="Vejica 3 12 4 2 2 3 2 2 2" xfId="35803" xr:uid="{F7FFEE65-A92E-4F71-BEAC-4EB4814CAA34}"/>
    <cellStyle name="Vejica 3 12 4 2 2 3 2 3" xfId="35802" xr:uid="{51404243-6D35-4672-8769-A66A94F13A87}"/>
    <cellStyle name="Vejica 3 12 4 2 2 3 3" xfId="14197" xr:uid="{645974FF-DCBF-4651-890A-4494973BA658}"/>
    <cellStyle name="Vejica 3 12 4 2 2 3 3 2" xfId="35804" xr:uid="{DFE0E6B9-8305-4160-A432-99BED56A630A}"/>
    <cellStyle name="Vejica 3 12 4 2 2 3 4" xfId="35801" xr:uid="{E3CC6687-55AB-40A1-A130-4DB2CC8F2981}"/>
    <cellStyle name="Vejica 3 12 4 2 2 4" xfId="6529" xr:uid="{6D2A2EF9-4C52-4AA0-AD95-522E5D43F160}"/>
    <cellStyle name="Vejica 3 12 4 2 2 4 2" xfId="10771" xr:uid="{35B67FBF-7723-48BE-8D79-3D5ABF3F1EE0}"/>
    <cellStyle name="Vejica 3 12 4 2 2 4 2 2" xfId="17257" xr:uid="{6498ADCD-143D-4C9C-B5B5-7E3529A62A58}"/>
    <cellStyle name="Vejica 3 12 4 2 2 4 2 2 2" xfId="35807" xr:uid="{86519D2D-A1B5-4BF7-8B99-CDCAC932E191}"/>
    <cellStyle name="Vejica 3 12 4 2 2 4 2 3" xfId="35806" xr:uid="{BFF9246D-AA00-4E92-9A8B-A744287E3733}"/>
    <cellStyle name="Vejica 3 12 4 2 2 4 3" xfId="14604" xr:uid="{C379621B-35AC-429C-9DE4-3C60EFF47125}"/>
    <cellStyle name="Vejica 3 12 4 2 2 4 3 2" xfId="35808" xr:uid="{65D3F3DA-7CFB-4A08-BEC1-7E017AD61527}"/>
    <cellStyle name="Vejica 3 12 4 2 2 4 4" xfId="35805" xr:uid="{1E7CE7C0-4616-41BA-9C92-2945F58A6935}"/>
    <cellStyle name="Vejica 3 12 4 2 2 5" xfId="7139" xr:uid="{504BC229-DA6A-4539-B981-325A8E01E97F}"/>
    <cellStyle name="Vejica 3 12 4 2 2 5 2" xfId="11379" xr:uid="{38E7C162-00CC-4B81-8ECD-B8A1DB7007B8}"/>
    <cellStyle name="Vejica 3 12 4 2 2 5 2 2" xfId="17863" xr:uid="{2D97D007-0329-402D-B46A-078945E7D713}"/>
    <cellStyle name="Vejica 3 12 4 2 2 5 2 2 2" xfId="35811" xr:uid="{B61A8ED3-E82A-496E-AFDE-9E1FD7D8AA16}"/>
    <cellStyle name="Vejica 3 12 4 2 2 5 2 3" xfId="35810" xr:uid="{1FD1BA21-DD0A-4B7D-BB19-3775EB09A0BC}"/>
    <cellStyle name="Vejica 3 12 4 2 2 5 3" xfId="15210" xr:uid="{4224EFC9-DA8D-411B-AF63-BE36C143AFEB}"/>
    <cellStyle name="Vejica 3 12 4 2 2 5 3 2" xfId="35812" xr:uid="{20BB0D7C-ACCC-4371-B261-869E221CA776}"/>
    <cellStyle name="Vejica 3 12 4 2 2 5 4" xfId="35809" xr:uid="{452B191C-544A-4DAF-BFA8-361A90B782BC}"/>
    <cellStyle name="Vejica 3 12 4 2 2 6" xfId="7500" xr:uid="{21F3B4D7-0148-48B6-A812-C13C03CCE696}"/>
    <cellStyle name="Vejica 3 12 4 2 2 6 2" xfId="11742" xr:uid="{50A1A08C-FCCF-46C1-AA04-5A4690915CF3}"/>
    <cellStyle name="Vejica 3 12 4 2 2 6 2 2" xfId="18219" xr:uid="{1A11BAF8-D5E8-4DE8-8D01-B2D7F5981B5A}"/>
    <cellStyle name="Vejica 3 12 4 2 2 6 2 2 2" xfId="35815" xr:uid="{E8C2AD1C-BAD2-4EA6-8170-2484F03048B2}"/>
    <cellStyle name="Vejica 3 12 4 2 2 6 2 3" xfId="35814" xr:uid="{68E44B2A-3C7B-4A22-B1CB-FC160710D1CF}"/>
    <cellStyle name="Vejica 3 12 4 2 2 6 3" xfId="15563" xr:uid="{765CD29C-5301-4642-9B17-2E4B49A5AE76}"/>
    <cellStyle name="Vejica 3 12 4 2 2 6 3 2" xfId="35816" xr:uid="{E068BC0E-0832-4FD2-BBC7-BCEADAC92B7B}"/>
    <cellStyle name="Vejica 3 12 4 2 2 6 4" xfId="35813" xr:uid="{076EDF17-4919-46FF-9AE8-638163E91D07}"/>
    <cellStyle name="Vejica 3 12 4 2 2 7" xfId="9893" xr:uid="{D8DA746A-B632-498E-80C9-B892C07810FE}"/>
    <cellStyle name="Vejica 3 12 4 2 2 7 2" xfId="16494" xr:uid="{48536235-2A37-4C1E-9C69-3F013B81E2EE}"/>
    <cellStyle name="Vejica 3 12 4 2 2 7 2 2" xfId="35818" xr:uid="{366D720A-0806-4663-8215-7D7372C702D5}"/>
    <cellStyle name="Vejica 3 12 4 2 2 7 3" xfId="35817" xr:uid="{9EDBA710-7CF8-4CE7-BEAE-03DC7DAECE50}"/>
    <cellStyle name="Vejica 3 12 4 2 2 8" xfId="13893" xr:uid="{5C41255B-B839-4F70-93A6-6DB4729D70C8}"/>
    <cellStyle name="Vejica 3 12 4 2 2 8 2" xfId="35819" xr:uid="{BCA5FD91-84DA-43EC-A10A-E72C69DF198C}"/>
    <cellStyle name="Vejica 3 12 4 2 2 9" xfId="35792" xr:uid="{599D47A1-4B95-49A5-B1FD-8377378AC8EC}"/>
    <cellStyle name="Vejica 3 12 4 2 3" xfId="35791" xr:uid="{731CEA6C-9F53-48B6-BF3C-88576E70A928}"/>
    <cellStyle name="Vejica 3 12 4 3" xfId="4644" xr:uid="{00000000-0005-0000-0000-0000A2110000}"/>
    <cellStyle name="Vejica 3 12 4 3 2" xfId="35820" xr:uid="{604E4813-45CA-4CBF-A3DB-48A7600C51BF}"/>
    <cellStyle name="Vejica 3 12 4 4" xfId="5993" xr:uid="{CE8E6727-3F17-4A00-898D-79F389F07323}"/>
    <cellStyle name="Vejica 3 12 4 4 2" xfId="6726" xr:uid="{AEA3F22E-7B0A-4E10-8D3B-16C72D6F77A7}"/>
    <cellStyle name="Vejica 3 12 4 4 2 2" xfId="10968" xr:uid="{F82627CE-1AF0-4897-BB57-6CF0C9ED386D}"/>
    <cellStyle name="Vejica 3 12 4 4 2 2 2" xfId="17454" xr:uid="{5DCD2883-5DA3-4365-B935-1875127C6CC6}"/>
    <cellStyle name="Vejica 3 12 4 4 2 2 2 2" xfId="35824" xr:uid="{EA6669EB-52AB-4345-B761-43D4A2BDE651}"/>
    <cellStyle name="Vejica 3 12 4 4 2 2 3" xfId="35823" xr:uid="{AB7DC81B-0900-44E8-9AFE-3B747A369737}"/>
    <cellStyle name="Vejica 3 12 4 4 2 3" xfId="14801" xr:uid="{A77599C2-0F20-493D-8C85-AECD8B7D8C50}"/>
    <cellStyle name="Vejica 3 12 4 4 2 3 2" xfId="35825" xr:uid="{7A7E51B5-5ACC-406F-ADA8-03551195F6B6}"/>
    <cellStyle name="Vejica 3 12 4 4 2 4" xfId="35822" xr:uid="{1863AC48-9558-4E8E-9B6F-9C40FD4BE5FF}"/>
    <cellStyle name="Vejica 3 12 4 4 3" xfId="10245" xr:uid="{1B706539-6CEF-448E-B28F-474954297AC3}"/>
    <cellStyle name="Vejica 3 12 4 4 3 2" xfId="16739" xr:uid="{B8CC6F56-C229-40D4-A843-B898A7D71B39}"/>
    <cellStyle name="Vejica 3 12 4 4 3 2 2" xfId="35827" xr:uid="{E124C3E1-FE30-487C-8B4E-EA8622F9287A}"/>
    <cellStyle name="Vejica 3 12 4 4 3 3" xfId="35826" xr:uid="{4BB9ADF6-1A7F-47F7-BF00-17653343CA65}"/>
    <cellStyle name="Vejica 3 12 4 4 4" xfId="14090" xr:uid="{F4FD5DC2-1717-4FC0-AA9D-4D2F815E5962}"/>
    <cellStyle name="Vejica 3 12 4 4 4 2" xfId="35828" xr:uid="{B6A81B37-8C5F-46F8-9416-8B92A7640713}"/>
    <cellStyle name="Vejica 3 12 4 4 5" xfId="35821" xr:uid="{F4B83951-66EF-4252-9674-C7D9320A147F}"/>
    <cellStyle name="Vejica 3 12 4 5" xfId="6426" xr:uid="{808457D9-93CA-40FA-89BB-3E0B3F00130E}"/>
    <cellStyle name="Vejica 3 12 4 5 2" xfId="10668" xr:uid="{483292B4-9D4C-4F47-8E6B-A8497D651E83}"/>
    <cellStyle name="Vejica 3 12 4 5 2 2" xfId="17154" xr:uid="{B315C4AA-71F8-49C2-96E6-B486E7E70FA9}"/>
    <cellStyle name="Vejica 3 12 4 5 2 2 2" xfId="35831" xr:uid="{98E42585-E4FA-4944-BFE7-6DEFAA69472F}"/>
    <cellStyle name="Vejica 3 12 4 5 2 3" xfId="35830" xr:uid="{03D7FDC5-25D1-40E1-AC6C-8EFF85C4CDE8}"/>
    <cellStyle name="Vejica 3 12 4 5 3" xfId="14501" xr:uid="{5BDF438B-C507-4589-9EFA-A9AC45A3C1F4}"/>
    <cellStyle name="Vejica 3 12 4 5 3 2" xfId="35832" xr:uid="{4A6844EC-F4F8-4876-8BEA-F1D54588FC5F}"/>
    <cellStyle name="Vejica 3 12 4 5 4" xfId="35829" xr:uid="{27A047A6-2EFE-45F1-85AE-75BBD76BE8CA}"/>
    <cellStyle name="Vejica 3 12 4 6" xfId="7035" xr:uid="{630F5547-2F0E-41E1-AE1E-4787A8BD31A6}"/>
    <cellStyle name="Vejica 3 12 4 6 2" xfId="11275" xr:uid="{8B983691-E7FC-4315-94B5-B38B1F42CC1E}"/>
    <cellStyle name="Vejica 3 12 4 6 2 2" xfId="17759" xr:uid="{56F93D49-1A19-4955-A38A-9353117493AE}"/>
    <cellStyle name="Vejica 3 12 4 6 2 2 2" xfId="35835" xr:uid="{44491D12-0492-40E1-AFBD-FC7EA6164241}"/>
    <cellStyle name="Vejica 3 12 4 6 2 3" xfId="35834" xr:uid="{0CB975BB-458C-4415-BE75-9DBDDE94186A}"/>
    <cellStyle name="Vejica 3 12 4 6 3" xfId="15106" xr:uid="{CB55C23C-5FF2-4294-913C-FDC9D9463929}"/>
    <cellStyle name="Vejica 3 12 4 6 3 2" xfId="35836" xr:uid="{20995450-5BC7-479D-94AF-1751E19FB5C8}"/>
    <cellStyle name="Vejica 3 12 4 6 4" xfId="35833" xr:uid="{B774F5FC-C814-4033-8077-3E1E5E09E558}"/>
    <cellStyle name="Vejica 3 12 4 7" xfId="7397" xr:uid="{BEA6FA20-27FE-4644-A10D-7A5D83E6BBB8}"/>
    <cellStyle name="Vejica 3 12 4 7 2" xfId="11639" xr:uid="{B1C06C43-CDDB-4F09-B647-73C5222FE626}"/>
    <cellStyle name="Vejica 3 12 4 7 2 2" xfId="18116" xr:uid="{BC667F42-F479-4879-B375-51A1A8D0C2CB}"/>
    <cellStyle name="Vejica 3 12 4 7 2 2 2" xfId="35839" xr:uid="{BB670309-D63E-4DED-9E6C-6594466B4FF3}"/>
    <cellStyle name="Vejica 3 12 4 7 2 3" xfId="35838" xr:uid="{11F839E3-CFB3-40CE-9E42-53C3E517A96D}"/>
    <cellStyle name="Vejica 3 12 4 7 3" xfId="15460" xr:uid="{F9915B97-4CB2-4268-A9BB-282F5DB15CDA}"/>
    <cellStyle name="Vejica 3 12 4 7 3 2" xfId="35840" xr:uid="{C38309DC-3EEF-4B65-8E96-D8A55B56238C}"/>
    <cellStyle name="Vejica 3 12 4 7 4" xfId="35837" xr:uid="{EA0C3AF7-9FB7-4341-B66F-A48711EDA449}"/>
    <cellStyle name="Vejica 3 12 4 8" xfId="8553" xr:uid="{8D128039-1CF6-4EB4-86B6-E08A0BE82C6B}"/>
    <cellStyle name="Vejica 3 12 4 8 2" xfId="15990" xr:uid="{79570FF5-946E-48D6-B52E-6B78C2BDDB38}"/>
    <cellStyle name="Vejica 3 12 4 8 2 2" xfId="35842" xr:uid="{F967F4EC-1EE8-459E-97A8-51C5ADFE0B1A}"/>
    <cellStyle name="Vejica 3 12 4 8 3" xfId="35841" xr:uid="{50482713-9FB0-410A-9077-EBEF1F96CC23}"/>
    <cellStyle name="Vejica 3 12 4 9" xfId="13048" xr:uid="{0055EE5F-FCC7-4482-AA64-CA50274B332C}"/>
    <cellStyle name="Vejica 3 12 4 9 2" xfId="18985" xr:uid="{01447575-A371-4E74-865D-897D41442F82}"/>
    <cellStyle name="Vejica 3 12 4 9 2 2" xfId="35844" xr:uid="{C031C0D0-1539-4BE3-B5F4-E0A358248B19}"/>
    <cellStyle name="Vejica 3 12 4 9 3" xfId="35843" xr:uid="{C011F5A6-6C34-4D5C-9DD8-7208945377A9}"/>
    <cellStyle name="Vejica 3 12 5" xfId="4646" xr:uid="{00000000-0005-0000-0000-0000A3110000}"/>
    <cellStyle name="Vejica 3 12 5 2" xfId="4647" xr:uid="{00000000-0005-0000-0000-0000A4110000}"/>
    <cellStyle name="Vejica 3 12 5 2 2" xfId="5520" xr:uid="{00000000-0005-0000-0000-0000A5110000}"/>
    <cellStyle name="Vejica 3 12 5 2 2 2" xfId="35847" xr:uid="{F7D3302F-3BAD-4C57-9505-8F4A28C3AF01}"/>
    <cellStyle name="Vejica 3 12 5 2 3" xfId="35846" xr:uid="{9ADA9D1D-14BB-4E22-A84B-55B524E3B642}"/>
    <cellStyle name="Vejica 3 12 5 3" xfId="5286" xr:uid="{00000000-0005-0000-0000-0000A6110000}"/>
    <cellStyle name="Vejica 3 12 5 3 2" xfId="35848" xr:uid="{08E1DA7E-5057-4ABA-BE8A-F50B0A71716E}"/>
    <cellStyle name="Vejica 3 12 5 4" xfId="35845" xr:uid="{D9A36696-687C-43B8-B3CC-66695F39C217}"/>
    <cellStyle name="Vejica 3 12 6" xfId="4648" xr:uid="{00000000-0005-0000-0000-0000A7110000}"/>
    <cellStyle name="Vejica 3 12 6 2" xfId="5367" xr:uid="{00000000-0005-0000-0000-0000A8110000}"/>
    <cellStyle name="Vejica 3 12 6 2 2" xfId="35850" xr:uid="{2263331E-F613-4AFB-88D9-99BB743269DD}"/>
    <cellStyle name="Vejica 3 12 6 3" xfId="35849" xr:uid="{2BAEB280-4D2A-48B2-9762-CE28BB300E8C}"/>
    <cellStyle name="Vejica 3 12 7" xfId="4640" xr:uid="{00000000-0005-0000-0000-0000A9110000}"/>
    <cellStyle name="Vejica 3 12 7 2" xfId="35851" xr:uid="{FE2F09B8-B724-44C5-89E8-0DC13BA28980}"/>
    <cellStyle name="Vejica 3 12 8" xfId="5259" xr:uid="{00000000-0005-0000-0000-0000AA110000}"/>
    <cellStyle name="Vejica 3 12 8 2" xfId="35852" xr:uid="{548D0B11-3898-43B4-B988-F4D2EBF47217}"/>
    <cellStyle name="Vejica 3 12 9" xfId="5892" xr:uid="{885A96C4-65B7-4629-9430-4D4EEC2686FA}"/>
    <cellStyle name="Vejica 3 12 9 2" xfId="6627" xr:uid="{AFB2AAFC-C78C-4843-8C6C-3C32B12B5AA5}"/>
    <cellStyle name="Vejica 3 12 9 2 2" xfId="10869" xr:uid="{2383515F-A656-4809-AD84-EF708E7D5C9B}"/>
    <cellStyle name="Vejica 3 12 9 2 2 2" xfId="17355" xr:uid="{96D2DA2D-1CA5-4255-869A-09CD1EA258B9}"/>
    <cellStyle name="Vejica 3 12 9 2 2 2 2" xfId="35856" xr:uid="{2D23300F-2703-4EDE-981F-DA27DB5B3F26}"/>
    <cellStyle name="Vejica 3 12 9 2 2 3" xfId="35855" xr:uid="{FCA9431F-4CA1-4A77-A5EC-19170F3A4206}"/>
    <cellStyle name="Vejica 3 12 9 2 3" xfId="14702" xr:uid="{4D5048DF-6117-4D50-B242-FE4D2C7D1194}"/>
    <cellStyle name="Vejica 3 12 9 2 3 2" xfId="35857" xr:uid="{F86307E6-0B1B-4C11-A5B7-FAA9DF579D29}"/>
    <cellStyle name="Vejica 3 12 9 2 4" xfId="35854" xr:uid="{0ED34AF3-31A3-4089-A652-E14823B6BB96}"/>
    <cellStyle name="Vejica 3 12 9 3" xfId="10144" xr:uid="{F33B9AB9-D400-4813-B9B8-0A838C6C4D84}"/>
    <cellStyle name="Vejica 3 12 9 3 2" xfId="16639" xr:uid="{BD6A1AA6-34C2-4167-961E-AEB4EC8EAEE6}"/>
    <cellStyle name="Vejica 3 12 9 3 2 2" xfId="35859" xr:uid="{9EC29B8A-05AB-46DC-BAD9-87088A4F5AB7}"/>
    <cellStyle name="Vejica 3 12 9 3 3" xfId="35858" xr:uid="{90C09E97-9BAA-48F6-AAEB-0B7A2AA5BF8E}"/>
    <cellStyle name="Vejica 3 12 9 4" xfId="13990" xr:uid="{7EBB41B4-1BCF-481A-B8C7-D382558CAFE2}"/>
    <cellStyle name="Vejica 3 12 9 4 2" xfId="35860" xr:uid="{6AC5E8D2-07F2-47C8-8EFB-8553AF79C44B}"/>
    <cellStyle name="Vejica 3 12 9 5" xfId="35853" xr:uid="{4C4521BC-7396-4556-9B73-2EBF3B20D2B1}"/>
    <cellStyle name="Vejica 3 13" xfId="2281" xr:uid="{00000000-0005-0000-0000-0000AB110000}"/>
    <cellStyle name="Vejica 3 13 2" xfId="4649" xr:uid="{00000000-0005-0000-0000-0000AC110000}"/>
    <cellStyle name="Vejica 3 13 2 2" xfId="35862" xr:uid="{39145C70-939A-49CC-92EB-20FD9ACDD21B}"/>
    <cellStyle name="Vejica 3 13 3" xfId="35861" xr:uid="{A07EFDCA-852E-421A-91AD-1DED1E98F604}"/>
    <cellStyle name="Vejica 3 14" xfId="2282" xr:uid="{00000000-0005-0000-0000-0000AD110000}"/>
    <cellStyle name="Vejica 3 14 2" xfId="4650" xr:uid="{00000000-0005-0000-0000-0000AE110000}"/>
    <cellStyle name="Vejica 3 14 2 2" xfId="35864" xr:uid="{018D6F51-3492-4344-BCBF-C81F016FF014}"/>
    <cellStyle name="Vejica 3 14 3" xfId="35863" xr:uid="{7ECAC2AD-462E-4758-876D-331BF897A450}"/>
    <cellStyle name="Vejica 3 15" xfId="2283" xr:uid="{00000000-0005-0000-0000-0000AF110000}"/>
    <cellStyle name="Vejica 3 15 2" xfId="4652" xr:uid="{00000000-0005-0000-0000-0000B0110000}"/>
    <cellStyle name="Vejica 3 15 2 2" xfId="5370" xr:uid="{00000000-0005-0000-0000-0000B1110000}"/>
    <cellStyle name="Vejica 3 15 2 2 2" xfId="35867" xr:uid="{8F82E57C-8808-4B18-A318-9FEF98BC673F}"/>
    <cellStyle name="Vejica 3 15 2 3" xfId="35866" xr:uid="{B1A7D9B3-91A7-4680-A7EB-10D128E26A00}"/>
    <cellStyle name="Vejica 3 15 3" xfId="4651" xr:uid="{00000000-0005-0000-0000-0000B2110000}"/>
    <cellStyle name="Vejica 3 15 3 2" xfId="35868" xr:uid="{05CD423C-2969-481A-8E4B-5DB41E941C9D}"/>
    <cellStyle name="Vejica 3 15 4" xfId="35865" xr:uid="{E9D4F261-7D1D-41C1-92C1-AD9B84C7F0CF}"/>
    <cellStyle name="Vejica 3 16" xfId="2284" xr:uid="{00000000-0005-0000-0000-0000B3110000}"/>
    <cellStyle name="Vejica 3 16 10" xfId="13791" xr:uid="{9F4A1C04-879D-4938-8198-DDA7FCCB4F9F}"/>
    <cellStyle name="Vejica 3 16 10 2" xfId="35870" xr:uid="{33F29DAA-4158-4DC7-8400-F1729D6EFFDD}"/>
    <cellStyle name="Vejica 3 16 11" xfId="35869" xr:uid="{4B576736-BF2B-465D-A175-FD69A1E19D53}"/>
    <cellStyle name="Vejica 3 16 2" xfId="4654" xr:uid="{00000000-0005-0000-0000-0000B4110000}"/>
    <cellStyle name="Vejica 3 16 2 2" xfId="5371" xr:uid="{00000000-0005-0000-0000-0000B5110000}"/>
    <cellStyle name="Vejica 3 16 2 2 2" xfId="6213" xr:uid="{2D36D2A5-6C2D-40C7-8F57-BBDE9BD3BCF8}"/>
    <cellStyle name="Vejica 3 16 2 2 2 2" xfId="6834" xr:uid="{C0A4D7E3-E702-4054-852B-9D0729F01900}"/>
    <cellStyle name="Vejica 3 16 2 2 2 2 2" xfId="11076" xr:uid="{7DAB0BA5-FB0D-4AC9-888D-288644F160A5}"/>
    <cellStyle name="Vejica 3 16 2 2 2 2 2 2" xfId="17562" xr:uid="{BAE5AF0C-1B7E-4382-9A56-8648B6074755}"/>
    <cellStyle name="Vejica 3 16 2 2 2 2 2 2 2" xfId="35876" xr:uid="{ABB5CC9A-2348-4768-95AD-161F41E65D35}"/>
    <cellStyle name="Vejica 3 16 2 2 2 2 2 3" xfId="35875" xr:uid="{F421D321-7FF7-4E8C-9EEE-1F6F25D31175}"/>
    <cellStyle name="Vejica 3 16 2 2 2 2 3" xfId="14909" xr:uid="{99B57B7C-D8FD-4B79-AB0D-DB1C9E8C9BE8}"/>
    <cellStyle name="Vejica 3 16 2 2 2 2 3 2" xfId="35877" xr:uid="{8CE8F193-BCCA-4E22-8BCF-6CEF1AB14306}"/>
    <cellStyle name="Vejica 3 16 2 2 2 2 4" xfId="35874" xr:uid="{9281DD4A-78C4-4F8A-9F15-385F6E555042}"/>
    <cellStyle name="Vejica 3 16 2 2 2 3" xfId="10468" xr:uid="{C6C3DFC5-E437-44EC-BE3D-B1A8A5F9DF7F}"/>
    <cellStyle name="Vejica 3 16 2 2 2 3 2" xfId="16956" xr:uid="{7E0E9B03-DB68-4149-8804-F92B515BF715}"/>
    <cellStyle name="Vejica 3 16 2 2 2 3 2 2" xfId="35879" xr:uid="{5A5C52E1-0501-4E28-A959-FD081EDD6E37}"/>
    <cellStyle name="Vejica 3 16 2 2 2 3 3" xfId="35878" xr:uid="{896BCD48-C85F-4762-89C9-9FAA260263FE}"/>
    <cellStyle name="Vejica 3 16 2 2 2 4" xfId="14304" xr:uid="{F07CE35F-E51D-4E23-822B-D82E1BFE9516}"/>
    <cellStyle name="Vejica 3 16 2 2 2 4 2" xfId="35880" xr:uid="{85327D21-1E7B-465D-97DF-314F44CDE4FD}"/>
    <cellStyle name="Vejica 3 16 2 2 2 5" xfId="35873" xr:uid="{6C591697-DBCB-42E0-A61D-17CCAE5DE7A8}"/>
    <cellStyle name="Vejica 3 16 2 2 3" xfId="6107" xr:uid="{8B62B40B-A9D4-4643-AD26-D39E72B0790A}"/>
    <cellStyle name="Vejica 3 16 2 2 3 2" xfId="10362" xr:uid="{6670E779-BB5A-403A-9FE8-E683084EAB98}"/>
    <cellStyle name="Vejica 3 16 2 2 3 2 2" xfId="16850" xr:uid="{70A44C1B-724D-4DAD-9C51-9E28FDB33B06}"/>
    <cellStyle name="Vejica 3 16 2 2 3 2 2 2" xfId="35883" xr:uid="{AA2BE793-FEFF-4713-813D-B0B3903DF107}"/>
    <cellStyle name="Vejica 3 16 2 2 3 2 3" xfId="35882" xr:uid="{CB583676-AF49-4042-BB25-46CAEEE3754B}"/>
    <cellStyle name="Vejica 3 16 2 2 3 3" xfId="14198" xr:uid="{4A0C96F8-190D-4429-8577-7A0FDEF93D3F}"/>
    <cellStyle name="Vejica 3 16 2 2 3 3 2" xfId="35884" xr:uid="{07A04C14-CF85-4945-A369-F968A9DB3513}"/>
    <cellStyle name="Vejica 3 16 2 2 3 4" xfId="35881" xr:uid="{259E3FDD-8364-48F6-9B88-BB04BF2A2FE4}"/>
    <cellStyle name="Vejica 3 16 2 2 4" xfId="6530" xr:uid="{48A7A774-ECE0-444D-BE12-18F336E67A91}"/>
    <cellStyle name="Vejica 3 16 2 2 4 2" xfId="10772" xr:uid="{FC3D6604-8305-4681-AB1C-59E5FD2B51EA}"/>
    <cellStyle name="Vejica 3 16 2 2 4 2 2" xfId="17258" xr:uid="{19F8376E-4497-489B-A479-4F877755F108}"/>
    <cellStyle name="Vejica 3 16 2 2 4 2 2 2" xfId="35887" xr:uid="{17F59DCA-5962-404B-BB4C-7F49338ECB87}"/>
    <cellStyle name="Vejica 3 16 2 2 4 2 3" xfId="35886" xr:uid="{62826A5A-8D52-4134-8C2A-268284F468FC}"/>
    <cellStyle name="Vejica 3 16 2 2 4 3" xfId="14605" xr:uid="{9C08CB66-C7F7-476F-8B36-91901C14D568}"/>
    <cellStyle name="Vejica 3 16 2 2 4 3 2" xfId="35888" xr:uid="{83B1D64B-124B-4F9F-8D65-CBC905CB9D36}"/>
    <cellStyle name="Vejica 3 16 2 2 4 4" xfId="35885" xr:uid="{F33F6C51-0750-4E51-A85D-983274143763}"/>
    <cellStyle name="Vejica 3 16 2 2 5" xfId="7140" xr:uid="{EE891142-47EF-48FC-B294-982FAFCFCE9F}"/>
    <cellStyle name="Vejica 3 16 2 2 5 2" xfId="11380" xr:uid="{72E59C70-E2DA-4A9C-89EF-AB44B6A12AA8}"/>
    <cellStyle name="Vejica 3 16 2 2 5 2 2" xfId="17864" xr:uid="{2B401F02-2FBB-465F-93D7-4E77094059CE}"/>
    <cellStyle name="Vejica 3 16 2 2 5 2 2 2" xfId="35891" xr:uid="{5020DF8C-F11D-44B6-8FDC-4F25E35F8A74}"/>
    <cellStyle name="Vejica 3 16 2 2 5 2 3" xfId="35890" xr:uid="{0E78A4B9-5BB8-4A0B-8159-292DA4863BDB}"/>
    <cellStyle name="Vejica 3 16 2 2 5 3" xfId="15211" xr:uid="{FCA26758-4AB3-407B-983B-9A0C5DF6FAC2}"/>
    <cellStyle name="Vejica 3 16 2 2 5 3 2" xfId="35892" xr:uid="{84D2F8CC-A20E-4367-928F-DD9BFE21C7E5}"/>
    <cellStyle name="Vejica 3 16 2 2 5 4" xfId="35889" xr:uid="{BC2AF71A-F43C-4DA0-A7ED-C96532B607B6}"/>
    <cellStyle name="Vejica 3 16 2 2 6" xfId="7501" xr:uid="{4373145F-8F51-4824-A7A7-9371EE7165E5}"/>
    <cellStyle name="Vejica 3 16 2 2 6 2" xfId="11743" xr:uid="{231109BD-6BAA-4DF6-89B8-2E5177F927A6}"/>
    <cellStyle name="Vejica 3 16 2 2 6 2 2" xfId="18220" xr:uid="{20AA5988-8AC4-433D-9F41-BE994C35C41C}"/>
    <cellStyle name="Vejica 3 16 2 2 6 2 2 2" xfId="35895" xr:uid="{CF8BF109-FF08-4351-B966-F91B53E2B637}"/>
    <cellStyle name="Vejica 3 16 2 2 6 2 3" xfId="35894" xr:uid="{3865CC82-EA43-41FC-A7D1-FE7EDD2960B4}"/>
    <cellStyle name="Vejica 3 16 2 2 6 3" xfId="15564" xr:uid="{B58C9E60-C829-4349-8C5A-45119FA4470A}"/>
    <cellStyle name="Vejica 3 16 2 2 6 3 2" xfId="35896" xr:uid="{601405C4-5E1D-4C54-9EBA-3F52C2B09EFA}"/>
    <cellStyle name="Vejica 3 16 2 2 6 4" xfId="35893" xr:uid="{A26686F4-FDCC-49E6-A85F-A1C80C2FCD98}"/>
    <cellStyle name="Vejica 3 16 2 2 7" xfId="9895" xr:uid="{2D50E1D0-02DE-4200-9501-35A263E1E044}"/>
    <cellStyle name="Vejica 3 16 2 2 7 2" xfId="16495" xr:uid="{A864FBB1-DDE1-4E36-B3D9-847C94882766}"/>
    <cellStyle name="Vejica 3 16 2 2 7 2 2" xfId="35898" xr:uid="{DDA7B0F0-B224-4299-BED3-0E50E5FD6EC0}"/>
    <cellStyle name="Vejica 3 16 2 2 7 3" xfId="35897" xr:uid="{C700524C-6436-418B-9E59-8896FA847A45}"/>
    <cellStyle name="Vejica 3 16 2 2 8" xfId="13894" xr:uid="{D4302E45-6C96-46D5-B345-98494ECEFF57}"/>
    <cellStyle name="Vejica 3 16 2 2 8 2" xfId="35899" xr:uid="{45B98E4D-D8D5-490B-9FF6-2AB7C1E6BD7B}"/>
    <cellStyle name="Vejica 3 16 2 2 9" xfId="35872" xr:uid="{1F1E3CBC-6EBE-4E86-AFF2-442EA873232C}"/>
    <cellStyle name="Vejica 3 16 2 3" xfId="35871" xr:uid="{BF8300FC-FE03-48DF-914F-8BF735E9D38D}"/>
    <cellStyle name="Vejica 3 16 3" xfId="4653" xr:uid="{00000000-0005-0000-0000-0000B6110000}"/>
    <cellStyle name="Vejica 3 16 3 2" xfId="35900" xr:uid="{5CF3038C-0B8B-4F2B-9C3C-7464AF32C5B8}"/>
    <cellStyle name="Vejica 3 16 4" xfId="5994" xr:uid="{1F8DB579-80D3-4FC1-AD93-3701E09DCA6B}"/>
    <cellStyle name="Vejica 3 16 4 2" xfId="6727" xr:uid="{2C9A504A-0F24-4D88-917B-D11925FEAEAB}"/>
    <cellStyle name="Vejica 3 16 4 2 2" xfId="10969" xr:uid="{7AE3471F-DFC7-47AA-AEB5-914FBB827AC7}"/>
    <cellStyle name="Vejica 3 16 4 2 2 2" xfId="17455" xr:uid="{77CF0218-1B69-4D25-9AAF-C0C8305CEBC6}"/>
    <cellStyle name="Vejica 3 16 4 2 2 2 2" xfId="35904" xr:uid="{B1D6454E-8962-4BAD-9AB8-A154BFC05344}"/>
    <cellStyle name="Vejica 3 16 4 2 2 3" xfId="35903" xr:uid="{B863FA86-7E0D-41A4-A16E-2B57CEFD169C}"/>
    <cellStyle name="Vejica 3 16 4 2 3" xfId="14802" xr:uid="{27A9712C-E0FC-4659-A95E-634E508B4BFD}"/>
    <cellStyle name="Vejica 3 16 4 2 3 2" xfId="35905" xr:uid="{22FA6052-9AE8-4E9A-A3F1-B052E217E3B6}"/>
    <cellStyle name="Vejica 3 16 4 2 4" xfId="35902" xr:uid="{DC843E39-0FFD-4C06-88D7-9D75412CCD16}"/>
    <cellStyle name="Vejica 3 16 4 3" xfId="10246" xr:uid="{391D98C6-158E-4F18-A459-17B2F8C3EF6C}"/>
    <cellStyle name="Vejica 3 16 4 3 2" xfId="16740" xr:uid="{D04DCD38-806C-43E9-8939-8BBE21C34A95}"/>
    <cellStyle name="Vejica 3 16 4 3 2 2" xfId="35907" xr:uid="{40513565-8E38-4550-BA1C-6A0C986641FF}"/>
    <cellStyle name="Vejica 3 16 4 3 3" xfId="35906" xr:uid="{42A7AE05-1C44-4CFA-AF04-F629643AEA18}"/>
    <cellStyle name="Vejica 3 16 4 4" xfId="14091" xr:uid="{ACD4C2BF-A24D-419A-A773-66B46FDE87A5}"/>
    <cellStyle name="Vejica 3 16 4 4 2" xfId="35908" xr:uid="{5E79439A-10C4-4A7A-A984-16D389041998}"/>
    <cellStyle name="Vejica 3 16 4 5" xfId="35901" xr:uid="{367E7494-A355-444F-83B6-52645B0C8224}"/>
    <cellStyle name="Vejica 3 16 5" xfId="6427" xr:uid="{AB4971BC-8D23-4A4A-8F8A-0DABF7BD1B45}"/>
    <cellStyle name="Vejica 3 16 5 2" xfId="10669" xr:uid="{4D24B8C8-9390-4732-B17D-89F59BD47EFF}"/>
    <cellStyle name="Vejica 3 16 5 2 2" xfId="17155" xr:uid="{D2962821-3ECB-4346-A5B3-4A23D61E6896}"/>
    <cellStyle name="Vejica 3 16 5 2 2 2" xfId="35911" xr:uid="{F67D646D-D7F7-43E1-88C0-E1B5DFBF33F0}"/>
    <cellStyle name="Vejica 3 16 5 2 3" xfId="35910" xr:uid="{51010E8A-D8C0-4164-AA79-073F52CAC1B8}"/>
    <cellStyle name="Vejica 3 16 5 3" xfId="14502" xr:uid="{088972D5-1C8A-493D-AE27-D75723C8F6A5}"/>
    <cellStyle name="Vejica 3 16 5 3 2" xfId="35912" xr:uid="{24E280C0-42CA-4141-BD3A-46A573772B0F}"/>
    <cellStyle name="Vejica 3 16 5 4" xfId="35909" xr:uid="{60648AAE-7AFF-4D7D-91E1-7EEDF0992591}"/>
    <cellStyle name="Vejica 3 16 6" xfId="7036" xr:uid="{1D8481DD-4EBB-487A-8479-ED471A0A552A}"/>
    <cellStyle name="Vejica 3 16 6 2" xfId="11276" xr:uid="{9C2E1B65-1D72-4BFB-AC79-7CB9B2E619B5}"/>
    <cellStyle name="Vejica 3 16 6 2 2" xfId="17760" xr:uid="{2EABF1AD-6601-454D-9DC2-BB62B7D85BD5}"/>
    <cellStyle name="Vejica 3 16 6 2 2 2" xfId="35915" xr:uid="{F05BB4BB-D811-4283-91AC-F3A63CD90806}"/>
    <cellStyle name="Vejica 3 16 6 2 3" xfId="35914" xr:uid="{183904AA-7CC0-4AFD-96F9-2A4FE361240E}"/>
    <cellStyle name="Vejica 3 16 6 3" xfId="15107" xr:uid="{1E1807A5-1DEA-4902-B0CF-F52E70841511}"/>
    <cellStyle name="Vejica 3 16 6 3 2" xfId="35916" xr:uid="{EC7C73CD-6DD2-4AC6-9763-B4025BDC05F3}"/>
    <cellStyle name="Vejica 3 16 6 4" xfId="35913" xr:uid="{299B7D1E-C600-40C4-B8AC-68BACB4019D3}"/>
    <cellStyle name="Vejica 3 16 7" xfId="7398" xr:uid="{DBD7976E-4271-4988-B502-5948C5C378F8}"/>
    <cellStyle name="Vejica 3 16 7 2" xfId="11640" xr:uid="{D288BCB3-2A2F-4C52-92BC-1D6020B4C959}"/>
    <cellStyle name="Vejica 3 16 7 2 2" xfId="18117" xr:uid="{4E9013C1-B0EA-49E9-AEA5-18669B11B278}"/>
    <cellStyle name="Vejica 3 16 7 2 2 2" xfId="35919" xr:uid="{B80EA96B-C01D-4D05-9483-B53094019EC9}"/>
    <cellStyle name="Vejica 3 16 7 2 3" xfId="35918" xr:uid="{8BBDDEF6-A115-4283-84A5-2A880168849B}"/>
    <cellStyle name="Vejica 3 16 7 3" xfId="15461" xr:uid="{0D53B63F-02B7-4EF0-99A1-AE26703C9075}"/>
    <cellStyle name="Vejica 3 16 7 3 2" xfId="35920" xr:uid="{2E1066FC-F792-4FAD-B3F4-B1854C445E7A}"/>
    <cellStyle name="Vejica 3 16 7 4" xfId="35917" xr:uid="{BAB89912-75A0-41B0-9959-F8BB05F583B9}"/>
    <cellStyle name="Vejica 3 16 8" xfId="8557" xr:uid="{B92B4C80-3069-49D2-B802-7C8BC877794C}"/>
    <cellStyle name="Vejica 3 16 8 2" xfId="15991" xr:uid="{994E86C0-9ED0-4FC3-9D3D-9271B52BF827}"/>
    <cellStyle name="Vejica 3 16 8 2 2" xfId="35922" xr:uid="{0BC751AF-ED21-460B-AA13-B7133B574FFB}"/>
    <cellStyle name="Vejica 3 16 8 3" xfId="35921" xr:uid="{FAF84FF0-0820-49B5-99B4-A98C8427CFFB}"/>
    <cellStyle name="Vejica 3 16 9" xfId="13050" xr:uid="{50AAEC59-39E6-4181-9F06-031C096FA9B5}"/>
    <cellStyle name="Vejica 3 16 9 2" xfId="18987" xr:uid="{F7DA8D6C-278D-4CD4-9D0F-2EB3E068078A}"/>
    <cellStyle name="Vejica 3 16 9 2 2" xfId="35924" xr:uid="{B345A3B2-D773-4755-8690-1E4048D47237}"/>
    <cellStyle name="Vejica 3 16 9 3" xfId="35923" xr:uid="{F89E8EFF-A4DB-4729-A154-7CFB4CF92FF3}"/>
    <cellStyle name="Vejica 3 17" xfId="4655" xr:uid="{00000000-0005-0000-0000-0000B7110000}"/>
    <cellStyle name="Vejica 3 17 2" xfId="4656" xr:uid="{00000000-0005-0000-0000-0000B8110000}"/>
    <cellStyle name="Vejica 3 17 2 2" xfId="5372" xr:uid="{00000000-0005-0000-0000-0000B9110000}"/>
    <cellStyle name="Vejica 3 17 2 2 2" xfId="35927" xr:uid="{39448CDD-8EB3-406D-969E-F3CF32BD5378}"/>
    <cellStyle name="Vejica 3 17 2 3" xfId="35926" xr:uid="{BC5D726D-109B-43C9-B321-A7F649D5D519}"/>
    <cellStyle name="Vejica 3 17 3" xfId="5240" xr:uid="{00000000-0005-0000-0000-0000BA110000}"/>
    <cellStyle name="Vejica 3 17 3 2" xfId="35928" xr:uid="{E4E23867-CA4A-4923-A5F9-4C87C6F79C8A}"/>
    <cellStyle name="Vejica 3 17 4" xfId="35925" xr:uid="{7DF6D158-30D4-4E62-AF10-E110DC4EBFC5}"/>
    <cellStyle name="Vejica 3 18" xfId="4657" xr:uid="{00000000-0005-0000-0000-0000BB110000}"/>
    <cellStyle name="Vejica 3 18 2" xfId="5349" xr:uid="{00000000-0005-0000-0000-0000BC110000}"/>
    <cellStyle name="Vejica 3 18 2 2" xfId="35930" xr:uid="{DDC9EBD4-0F49-4BEF-BEAE-58451486A8B1}"/>
    <cellStyle name="Vejica 3 18 3" xfId="35929" xr:uid="{01B0A287-5519-45F2-A670-262B71105472}"/>
    <cellStyle name="Vejica 3 19" xfId="4587" xr:uid="{00000000-0005-0000-0000-0000BD110000}"/>
    <cellStyle name="Vejica 3 19 2" xfId="35931" xr:uid="{A96A64D4-1DBF-40B0-BEFF-F8DE3019E678}"/>
    <cellStyle name="Vejica 3 2" xfId="756" xr:uid="{00000000-0005-0000-0000-0000BE110000}"/>
    <cellStyle name="Vejica 3 2 10" xfId="12622" xr:uid="{EF33BC43-8617-4FE5-98A2-DAEB77AD81C5}"/>
    <cellStyle name="Vejica 3 2 10 2" xfId="18560" xr:uid="{938FFFBF-D1AE-40A0-9E62-B8191CDCE02B}"/>
    <cellStyle name="Vejica 3 2 10 2 2" xfId="35934" xr:uid="{876D0910-D002-4746-A28F-64BFCD98FAEC}"/>
    <cellStyle name="Vejica 3 2 10 3" xfId="35933" xr:uid="{744110BD-2763-40A9-957C-12232701FBDD}"/>
    <cellStyle name="Vejica 3 2 11" xfId="35932" xr:uid="{F6B0FC9B-856E-4492-9B68-4EB9C8F0E3CD}"/>
    <cellStyle name="Vejica 3 2 2" xfId="757" xr:uid="{00000000-0005-0000-0000-0000BF110000}"/>
    <cellStyle name="Vejica 3 2 2 10" xfId="13248" xr:uid="{546FE7AA-572F-46B2-9699-0F09B135888D}"/>
    <cellStyle name="Vejica 3 2 2 10 2" xfId="19182" xr:uid="{FF12CC13-54A0-46D9-885C-CD4ED70B2C4A}"/>
    <cellStyle name="Vejica 3 2 2 10 2 2" xfId="35937" xr:uid="{933A9768-9992-4B97-899B-4C10C42C23F3}"/>
    <cellStyle name="Vejica 3 2 2 10 3" xfId="35936" xr:uid="{0E1425C5-363D-46A5-88AA-CB4B1948C3EE}"/>
    <cellStyle name="Vejica 3 2 2 11" xfId="35935" xr:uid="{44C0E6FD-389D-4F7C-BAA1-FBD9F63BAB55}"/>
    <cellStyle name="Vejica 3 2 2 2" xfId="2285" xr:uid="{00000000-0005-0000-0000-0000C0110000}"/>
    <cellStyle name="Vejica 3 2 2 2 2" xfId="4660" xr:uid="{00000000-0005-0000-0000-0000C1110000}"/>
    <cellStyle name="Vejica 3 2 2 2 2 2" xfId="35939" xr:uid="{88FEFB38-F777-4EF3-9341-9076414F33C5}"/>
    <cellStyle name="Vejica 3 2 2 2 3" xfId="35938" xr:uid="{D8128240-DCBD-46C5-A2A5-9A638E3EF7F4}"/>
    <cellStyle name="Vejica 3 2 2 3" xfId="2286" xr:uid="{00000000-0005-0000-0000-0000C2110000}"/>
    <cellStyle name="Vejica 3 2 2 3 2" xfId="4662" xr:uid="{00000000-0005-0000-0000-0000C3110000}"/>
    <cellStyle name="Vejica 3 2 2 3 2 2" xfId="5375" xr:uid="{00000000-0005-0000-0000-0000C4110000}"/>
    <cellStyle name="Vejica 3 2 2 3 2 2 2" xfId="35942" xr:uid="{FB32ABD0-6492-47D1-A776-75F4C08B5B38}"/>
    <cellStyle name="Vejica 3 2 2 3 2 3" xfId="35941" xr:uid="{0F7970FB-E6B6-4B0F-84A3-C57CD2B78DEB}"/>
    <cellStyle name="Vejica 3 2 2 3 3" xfId="4661" xr:uid="{00000000-0005-0000-0000-0000C5110000}"/>
    <cellStyle name="Vejica 3 2 2 3 3 2" xfId="35943" xr:uid="{BBFBE47B-10D0-45B3-9873-BA8181271F1D}"/>
    <cellStyle name="Vejica 3 2 2 3 4" xfId="35940" xr:uid="{4BB3BDA8-DEE2-4E92-9D21-1AD461AB1FB1}"/>
    <cellStyle name="Vejica 3 2 2 4" xfId="2287" xr:uid="{00000000-0005-0000-0000-0000C6110000}"/>
    <cellStyle name="Vejica 3 2 2 4 2" xfId="4663" xr:uid="{00000000-0005-0000-0000-0000C7110000}"/>
    <cellStyle name="Vejica 3 2 2 4 2 2" xfId="35945" xr:uid="{C49A441A-8C5C-4D75-B067-C85FC05043A5}"/>
    <cellStyle name="Vejica 3 2 2 4 3" xfId="35944" xr:uid="{9C6D0D27-B3CE-41B3-8A50-84FED2CB41B9}"/>
    <cellStyle name="Vejica 3 2 2 5" xfId="4664" xr:uid="{00000000-0005-0000-0000-0000C8110000}"/>
    <cellStyle name="Vejica 3 2 2 5 2" xfId="4665" xr:uid="{00000000-0005-0000-0000-0000C9110000}"/>
    <cellStyle name="Vejica 3 2 2 5 2 2" xfId="5521" xr:uid="{00000000-0005-0000-0000-0000CA110000}"/>
    <cellStyle name="Vejica 3 2 2 5 2 2 2" xfId="35948" xr:uid="{6D052963-F98F-4764-9324-FAE924774C65}"/>
    <cellStyle name="Vejica 3 2 2 5 2 3" xfId="35947" xr:uid="{C35029D4-62F2-463F-AB2F-E69BDAA4BBDE}"/>
    <cellStyle name="Vejica 3 2 2 5 3" xfId="5287" xr:uid="{00000000-0005-0000-0000-0000CB110000}"/>
    <cellStyle name="Vejica 3 2 2 5 3 2" xfId="35949" xr:uid="{EA93A364-5C5F-4181-9966-4259E91BDE4B}"/>
    <cellStyle name="Vejica 3 2 2 5 4" xfId="35946" xr:uid="{A2E176B3-E206-4CE9-8233-B2EB7C2DC1FF}"/>
    <cellStyle name="Vejica 3 2 2 6" xfId="4666" xr:uid="{00000000-0005-0000-0000-0000CC110000}"/>
    <cellStyle name="Vejica 3 2 2 6 2" xfId="5374" xr:uid="{00000000-0005-0000-0000-0000CD110000}"/>
    <cellStyle name="Vejica 3 2 2 6 2 2" xfId="35951" xr:uid="{9BDD0036-1034-404E-B1A5-B272A195CD61}"/>
    <cellStyle name="Vejica 3 2 2 6 3" xfId="35950" xr:uid="{492CC518-D114-4B46-8EDB-300E728B2A5E}"/>
    <cellStyle name="Vejica 3 2 2 7" xfId="4659" xr:uid="{00000000-0005-0000-0000-0000CE110000}"/>
    <cellStyle name="Vejica 3 2 2 7 2" xfId="35952" xr:uid="{E192F32C-70E5-4997-9D30-97A2B37F2317}"/>
    <cellStyle name="Vejica 3 2 2 8" xfId="5233" xr:uid="{00000000-0005-0000-0000-0000CF110000}"/>
    <cellStyle name="Vejica 3 2 2 8 2" xfId="35953" xr:uid="{5DE932AE-F055-45DB-8189-23F7A34C5ED4}"/>
    <cellStyle name="Vejica 3 2 2 9" xfId="8246" xr:uid="{C830507B-0EDE-42B3-B7FF-EB96CA1B8E94}"/>
    <cellStyle name="Vejica 3 2 2 9 2" xfId="15831" xr:uid="{544FCCEF-D579-4DAE-8C97-CFC63701E009}"/>
    <cellStyle name="Vejica 3 2 2 9 2 2" xfId="35955" xr:uid="{DAD364EC-2EE9-4BFE-A786-641F594A680C}"/>
    <cellStyle name="Vejica 3 2 2 9 3" xfId="35954" xr:uid="{E91650A7-D99E-4B2E-8E66-A38AD894503D}"/>
    <cellStyle name="Vejica 3 2 3" xfId="2288" xr:uid="{00000000-0005-0000-0000-0000D0110000}"/>
    <cellStyle name="Vejica 3 2 3 2" xfId="4667" xr:uid="{00000000-0005-0000-0000-0000D1110000}"/>
    <cellStyle name="Vejica 3 2 3 2 2" xfId="35957" xr:uid="{41380075-9992-46EB-A63D-931F098493D7}"/>
    <cellStyle name="Vejica 3 2 3 3" xfId="5746" xr:uid="{7098B587-8020-4E1E-804A-41EF08EB500C}"/>
    <cellStyle name="Vejica 3 2 3 3 2" xfId="16491" xr:uid="{F97926ED-1EC9-4FE8-86B0-742873750500}"/>
    <cellStyle name="Vejica 3 2 3 3 2 2" xfId="35959" xr:uid="{9698271F-D66A-4F70-BE19-0374C5249B40}"/>
    <cellStyle name="Vejica 3 2 3 3 3" xfId="9889" xr:uid="{AC45A4B4-DEEC-41D7-B227-071930BF9CC1}"/>
    <cellStyle name="Vejica 3 2 3 3 3 2" xfId="35960" xr:uid="{1706437E-2A3F-4D31-BC03-2DD665FF1C6A}"/>
    <cellStyle name="Vejica 3 2 3 3 4" xfId="35958" xr:uid="{8FF83D06-ED95-4CDD-9AB7-B28CE5E7D04D}"/>
    <cellStyle name="Vejica 3 2 3 4" xfId="13574" xr:uid="{C873E410-9D57-484E-AB6E-3DB6D889569C}"/>
    <cellStyle name="Vejica 3 2 3 4 2" xfId="19508" xr:uid="{68C3A5D4-BFC5-4944-B1B3-C180FF579F9B}"/>
    <cellStyle name="Vejica 3 2 3 4 2 2" xfId="35962" xr:uid="{2E226BB5-C25A-4A69-9C8F-647DEF21B2FE}"/>
    <cellStyle name="Vejica 3 2 3 4 3" xfId="35961" xr:uid="{8EECDBA3-AC51-4AF7-BD28-F2B9C1DBA0BC}"/>
    <cellStyle name="Vejica 3 2 3 5" xfId="35956" xr:uid="{A4105F63-73CA-4929-B714-8DD958A90E18}"/>
    <cellStyle name="Vejica 3 2 4" xfId="4668" xr:uid="{00000000-0005-0000-0000-0000D2110000}"/>
    <cellStyle name="Vejica 3 2 4 2" xfId="5242" xr:uid="{00000000-0005-0000-0000-0000D3110000}"/>
    <cellStyle name="Vejica 3 2 4 2 2" xfId="5747" xr:uid="{B51FD037-F00F-4C75-9FEB-FAA7DA1E47D1}"/>
    <cellStyle name="Vejica 3 2 4 2 2 2" xfId="35965" xr:uid="{AEF434D1-F5F1-46CA-BD99-A948397C2C86}"/>
    <cellStyle name="Vejica 3 2 4 2 3" xfId="35964" xr:uid="{42A6467A-E1CB-4E60-971F-F2F3FECE39F1}"/>
    <cellStyle name="Vejica 3 2 4 3" xfId="12048" xr:uid="{BC767A3D-A7B0-42ED-813C-DBB280F88AAD}"/>
    <cellStyle name="Vejica 3 2 4 3 2" xfId="18301" xr:uid="{F620E765-0FE3-4C2A-8A69-1F9AACFAE736}"/>
    <cellStyle name="Vejica 3 2 4 3 2 2" xfId="35967" xr:uid="{E796B099-BE7A-4B8F-B3A7-F950D8EABC23}"/>
    <cellStyle name="Vejica 3 2 4 3 3" xfId="35966" xr:uid="{A35B3E60-8A70-4F49-BE8B-8B22197D54C3}"/>
    <cellStyle name="Vejica 3 2 4 4" xfId="12499" xr:uid="{EDED0225-0F24-4E39-9B18-1BACE8982071}"/>
    <cellStyle name="Vejica 3 2 4 4 2" xfId="18437" xr:uid="{FC0BB59B-94F5-4673-870A-AD714D88BF1B}"/>
    <cellStyle name="Vejica 3 2 4 4 2 2" xfId="35969" xr:uid="{247D89EA-EDE5-496C-A2BB-A31D2E774780}"/>
    <cellStyle name="Vejica 3 2 4 4 3" xfId="35968" xr:uid="{DA2974EF-E2A7-43EB-9892-6525A49826C9}"/>
    <cellStyle name="Vejica 3 2 4 5" xfId="35963" xr:uid="{B05FA797-7CFF-4131-94A7-EB97188308BD}"/>
    <cellStyle name="Vejica 3 2 5" xfId="4669" xr:uid="{00000000-0005-0000-0000-0000D4110000}"/>
    <cellStyle name="Vejica 3 2 5 2" xfId="5373" xr:uid="{00000000-0005-0000-0000-0000D5110000}"/>
    <cellStyle name="Vejica 3 2 5 2 2" xfId="35971" xr:uid="{CB42069E-3888-423E-A037-D12F8B1D0DBB}"/>
    <cellStyle name="Vejica 3 2 5 3" xfId="35970" xr:uid="{392CA15F-A776-4634-ADF0-119679000F16}"/>
    <cellStyle name="Vejica 3 2 6" xfId="4658" xr:uid="{00000000-0005-0000-0000-0000D6110000}"/>
    <cellStyle name="Vejica 3 2 6 2" xfId="35972" xr:uid="{8DDDA8F0-12B1-43F4-A775-9C25BD415EB5}"/>
    <cellStyle name="Vejica 3 2 7" xfId="5231" xr:uid="{00000000-0005-0000-0000-0000D7110000}"/>
    <cellStyle name="Vejica 3 2 7 2" xfId="35973" xr:uid="{58B2EA8A-9247-427E-AF7D-3F794A651016}"/>
    <cellStyle name="Vejica 3 2 8" xfId="5697" xr:uid="{00000000-0005-0000-0000-0000D8110000}"/>
    <cellStyle name="Vejica 3 2 8 2" xfId="35974" xr:uid="{759D9E64-6831-4F37-B24E-879C60B16A9C}"/>
    <cellStyle name="Vejica 3 2 9" xfId="9303" xr:uid="{583E1418-8826-4C84-8F51-8CAFC058FF8D}"/>
    <cellStyle name="Vejica 3 2 9 2" xfId="16288" xr:uid="{2CABC02C-B42D-4803-B119-EC224952E597}"/>
    <cellStyle name="Vejica 3 2 9 2 2" xfId="35976" xr:uid="{4C2AB608-4E57-4FA7-8CD4-266F5786A75B}"/>
    <cellStyle name="Vejica 3 2 9 3" xfId="19652" xr:uid="{07344B4D-0F7A-47DE-BCA0-AE95A21AA8AC}"/>
    <cellStyle name="Vejica 3 2 9 3 2" xfId="35977" xr:uid="{97885DE4-B729-4391-A1DD-2F1ACA5CC8EF}"/>
    <cellStyle name="Vejica 3 2 9 4" xfId="35975" xr:uid="{F1A4522F-C0B7-4ADF-9475-1B7A258DAF48}"/>
    <cellStyle name="Vejica 3 20" xfId="5885" xr:uid="{98727DA7-A468-481D-988F-061B7CA970AA}"/>
    <cellStyle name="Vejica 3 20 2" xfId="6620" xr:uid="{F1719D08-BD4D-439C-9EE3-17AA27B15ADF}"/>
    <cellStyle name="Vejica 3 20 2 2" xfId="10862" xr:uid="{129ED58B-83AE-49D9-B9DC-894A8E2BA73E}"/>
    <cellStyle name="Vejica 3 20 2 2 2" xfId="17348" xr:uid="{B2C6F9D8-4E03-4929-8496-7D701F91AF94}"/>
    <cellStyle name="Vejica 3 20 2 2 2 2" xfId="35981" xr:uid="{45197C51-A36B-4D94-9F63-D035D6F62F8A}"/>
    <cellStyle name="Vejica 3 20 2 2 3" xfId="35980" xr:uid="{D3A80850-BE87-40CF-ACBB-C460AE5A58CA}"/>
    <cellStyle name="Vejica 3 20 2 3" xfId="14695" xr:uid="{8BEFB273-E5B0-4F36-9B93-976E2CDB78D2}"/>
    <cellStyle name="Vejica 3 20 2 3 2" xfId="35982" xr:uid="{F0C3C1A6-5CD9-4BD7-94D8-B26B5E16C895}"/>
    <cellStyle name="Vejica 3 20 2 4" xfId="35979" xr:uid="{BD98C1BB-0950-466C-AF6C-F724723F56F5}"/>
    <cellStyle name="Vejica 3 20 3" xfId="10137" xr:uid="{6D8731C2-C731-40A8-BC31-39D9E6FD5E76}"/>
    <cellStyle name="Vejica 3 20 3 2" xfId="16632" xr:uid="{23E206B8-6964-4618-B531-8F6D32F07A03}"/>
    <cellStyle name="Vejica 3 20 3 2 2" xfId="35984" xr:uid="{231F74DA-D70B-47FC-8B0E-FDD0ABBCF986}"/>
    <cellStyle name="Vejica 3 20 3 3" xfId="35983" xr:uid="{54B2E6CF-5DA4-410E-B09F-B0B67C708019}"/>
    <cellStyle name="Vejica 3 20 4" xfId="13983" xr:uid="{2BDA97BB-8AEE-4527-8267-49F3EEFBDE02}"/>
    <cellStyle name="Vejica 3 20 4 2" xfId="35985" xr:uid="{C68498D4-6E98-4130-9F8B-F197F7A90B81}"/>
    <cellStyle name="Vejica 3 20 5" xfId="19651" xr:uid="{4A6E3BF8-CBFE-4CD2-ACFC-E4A2FFDEAD21}"/>
    <cellStyle name="Vejica 3 20 5 2" xfId="35986" xr:uid="{6BC6DFFD-862D-4085-AD89-E26CDE2E5947}"/>
    <cellStyle name="Vejica 3 20 6" xfId="35978" xr:uid="{2567991C-8270-4307-B2A7-4DAA4A8F1C28}"/>
    <cellStyle name="Vejica 3 21" xfId="6320" xr:uid="{6AEB92B2-A442-4B94-BA33-E08EDA8D07F8}"/>
    <cellStyle name="Vejica 3 21 2" xfId="10562" xr:uid="{0AA7EF53-2B93-417D-B961-94E7B380109E}"/>
    <cellStyle name="Vejica 3 21 2 2" xfId="17048" xr:uid="{9D415215-8B2B-4FB9-BA05-C5C6D48CE9D8}"/>
    <cellStyle name="Vejica 3 21 2 2 2" xfId="35989" xr:uid="{5CA6F037-EC40-4425-91A1-C9F30F0AB364}"/>
    <cellStyle name="Vejica 3 21 2 3" xfId="35988" xr:uid="{FB457374-D621-4D8D-815C-A45A67160062}"/>
    <cellStyle name="Vejica 3 21 3" xfId="14395" xr:uid="{6C0E9EBA-F28E-4307-A9F4-2E56C6D1D298}"/>
    <cellStyle name="Vejica 3 21 3 2" xfId="35990" xr:uid="{21384FAB-55B8-4482-9D1E-1C7CF82F14CD}"/>
    <cellStyle name="Vejica 3 21 4" xfId="35987" xr:uid="{8BC2B52D-1376-4F4B-A62E-18F9CEB28777}"/>
    <cellStyle name="Vejica 3 22" xfId="6929" xr:uid="{804E3323-ACA1-4822-8B68-C115CA8FEAC8}"/>
    <cellStyle name="Vejica 3 22 2" xfId="11169" xr:uid="{7580A923-6C5F-4818-BBF5-4A0E84AB0E3B}"/>
    <cellStyle name="Vejica 3 22 2 2" xfId="17653" xr:uid="{84FA5430-769B-4CD2-8EE7-0679476F5BCF}"/>
    <cellStyle name="Vejica 3 22 2 2 2" xfId="35993" xr:uid="{7B3DA627-5DF7-4729-B4BA-A890C3B6ED2D}"/>
    <cellStyle name="Vejica 3 22 2 3" xfId="35992" xr:uid="{0719D317-45EB-4A21-98AD-6E87B5F2891E}"/>
    <cellStyle name="Vejica 3 22 3" xfId="15000" xr:uid="{AFF1E641-2908-40B9-BFC9-76C58EFAF78A}"/>
    <cellStyle name="Vejica 3 22 3 2" xfId="35994" xr:uid="{55352909-CABE-41EF-AD47-F60242B88B48}"/>
    <cellStyle name="Vejica 3 22 4" xfId="35991" xr:uid="{A215AD89-317C-4C7E-BBE1-5AD3D45A2237}"/>
    <cellStyle name="Vejica 3 23" xfId="7198" xr:uid="{B6388B68-07A4-4CAC-BF7B-E08DB0A04E04}"/>
    <cellStyle name="Vejica 3 23 2" xfId="11440" xr:uid="{74BDA21E-66AD-468C-9A43-075D95D544AF}"/>
    <cellStyle name="Vejica 3 23 2 2" xfId="17917" xr:uid="{B3740600-29C5-4AA3-83EF-2525F62B2E8C}"/>
    <cellStyle name="Vejica 3 23 2 2 2" xfId="35997" xr:uid="{E0CD8AA8-B880-4D15-8157-581B5574E8B2}"/>
    <cellStyle name="Vejica 3 23 2 3" xfId="35996" xr:uid="{226C49C4-CC6F-4AB2-9FE5-9B831AB8B2CE}"/>
    <cellStyle name="Vejica 3 23 3" xfId="15261" xr:uid="{B6226A71-0CDD-41E1-A687-AA91343F4814}"/>
    <cellStyle name="Vejica 3 23 3 2" xfId="35998" xr:uid="{2E55282D-AF04-4201-BA71-1C6F83944F99}"/>
    <cellStyle name="Vejica 3 23 4" xfId="35995" xr:uid="{54ED4E1A-C835-4732-9E45-F62661918A87}"/>
    <cellStyle name="Vejica 3 24" xfId="7291" xr:uid="{68969122-FAAF-4C1E-86E8-C93D75D5048D}"/>
    <cellStyle name="Vejica 3 24 2" xfId="11533" xr:uid="{F55BE5F5-DA9C-42FF-AED6-8F95603235F6}"/>
    <cellStyle name="Vejica 3 24 2 2" xfId="18010" xr:uid="{0E27F775-EBE0-4E5D-A2E9-AB2EB8CDB902}"/>
    <cellStyle name="Vejica 3 24 2 2 2" xfId="36001" xr:uid="{2A776467-5298-47D7-B9DF-4A76147C60F9}"/>
    <cellStyle name="Vejica 3 24 2 3" xfId="36000" xr:uid="{CE0EE820-6232-45A2-BBF6-F65CD5001EAD}"/>
    <cellStyle name="Vejica 3 24 3" xfId="15354" xr:uid="{D06EC403-524A-40C5-B788-3D6BDED70746}"/>
    <cellStyle name="Vejica 3 24 3 2" xfId="36002" xr:uid="{05919B4D-1D1C-4026-99A8-0F233475929C}"/>
    <cellStyle name="Vejica 3 24 4" xfId="35999" xr:uid="{62EADBB8-A5B6-447B-8CEE-ACBFE79DB836}"/>
    <cellStyle name="Vejica 3 25" xfId="7988" xr:uid="{426C6373-6D6E-4B3D-982F-C9C7BC9C2C3C}"/>
    <cellStyle name="Vejica 3 25 2" xfId="15732" xr:uid="{D3B11436-6CA6-484F-825F-9AF5DB69A9A7}"/>
    <cellStyle name="Vejica 3 25 2 2" xfId="36004" xr:uid="{38FB7723-FB00-46FC-9905-95BC61974681}"/>
    <cellStyle name="Vejica 3 25 3" xfId="36003" xr:uid="{0902FB69-7984-44DD-916F-7D0E66F6E240}"/>
    <cellStyle name="Vejica 3 26" xfId="8686" xr:uid="{B1F81EE3-7B81-45A7-9C83-75BEACD3BCD3}"/>
    <cellStyle name="Vejica 3 26 2" xfId="16044" xr:uid="{6F0B1B4A-67DF-4BB7-9069-2E013B794355}"/>
    <cellStyle name="Vejica 3 26 2 2" xfId="36006" xr:uid="{408910F5-2109-42A8-92CE-8195C0F5B6D9}"/>
    <cellStyle name="Vejica 3 26 3" xfId="36005" xr:uid="{0632393A-47FC-436B-B29F-59130DDB6DA2}"/>
    <cellStyle name="Vejica 3 27" xfId="12765" xr:uid="{0A437CB5-69A3-408F-98B1-7D9710222D1A}"/>
    <cellStyle name="Vejica 3 27 2" xfId="18703" xr:uid="{520B5920-3271-499E-B2D7-BA8323EB137E}"/>
    <cellStyle name="Vejica 3 27 2 2" xfId="36008" xr:uid="{FF267FFD-BACA-4DCA-BD06-A61812ED25D9}"/>
    <cellStyle name="Vejica 3 27 3" xfId="36007" xr:uid="{E5A61782-538D-4BA0-8105-A9EA609B4859}"/>
    <cellStyle name="Vejica 3 28" xfId="13074" xr:uid="{1E5E67F4-70C4-47C9-81B0-063F6940DD6B}"/>
    <cellStyle name="Vejica 3 28 2" xfId="19011" xr:uid="{77CA01E3-0F52-428A-B92A-355A7E7B99D5}"/>
    <cellStyle name="Vejica 3 28 2 2" xfId="36010" xr:uid="{49F95913-AEE4-43B9-A27A-FE21D5D61329}"/>
    <cellStyle name="Vejica 3 28 3" xfId="36009" xr:uid="{B8374121-7AB4-4658-A8A3-67F26B2B2745}"/>
    <cellStyle name="Vejica 3 29" xfId="13677" xr:uid="{5B51A776-1D48-4B57-94D1-41750ADBED82}"/>
    <cellStyle name="Vejica 3 29 2" xfId="36011" xr:uid="{0A7984D5-39C5-4C3D-8FDA-F0826C0DB01E}"/>
    <cellStyle name="Vejica 3 3" xfId="758" xr:uid="{00000000-0005-0000-0000-0000D9110000}"/>
    <cellStyle name="Vejica 3 3 10" xfId="12623" xr:uid="{AE323DF2-B528-4C22-8A85-ADCB586943CE}"/>
    <cellStyle name="Vejica 3 3 10 2" xfId="18561" xr:uid="{C9B4FDEA-45D8-4934-8239-7A6FF5A631EC}"/>
    <cellStyle name="Vejica 3 3 10 2 2" xfId="36014" xr:uid="{0A681A2D-F3D1-4234-908A-C3A51EB2A42E}"/>
    <cellStyle name="Vejica 3 3 10 3" xfId="36013" xr:uid="{2DA9178E-67BA-4A1A-8B7F-C19DCAA8F441}"/>
    <cellStyle name="Vejica 3 3 11" xfId="36012" xr:uid="{91970BCA-8976-4AB4-B3DC-8E8FBAD13913}"/>
    <cellStyle name="Vejica 3 3 2" xfId="2289" xr:uid="{00000000-0005-0000-0000-0000DA110000}"/>
    <cellStyle name="Vejica 3 3 2 2" xfId="4671" xr:uid="{00000000-0005-0000-0000-0000DB110000}"/>
    <cellStyle name="Vejica 3 3 2 2 2" xfId="36016" xr:uid="{48F7947E-55BC-4DCE-AC37-F4E5A7A4EE06}"/>
    <cellStyle name="Vejica 3 3 2 3" xfId="36015" xr:uid="{3148B958-ECCE-48D3-8882-B817AC5F2F24}"/>
    <cellStyle name="Vejica 3 3 3" xfId="2290" xr:uid="{00000000-0005-0000-0000-0000DC110000}"/>
    <cellStyle name="Vejica 3 3 3 2" xfId="4673" xr:uid="{00000000-0005-0000-0000-0000DD110000}"/>
    <cellStyle name="Vejica 3 3 3 2 2" xfId="5377" xr:uid="{00000000-0005-0000-0000-0000DE110000}"/>
    <cellStyle name="Vejica 3 3 3 2 2 2" xfId="36019" xr:uid="{91C2D13F-16DD-45C5-B472-5492A408C0BF}"/>
    <cellStyle name="Vejica 3 3 3 2 3" xfId="36018" xr:uid="{F0DA00E5-06C3-4A61-9FBF-F4637825065B}"/>
    <cellStyle name="Vejica 3 3 3 3" xfId="4672" xr:uid="{00000000-0005-0000-0000-0000DF110000}"/>
    <cellStyle name="Vejica 3 3 3 3 2" xfId="36020" xr:uid="{336AAE97-0CFD-4F4E-8A36-4B18D186E116}"/>
    <cellStyle name="Vejica 3 3 3 4" xfId="36017" xr:uid="{2063166A-F92C-4ACB-8618-7D41E41E4F2A}"/>
    <cellStyle name="Vejica 3 3 4" xfId="2291" xr:uid="{00000000-0005-0000-0000-0000E0110000}"/>
    <cellStyle name="Vejica 3 3 4 2" xfId="4674" xr:uid="{00000000-0005-0000-0000-0000E1110000}"/>
    <cellStyle name="Vejica 3 3 4 2 2" xfId="36022" xr:uid="{A77BDA94-DDF6-48D9-A06B-F0C872E59E25}"/>
    <cellStyle name="Vejica 3 3 4 3" xfId="36021" xr:uid="{2AB473F0-985C-4970-8510-76889031A1CB}"/>
    <cellStyle name="Vejica 3 3 5" xfId="4675" xr:uid="{00000000-0005-0000-0000-0000E2110000}"/>
    <cellStyle name="Vejica 3 3 5 2" xfId="4676" xr:uid="{00000000-0005-0000-0000-0000E3110000}"/>
    <cellStyle name="Vejica 3 3 5 2 2" xfId="5522" xr:uid="{00000000-0005-0000-0000-0000E4110000}"/>
    <cellStyle name="Vejica 3 3 5 2 2 2" xfId="36025" xr:uid="{C6BD5DA9-83E9-4ED0-808F-CFF75D074F66}"/>
    <cellStyle name="Vejica 3 3 5 2 3" xfId="36024" xr:uid="{535A63E1-B601-4E4D-9BC8-27B724F2F8F1}"/>
    <cellStyle name="Vejica 3 3 5 3" xfId="5288" xr:uid="{00000000-0005-0000-0000-0000E5110000}"/>
    <cellStyle name="Vejica 3 3 5 3 2" xfId="36026" xr:uid="{93B6D57B-7252-4F58-8853-5D37DCCD5886}"/>
    <cellStyle name="Vejica 3 3 5 4" xfId="36023" xr:uid="{C5DFFE7F-38B8-4638-8256-6C70CF78EF38}"/>
    <cellStyle name="Vejica 3 3 6" xfId="4677" xr:uid="{00000000-0005-0000-0000-0000E6110000}"/>
    <cellStyle name="Vejica 3 3 6 2" xfId="5376" xr:uid="{00000000-0005-0000-0000-0000E7110000}"/>
    <cellStyle name="Vejica 3 3 6 2 2" xfId="36028" xr:uid="{F0FBA4C9-DE4E-41FE-9560-2080A9BA28AC}"/>
    <cellStyle name="Vejica 3 3 6 3" xfId="36027" xr:uid="{062DCA37-07E7-413A-AA0D-BAF46F4D7F25}"/>
    <cellStyle name="Vejica 3 3 7" xfId="4670" xr:uid="{00000000-0005-0000-0000-0000E8110000}"/>
    <cellStyle name="Vejica 3 3 7 2" xfId="36029" xr:uid="{99FCD962-B589-481B-80C5-3E859E4B55DF}"/>
    <cellStyle name="Vejica 3 3 8" xfId="5268" xr:uid="{00000000-0005-0000-0000-0000E9110000}"/>
    <cellStyle name="Vejica 3 3 8 2" xfId="36030" xr:uid="{0CC57271-1C71-4A1D-8556-164EAF4A0068}"/>
    <cellStyle name="Vejica 3 3 9" xfId="12478" xr:uid="{A9CD6663-83D8-41C0-8D5B-E06491835A3E}"/>
    <cellStyle name="Vejica 3 3 9 2" xfId="18433" xr:uid="{423AB1D9-EFD5-47FD-B1B6-890061862062}"/>
    <cellStyle name="Vejica 3 3 9 2 2" xfId="36032" xr:uid="{B5CF23C1-922B-4C73-A5BC-07C5F8A40C4B}"/>
    <cellStyle name="Vejica 3 3 9 3" xfId="36031" xr:uid="{F63CC866-01DC-4390-8E99-8562A82271B6}"/>
    <cellStyle name="Vejica 3 30" xfId="19800" xr:uid="{1C795109-FA3C-4EDF-8C78-5E2F3E100512}"/>
    <cellStyle name="Vejica 3 30 2" xfId="36033" xr:uid="{0E43C1F4-8B90-43AB-AEEC-451E9286DFF9}"/>
    <cellStyle name="Vejica 3 31" xfId="19952" xr:uid="{A7D9293D-67CB-4057-A8FE-615532855A77}"/>
    <cellStyle name="Vejica 3 31 2" xfId="36034" xr:uid="{59C755BB-DCD2-4F28-B026-286300ADEC42}"/>
    <cellStyle name="Vejica 3 32" xfId="35182" xr:uid="{563CC323-6D9E-42E7-9F38-2F388D2C214C}"/>
    <cellStyle name="Vejica 3 4" xfId="759" xr:uid="{00000000-0005-0000-0000-0000EA110000}"/>
    <cellStyle name="Vejica 3 4 10" xfId="13564" xr:uid="{B65F0E78-7C62-4629-8D79-8C881DCE72B2}"/>
    <cellStyle name="Vejica 3 4 10 2" xfId="19498" xr:uid="{47DC664A-31A5-4BE4-ABBD-6579794CC811}"/>
    <cellStyle name="Vejica 3 4 10 2 2" xfId="36037" xr:uid="{0CCCD155-0857-4F49-93B9-B85EA32463AB}"/>
    <cellStyle name="Vejica 3 4 10 3" xfId="36036" xr:uid="{0A622C33-A7D1-4534-895B-F4896D8D45DE}"/>
    <cellStyle name="Vejica 3 4 11" xfId="36035" xr:uid="{7FABD124-95D6-465B-AC39-8F76607CD2B4}"/>
    <cellStyle name="Vejica 3 4 2" xfId="2292" xr:uid="{00000000-0005-0000-0000-0000EB110000}"/>
    <cellStyle name="Vejica 3 4 2 2" xfId="4679" xr:uid="{00000000-0005-0000-0000-0000EC110000}"/>
    <cellStyle name="Vejica 3 4 2 2 2" xfId="36039" xr:uid="{6FE19528-3258-4D36-B620-9D22C87FF407}"/>
    <cellStyle name="Vejica 3 4 2 3" xfId="36038" xr:uid="{FA02A693-B049-4818-82FE-C10AA7830770}"/>
    <cellStyle name="Vejica 3 4 3" xfId="2293" xr:uid="{00000000-0005-0000-0000-0000ED110000}"/>
    <cellStyle name="Vejica 3 4 3 2" xfId="4681" xr:uid="{00000000-0005-0000-0000-0000EE110000}"/>
    <cellStyle name="Vejica 3 4 3 2 2" xfId="5379" xr:uid="{00000000-0005-0000-0000-0000EF110000}"/>
    <cellStyle name="Vejica 3 4 3 2 2 2" xfId="36042" xr:uid="{E5945EC5-C18D-4EBA-879C-0EB1A1C7AEA3}"/>
    <cellStyle name="Vejica 3 4 3 2 3" xfId="36041" xr:uid="{97051D3C-5FE6-497B-9065-011979175C5A}"/>
    <cellStyle name="Vejica 3 4 3 3" xfId="4680" xr:uid="{00000000-0005-0000-0000-0000F0110000}"/>
    <cellStyle name="Vejica 3 4 3 3 2" xfId="36043" xr:uid="{321A37F8-4358-4DD5-AAA7-3908BD4244A9}"/>
    <cellStyle name="Vejica 3 4 3 4" xfId="36040" xr:uid="{A592A1BD-4B5C-48AB-9FFC-633A9E46D98E}"/>
    <cellStyle name="Vejica 3 4 4" xfId="2294" xr:uid="{00000000-0005-0000-0000-0000F1110000}"/>
    <cellStyle name="Vejica 3 4 4 2" xfId="4682" xr:uid="{00000000-0005-0000-0000-0000F2110000}"/>
    <cellStyle name="Vejica 3 4 4 2 2" xfId="36045" xr:uid="{9A37E68A-B337-4B5E-A23E-C04EFEAA6208}"/>
    <cellStyle name="Vejica 3 4 4 3" xfId="36044" xr:uid="{DF022111-40C6-4510-84F1-0C8A58CFCF67}"/>
    <cellStyle name="Vejica 3 4 5" xfId="4683" xr:uid="{00000000-0005-0000-0000-0000F3110000}"/>
    <cellStyle name="Vejica 3 4 5 2" xfId="4684" xr:uid="{00000000-0005-0000-0000-0000F4110000}"/>
    <cellStyle name="Vejica 3 4 5 2 2" xfId="5523" xr:uid="{00000000-0005-0000-0000-0000F5110000}"/>
    <cellStyle name="Vejica 3 4 5 2 2 2" xfId="36048" xr:uid="{78E8AC0C-1657-4DF0-B159-98B915A0C9A5}"/>
    <cellStyle name="Vejica 3 4 5 2 3" xfId="36047" xr:uid="{231A26AC-8551-42E3-8B38-8DEBD407853D}"/>
    <cellStyle name="Vejica 3 4 5 3" xfId="5289" xr:uid="{00000000-0005-0000-0000-0000F6110000}"/>
    <cellStyle name="Vejica 3 4 5 3 2" xfId="36049" xr:uid="{F0EA4636-264F-404F-9B0F-27533408A165}"/>
    <cellStyle name="Vejica 3 4 5 4" xfId="36046" xr:uid="{33D9BECF-F3F0-4B48-AFDB-CB16783891BF}"/>
    <cellStyle name="Vejica 3 4 6" xfId="4685" xr:uid="{00000000-0005-0000-0000-0000F7110000}"/>
    <cellStyle name="Vejica 3 4 6 2" xfId="5378" xr:uid="{00000000-0005-0000-0000-0000F8110000}"/>
    <cellStyle name="Vejica 3 4 6 2 2" xfId="36051" xr:uid="{FC0A3ECE-64BB-458E-BF7E-3013B39C8CB7}"/>
    <cellStyle name="Vejica 3 4 6 3" xfId="36050" xr:uid="{6A89AEF4-4C86-48CD-8CE3-21F0F73963DA}"/>
    <cellStyle name="Vejica 3 4 7" xfId="4678" xr:uid="{00000000-0005-0000-0000-0000F9110000}"/>
    <cellStyle name="Vejica 3 4 7 2" xfId="36052" xr:uid="{81804E1E-1226-4C7B-B0D1-BC86ABCE8607}"/>
    <cellStyle name="Vejica 3 4 8" xfId="5249" xr:uid="{00000000-0005-0000-0000-0000FA110000}"/>
    <cellStyle name="Vejica 3 4 8 2" xfId="36053" xr:uid="{15EB3368-7D0D-4800-840A-EB2BF1D3AC49}"/>
    <cellStyle name="Vejica 3 4 9" xfId="7850" xr:uid="{AED04504-D35C-4667-B05B-D4B0ED2C4084}"/>
    <cellStyle name="Vejica 3 4 9 2" xfId="15628" xr:uid="{10BEA676-6BAB-4AEF-89E5-FE5BED7321F0}"/>
    <cellStyle name="Vejica 3 4 9 2 2" xfId="36055" xr:uid="{9C223855-16E1-4BC3-B92C-5D103716F047}"/>
    <cellStyle name="Vejica 3 4 9 3" xfId="36054" xr:uid="{C79B9CDE-3D40-4901-A28B-4939B4C5ECC6}"/>
    <cellStyle name="Vejica 3 5" xfId="760" xr:uid="{00000000-0005-0000-0000-0000FB110000}"/>
    <cellStyle name="Vejica 3 5 2" xfId="2295" xr:uid="{00000000-0005-0000-0000-0000FC110000}"/>
    <cellStyle name="Vejica 3 5 2 2" xfId="4687" xr:uid="{00000000-0005-0000-0000-0000FD110000}"/>
    <cellStyle name="Vejica 3 5 2 2 2" xfId="36058" xr:uid="{50B67F12-ADBA-4CCC-B3AA-2816AB2C0E94}"/>
    <cellStyle name="Vejica 3 5 2 3" xfId="36057" xr:uid="{582EF75E-61F0-4331-B1DF-265EF1B94759}"/>
    <cellStyle name="Vejica 3 5 3" xfId="2296" xr:uid="{00000000-0005-0000-0000-0000FE110000}"/>
    <cellStyle name="Vejica 3 5 3 2" xfId="4689" xr:uid="{00000000-0005-0000-0000-0000FF110000}"/>
    <cellStyle name="Vejica 3 5 3 2 2" xfId="5381" xr:uid="{00000000-0005-0000-0000-000000120000}"/>
    <cellStyle name="Vejica 3 5 3 2 2 2" xfId="36061" xr:uid="{570B4EEF-3A9B-4BA8-B2A8-C0B8F8906243}"/>
    <cellStyle name="Vejica 3 5 3 2 3" xfId="36060" xr:uid="{9F5ED063-7B9B-43F6-B703-D1E47EDDD818}"/>
    <cellStyle name="Vejica 3 5 3 3" xfId="4688" xr:uid="{00000000-0005-0000-0000-000001120000}"/>
    <cellStyle name="Vejica 3 5 3 3 2" xfId="36062" xr:uid="{7326ED73-8F27-4646-9574-7D25FB86D351}"/>
    <cellStyle name="Vejica 3 5 3 4" xfId="36059" xr:uid="{9A731D1A-5163-422F-9168-079356AE376D}"/>
    <cellStyle name="Vejica 3 5 4" xfId="2297" xr:uid="{00000000-0005-0000-0000-000002120000}"/>
    <cellStyle name="Vejica 3 5 4 2" xfId="4690" xr:uid="{00000000-0005-0000-0000-000003120000}"/>
    <cellStyle name="Vejica 3 5 4 2 2" xfId="36064" xr:uid="{50B6F989-EF65-491A-AD82-13E96E0D24FF}"/>
    <cellStyle name="Vejica 3 5 4 3" xfId="36063" xr:uid="{1930CF71-0C95-4CB4-992E-23363A71A1EA}"/>
    <cellStyle name="Vejica 3 5 5" xfId="4691" xr:uid="{00000000-0005-0000-0000-000004120000}"/>
    <cellStyle name="Vejica 3 5 5 2" xfId="4692" xr:uid="{00000000-0005-0000-0000-000005120000}"/>
    <cellStyle name="Vejica 3 5 5 2 2" xfId="5524" xr:uid="{00000000-0005-0000-0000-000006120000}"/>
    <cellStyle name="Vejica 3 5 5 2 2 2" xfId="36067" xr:uid="{F966B2AF-2CAD-4AF8-9FC0-7CC9B96F3C47}"/>
    <cellStyle name="Vejica 3 5 5 2 3" xfId="36066" xr:uid="{EE5C5C4D-D143-407B-9B37-BCEBE5655C97}"/>
    <cellStyle name="Vejica 3 5 5 3" xfId="5290" xr:uid="{00000000-0005-0000-0000-000007120000}"/>
    <cellStyle name="Vejica 3 5 5 3 2" xfId="36068" xr:uid="{5A7C5C4B-2911-4464-9B1B-2F6EB8CFB1D9}"/>
    <cellStyle name="Vejica 3 5 5 4" xfId="36065" xr:uid="{0D077978-1B9E-4F3D-9586-406E3E7AF166}"/>
    <cellStyle name="Vejica 3 5 6" xfId="4693" xr:uid="{00000000-0005-0000-0000-000008120000}"/>
    <cellStyle name="Vejica 3 5 6 2" xfId="5380" xr:uid="{00000000-0005-0000-0000-000009120000}"/>
    <cellStyle name="Vejica 3 5 6 2 2" xfId="36070" xr:uid="{145A244C-E527-453E-84B9-79076579090E}"/>
    <cellStyle name="Vejica 3 5 6 3" xfId="36069" xr:uid="{30F5CB64-C8B9-401E-99BE-C07BA2A3E18E}"/>
    <cellStyle name="Vejica 3 5 7" xfId="4686" xr:uid="{00000000-0005-0000-0000-00000A120000}"/>
    <cellStyle name="Vejica 3 5 7 2" xfId="36071" xr:uid="{3BFDE588-295D-4E7B-9FB6-05032F442EB3}"/>
    <cellStyle name="Vejica 3 5 8" xfId="5239" xr:uid="{00000000-0005-0000-0000-00000B120000}"/>
    <cellStyle name="Vejica 3 5 8 2" xfId="36072" xr:uid="{E792B511-D327-4A85-A82E-02D98F5B8E3E}"/>
    <cellStyle name="Vejica 3 5 9" xfId="36056" xr:uid="{75E40C5A-6DF3-4DB9-BFFE-F8B6510F9201}"/>
    <cellStyle name="Vejica 3 6" xfId="761" xr:uid="{00000000-0005-0000-0000-00000C120000}"/>
    <cellStyle name="Vejica 3 6 2" xfId="2298" xr:uid="{00000000-0005-0000-0000-00000D120000}"/>
    <cellStyle name="Vejica 3 6 2 2" xfId="4695" xr:uid="{00000000-0005-0000-0000-00000E120000}"/>
    <cellStyle name="Vejica 3 6 2 2 2" xfId="36075" xr:uid="{9E79E439-1542-4FAB-B674-6422F6A0B3A6}"/>
    <cellStyle name="Vejica 3 6 2 3" xfId="36074" xr:uid="{CABBBEE4-1AC3-4A32-A55F-493C869E64CF}"/>
    <cellStyle name="Vejica 3 6 3" xfId="2299" xr:uid="{00000000-0005-0000-0000-00000F120000}"/>
    <cellStyle name="Vejica 3 6 3 2" xfId="4697" xr:uid="{00000000-0005-0000-0000-000010120000}"/>
    <cellStyle name="Vejica 3 6 3 2 2" xfId="5383" xr:uid="{00000000-0005-0000-0000-000011120000}"/>
    <cellStyle name="Vejica 3 6 3 2 2 2" xfId="36078" xr:uid="{7A107A82-D8D9-44E0-B129-402F2EB61B35}"/>
    <cellStyle name="Vejica 3 6 3 2 3" xfId="36077" xr:uid="{197E339A-3C2C-472A-A917-1AB02CA7B21C}"/>
    <cellStyle name="Vejica 3 6 3 3" xfId="4696" xr:uid="{00000000-0005-0000-0000-000012120000}"/>
    <cellStyle name="Vejica 3 6 3 3 2" xfId="36079" xr:uid="{1865CCD6-BAA4-4797-A02E-85A75B174B11}"/>
    <cellStyle name="Vejica 3 6 3 4" xfId="36076" xr:uid="{54C9716F-B73E-41CD-87AC-BA29F5F6DB8A}"/>
    <cellStyle name="Vejica 3 6 4" xfId="2300" xr:uid="{00000000-0005-0000-0000-000013120000}"/>
    <cellStyle name="Vejica 3 6 4 2" xfId="4698" xr:uid="{00000000-0005-0000-0000-000014120000}"/>
    <cellStyle name="Vejica 3 6 4 2 2" xfId="36081" xr:uid="{E7DE601A-3193-47E8-8C83-2640456E1838}"/>
    <cellStyle name="Vejica 3 6 4 3" xfId="36080" xr:uid="{222BBCB7-AAB5-48F9-8641-1AA3DDE35110}"/>
    <cellStyle name="Vejica 3 6 5" xfId="4699" xr:uid="{00000000-0005-0000-0000-000015120000}"/>
    <cellStyle name="Vejica 3 6 5 2" xfId="4700" xr:uid="{00000000-0005-0000-0000-000016120000}"/>
    <cellStyle name="Vejica 3 6 5 2 2" xfId="5525" xr:uid="{00000000-0005-0000-0000-000017120000}"/>
    <cellStyle name="Vejica 3 6 5 2 2 2" xfId="36084" xr:uid="{DE8BC51A-C9D1-4FAE-91CB-9DA8D9F3C837}"/>
    <cellStyle name="Vejica 3 6 5 2 3" xfId="36083" xr:uid="{58844173-7FE1-45A3-91F8-94FBFACF8F5B}"/>
    <cellStyle name="Vejica 3 6 5 3" xfId="5291" xr:uid="{00000000-0005-0000-0000-000018120000}"/>
    <cellStyle name="Vejica 3 6 5 3 2" xfId="36085" xr:uid="{06FA05D1-60E4-499A-996E-F0FCB93E1245}"/>
    <cellStyle name="Vejica 3 6 5 4" xfId="36082" xr:uid="{9042686C-797F-44E2-9315-8962A8D32633}"/>
    <cellStyle name="Vejica 3 6 6" xfId="4701" xr:uid="{00000000-0005-0000-0000-000019120000}"/>
    <cellStyle name="Vejica 3 6 6 2" xfId="5382" xr:uid="{00000000-0005-0000-0000-00001A120000}"/>
    <cellStyle name="Vejica 3 6 6 2 2" xfId="36087" xr:uid="{EB6B2842-588C-42CF-817F-955DE68A63B9}"/>
    <cellStyle name="Vejica 3 6 6 3" xfId="36086" xr:uid="{208988C0-16B5-492F-9FE6-6247D6150160}"/>
    <cellStyle name="Vejica 3 6 7" xfId="4694" xr:uid="{00000000-0005-0000-0000-00001B120000}"/>
    <cellStyle name="Vejica 3 6 7 2" xfId="36088" xr:uid="{D2CD3950-BB6B-404F-BB2F-B78299206A41}"/>
    <cellStyle name="Vejica 3 6 8" xfId="5265" xr:uid="{00000000-0005-0000-0000-00001C120000}"/>
    <cellStyle name="Vejica 3 6 8 2" xfId="36089" xr:uid="{465B6913-3D17-45AA-A085-A27BC5E84A0F}"/>
    <cellStyle name="Vejica 3 6 9" xfId="36073" xr:uid="{2AE3D5D1-1F06-48CB-96A1-30304D7E06BE}"/>
    <cellStyle name="Vejica 3 7" xfId="762" xr:uid="{00000000-0005-0000-0000-00001D120000}"/>
    <cellStyle name="Vejica 3 7 2" xfId="2301" xr:uid="{00000000-0005-0000-0000-00001E120000}"/>
    <cellStyle name="Vejica 3 7 2 2" xfId="4703" xr:uid="{00000000-0005-0000-0000-00001F120000}"/>
    <cellStyle name="Vejica 3 7 2 2 2" xfId="36092" xr:uid="{B6FE8F08-8FB4-472A-AC2D-B212C64CC77C}"/>
    <cellStyle name="Vejica 3 7 2 3" xfId="36091" xr:uid="{A081DC88-A2F9-4238-8480-771A8F2EEC8E}"/>
    <cellStyle name="Vejica 3 7 3" xfId="2302" xr:uid="{00000000-0005-0000-0000-000020120000}"/>
    <cellStyle name="Vejica 3 7 3 2" xfId="4705" xr:uid="{00000000-0005-0000-0000-000021120000}"/>
    <cellStyle name="Vejica 3 7 3 2 2" xfId="5385" xr:uid="{00000000-0005-0000-0000-000022120000}"/>
    <cellStyle name="Vejica 3 7 3 2 2 2" xfId="36095" xr:uid="{95864318-84CF-4A5A-BAC2-5993F0E168F9}"/>
    <cellStyle name="Vejica 3 7 3 2 3" xfId="36094" xr:uid="{4D9FC9ED-E23C-46E5-9B05-8ADD72D18DEC}"/>
    <cellStyle name="Vejica 3 7 3 3" xfId="4704" xr:uid="{00000000-0005-0000-0000-000023120000}"/>
    <cellStyle name="Vejica 3 7 3 3 2" xfId="36096" xr:uid="{7BEC66E7-CC97-49F6-9B75-1FBCDBB29478}"/>
    <cellStyle name="Vejica 3 7 3 4" xfId="36093" xr:uid="{4B341BC5-A172-4447-A6F6-40C19B33BE30}"/>
    <cellStyle name="Vejica 3 7 4" xfId="2303" xr:uid="{00000000-0005-0000-0000-000024120000}"/>
    <cellStyle name="Vejica 3 7 4 2" xfId="4706" xr:uid="{00000000-0005-0000-0000-000025120000}"/>
    <cellStyle name="Vejica 3 7 4 2 2" xfId="36098" xr:uid="{1503D2A6-0074-46FE-9B1C-6DE1DECE2E62}"/>
    <cellStyle name="Vejica 3 7 4 3" xfId="36097" xr:uid="{6ACE679F-22C5-4BA6-8B78-5FFBFA8E3B2F}"/>
    <cellStyle name="Vejica 3 7 5" xfId="4707" xr:uid="{00000000-0005-0000-0000-000026120000}"/>
    <cellStyle name="Vejica 3 7 5 2" xfId="4708" xr:uid="{00000000-0005-0000-0000-000027120000}"/>
    <cellStyle name="Vejica 3 7 5 2 2" xfId="5526" xr:uid="{00000000-0005-0000-0000-000028120000}"/>
    <cellStyle name="Vejica 3 7 5 2 2 2" xfId="36101" xr:uid="{E37F8EC1-7EDD-4498-A434-7786227E5C98}"/>
    <cellStyle name="Vejica 3 7 5 2 3" xfId="36100" xr:uid="{C64867A2-39B4-41A7-808F-42B918494D7D}"/>
    <cellStyle name="Vejica 3 7 5 3" xfId="5292" xr:uid="{00000000-0005-0000-0000-000029120000}"/>
    <cellStyle name="Vejica 3 7 5 3 2" xfId="36102" xr:uid="{6D0389CF-F844-4E89-919C-98EC96D0C6FA}"/>
    <cellStyle name="Vejica 3 7 5 4" xfId="36099" xr:uid="{C031116F-4308-4238-B425-B10B7EC1932F}"/>
    <cellStyle name="Vejica 3 7 6" xfId="4709" xr:uid="{00000000-0005-0000-0000-00002A120000}"/>
    <cellStyle name="Vejica 3 7 6 2" xfId="5384" xr:uid="{00000000-0005-0000-0000-00002B120000}"/>
    <cellStyle name="Vejica 3 7 6 2 2" xfId="36104" xr:uid="{B5CDD431-385A-4141-8682-90A59C755127}"/>
    <cellStyle name="Vejica 3 7 6 3" xfId="36103" xr:uid="{9500E410-8266-43BE-A69F-4D9C435D1DB7}"/>
    <cellStyle name="Vejica 3 7 7" xfId="4702" xr:uid="{00000000-0005-0000-0000-00002C120000}"/>
    <cellStyle name="Vejica 3 7 7 2" xfId="36105" xr:uid="{779406A7-C3A3-4317-BE39-8E54F3BC38D2}"/>
    <cellStyle name="Vejica 3 7 8" xfId="5271" xr:uid="{00000000-0005-0000-0000-00002D120000}"/>
    <cellStyle name="Vejica 3 7 8 2" xfId="36106" xr:uid="{F3ECB856-3DDF-4B0C-88CD-FC4F545AC305}"/>
    <cellStyle name="Vejica 3 7 9" xfId="36090" xr:uid="{3376B2E2-E000-438F-AD8A-3BEFBC51F760}"/>
    <cellStyle name="Vejica 3 8" xfId="763" xr:uid="{00000000-0005-0000-0000-00002E120000}"/>
    <cellStyle name="Vejica 3 8 2" xfId="2304" xr:uid="{00000000-0005-0000-0000-00002F120000}"/>
    <cellStyle name="Vejica 3 8 2 2" xfId="4711" xr:uid="{00000000-0005-0000-0000-000030120000}"/>
    <cellStyle name="Vejica 3 8 2 2 2" xfId="36109" xr:uid="{5A24A320-842F-45D6-AA14-87264DC75B68}"/>
    <cellStyle name="Vejica 3 8 2 3" xfId="36108" xr:uid="{A0A1E0E5-CA89-49B1-A234-7FCD81DFAB8E}"/>
    <cellStyle name="Vejica 3 8 3" xfId="2305" xr:uid="{00000000-0005-0000-0000-000031120000}"/>
    <cellStyle name="Vejica 3 8 3 2" xfId="4713" xr:uid="{00000000-0005-0000-0000-000032120000}"/>
    <cellStyle name="Vejica 3 8 3 2 2" xfId="5387" xr:uid="{00000000-0005-0000-0000-000033120000}"/>
    <cellStyle name="Vejica 3 8 3 2 2 2" xfId="36112" xr:uid="{303B2CAA-4165-4611-998E-C6012AE9D43E}"/>
    <cellStyle name="Vejica 3 8 3 2 3" xfId="36111" xr:uid="{98ACE7C8-7B75-49F6-87F1-263884353A86}"/>
    <cellStyle name="Vejica 3 8 3 3" xfId="4712" xr:uid="{00000000-0005-0000-0000-000034120000}"/>
    <cellStyle name="Vejica 3 8 3 3 2" xfId="36113" xr:uid="{65993A84-116B-45A1-9B19-F17832F3EDB9}"/>
    <cellStyle name="Vejica 3 8 3 4" xfId="36110" xr:uid="{501B367B-2D8F-4AD0-811D-8BDB2C4FB15E}"/>
    <cellStyle name="Vejica 3 8 4" xfId="2306" xr:uid="{00000000-0005-0000-0000-000035120000}"/>
    <cellStyle name="Vejica 3 8 4 2" xfId="4714" xr:uid="{00000000-0005-0000-0000-000036120000}"/>
    <cellStyle name="Vejica 3 8 4 2 2" xfId="36115" xr:uid="{90511989-303D-4626-BD2D-5A4668ADC48A}"/>
    <cellStyle name="Vejica 3 8 4 3" xfId="36114" xr:uid="{8B3720C4-D97B-416A-991A-9995FBC404E1}"/>
    <cellStyle name="Vejica 3 8 5" xfId="4715" xr:uid="{00000000-0005-0000-0000-000037120000}"/>
    <cellStyle name="Vejica 3 8 5 2" xfId="4716" xr:uid="{00000000-0005-0000-0000-000038120000}"/>
    <cellStyle name="Vejica 3 8 5 2 2" xfId="5527" xr:uid="{00000000-0005-0000-0000-000039120000}"/>
    <cellStyle name="Vejica 3 8 5 2 2 2" xfId="36118" xr:uid="{863152E5-38AC-4E91-BCF7-BF71EE7636A4}"/>
    <cellStyle name="Vejica 3 8 5 2 3" xfId="36117" xr:uid="{91629478-DE28-45FF-97C7-C5F6639D58A7}"/>
    <cellStyle name="Vejica 3 8 5 3" xfId="5293" xr:uid="{00000000-0005-0000-0000-00003A120000}"/>
    <cellStyle name="Vejica 3 8 5 3 2" xfId="36119" xr:uid="{8295178E-847B-48A5-9E13-43ED58CD29A5}"/>
    <cellStyle name="Vejica 3 8 5 4" xfId="36116" xr:uid="{37BFE73B-105F-4960-9CCE-AFDEB1A50CF1}"/>
    <cellStyle name="Vejica 3 8 6" xfId="4717" xr:uid="{00000000-0005-0000-0000-00003B120000}"/>
    <cellStyle name="Vejica 3 8 6 2" xfId="5386" xr:uid="{00000000-0005-0000-0000-00003C120000}"/>
    <cellStyle name="Vejica 3 8 6 2 2" xfId="36121" xr:uid="{97290DF6-76BE-44E4-ADA3-C7A6885F0613}"/>
    <cellStyle name="Vejica 3 8 6 3" xfId="36120" xr:uid="{70B56016-F53F-4EDC-AD4A-57AADEC6AEDE}"/>
    <cellStyle name="Vejica 3 8 7" xfId="4710" xr:uid="{00000000-0005-0000-0000-00003D120000}"/>
    <cellStyle name="Vejica 3 8 7 2" xfId="36122" xr:uid="{527F7537-A710-49C6-99FF-90F2719D5277}"/>
    <cellStyle name="Vejica 3 8 8" xfId="5223" xr:uid="{00000000-0005-0000-0000-00003E120000}"/>
    <cellStyle name="Vejica 3 8 8 2" xfId="36123" xr:uid="{0630084D-3F41-4C32-AAD6-0C6650688354}"/>
    <cellStyle name="Vejica 3 8 9" xfId="36107" xr:uid="{947F4373-BB16-4CB1-8E4F-5AA2403FE277}"/>
    <cellStyle name="Vejica 3 9" xfId="764" xr:uid="{00000000-0005-0000-0000-00003F120000}"/>
    <cellStyle name="Vejica 3 9 10" xfId="5250" xr:uid="{00000000-0005-0000-0000-000040120000}"/>
    <cellStyle name="Vejica 3 9 10 2" xfId="36125" xr:uid="{6A668486-4BF1-4FA1-9071-807639EA2CA7}"/>
    <cellStyle name="Vejica 3 9 11" xfId="5893" xr:uid="{DFDB0DFD-F34B-451D-BCF2-09DF64E7AF7B}"/>
    <cellStyle name="Vejica 3 9 11 2" xfId="6628" xr:uid="{655E1AC2-A30B-409C-BB55-59B37D5DB806}"/>
    <cellStyle name="Vejica 3 9 11 2 2" xfId="10870" xr:uid="{0BAC1728-5449-4D85-83FF-E0AF27588262}"/>
    <cellStyle name="Vejica 3 9 11 2 2 2" xfId="17356" xr:uid="{3E35180E-EE39-4C2D-AE8D-4735B6AA88A2}"/>
    <cellStyle name="Vejica 3 9 11 2 2 2 2" xfId="36129" xr:uid="{EDED1629-B199-42E5-8B35-42CD12D483D6}"/>
    <cellStyle name="Vejica 3 9 11 2 2 3" xfId="36128" xr:uid="{3C2A3BB8-2DE0-4A77-AC8E-6428DB2A96F1}"/>
    <cellStyle name="Vejica 3 9 11 2 3" xfId="14703" xr:uid="{9F9667C1-FF43-48DF-9A02-A7BAB11AEE8C}"/>
    <cellStyle name="Vejica 3 9 11 2 3 2" xfId="36130" xr:uid="{BA419C5B-7B4E-4A41-B8F2-B20D657FFC73}"/>
    <cellStyle name="Vejica 3 9 11 2 4" xfId="36127" xr:uid="{7843D2A5-977E-4D05-B116-28E007F48EA1}"/>
    <cellStyle name="Vejica 3 9 11 3" xfId="10145" xr:uid="{9E8F32B2-B36C-470F-9D56-7FDF16C5FF26}"/>
    <cellStyle name="Vejica 3 9 11 3 2" xfId="16640" xr:uid="{6D373264-5BE8-4965-A62E-0477EA54D924}"/>
    <cellStyle name="Vejica 3 9 11 3 2 2" xfId="36132" xr:uid="{C29EA392-00B5-45D8-906D-64222237CA02}"/>
    <cellStyle name="Vejica 3 9 11 3 3" xfId="36131" xr:uid="{A8E5D4B8-4528-4C70-AB99-C52C69C7EDBA}"/>
    <cellStyle name="Vejica 3 9 11 4" xfId="13991" xr:uid="{7D3DB7A1-487A-40BF-ABA2-D75466E41D8D}"/>
    <cellStyle name="Vejica 3 9 11 4 2" xfId="36133" xr:uid="{A471314A-6792-487E-8ED1-AFF288096E17}"/>
    <cellStyle name="Vejica 3 9 11 5" xfId="36126" xr:uid="{A7DB9056-E1E9-47B3-98E9-ABF6DAADE0A7}"/>
    <cellStyle name="Vejica 3 9 12" xfId="6328" xr:uid="{F51FD750-6F20-498F-A1F6-07530D36367F}"/>
    <cellStyle name="Vejica 3 9 12 2" xfId="10570" xr:uid="{B0545E9D-9738-4F52-934B-7ABBD46B43E3}"/>
    <cellStyle name="Vejica 3 9 12 2 2" xfId="17056" xr:uid="{21F6A9B1-E667-4DDB-A636-334411C5812A}"/>
    <cellStyle name="Vejica 3 9 12 2 2 2" xfId="36136" xr:uid="{165FD89E-76C8-4B9A-BFDE-A89C8BEA1D34}"/>
    <cellStyle name="Vejica 3 9 12 2 3" xfId="36135" xr:uid="{96B3F5A4-57D3-4A4A-BC12-97D6389A5E0F}"/>
    <cellStyle name="Vejica 3 9 12 3" xfId="14403" xr:uid="{F80948F7-14ED-4DCE-B662-847BC83FAF5B}"/>
    <cellStyle name="Vejica 3 9 12 3 2" xfId="36137" xr:uid="{95EFC669-F527-43A9-84FB-DB16C28E6D1A}"/>
    <cellStyle name="Vejica 3 9 12 4" xfId="36134" xr:uid="{5787BF94-8B95-4598-98E7-0A4E7C8CFF59}"/>
    <cellStyle name="Vejica 3 9 13" xfId="6937" xr:uid="{9BEB2CF5-2D4B-46E5-BBD9-D66DC02D457C}"/>
    <cellStyle name="Vejica 3 9 13 2" xfId="11177" xr:uid="{1E3FBA7B-2EC9-4FC9-BE60-9D28EA3D5DDF}"/>
    <cellStyle name="Vejica 3 9 13 2 2" xfId="17661" xr:uid="{BB5AB3A1-18C9-4449-AAAC-185E8CA6EBA2}"/>
    <cellStyle name="Vejica 3 9 13 2 2 2" xfId="36140" xr:uid="{5CD6A5C6-DA8A-4CCC-A952-72FD1FEAC943}"/>
    <cellStyle name="Vejica 3 9 13 2 3" xfId="36139" xr:uid="{57823F54-2D27-4D0F-9651-5E4D11BCF129}"/>
    <cellStyle name="Vejica 3 9 13 3" xfId="15008" xr:uid="{0275134D-BC9C-4C5B-9B39-4D0FEB8BD775}"/>
    <cellStyle name="Vejica 3 9 13 3 2" xfId="36141" xr:uid="{946018CF-C644-45D9-8D90-46F075C50A3F}"/>
    <cellStyle name="Vejica 3 9 13 4" xfId="36138" xr:uid="{98DBA1AE-6EA2-4380-86A1-960A14CABBB6}"/>
    <cellStyle name="Vejica 3 9 14" xfId="7202" xr:uid="{D65AA13A-3015-4968-AB79-7FFADCB7F237}"/>
    <cellStyle name="Vejica 3 9 14 2" xfId="11444" xr:uid="{8D658FFF-4D78-42CF-9CF5-F0A174D4C5FB}"/>
    <cellStyle name="Vejica 3 9 14 2 2" xfId="17921" xr:uid="{AA288F48-B300-43F2-B03F-78D4280B9489}"/>
    <cellStyle name="Vejica 3 9 14 2 2 2" xfId="36144" xr:uid="{DE098397-2255-471C-BDA1-EE9E78B50038}"/>
    <cellStyle name="Vejica 3 9 14 2 3" xfId="36143" xr:uid="{C1890239-51AF-4FA7-BD7B-95881EBD090E}"/>
    <cellStyle name="Vejica 3 9 14 3" xfId="15265" xr:uid="{2C9D0159-679B-4145-BA60-FF8CD1FA8026}"/>
    <cellStyle name="Vejica 3 9 14 3 2" xfId="36145" xr:uid="{C74C794A-7CC1-40A2-8CEB-5AF8A6E1C465}"/>
    <cellStyle name="Vejica 3 9 14 4" xfId="36142" xr:uid="{44D4669D-CEE7-4298-B44A-4381147EDB70}"/>
    <cellStyle name="Vejica 3 9 15" xfId="7299" xr:uid="{EFB862A5-8AEE-4E0B-8B12-1F1A0603680C}"/>
    <cellStyle name="Vejica 3 9 15 2" xfId="11541" xr:uid="{F3071DB1-7B84-46ED-94C4-76DD03FA696C}"/>
    <cellStyle name="Vejica 3 9 15 2 2" xfId="18018" xr:uid="{79CB9719-03CF-4579-B6AE-ABC8F988E077}"/>
    <cellStyle name="Vejica 3 9 15 2 2 2" xfId="36148" xr:uid="{6E2F8C6E-2F15-420D-91CA-8F654F7B679E}"/>
    <cellStyle name="Vejica 3 9 15 2 3" xfId="36147" xr:uid="{CE5655BB-04F2-4033-B3D0-D4F5DF33B6FE}"/>
    <cellStyle name="Vejica 3 9 15 3" xfId="15362" xr:uid="{8B72B85A-C747-4B2E-9611-DE353C604852}"/>
    <cellStyle name="Vejica 3 9 15 3 2" xfId="36149" xr:uid="{3C4EDEC6-E36D-4D2F-839C-DE486D3093F8}"/>
    <cellStyle name="Vejica 3 9 15 4" xfId="36146" xr:uid="{05ABD7E7-C473-46A1-A3B6-0526BA4F70BB}"/>
    <cellStyle name="Vejica 3 9 16" xfId="8001" xr:uid="{D99C090E-92C5-4035-9F28-362AF72293D6}"/>
    <cellStyle name="Vejica 3 9 16 2" xfId="15742" xr:uid="{DA8BDBF9-738C-4DCF-AC72-634B183AE8CA}"/>
    <cellStyle name="Vejica 3 9 16 2 2" xfId="36151" xr:uid="{E003C4C8-759D-4E53-978F-3258C54D282B}"/>
    <cellStyle name="Vejica 3 9 16 3" xfId="36150" xr:uid="{44DFEE08-8CFE-4F3D-8834-8109671D8D2E}"/>
    <cellStyle name="Vejica 3 9 17" xfId="12775" xr:uid="{1CD38B50-21FD-4071-97E5-FB6CE5F9BE89}"/>
    <cellStyle name="Vejica 3 9 17 2" xfId="18713" xr:uid="{E0518564-24C5-4E3F-B7BF-F1892ACC4CF2}"/>
    <cellStyle name="Vejica 3 9 17 2 2" xfId="36153" xr:uid="{BAA55D1A-8CEA-4739-8123-F21BA9FE7933}"/>
    <cellStyle name="Vejica 3 9 17 3" xfId="36152" xr:uid="{F9650B5F-44DA-48BB-BB6B-D57581172E87}"/>
    <cellStyle name="Vejica 3 9 18" xfId="13685" xr:uid="{4B939F6C-88E1-4127-AA87-EA5E060CE9F2}"/>
    <cellStyle name="Vejica 3 9 18 2" xfId="36154" xr:uid="{CA7E8CC9-1177-45BF-AEAC-9CC7AE032B91}"/>
    <cellStyle name="Vejica 3 9 19" xfId="36124" xr:uid="{9D5ADFDE-8A8C-40C1-8F61-5BAEF72A3BF2}"/>
    <cellStyle name="Vejica 3 9 2" xfId="765" xr:uid="{00000000-0005-0000-0000-000041120000}"/>
    <cellStyle name="Vejica 3 9 2 10" xfId="5894" xr:uid="{D6D007CC-F03F-46EC-8996-20C3A82C8B10}"/>
    <cellStyle name="Vejica 3 9 2 10 2" xfId="6629" xr:uid="{2D41ED18-2CAF-4FD0-988F-75E5A000045F}"/>
    <cellStyle name="Vejica 3 9 2 10 2 2" xfId="10871" xr:uid="{C4D45090-A733-4DB5-846F-F8F021B4E068}"/>
    <cellStyle name="Vejica 3 9 2 10 2 2 2" xfId="17357" xr:uid="{E3989402-3ACA-4DBF-8998-187B459D0DF8}"/>
    <cellStyle name="Vejica 3 9 2 10 2 2 2 2" xfId="36159" xr:uid="{3E4EE0EA-C8A4-4208-AB7E-1058A4E0E3B8}"/>
    <cellStyle name="Vejica 3 9 2 10 2 2 3" xfId="36158" xr:uid="{ED11E22F-BE6B-49BE-B0EE-188EBB7C7CB1}"/>
    <cellStyle name="Vejica 3 9 2 10 2 3" xfId="14704" xr:uid="{5B554998-8561-469C-92B7-9FA2EB9D081E}"/>
    <cellStyle name="Vejica 3 9 2 10 2 3 2" xfId="36160" xr:uid="{C2EB6637-A851-474F-9F1A-2EF124599206}"/>
    <cellStyle name="Vejica 3 9 2 10 2 4" xfId="36157" xr:uid="{C9B82E72-CD3E-47C0-98D6-C833CE43ACD2}"/>
    <cellStyle name="Vejica 3 9 2 10 3" xfId="10146" xr:uid="{A5A14477-6CC1-4B13-94E3-633D74CB154D}"/>
    <cellStyle name="Vejica 3 9 2 10 3 2" xfId="16641" xr:uid="{627B92EF-DC93-4DF5-A5C9-E10C095CCCB0}"/>
    <cellStyle name="Vejica 3 9 2 10 3 2 2" xfId="36162" xr:uid="{20061FB2-003A-45A7-AFB0-A7868F8E1EC0}"/>
    <cellStyle name="Vejica 3 9 2 10 3 3" xfId="36161" xr:uid="{5B96EF6E-9639-4BA0-97D7-24E630D60944}"/>
    <cellStyle name="Vejica 3 9 2 10 4" xfId="13992" xr:uid="{D9AD9C20-EFD6-4D7C-A89A-2DBCDCBD88DA}"/>
    <cellStyle name="Vejica 3 9 2 10 4 2" xfId="36163" xr:uid="{90FEC5B9-DA55-4338-9E05-D468AE2B58D3}"/>
    <cellStyle name="Vejica 3 9 2 10 5" xfId="36156" xr:uid="{522E2E7A-B3BE-4467-8A39-222253EA67A4}"/>
    <cellStyle name="Vejica 3 9 2 11" xfId="6329" xr:uid="{D66B6C7C-AB7C-4F19-AC65-7531EE6FA6A8}"/>
    <cellStyle name="Vejica 3 9 2 11 2" xfId="10571" xr:uid="{62AF6E6D-3B69-4BC1-8654-94B969BF9111}"/>
    <cellStyle name="Vejica 3 9 2 11 2 2" xfId="17057" xr:uid="{D584EBCA-2924-4921-B9A5-36B5DBEBAEF5}"/>
    <cellStyle name="Vejica 3 9 2 11 2 2 2" xfId="36166" xr:uid="{904BB431-193B-4338-8D30-3F470B5CF022}"/>
    <cellStyle name="Vejica 3 9 2 11 2 3" xfId="36165" xr:uid="{1710EAF8-9D2D-4DD0-B11F-CFFD8F274CA9}"/>
    <cellStyle name="Vejica 3 9 2 11 3" xfId="14404" xr:uid="{B5E8D878-08DC-41C7-A4FF-644D046EEA30}"/>
    <cellStyle name="Vejica 3 9 2 11 3 2" xfId="36167" xr:uid="{FB0D6B90-C2A7-4640-BE26-E12331EF7FD5}"/>
    <cellStyle name="Vejica 3 9 2 11 4" xfId="36164" xr:uid="{5A1C28AD-0CFA-417B-A47D-45F6F9476572}"/>
    <cellStyle name="Vejica 3 9 2 12" xfId="6938" xr:uid="{68EEA87B-2AC8-4F5C-9E7E-8597E28A59C1}"/>
    <cellStyle name="Vejica 3 9 2 12 2" xfId="11178" xr:uid="{43E0BB7F-23B6-4A86-8059-5AB3DD2B38C1}"/>
    <cellStyle name="Vejica 3 9 2 12 2 2" xfId="17662" xr:uid="{A3474481-94D4-4F62-AE3A-FDDA7CC2F92F}"/>
    <cellStyle name="Vejica 3 9 2 12 2 2 2" xfId="36170" xr:uid="{485C8478-E92A-46D1-9336-C55204A19A40}"/>
    <cellStyle name="Vejica 3 9 2 12 2 3" xfId="36169" xr:uid="{AAA28BD0-AAF6-43C9-9FA4-E4258C101C95}"/>
    <cellStyle name="Vejica 3 9 2 12 3" xfId="15009" xr:uid="{7B1C0807-6437-4902-BBF6-95332DAB0B94}"/>
    <cellStyle name="Vejica 3 9 2 12 3 2" xfId="36171" xr:uid="{EB374DB5-83F9-4B57-9474-C139C3A54AF5}"/>
    <cellStyle name="Vejica 3 9 2 12 4" xfId="36168" xr:uid="{B6E58F2E-D5C6-4A23-8122-CF026240E742}"/>
    <cellStyle name="Vejica 3 9 2 13" xfId="7203" xr:uid="{CB6BE454-7455-44DB-8477-9ECED2612AFD}"/>
    <cellStyle name="Vejica 3 9 2 13 2" xfId="11445" xr:uid="{B4510148-8984-4A5F-B8A8-53DB6CDCE75F}"/>
    <cellStyle name="Vejica 3 9 2 13 2 2" xfId="17922" xr:uid="{833F61FC-C0BF-4456-BA9C-4CB544B6722E}"/>
    <cellStyle name="Vejica 3 9 2 13 2 2 2" xfId="36174" xr:uid="{89BA46B7-7E89-4025-9883-740D720E18A3}"/>
    <cellStyle name="Vejica 3 9 2 13 2 3" xfId="36173" xr:uid="{C756AFBC-96C4-45AB-8D42-C2BF6B343447}"/>
    <cellStyle name="Vejica 3 9 2 13 3" xfId="15266" xr:uid="{83738DC0-1B02-4CBF-B8DD-A61FE2714210}"/>
    <cellStyle name="Vejica 3 9 2 13 3 2" xfId="36175" xr:uid="{5BF788BA-8B10-4BC7-8057-A0FB38304DAF}"/>
    <cellStyle name="Vejica 3 9 2 13 4" xfId="36172" xr:uid="{38871A03-D165-4AB6-85EA-97365C2607B3}"/>
    <cellStyle name="Vejica 3 9 2 14" xfId="7300" xr:uid="{B85C9193-18EF-45A4-86BA-BCCA071456CA}"/>
    <cellStyle name="Vejica 3 9 2 14 2" xfId="11542" xr:uid="{8C271B62-BA47-4880-9F56-CB94A0AD4082}"/>
    <cellStyle name="Vejica 3 9 2 14 2 2" xfId="18019" xr:uid="{CB430CBB-BDBB-4B1F-8B3F-4C50D8323AA3}"/>
    <cellStyle name="Vejica 3 9 2 14 2 2 2" xfId="36178" xr:uid="{D33F62EC-0DC0-4213-810A-8536B936B026}"/>
    <cellStyle name="Vejica 3 9 2 14 2 3" xfId="36177" xr:uid="{54702846-1B86-49E8-8EEA-5E44113EF05D}"/>
    <cellStyle name="Vejica 3 9 2 14 3" xfId="15363" xr:uid="{41F76008-3D69-4193-91DE-2A3883ED054F}"/>
    <cellStyle name="Vejica 3 9 2 14 3 2" xfId="36179" xr:uid="{D4EE391D-BB0F-4789-A991-C65D12D43A89}"/>
    <cellStyle name="Vejica 3 9 2 14 4" xfId="36176" xr:uid="{B1581EC1-7960-4498-9F9F-E1F0AD8F8332}"/>
    <cellStyle name="Vejica 3 9 2 15" xfId="8002" xr:uid="{F1357F7A-0A3F-4F9D-8D49-56BC79EB402F}"/>
    <cellStyle name="Vejica 3 9 2 15 2" xfId="15743" xr:uid="{525EF3E0-DA29-4EEE-90CB-1E923514A0DB}"/>
    <cellStyle name="Vejica 3 9 2 15 2 2" xfId="36181" xr:uid="{A814CF9B-0CB6-4414-AE43-5AAA8B7CB445}"/>
    <cellStyle name="Vejica 3 9 2 15 3" xfId="36180" xr:uid="{BE0AD647-6094-4A83-9F40-52E389151643}"/>
    <cellStyle name="Vejica 3 9 2 16" xfId="12776" xr:uid="{15412604-34F8-498E-ABC4-B070150FE7CC}"/>
    <cellStyle name="Vejica 3 9 2 16 2" xfId="18714" xr:uid="{DA2C3C30-BFE8-45BC-B37F-CFA758BCD3B2}"/>
    <cellStyle name="Vejica 3 9 2 16 2 2" xfId="36183" xr:uid="{40A17519-B1F2-45DB-B017-D2A3E2EA1107}"/>
    <cellStyle name="Vejica 3 9 2 16 3" xfId="36182" xr:uid="{83C42B33-67F8-47AF-85DB-CC806538BF81}"/>
    <cellStyle name="Vejica 3 9 2 17" xfId="13686" xr:uid="{CDA60EE8-A82A-46EF-A36C-2F6AFB340D96}"/>
    <cellStyle name="Vejica 3 9 2 17 2" xfId="36184" xr:uid="{CF4FAC34-CFED-4339-BAB0-039D8EFEC8FE}"/>
    <cellStyle name="Vejica 3 9 2 18" xfId="36155" xr:uid="{34015F14-F93E-4BC5-BAE6-608168323EA7}"/>
    <cellStyle name="Vejica 3 9 2 2" xfId="766" xr:uid="{00000000-0005-0000-0000-000042120000}"/>
    <cellStyle name="Vejica 3 9 2 2 10" xfId="6330" xr:uid="{45089797-A06E-48CF-8CAF-5B8C475CD987}"/>
    <cellStyle name="Vejica 3 9 2 2 10 2" xfId="10572" xr:uid="{30611A59-D2C2-4A05-8123-1AE5DB1D5997}"/>
    <cellStyle name="Vejica 3 9 2 2 10 2 2" xfId="17058" xr:uid="{AFF76750-06CF-48A1-B107-BE7F1B3CED48}"/>
    <cellStyle name="Vejica 3 9 2 2 10 2 2 2" xfId="36188" xr:uid="{CEA0D9D2-FB11-44DA-B4FC-840E262CC859}"/>
    <cellStyle name="Vejica 3 9 2 2 10 2 3" xfId="36187" xr:uid="{FED5EC1D-7C1C-4B0E-8491-5628C9B3B0A7}"/>
    <cellStyle name="Vejica 3 9 2 2 10 3" xfId="14405" xr:uid="{F68F144C-36FE-4D56-AF3D-19DB10EBDD55}"/>
    <cellStyle name="Vejica 3 9 2 2 10 3 2" xfId="36189" xr:uid="{69026634-D92D-4EBB-93BF-195AD428D30C}"/>
    <cellStyle name="Vejica 3 9 2 2 10 4" xfId="36186" xr:uid="{0D02B297-C7A6-4C4A-8DF1-BE71D25FED59}"/>
    <cellStyle name="Vejica 3 9 2 2 11" xfId="6939" xr:uid="{2B47A0CB-8849-468B-A32B-AC3DEC69B5AC}"/>
    <cellStyle name="Vejica 3 9 2 2 11 2" xfId="11179" xr:uid="{10BEA58C-BB08-4ECA-977F-496094FE3B05}"/>
    <cellStyle name="Vejica 3 9 2 2 11 2 2" xfId="17663" xr:uid="{7AB03646-51BA-4A30-9BD6-56CBE36D4456}"/>
    <cellStyle name="Vejica 3 9 2 2 11 2 2 2" xfId="36192" xr:uid="{F3625AC6-4FAF-4421-895C-5DFCA581DB36}"/>
    <cellStyle name="Vejica 3 9 2 2 11 2 3" xfId="36191" xr:uid="{642AF16E-FA65-4D66-A0A0-EB5F4BE4FF5D}"/>
    <cellStyle name="Vejica 3 9 2 2 11 3" xfId="15010" xr:uid="{7D528E11-A40C-4455-983E-979788F959F9}"/>
    <cellStyle name="Vejica 3 9 2 2 11 3 2" xfId="36193" xr:uid="{2025A8B8-69EA-44F7-8F3B-4605830AC101}"/>
    <cellStyle name="Vejica 3 9 2 2 11 4" xfId="36190" xr:uid="{A362590A-A7D7-44EF-92DA-8FEE98D08EA4}"/>
    <cellStyle name="Vejica 3 9 2 2 12" xfId="7301" xr:uid="{D86223BC-9609-4069-9815-E024ABB07789}"/>
    <cellStyle name="Vejica 3 9 2 2 12 2" xfId="11543" xr:uid="{1658E4E5-25CD-4736-A16E-9893AAF8A4C6}"/>
    <cellStyle name="Vejica 3 9 2 2 12 2 2" xfId="18020" xr:uid="{29C252F9-4010-4040-9656-22A48166CD0B}"/>
    <cellStyle name="Vejica 3 9 2 2 12 2 2 2" xfId="36196" xr:uid="{494E1DEC-A5B9-470B-A1EC-7F0894B9DCA4}"/>
    <cellStyle name="Vejica 3 9 2 2 12 2 3" xfId="36195" xr:uid="{FBECD823-02B2-4EAA-8CC8-1FEF7A0C02CC}"/>
    <cellStyle name="Vejica 3 9 2 2 12 3" xfId="15364" xr:uid="{73FEAAE8-FB73-438F-A145-66FD6A732378}"/>
    <cellStyle name="Vejica 3 9 2 2 12 3 2" xfId="36197" xr:uid="{AA3B46CE-0AE7-4E05-8D9F-0A3FD82C7432}"/>
    <cellStyle name="Vejica 3 9 2 2 12 4" xfId="36194" xr:uid="{827A98AE-DF06-4987-A897-CCE45B66EBB8}"/>
    <cellStyle name="Vejica 3 9 2 2 13" xfId="8003" xr:uid="{83427712-ABF8-435C-896D-E4179209D3E3}"/>
    <cellStyle name="Vejica 3 9 2 2 13 2" xfId="15744" xr:uid="{FF52C327-B452-43EA-95C7-BC4EC55B4C87}"/>
    <cellStyle name="Vejica 3 9 2 2 13 2 2" xfId="36199" xr:uid="{84913C10-71CE-4EC7-83E4-0D054AEA3ACE}"/>
    <cellStyle name="Vejica 3 9 2 2 13 3" xfId="36198" xr:uid="{1C09583F-669E-4C01-939A-084C4F134954}"/>
    <cellStyle name="Vejica 3 9 2 2 14" xfId="12777" xr:uid="{FA1CF2A3-15A9-4CA9-AB16-07781B8F9B33}"/>
    <cellStyle name="Vejica 3 9 2 2 14 2" xfId="18715" xr:uid="{696B3BD7-0975-4718-BB4C-385DC9E8F018}"/>
    <cellStyle name="Vejica 3 9 2 2 14 2 2" xfId="36201" xr:uid="{A9AF7B8A-BBA9-40C2-83C7-67EF20526B48}"/>
    <cellStyle name="Vejica 3 9 2 2 14 3" xfId="36200" xr:uid="{3AD491C1-0175-4E40-9969-6231EEA27C59}"/>
    <cellStyle name="Vejica 3 9 2 2 15" xfId="13687" xr:uid="{66A2D264-0C97-4B3C-B55D-8FF0DA2A20BB}"/>
    <cellStyle name="Vejica 3 9 2 2 15 2" xfId="36202" xr:uid="{248FB94A-889F-4594-840C-97370BD83510}"/>
    <cellStyle name="Vejica 3 9 2 2 16" xfId="36185" xr:uid="{5265C82F-8134-48F5-AAF0-BF36D5EFDBAF}"/>
    <cellStyle name="Vejica 3 9 2 2 2" xfId="2307" xr:uid="{00000000-0005-0000-0000-000043120000}"/>
    <cellStyle name="Vejica 3 9 2 2 2 2" xfId="4721" xr:uid="{00000000-0005-0000-0000-000044120000}"/>
    <cellStyle name="Vejica 3 9 2 2 2 2 2" xfId="36204" xr:uid="{B76EFA0D-BEC3-4F0F-8ECE-E50D7E30F8C9}"/>
    <cellStyle name="Vejica 3 9 2 2 2 3" xfId="36203" xr:uid="{AF9F2E3A-3F83-434A-90F3-33F2BE5BF8AD}"/>
    <cellStyle name="Vejica 3 9 2 2 3" xfId="2308" xr:uid="{00000000-0005-0000-0000-000045120000}"/>
    <cellStyle name="Vejica 3 9 2 2 3 2" xfId="4723" xr:uid="{00000000-0005-0000-0000-000046120000}"/>
    <cellStyle name="Vejica 3 9 2 2 3 2 2" xfId="5391" xr:uid="{00000000-0005-0000-0000-000047120000}"/>
    <cellStyle name="Vejica 3 9 2 2 3 2 2 2" xfId="36207" xr:uid="{689A9E06-8A50-444E-BCA7-94EA8ECAC557}"/>
    <cellStyle name="Vejica 3 9 2 2 3 2 3" xfId="36206" xr:uid="{BC6887BC-D343-4B9C-8D8F-C09D53F3EEE0}"/>
    <cellStyle name="Vejica 3 9 2 2 3 3" xfId="4722" xr:uid="{00000000-0005-0000-0000-000048120000}"/>
    <cellStyle name="Vejica 3 9 2 2 3 3 2" xfId="36208" xr:uid="{EBA9FFF1-085F-4CF5-B848-8B9144005AB9}"/>
    <cellStyle name="Vejica 3 9 2 2 3 4" xfId="36205" xr:uid="{BE200FEF-B722-45FF-A98C-556B3E3408C9}"/>
    <cellStyle name="Vejica 3 9 2 2 4" xfId="2309" xr:uid="{00000000-0005-0000-0000-000049120000}"/>
    <cellStyle name="Vejica 3 9 2 2 4 10" xfId="13792" xr:uid="{D92FE68C-4416-41EF-ADBA-C234EF8877A8}"/>
    <cellStyle name="Vejica 3 9 2 2 4 10 2" xfId="36210" xr:uid="{BE2D25D2-0CE4-481A-A123-1FE7DF0DA134}"/>
    <cellStyle name="Vejica 3 9 2 2 4 11" xfId="36209" xr:uid="{0C358298-07B7-4D25-A7C8-5FFA8A313FF6}"/>
    <cellStyle name="Vejica 3 9 2 2 4 2" xfId="4725" xr:uid="{00000000-0005-0000-0000-00004A120000}"/>
    <cellStyle name="Vejica 3 9 2 2 4 2 2" xfId="5392" xr:uid="{00000000-0005-0000-0000-00004B120000}"/>
    <cellStyle name="Vejica 3 9 2 2 4 2 2 2" xfId="6214" xr:uid="{4B370057-547D-463C-8825-B4C6954B1A6A}"/>
    <cellStyle name="Vejica 3 9 2 2 4 2 2 2 2" xfId="6835" xr:uid="{2F745535-449A-41E4-A226-62BD5D7FF733}"/>
    <cellStyle name="Vejica 3 9 2 2 4 2 2 2 2 2" xfId="11077" xr:uid="{D9D43F9A-15B2-4801-9DC3-DB7CC3FECA5A}"/>
    <cellStyle name="Vejica 3 9 2 2 4 2 2 2 2 2 2" xfId="17563" xr:uid="{57FA6CDD-A0F0-4E32-AC08-73BF37A5E3DA}"/>
    <cellStyle name="Vejica 3 9 2 2 4 2 2 2 2 2 2 2" xfId="36216" xr:uid="{06724B84-E273-4C18-8A52-6990363EB742}"/>
    <cellStyle name="Vejica 3 9 2 2 4 2 2 2 2 2 3" xfId="36215" xr:uid="{97152834-41C3-400A-B5AF-30502C2FB85D}"/>
    <cellStyle name="Vejica 3 9 2 2 4 2 2 2 2 3" xfId="14910" xr:uid="{C95A899B-61B9-49D2-85D8-C22DF80BE748}"/>
    <cellStyle name="Vejica 3 9 2 2 4 2 2 2 2 3 2" xfId="36217" xr:uid="{9F052838-1A4D-4EC0-A864-CA4DD349BC54}"/>
    <cellStyle name="Vejica 3 9 2 2 4 2 2 2 2 4" xfId="36214" xr:uid="{F79AA117-3168-461E-A5F1-74758A0C8948}"/>
    <cellStyle name="Vejica 3 9 2 2 4 2 2 2 3" xfId="10469" xr:uid="{896252E7-876D-46AB-BD5B-891C07D69B03}"/>
    <cellStyle name="Vejica 3 9 2 2 4 2 2 2 3 2" xfId="16957" xr:uid="{24C674AC-D488-4946-BD84-ADCB39BDC888}"/>
    <cellStyle name="Vejica 3 9 2 2 4 2 2 2 3 2 2" xfId="36219" xr:uid="{0214F529-68F7-4489-B0E9-965CDA020759}"/>
    <cellStyle name="Vejica 3 9 2 2 4 2 2 2 3 3" xfId="36218" xr:uid="{69133F43-EB42-43BB-9758-066851D73112}"/>
    <cellStyle name="Vejica 3 9 2 2 4 2 2 2 4" xfId="14305" xr:uid="{0F9A44CE-E312-4A06-8CC5-3C919CB96607}"/>
    <cellStyle name="Vejica 3 9 2 2 4 2 2 2 4 2" xfId="36220" xr:uid="{B2953248-7143-4C2B-B858-02342400D339}"/>
    <cellStyle name="Vejica 3 9 2 2 4 2 2 2 5" xfId="36213" xr:uid="{1647DF82-39C9-4071-A366-1580947D659D}"/>
    <cellStyle name="Vejica 3 9 2 2 4 2 2 3" xfId="6108" xr:uid="{BF684954-755C-4EE4-893F-33E621601024}"/>
    <cellStyle name="Vejica 3 9 2 2 4 2 2 3 2" xfId="10363" xr:uid="{C0CDEBFF-C039-4798-A42C-28782D276B5D}"/>
    <cellStyle name="Vejica 3 9 2 2 4 2 2 3 2 2" xfId="16851" xr:uid="{27DA08BC-838C-44D2-B5B0-72D766094891}"/>
    <cellStyle name="Vejica 3 9 2 2 4 2 2 3 2 2 2" xfId="36223" xr:uid="{B7E5186E-DF2C-4A08-8C59-0F0537554534}"/>
    <cellStyle name="Vejica 3 9 2 2 4 2 2 3 2 3" xfId="36222" xr:uid="{D739F2F8-C508-4052-A91F-D6DB45AC3AE4}"/>
    <cellStyle name="Vejica 3 9 2 2 4 2 2 3 3" xfId="14199" xr:uid="{983F4A1D-85F8-49E2-87EB-037446BA2DB2}"/>
    <cellStyle name="Vejica 3 9 2 2 4 2 2 3 3 2" xfId="36224" xr:uid="{0167AE47-CECB-4709-B2A4-C35BD99A0E76}"/>
    <cellStyle name="Vejica 3 9 2 2 4 2 2 3 4" xfId="36221" xr:uid="{E94721B0-FE65-4A92-9E18-7DB649FF5B0F}"/>
    <cellStyle name="Vejica 3 9 2 2 4 2 2 4" xfId="6531" xr:uid="{E675952B-F610-4415-B6F3-3AEDCBAA3390}"/>
    <cellStyle name="Vejica 3 9 2 2 4 2 2 4 2" xfId="10773" xr:uid="{AEC03630-5187-45DA-8505-7BE09C25BEA1}"/>
    <cellStyle name="Vejica 3 9 2 2 4 2 2 4 2 2" xfId="17259" xr:uid="{B89FE2BB-8000-4968-9D55-C2F62C75A114}"/>
    <cellStyle name="Vejica 3 9 2 2 4 2 2 4 2 2 2" xfId="36227" xr:uid="{D172A9F5-858B-447B-9B39-38AF13B7809B}"/>
    <cellStyle name="Vejica 3 9 2 2 4 2 2 4 2 3" xfId="36226" xr:uid="{DF3610C5-EF75-4175-8308-D463ED69FCFD}"/>
    <cellStyle name="Vejica 3 9 2 2 4 2 2 4 3" xfId="14606" xr:uid="{BBA8B113-D481-4A6C-8220-8C10090E5F9D}"/>
    <cellStyle name="Vejica 3 9 2 2 4 2 2 4 3 2" xfId="36228" xr:uid="{54C68AEF-A226-4212-BF71-F35BB843F1CB}"/>
    <cellStyle name="Vejica 3 9 2 2 4 2 2 4 4" xfId="36225" xr:uid="{467A75EC-1CB5-4A92-B352-AC5E81AE0517}"/>
    <cellStyle name="Vejica 3 9 2 2 4 2 2 5" xfId="7141" xr:uid="{7ED47B29-A613-4FE8-B450-DDD7A618E67B}"/>
    <cellStyle name="Vejica 3 9 2 2 4 2 2 5 2" xfId="11381" xr:uid="{64FC4E00-F486-410C-B9D9-E0888E3FF0B9}"/>
    <cellStyle name="Vejica 3 9 2 2 4 2 2 5 2 2" xfId="17865" xr:uid="{7EFB4FF9-4534-46E1-96CB-85CD7C649B32}"/>
    <cellStyle name="Vejica 3 9 2 2 4 2 2 5 2 2 2" xfId="36231" xr:uid="{021A3EB2-0A31-4686-B0E9-C07CF0380BB3}"/>
    <cellStyle name="Vejica 3 9 2 2 4 2 2 5 2 3" xfId="36230" xr:uid="{21E26188-AB08-4455-B8ED-95B01A0BBD40}"/>
    <cellStyle name="Vejica 3 9 2 2 4 2 2 5 3" xfId="15212" xr:uid="{F575E9D0-944D-4F80-8166-696A341749AF}"/>
    <cellStyle name="Vejica 3 9 2 2 4 2 2 5 3 2" xfId="36232" xr:uid="{2EC15550-0A56-492F-8E55-70AADED4C56B}"/>
    <cellStyle name="Vejica 3 9 2 2 4 2 2 5 4" xfId="36229" xr:uid="{0CB05E3F-DA5B-4DCB-82E8-829625C4C956}"/>
    <cellStyle name="Vejica 3 9 2 2 4 2 2 6" xfId="7502" xr:uid="{78EC4938-BD4C-4505-8A0C-70B986C9BB23}"/>
    <cellStyle name="Vejica 3 9 2 2 4 2 2 6 2" xfId="11744" xr:uid="{D57A5044-B4D9-40D9-9235-8026C9650351}"/>
    <cellStyle name="Vejica 3 9 2 2 4 2 2 6 2 2" xfId="18221" xr:uid="{3C39F609-823D-40EA-8BF4-CF0FE5E38DFE}"/>
    <cellStyle name="Vejica 3 9 2 2 4 2 2 6 2 2 2" xfId="36235" xr:uid="{6CC75273-817A-4290-B09B-1602086A65FC}"/>
    <cellStyle name="Vejica 3 9 2 2 4 2 2 6 2 3" xfId="36234" xr:uid="{B3029DA0-2641-4A03-83BF-C39646EC4F49}"/>
    <cellStyle name="Vejica 3 9 2 2 4 2 2 6 3" xfId="15565" xr:uid="{0C4308CD-EEA4-4341-B45A-3DB5AAA5CF55}"/>
    <cellStyle name="Vejica 3 9 2 2 4 2 2 6 3 2" xfId="36236" xr:uid="{E45B4A2A-3750-4317-8781-4947275928F5}"/>
    <cellStyle name="Vejica 3 9 2 2 4 2 2 6 4" xfId="36233" xr:uid="{1A0DBE8C-0C91-45A5-9401-26CAA83E5512}"/>
    <cellStyle name="Vejica 3 9 2 2 4 2 2 7" xfId="9906" xr:uid="{D7E377DC-F587-4B18-AA9E-9919448FFDC4}"/>
    <cellStyle name="Vejica 3 9 2 2 4 2 2 7 2" xfId="16504" xr:uid="{E342295C-71B0-4A36-B349-8FD1C38F4EEB}"/>
    <cellStyle name="Vejica 3 9 2 2 4 2 2 7 2 2" xfId="36238" xr:uid="{70B520C2-4845-495F-A241-D85E987B95A3}"/>
    <cellStyle name="Vejica 3 9 2 2 4 2 2 7 3" xfId="36237" xr:uid="{23C196FD-C6CA-4984-8E4F-AF32C568BAD0}"/>
    <cellStyle name="Vejica 3 9 2 2 4 2 2 8" xfId="13895" xr:uid="{279FF18A-8C6E-4A85-96C3-7017D7BD97B6}"/>
    <cellStyle name="Vejica 3 9 2 2 4 2 2 8 2" xfId="36239" xr:uid="{4B9ACD92-67F0-4E77-8D31-9EC6999F408D}"/>
    <cellStyle name="Vejica 3 9 2 2 4 2 2 9" xfId="36212" xr:uid="{CFCB26D8-F42B-4BEC-AEB9-83570B2F5BCA}"/>
    <cellStyle name="Vejica 3 9 2 2 4 2 3" xfId="36211" xr:uid="{F1A38A52-0072-4EDA-B72A-C58CCCB78592}"/>
    <cellStyle name="Vejica 3 9 2 2 4 3" xfId="4724" xr:uid="{00000000-0005-0000-0000-00004C120000}"/>
    <cellStyle name="Vejica 3 9 2 2 4 3 2" xfId="36240" xr:uid="{0BA21CAE-2DC2-4D8C-9730-08E8A50D0F92}"/>
    <cellStyle name="Vejica 3 9 2 2 4 4" xfId="5995" xr:uid="{25842F38-E313-434E-8343-F14932E5E1BA}"/>
    <cellStyle name="Vejica 3 9 2 2 4 4 2" xfId="6728" xr:uid="{CCD13B0A-08DB-4A4F-819F-11490C8CFDDF}"/>
    <cellStyle name="Vejica 3 9 2 2 4 4 2 2" xfId="10970" xr:uid="{CF08042A-6715-4DB3-BD62-56F801689999}"/>
    <cellStyle name="Vejica 3 9 2 2 4 4 2 2 2" xfId="17456" xr:uid="{09FBF1C4-0911-4093-A9C9-918BBAB29810}"/>
    <cellStyle name="Vejica 3 9 2 2 4 4 2 2 2 2" xfId="36244" xr:uid="{98869606-46E2-488D-B711-8D9842C6DC50}"/>
    <cellStyle name="Vejica 3 9 2 2 4 4 2 2 3" xfId="36243" xr:uid="{F668FF37-B656-46BF-9B2D-7167112DF5AD}"/>
    <cellStyle name="Vejica 3 9 2 2 4 4 2 3" xfId="14803" xr:uid="{372FCAC1-A87A-4F9F-A60B-38F47E05EE00}"/>
    <cellStyle name="Vejica 3 9 2 2 4 4 2 3 2" xfId="36245" xr:uid="{FA6B8B9C-6CA9-43A5-B67D-5F9A030D80A3}"/>
    <cellStyle name="Vejica 3 9 2 2 4 4 2 4" xfId="36242" xr:uid="{F36CA08A-84CE-4B80-B4E3-AED1E9E3610C}"/>
    <cellStyle name="Vejica 3 9 2 2 4 4 3" xfId="10247" xr:uid="{A6AE84AA-AB51-4E17-947D-58ABF803B2AF}"/>
    <cellStyle name="Vejica 3 9 2 2 4 4 3 2" xfId="16741" xr:uid="{C32A7C14-9FA5-4FAC-BAA7-B73BAB7BCF70}"/>
    <cellStyle name="Vejica 3 9 2 2 4 4 3 2 2" xfId="36247" xr:uid="{7E6857FB-41F8-401A-AB32-7267635719B5}"/>
    <cellStyle name="Vejica 3 9 2 2 4 4 3 3" xfId="36246" xr:uid="{72B486C6-E1EE-401B-8C1C-8C150656AD80}"/>
    <cellStyle name="Vejica 3 9 2 2 4 4 4" xfId="14092" xr:uid="{17DA165A-9F37-4C98-9F6C-58A7DFDED663}"/>
    <cellStyle name="Vejica 3 9 2 2 4 4 4 2" xfId="36248" xr:uid="{02AF390F-E7ED-4CFB-BFC1-5F2BE6FB1025}"/>
    <cellStyle name="Vejica 3 9 2 2 4 4 5" xfId="36241" xr:uid="{166EBBB0-FE5E-44D1-9B92-9702630B22D1}"/>
    <cellStyle name="Vejica 3 9 2 2 4 5" xfId="6428" xr:uid="{2F0A2209-276D-41D0-A269-FD793B529B32}"/>
    <cellStyle name="Vejica 3 9 2 2 4 5 2" xfId="10670" xr:uid="{FE36301A-7E12-49CB-B7DD-C4B01DFEEA86}"/>
    <cellStyle name="Vejica 3 9 2 2 4 5 2 2" xfId="17156" xr:uid="{EF5D23FD-2FC9-4D26-9574-B62A1E01E2C8}"/>
    <cellStyle name="Vejica 3 9 2 2 4 5 2 2 2" xfId="36251" xr:uid="{0837AA3D-ACD0-4206-9FC6-5F751057BF2D}"/>
    <cellStyle name="Vejica 3 9 2 2 4 5 2 3" xfId="36250" xr:uid="{1822DD15-BCF2-4492-B6A6-D61532CB5506}"/>
    <cellStyle name="Vejica 3 9 2 2 4 5 3" xfId="14503" xr:uid="{A62874DF-221F-4EE9-B8E0-8D984B413690}"/>
    <cellStyle name="Vejica 3 9 2 2 4 5 3 2" xfId="36252" xr:uid="{6EFBF256-B514-4772-8ECB-D18D5CD7A083}"/>
    <cellStyle name="Vejica 3 9 2 2 4 5 4" xfId="36249" xr:uid="{BAD323CE-F081-4BB5-806C-B2E82B64E3DD}"/>
    <cellStyle name="Vejica 3 9 2 2 4 6" xfId="7037" xr:uid="{FA310E99-E323-4185-9BC5-FC86BFEB9D03}"/>
    <cellStyle name="Vejica 3 9 2 2 4 6 2" xfId="11277" xr:uid="{595281D8-8049-49FE-A3DA-991F5F339ECE}"/>
    <cellStyle name="Vejica 3 9 2 2 4 6 2 2" xfId="17761" xr:uid="{2507D292-FAF0-447E-BC4F-C5030C9E13DE}"/>
    <cellStyle name="Vejica 3 9 2 2 4 6 2 2 2" xfId="36255" xr:uid="{F7480462-F442-417F-ADFC-A2C3DFDFF98A}"/>
    <cellStyle name="Vejica 3 9 2 2 4 6 2 3" xfId="36254" xr:uid="{515C25D6-0030-477A-B852-3DFCB90E8E56}"/>
    <cellStyle name="Vejica 3 9 2 2 4 6 3" xfId="15108" xr:uid="{AE54E4E6-07A7-4D93-B95E-42E71AC564E4}"/>
    <cellStyle name="Vejica 3 9 2 2 4 6 3 2" xfId="36256" xr:uid="{46A2C6A3-3C56-4BE0-82B2-C7D3A4940232}"/>
    <cellStyle name="Vejica 3 9 2 2 4 6 4" xfId="36253" xr:uid="{E3B96056-D358-4876-873D-6D4A679D7618}"/>
    <cellStyle name="Vejica 3 9 2 2 4 7" xfId="7399" xr:uid="{D6368E8B-81D8-4225-A7DC-15DADA5DB65C}"/>
    <cellStyle name="Vejica 3 9 2 2 4 7 2" xfId="11641" xr:uid="{8A530F45-F0C3-4798-93C0-BF9AEFF2DFFF}"/>
    <cellStyle name="Vejica 3 9 2 2 4 7 2 2" xfId="18118" xr:uid="{107EED43-FB0A-4270-A964-0C1B7AAAAEFB}"/>
    <cellStyle name="Vejica 3 9 2 2 4 7 2 2 2" xfId="36259" xr:uid="{59AACC9E-5E76-4F0B-A5D4-81CD61D3AC39}"/>
    <cellStyle name="Vejica 3 9 2 2 4 7 2 3" xfId="36258" xr:uid="{AED663AF-8036-4757-94CA-313E6CEBE39D}"/>
    <cellStyle name="Vejica 3 9 2 2 4 7 3" xfId="15462" xr:uid="{D97FAFEF-448F-4AB3-A33E-758A2A5992CF}"/>
    <cellStyle name="Vejica 3 9 2 2 4 7 3 2" xfId="36260" xr:uid="{53BEA0DB-5DD9-4C63-8463-9927A1AD8961}"/>
    <cellStyle name="Vejica 3 9 2 2 4 7 4" xfId="36257" xr:uid="{5F5C6424-931B-469B-972A-A6C24D1992F2}"/>
    <cellStyle name="Vejica 3 9 2 2 4 8" xfId="8570" xr:uid="{B52D603E-3E51-44C3-AF0A-477994B92C80}"/>
    <cellStyle name="Vejica 3 9 2 2 4 8 2" xfId="15996" xr:uid="{F4C63CB6-B4EB-4ED7-819C-55C4725EF034}"/>
    <cellStyle name="Vejica 3 9 2 2 4 8 2 2" xfId="36262" xr:uid="{B33E18D5-01F7-444D-90F8-105D9EA88188}"/>
    <cellStyle name="Vejica 3 9 2 2 4 8 3" xfId="36261" xr:uid="{F401E04C-978A-4745-9379-61055760865F}"/>
    <cellStyle name="Vejica 3 9 2 2 4 9" xfId="13053" xr:uid="{C93AC95D-1B8E-48D1-91C0-4838A4EC95AF}"/>
    <cellStyle name="Vejica 3 9 2 2 4 9 2" xfId="18990" xr:uid="{788CA4B1-9BF1-409B-A5B1-9AFF510F8F78}"/>
    <cellStyle name="Vejica 3 9 2 2 4 9 2 2" xfId="36264" xr:uid="{299F8D0C-7C20-472F-B8B1-635446BAEA98}"/>
    <cellStyle name="Vejica 3 9 2 2 4 9 3" xfId="36263" xr:uid="{8C7B575C-AF75-4675-9682-30BBC3CF6EFD}"/>
    <cellStyle name="Vejica 3 9 2 2 5" xfId="4726" xr:uid="{00000000-0005-0000-0000-00004D120000}"/>
    <cellStyle name="Vejica 3 9 2 2 5 2" xfId="4727" xr:uid="{00000000-0005-0000-0000-00004E120000}"/>
    <cellStyle name="Vejica 3 9 2 2 5 2 2" xfId="5528" xr:uid="{00000000-0005-0000-0000-00004F120000}"/>
    <cellStyle name="Vejica 3 9 2 2 5 2 2 2" xfId="36267" xr:uid="{E1999491-1943-4AC1-A9E4-55209DC909E1}"/>
    <cellStyle name="Vejica 3 9 2 2 5 2 3" xfId="36266" xr:uid="{9D50D960-5053-4325-B78F-6A8A66210E60}"/>
    <cellStyle name="Vejica 3 9 2 2 5 3" xfId="5294" xr:uid="{00000000-0005-0000-0000-000050120000}"/>
    <cellStyle name="Vejica 3 9 2 2 5 3 2" xfId="36268" xr:uid="{B486613E-691C-4153-995C-3015DE1EF16A}"/>
    <cellStyle name="Vejica 3 9 2 2 5 4" xfId="36265" xr:uid="{0B7FA9C8-F27A-4CCA-AC0D-3F402846AF32}"/>
    <cellStyle name="Vejica 3 9 2 2 6" xfId="4728" xr:uid="{00000000-0005-0000-0000-000051120000}"/>
    <cellStyle name="Vejica 3 9 2 2 6 2" xfId="5390" xr:uid="{00000000-0005-0000-0000-000052120000}"/>
    <cellStyle name="Vejica 3 9 2 2 6 2 2" xfId="36270" xr:uid="{901E8C2C-7E8C-4760-9A21-AF346F644F8D}"/>
    <cellStyle name="Vejica 3 9 2 2 6 3" xfId="36269" xr:uid="{B74C15A3-78EE-48BC-B7F2-89E6A6F01858}"/>
    <cellStyle name="Vejica 3 9 2 2 7" xfId="4720" xr:uid="{00000000-0005-0000-0000-000053120000}"/>
    <cellStyle name="Vejica 3 9 2 2 7 2" xfId="36271" xr:uid="{F9AF179D-34E0-480B-8274-38E67351DCBE}"/>
    <cellStyle name="Vejica 3 9 2 2 8" xfId="5219" xr:uid="{00000000-0005-0000-0000-000054120000}"/>
    <cellStyle name="Vejica 3 9 2 2 8 2" xfId="36272" xr:uid="{736CE9F5-AA33-43EF-8965-81BA816FD0DC}"/>
    <cellStyle name="Vejica 3 9 2 2 9" xfId="5895" xr:uid="{0CECCF7F-29B3-49E1-8BD2-1075E94B2407}"/>
    <cellStyle name="Vejica 3 9 2 2 9 2" xfId="6630" xr:uid="{D3822C74-B74E-4D15-810F-202CB7DD37D8}"/>
    <cellStyle name="Vejica 3 9 2 2 9 2 2" xfId="10872" xr:uid="{86EA9D20-927E-4C9D-B3BB-1CD092A2C77C}"/>
    <cellStyle name="Vejica 3 9 2 2 9 2 2 2" xfId="17358" xr:uid="{AD83EF5C-F440-4771-A10A-F9B49CF39C92}"/>
    <cellStyle name="Vejica 3 9 2 2 9 2 2 2 2" xfId="36276" xr:uid="{FB9674F2-3A46-4D35-8055-2FCD58D93825}"/>
    <cellStyle name="Vejica 3 9 2 2 9 2 2 3" xfId="36275" xr:uid="{A85F43A7-84D9-418B-BA62-DEBF14E01966}"/>
    <cellStyle name="Vejica 3 9 2 2 9 2 3" xfId="14705" xr:uid="{28BC82F8-57D8-4504-AE23-D2C9F2F18F33}"/>
    <cellStyle name="Vejica 3 9 2 2 9 2 3 2" xfId="36277" xr:uid="{9EF40116-E4AD-4930-9E2D-53949BBE938C}"/>
    <cellStyle name="Vejica 3 9 2 2 9 2 4" xfId="36274" xr:uid="{B7770B2C-DF11-45EB-8480-11D7219B14C5}"/>
    <cellStyle name="Vejica 3 9 2 2 9 3" xfId="10147" xr:uid="{354A7A27-72B6-4929-B82B-C72AD8504D53}"/>
    <cellStyle name="Vejica 3 9 2 2 9 3 2" xfId="16642" xr:uid="{9A615A5C-95F3-4903-8557-2BECEDF212A8}"/>
    <cellStyle name="Vejica 3 9 2 2 9 3 2 2" xfId="36279" xr:uid="{9794F288-5C79-44B2-8598-9633418D6FD0}"/>
    <cellStyle name="Vejica 3 9 2 2 9 3 3" xfId="36278" xr:uid="{03A9C274-C490-4A93-B0F2-25A31E9BBE0E}"/>
    <cellStyle name="Vejica 3 9 2 2 9 4" xfId="13993" xr:uid="{6E57956B-503C-411E-8050-E6EA0F3A9926}"/>
    <cellStyle name="Vejica 3 9 2 2 9 4 2" xfId="36280" xr:uid="{4EDAA4D4-92DB-4A43-AED0-BE9A23F4E379}"/>
    <cellStyle name="Vejica 3 9 2 2 9 5" xfId="36273" xr:uid="{4E7ADE50-80EA-43BE-99A3-5A524F0B3740}"/>
    <cellStyle name="Vejica 3 9 2 3" xfId="2310" xr:uid="{00000000-0005-0000-0000-000055120000}"/>
    <cellStyle name="Vejica 3 9 2 3 2" xfId="4729" xr:uid="{00000000-0005-0000-0000-000056120000}"/>
    <cellStyle name="Vejica 3 9 2 3 2 2" xfId="36282" xr:uid="{F26A40D8-CAEC-4B03-A312-9379C398B7D9}"/>
    <cellStyle name="Vejica 3 9 2 3 3" xfId="36281" xr:uid="{5C4030D7-3D50-47C1-A7FC-301357565E5B}"/>
    <cellStyle name="Vejica 3 9 2 4" xfId="2311" xr:uid="{00000000-0005-0000-0000-000057120000}"/>
    <cellStyle name="Vejica 3 9 2 4 2" xfId="4731" xr:uid="{00000000-0005-0000-0000-000058120000}"/>
    <cellStyle name="Vejica 3 9 2 4 2 2" xfId="5393" xr:uid="{00000000-0005-0000-0000-000059120000}"/>
    <cellStyle name="Vejica 3 9 2 4 2 2 2" xfId="36285" xr:uid="{D9B3EEFE-54FF-485E-9156-33D371C5BCB8}"/>
    <cellStyle name="Vejica 3 9 2 4 2 3" xfId="36284" xr:uid="{F1272B28-EB88-4CA2-9959-DBE71448FF35}"/>
    <cellStyle name="Vejica 3 9 2 4 3" xfId="4730" xr:uid="{00000000-0005-0000-0000-00005A120000}"/>
    <cellStyle name="Vejica 3 9 2 4 3 2" xfId="36286" xr:uid="{69272F8E-F635-4110-A0F9-A82182A90460}"/>
    <cellStyle name="Vejica 3 9 2 4 4" xfId="36283" xr:uid="{15FFCB5F-E9B3-4744-99FA-5BBDEBD0B343}"/>
    <cellStyle name="Vejica 3 9 2 5" xfId="2312" xr:uid="{00000000-0005-0000-0000-00005B120000}"/>
    <cellStyle name="Vejica 3 9 2 5 10" xfId="13793" xr:uid="{403F3477-8977-4B80-B2C5-32BD8B65FC22}"/>
    <cellStyle name="Vejica 3 9 2 5 10 2" xfId="36288" xr:uid="{EC2AC4D5-EED0-4BA0-BF8D-90F27EEC40A0}"/>
    <cellStyle name="Vejica 3 9 2 5 11" xfId="36287" xr:uid="{675B43E2-EBCB-414B-A82F-0A42C039040E}"/>
    <cellStyle name="Vejica 3 9 2 5 2" xfId="4733" xr:uid="{00000000-0005-0000-0000-00005C120000}"/>
    <cellStyle name="Vejica 3 9 2 5 2 2" xfId="5394" xr:uid="{00000000-0005-0000-0000-00005D120000}"/>
    <cellStyle name="Vejica 3 9 2 5 2 2 2" xfId="6215" xr:uid="{92F0411A-2FAB-4A19-A842-012036F82DCE}"/>
    <cellStyle name="Vejica 3 9 2 5 2 2 2 2" xfId="6836" xr:uid="{2B939A19-5426-428E-BE12-A0C981FDABB6}"/>
    <cellStyle name="Vejica 3 9 2 5 2 2 2 2 2" xfId="11078" xr:uid="{70595417-958D-4C6E-AF06-09FB32D2783F}"/>
    <cellStyle name="Vejica 3 9 2 5 2 2 2 2 2 2" xfId="17564" xr:uid="{1E8402B5-CBEE-4E22-B705-021E35301B21}"/>
    <cellStyle name="Vejica 3 9 2 5 2 2 2 2 2 2 2" xfId="36294" xr:uid="{380A5C2D-1990-4CA6-8B8A-AFE3C93B327D}"/>
    <cellStyle name="Vejica 3 9 2 5 2 2 2 2 2 3" xfId="36293" xr:uid="{170A1C55-DCA1-45ED-A805-0285EC424054}"/>
    <cellStyle name="Vejica 3 9 2 5 2 2 2 2 3" xfId="14911" xr:uid="{33A5430B-0A59-46EB-809E-721041D14F2B}"/>
    <cellStyle name="Vejica 3 9 2 5 2 2 2 2 3 2" xfId="36295" xr:uid="{67787DE5-B963-48F2-BF7B-11C4DD23B6D8}"/>
    <cellStyle name="Vejica 3 9 2 5 2 2 2 2 4" xfId="36292" xr:uid="{E5C9923C-C68F-4BD8-B0FA-DC4536AE34A6}"/>
    <cellStyle name="Vejica 3 9 2 5 2 2 2 3" xfId="10470" xr:uid="{F5ABED41-7280-4D1D-8018-13E85782D28B}"/>
    <cellStyle name="Vejica 3 9 2 5 2 2 2 3 2" xfId="16958" xr:uid="{7E72F1C0-7AC4-4C5A-8A32-21D1BCEE6D1D}"/>
    <cellStyle name="Vejica 3 9 2 5 2 2 2 3 2 2" xfId="36297" xr:uid="{74F78F51-22A4-48C0-9A39-E79519CF0876}"/>
    <cellStyle name="Vejica 3 9 2 5 2 2 2 3 3" xfId="36296" xr:uid="{0CB5F4BF-39E2-4CB6-93E3-601ACD87DE00}"/>
    <cellStyle name="Vejica 3 9 2 5 2 2 2 4" xfId="14306" xr:uid="{617427CB-B907-4C59-8A8C-A459F0A37399}"/>
    <cellStyle name="Vejica 3 9 2 5 2 2 2 4 2" xfId="36298" xr:uid="{C2AB170E-77CC-4FEE-B3EC-FD06A708D413}"/>
    <cellStyle name="Vejica 3 9 2 5 2 2 2 5" xfId="36291" xr:uid="{1B8329EB-CBE2-4057-B7A0-35F7617CE174}"/>
    <cellStyle name="Vejica 3 9 2 5 2 2 3" xfId="6109" xr:uid="{4B1BC587-ABD9-44C8-9695-4236764A64C1}"/>
    <cellStyle name="Vejica 3 9 2 5 2 2 3 2" xfId="10364" xr:uid="{D6E95CCC-7330-49B7-87DB-9DD2226524F4}"/>
    <cellStyle name="Vejica 3 9 2 5 2 2 3 2 2" xfId="16852" xr:uid="{BD90229D-6EAD-4BD0-ACA1-1269F308FDD4}"/>
    <cellStyle name="Vejica 3 9 2 5 2 2 3 2 2 2" xfId="36301" xr:uid="{FD888C19-1F73-4037-99A7-80D63E86D335}"/>
    <cellStyle name="Vejica 3 9 2 5 2 2 3 2 3" xfId="36300" xr:uid="{8AC78B0D-8968-4FA9-BFC2-466B40C17E56}"/>
    <cellStyle name="Vejica 3 9 2 5 2 2 3 3" xfId="14200" xr:uid="{E97B78D6-A086-4EB1-BAD4-3F53A3CAC296}"/>
    <cellStyle name="Vejica 3 9 2 5 2 2 3 3 2" xfId="36302" xr:uid="{11AD6A82-2B19-4CB1-88DC-2B26CB8253C9}"/>
    <cellStyle name="Vejica 3 9 2 5 2 2 3 4" xfId="36299" xr:uid="{50BEE1C8-D118-475C-8A8F-20300A8E49E8}"/>
    <cellStyle name="Vejica 3 9 2 5 2 2 4" xfId="6532" xr:uid="{C3A1C31F-6BC2-4AC4-9B5F-9583E564E33F}"/>
    <cellStyle name="Vejica 3 9 2 5 2 2 4 2" xfId="10774" xr:uid="{E07C7B8C-8906-4C7C-977A-B82FC4AAC2E6}"/>
    <cellStyle name="Vejica 3 9 2 5 2 2 4 2 2" xfId="17260" xr:uid="{B5444D2E-A436-4188-B925-DB13BDB86AE1}"/>
    <cellStyle name="Vejica 3 9 2 5 2 2 4 2 2 2" xfId="36305" xr:uid="{C2775500-7AA0-4BB3-8D32-5A3D0A28525B}"/>
    <cellStyle name="Vejica 3 9 2 5 2 2 4 2 3" xfId="36304" xr:uid="{E1D43A28-5BF6-40B4-A3E0-C26D73253FF3}"/>
    <cellStyle name="Vejica 3 9 2 5 2 2 4 3" xfId="14607" xr:uid="{CDDC8DBA-20FF-4FBD-8F05-EB109276755E}"/>
    <cellStyle name="Vejica 3 9 2 5 2 2 4 3 2" xfId="36306" xr:uid="{AA578ED0-E87C-464E-AE85-238E48DF846B}"/>
    <cellStyle name="Vejica 3 9 2 5 2 2 4 4" xfId="36303" xr:uid="{64A4135E-C0D4-47CE-B378-1017F7C2F009}"/>
    <cellStyle name="Vejica 3 9 2 5 2 2 5" xfId="7142" xr:uid="{53C3AF46-9921-49CB-B907-CF6FEE0D022D}"/>
    <cellStyle name="Vejica 3 9 2 5 2 2 5 2" xfId="11382" xr:uid="{6292E533-14F6-4BE8-8A51-7F41A1DA4F8E}"/>
    <cellStyle name="Vejica 3 9 2 5 2 2 5 2 2" xfId="17866" xr:uid="{989BFB57-961C-40D0-B25D-9C01B18F4473}"/>
    <cellStyle name="Vejica 3 9 2 5 2 2 5 2 2 2" xfId="36309" xr:uid="{1FE61DA8-38DF-419C-BAFD-2F8B38C92917}"/>
    <cellStyle name="Vejica 3 9 2 5 2 2 5 2 3" xfId="36308" xr:uid="{2FA2AABC-1A6C-48BA-896B-6FEA52AB6E5F}"/>
    <cellStyle name="Vejica 3 9 2 5 2 2 5 3" xfId="15213" xr:uid="{57CD81B0-0D26-4ADC-9843-4DB9BE542D31}"/>
    <cellStyle name="Vejica 3 9 2 5 2 2 5 3 2" xfId="36310" xr:uid="{A1CA22D6-A5DC-4F22-8CE4-B934E1A67560}"/>
    <cellStyle name="Vejica 3 9 2 5 2 2 5 4" xfId="36307" xr:uid="{BB393751-5947-4EAA-97F3-5FA4CD74533D}"/>
    <cellStyle name="Vejica 3 9 2 5 2 2 6" xfId="7503" xr:uid="{30BA7829-EDAD-4CAD-BCF8-09B74F61F013}"/>
    <cellStyle name="Vejica 3 9 2 5 2 2 6 2" xfId="11745" xr:uid="{D7D84E75-E888-4624-8078-DD60C52B0FF7}"/>
    <cellStyle name="Vejica 3 9 2 5 2 2 6 2 2" xfId="18222" xr:uid="{5289910C-433C-4020-96C6-554C51611208}"/>
    <cellStyle name="Vejica 3 9 2 5 2 2 6 2 2 2" xfId="36313" xr:uid="{92FC30C6-285F-4918-8877-50BC5F353944}"/>
    <cellStyle name="Vejica 3 9 2 5 2 2 6 2 3" xfId="36312" xr:uid="{BC8B5835-F199-473C-957B-18A16289CA65}"/>
    <cellStyle name="Vejica 3 9 2 5 2 2 6 3" xfId="15566" xr:uid="{EFD98CAD-EC64-4636-AEFB-0B296C9EA14C}"/>
    <cellStyle name="Vejica 3 9 2 5 2 2 6 3 2" xfId="36314" xr:uid="{C4A59F1B-6210-41F6-8455-22BF8FBADC57}"/>
    <cellStyle name="Vejica 3 9 2 5 2 2 6 4" xfId="36311" xr:uid="{0C113B8D-209C-429E-93B4-71350D24D077}"/>
    <cellStyle name="Vejica 3 9 2 5 2 2 7" xfId="9908" xr:uid="{631C63F0-5E97-40D0-8DED-2EE37946381E}"/>
    <cellStyle name="Vejica 3 9 2 5 2 2 7 2" xfId="16505" xr:uid="{A6A07B2D-4D4C-4DE7-A786-583686ADCE57}"/>
    <cellStyle name="Vejica 3 9 2 5 2 2 7 2 2" xfId="36316" xr:uid="{00F50D74-73E8-44F9-85AE-1BD6BDDFD667}"/>
    <cellStyle name="Vejica 3 9 2 5 2 2 7 3" xfId="36315" xr:uid="{D7863E66-3820-4568-A60B-5EEF44D82399}"/>
    <cellStyle name="Vejica 3 9 2 5 2 2 8" xfId="13896" xr:uid="{0C020AE3-EE8E-4E03-BB28-EAA1F2A697F8}"/>
    <cellStyle name="Vejica 3 9 2 5 2 2 8 2" xfId="36317" xr:uid="{8218C396-5B6C-4697-9930-81E51DBB3D46}"/>
    <cellStyle name="Vejica 3 9 2 5 2 2 9" xfId="36290" xr:uid="{C0B6EF01-8190-4571-85C9-DA4F958BAB06}"/>
    <cellStyle name="Vejica 3 9 2 5 2 3" xfId="36289" xr:uid="{A072E831-2158-47E7-810D-4F0205B5AD27}"/>
    <cellStyle name="Vejica 3 9 2 5 3" xfId="4732" xr:uid="{00000000-0005-0000-0000-00005E120000}"/>
    <cellStyle name="Vejica 3 9 2 5 3 2" xfId="36318" xr:uid="{68DB971E-E431-4A5C-A68D-36FA0AC84BA5}"/>
    <cellStyle name="Vejica 3 9 2 5 4" xfId="5996" xr:uid="{D3637A98-918E-42C9-BD2B-41C2DD28CEEB}"/>
    <cellStyle name="Vejica 3 9 2 5 4 2" xfId="6729" xr:uid="{F0E12AA7-5F20-498A-B5CC-AF3B1777D9BD}"/>
    <cellStyle name="Vejica 3 9 2 5 4 2 2" xfId="10971" xr:uid="{D45FC813-4EA4-40EE-AE81-08FBC42F6578}"/>
    <cellStyle name="Vejica 3 9 2 5 4 2 2 2" xfId="17457" xr:uid="{1A8AA200-DC45-4E4A-8B36-085ACC603C74}"/>
    <cellStyle name="Vejica 3 9 2 5 4 2 2 2 2" xfId="36322" xr:uid="{AD3699E5-6629-4BB9-9188-BEB6E8359B2D}"/>
    <cellStyle name="Vejica 3 9 2 5 4 2 2 3" xfId="36321" xr:uid="{C6844C20-CF46-4B3D-B829-89017DAF4A03}"/>
    <cellStyle name="Vejica 3 9 2 5 4 2 3" xfId="14804" xr:uid="{8F5292D4-C729-429A-895E-C2412A335EE4}"/>
    <cellStyle name="Vejica 3 9 2 5 4 2 3 2" xfId="36323" xr:uid="{64C65795-6E0B-4CD3-B577-D409905ABF73}"/>
    <cellStyle name="Vejica 3 9 2 5 4 2 4" xfId="36320" xr:uid="{41047924-456E-44A9-8F46-2367738FB9C6}"/>
    <cellStyle name="Vejica 3 9 2 5 4 3" xfId="10248" xr:uid="{AC3CDFC0-AE54-4778-92D8-63AC602A7080}"/>
    <cellStyle name="Vejica 3 9 2 5 4 3 2" xfId="16742" xr:uid="{33FCAB12-34AD-48A0-9515-41BBE193903D}"/>
    <cellStyle name="Vejica 3 9 2 5 4 3 2 2" xfId="36325" xr:uid="{B4273B71-8598-45F3-B163-2A381550A24D}"/>
    <cellStyle name="Vejica 3 9 2 5 4 3 3" xfId="36324" xr:uid="{3BC68E2D-5E8E-47BD-B3C6-54E167FC0914}"/>
    <cellStyle name="Vejica 3 9 2 5 4 4" xfId="14093" xr:uid="{F3A091C6-71F8-4301-B5BA-D6940C98E997}"/>
    <cellStyle name="Vejica 3 9 2 5 4 4 2" xfId="36326" xr:uid="{D04028F8-52F8-493B-9283-3B41166A373E}"/>
    <cellStyle name="Vejica 3 9 2 5 4 5" xfId="36319" xr:uid="{AB8D8C03-46A3-4CE9-AF6F-5D2402A13F9A}"/>
    <cellStyle name="Vejica 3 9 2 5 5" xfId="6429" xr:uid="{192BA02D-AA8D-44D4-BEAF-E1BE5238E577}"/>
    <cellStyle name="Vejica 3 9 2 5 5 2" xfId="10671" xr:uid="{5A67CE8A-F7A6-4718-BDA4-55ABEB13898D}"/>
    <cellStyle name="Vejica 3 9 2 5 5 2 2" xfId="17157" xr:uid="{158A1DBC-FC30-438F-AF19-7C6D687A3B2A}"/>
    <cellStyle name="Vejica 3 9 2 5 5 2 2 2" xfId="36329" xr:uid="{4AAE5FB5-9649-4EBD-A3AE-6DB1F122B0EB}"/>
    <cellStyle name="Vejica 3 9 2 5 5 2 3" xfId="36328" xr:uid="{E4C0546E-0F30-40E2-9D4C-39A127838479}"/>
    <cellStyle name="Vejica 3 9 2 5 5 3" xfId="14504" xr:uid="{2E4C9268-C12C-44D9-B614-697CCBB762CD}"/>
    <cellStyle name="Vejica 3 9 2 5 5 3 2" xfId="36330" xr:uid="{8BBE0CA3-594C-4CFE-A7D2-005B19C17AE6}"/>
    <cellStyle name="Vejica 3 9 2 5 5 4" xfId="36327" xr:uid="{FD4A8C60-FD6A-4BC5-86A1-BA4750E606D5}"/>
    <cellStyle name="Vejica 3 9 2 5 6" xfId="7038" xr:uid="{0CEFED20-2EC1-4FAE-A745-F7C494B4DA8D}"/>
    <cellStyle name="Vejica 3 9 2 5 6 2" xfId="11278" xr:uid="{571B6C45-A424-4152-9FED-C508C3D7A180}"/>
    <cellStyle name="Vejica 3 9 2 5 6 2 2" xfId="17762" xr:uid="{37D81299-C6F1-41EE-8D6D-95632CE79658}"/>
    <cellStyle name="Vejica 3 9 2 5 6 2 2 2" xfId="36333" xr:uid="{5033B16D-248E-493C-912E-736C2367D127}"/>
    <cellStyle name="Vejica 3 9 2 5 6 2 3" xfId="36332" xr:uid="{AE0A235C-413A-4918-B26D-111EC14A225F}"/>
    <cellStyle name="Vejica 3 9 2 5 6 3" xfId="15109" xr:uid="{4EC85695-A1B7-4FB1-8AF8-0CFF495AE325}"/>
    <cellStyle name="Vejica 3 9 2 5 6 3 2" xfId="36334" xr:uid="{7EF31940-69AB-4F79-AE7F-15CF9663E58B}"/>
    <cellStyle name="Vejica 3 9 2 5 6 4" xfId="36331" xr:uid="{A60ED4E7-9DA8-465D-AE5D-DCE3D02285CA}"/>
    <cellStyle name="Vejica 3 9 2 5 7" xfId="7400" xr:uid="{E5266254-9FA3-4500-B5CE-74147587E684}"/>
    <cellStyle name="Vejica 3 9 2 5 7 2" xfId="11642" xr:uid="{53E92B62-B808-4E5D-BF77-D3792C9145C1}"/>
    <cellStyle name="Vejica 3 9 2 5 7 2 2" xfId="18119" xr:uid="{0CC5BCBC-1E0F-4AEA-AA34-365686374B0A}"/>
    <cellStyle name="Vejica 3 9 2 5 7 2 2 2" xfId="36337" xr:uid="{9854FC21-360C-4507-9338-EC50C3006170}"/>
    <cellStyle name="Vejica 3 9 2 5 7 2 3" xfId="36336" xr:uid="{649C4E38-11F9-48B0-8BD3-2AECFD84C8A5}"/>
    <cellStyle name="Vejica 3 9 2 5 7 3" xfId="15463" xr:uid="{F132E50B-4E92-4D72-8F26-04D0060DA456}"/>
    <cellStyle name="Vejica 3 9 2 5 7 3 2" xfId="36338" xr:uid="{2386CF3B-41E3-444D-8256-F47065795903}"/>
    <cellStyle name="Vejica 3 9 2 5 7 4" xfId="36335" xr:uid="{6139FD6D-511A-4868-8615-2E7284917B7C}"/>
    <cellStyle name="Vejica 3 9 2 5 8" xfId="8573" xr:uid="{D90286B9-0905-42E1-AC5C-727B4C1FF138}"/>
    <cellStyle name="Vejica 3 9 2 5 8 2" xfId="15999" xr:uid="{72F17034-2146-4CBC-B755-1098487D3E17}"/>
    <cellStyle name="Vejica 3 9 2 5 8 2 2" xfId="36340" xr:uid="{91852A01-CBBF-40B2-8B7B-E400ED1CE9FC}"/>
    <cellStyle name="Vejica 3 9 2 5 8 3" xfId="36339" xr:uid="{7F0927D8-2C78-4ECD-B409-4EA488E1C8A1}"/>
    <cellStyle name="Vejica 3 9 2 5 9" xfId="13054" xr:uid="{EDBB8157-990E-4217-8846-B23DBC35F33C}"/>
    <cellStyle name="Vejica 3 9 2 5 9 2" xfId="18991" xr:uid="{EC385FB5-BE86-4480-9939-5D84498FF260}"/>
    <cellStyle name="Vejica 3 9 2 5 9 2 2" xfId="36342" xr:uid="{AAF9B8E0-8C3C-45E5-B68B-9264F85F589C}"/>
    <cellStyle name="Vejica 3 9 2 5 9 3" xfId="36341" xr:uid="{B7083851-DD73-4532-9B3A-D09E96F02129}"/>
    <cellStyle name="Vejica 3 9 2 6" xfId="4734" xr:uid="{00000000-0005-0000-0000-00005F120000}"/>
    <cellStyle name="Vejica 3 9 2 6 2" xfId="4735" xr:uid="{00000000-0005-0000-0000-000060120000}"/>
    <cellStyle name="Vejica 3 9 2 6 2 2" xfId="5529" xr:uid="{00000000-0005-0000-0000-000061120000}"/>
    <cellStyle name="Vejica 3 9 2 6 2 2 2" xfId="36345" xr:uid="{D565A380-0B2E-4223-951B-0CADE6D3A369}"/>
    <cellStyle name="Vejica 3 9 2 6 2 3" xfId="36344" xr:uid="{8CC47C6A-0F2E-4236-AC22-B0AA9F9FCE4D}"/>
    <cellStyle name="Vejica 3 9 2 6 3" xfId="5295" xr:uid="{00000000-0005-0000-0000-000062120000}"/>
    <cellStyle name="Vejica 3 9 2 6 3 2" xfId="36346" xr:uid="{4904BF10-1CC1-4086-8146-0CCE0E21B493}"/>
    <cellStyle name="Vejica 3 9 2 6 4" xfId="36343" xr:uid="{AECC69D0-032F-491E-A4A2-279DF200C30A}"/>
    <cellStyle name="Vejica 3 9 2 7" xfId="4736" xr:uid="{00000000-0005-0000-0000-000063120000}"/>
    <cellStyle name="Vejica 3 9 2 7 2" xfId="5389" xr:uid="{00000000-0005-0000-0000-000064120000}"/>
    <cellStyle name="Vejica 3 9 2 7 2 2" xfId="36348" xr:uid="{9F403AE5-102D-4DD6-BEDA-18DEF5DD57E9}"/>
    <cellStyle name="Vejica 3 9 2 7 3" xfId="36347" xr:uid="{C824E3D2-2DF3-4EA1-8249-DA212776B291}"/>
    <cellStyle name="Vejica 3 9 2 8" xfId="4719" xr:uid="{00000000-0005-0000-0000-000065120000}"/>
    <cellStyle name="Vejica 3 9 2 8 2" xfId="36349" xr:uid="{AC30443D-A458-4436-877B-4D2585BF6A22}"/>
    <cellStyle name="Vejica 3 9 2 9" xfId="5251" xr:uid="{00000000-0005-0000-0000-000066120000}"/>
    <cellStyle name="Vejica 3 9 2 9 2" xfId="36350" xr:uid="{C589C0C9-0ADA-4BB4-AAC0-EFD4114A9D39}"/>
    <cellStyle name="Vejica 3 9 3" xfId="767" xr:uid="{00000000-0005-0000-0000-000067120000}"/>
    <cellStyle name="Vejica 3 9 3 10" xfId="6331" xr:uid="{F84713F0-E0D4-4BD1-B5A9-CDA292CB44B4}"/>
    <cellStyle name="Vejica 3 9 3 10 2" xfId="10573" xr:uid="{47DCEF1F-373E-4800-B266-D7C38317349E}"/>
    <cellStyle name="Vejica 3 9 3 10 2 2" xfId="17059" xr:uid="{9F685EA3-E3D5-43E6-BBB0-182336635477}"/>
    <cellStyle name="Vejica 3 9 3 10 2 2 2" xfId="36354" xr:uid="{FC4790C1-E773-41AE-8C0A-3AB5E5D6E198}"/>
    <cellStyle name="Vejica 3 9 3 10 2 3" xfId="36353" xr:uid="{D45F3C0B-2830-4CF7-8990-D8D31F5D56C1}"/>
    <cellStyle name="Vejica 3 9 3 10 3" xfId="14406" xr:uid="{10700D32-C9BD-4C82-8716-899F6B9C2035}"/>
    <cellStyle name="Vejica 3 9 3 10 3 2" xfId="36355" xr:uid="{21F4269B-9814-4F54-853F-F5242781F792}"/>
    <cellStyle name="Vejica 3 9 3 10 4" xfId="36352" xr:uid="{4D45B120-D06C-4A6F-A961-8CF84C016A14}"/>
    <cellStyle name="Vejica 3 9 3 11" xfId="6940" xr:uid="{00C51D7F-BF76-4878-93E6-8F7C9DA6572C}"/>
    <cellStyle name="Vejica 3 9 3 11 2" xfId="11180" xr:uid="{F83A9064-59F5-475E-9E3C-126833712960}"/>
    <cellStyle name="Vejica 3 9 3 11 2 2" xfId="17664" xr:uid="{FC3DFCE2-8408-4A2B-B8EE-906433FA4E7C}"/>
    <cellStyle name="Vejica 3 9 3 11 2 2 2" xfId="36358" xr:uid="{697B35A5-D915-4013-A1E1-9D1A608391C7}"/>
    <cellStyle name="Vejica 3 9 3 11 2 3" xfId="36357" xr:uid="{534771BE-A459-4D74-BF48-5D5956018085}"/>
    <cellStyle name="Vejica 3 9 3 11 3" xfId="15011" xr:uid="{5E6D3C66-7984-487D-9328-BCD9671DDE20}"/>
    <cellStyle name="Vejica 3 9 3 11 3 2" xfId="36359" xr:uid="{292CA656-57F4-4F3F-A6C6-25F0A7A91E6E}"/>
    <cellStyle name="Vejica 3 9 3 11 4" xfId="36356" xr:uid="{ECEC956D-972B-4E39-B412-673FF45799A8}"/>
    <cellStyle name="Vejica 3 9 3 12" xfId="7302" xr:uid="{734B6781-3EC9-4100-B3E1-F189612C89FE}"/>
    <cellStyle name="Vejica 3 9 3 12 2" xfId="11544" xr:uid="{D76D4348-172C-41FB-8D4A-6121FD69EFC1}"/>
    <cellStyle name="Vejica 3 9 3 12 2 2" xfId="18021" xr:uid="{F754DFD4-032A-4A6A-B4FB-9C9A02D34F0A}"/>
    <cellStyle name="Vejica 3 9 3 12 2 2 2" xfId="36362" xr:uid="{A1E4826F-2FF3-4AB0-8BBB-60D0082EBDE9}"/>
    <cellStyle name="Vejica 3 9 3 12 2 3" xfId="36361" xr:uid="{3F5A4B77-CC5F-4A1B-B3A1-9699B54FD5C9}"/>
    <cellStyle name="Vejica 3 9 3 12 3" xfId="15365" xr:uid="{F7B73D6B-56FA-4D37-B4FB-CC8F08FD0DFD}"/>
    <cellStyle name="Vejica 3 9 3 12 3 2" xfId="36363" xr:uid="{5A3A1BDC-E188-42C9-8995-852CEACAF414}"/>
    <cellStyle name="Vejica 3 9 3 12 4" xfId="36360" xr:uid="{4534A4DB-8369-470E-9FA7-F05165ABAD99}"/>
    <cellStyle name="Vejica 3 9 3 13" xfId="8004" xr:uid="{7307AB0A-D574-46AA-960C-AA3BFE3E008A}"/>
    <cellStyle name="Vejica 3 9 3 13 2" xfId="15745" xr:uid="{536A00A5-DCE5-4D79-9BCD-65B8B4B5859C}"/>
    <cellStyle name="Vejica 3 9 3 13 2 2" xfId="36365" xr:uid="{4DBE36F9-947B-40C7-A93C-D7FE8322D194}"/>
    <cellStyle name="Vejica 3 9 3 13 3" xfId="36364" xr:uid="{1B51AC87-D1C3-4147-86B3-08185F8B599F}"/>
    <cellStyle name="Vejica 3 9 3 14" xfId="12778" xr:uid="{14096B51-2755-4451-8018-EE306E422817}"/>
    <cellStyle name="Vejica 3 9 3 14 2" xfId="18716" xr:uid="{0CF02FD0-6F3D-4E5B-9E9B-72B1BF60B162}"/>
    <cellStyle name="Vejica 3 9 3 14 2 2" xfId="36367" xr:uid="{B748B038-ED6C-449E-A45F-3B15F977E9A8}"/>
    <cellStyle name="Vejica 3 9 3 14 3" xfId="36366" xr:uid="{07070C1F-1EFD-4007-ABA9-D4F93E47AD4F}"/>
    <cellStyle name="Vejica 3 9 3 15" xfId="13688" xr:uid="{30ECBFFA-9CE4-4D1E-8D35-66EBE44373BF}"/>
    <cellStyle name="Vejica 3 9 3 15 2" xfId="36368" xr:uid="{DED2C417-794B-4FBC-9C8D-3A492118C79F}"/>
    <cellStyle name="Vejica 3 9 3 16" xfId="36351" xr:uid="{5AEAA6C5-B875-44D6-B170-1700AE66867A}"/>
    <cellStyle name="Vejica 3 9 3 2" xfId="2313" xr:uid="{00000000-0005-0000-0000-000068120000}"/>
    <cellStyle name="Vejica 3 9 3 2 2" xfId="4738" xr:uid="{00000000-0005-0000-0000-000069120000}"/>
    <cellStyle name="Vejica 3 9 3 2 2 2" xfId="36370" xr:uid="{1D0133DB-1FA7-47C7-AFEF-F0ADAF89E532}"/>
    <cellStyle name="Vejica 3 9 3 2 3" xfId="36369" xr:uid="{4CAE5119-43A5-427A-A77C-AAEC967F28A2}"/>
    <cellStyle name="Vejica 3 9 3 3" xfId="2314" xr:uid="{00000000-0005-0000-0000-00006A120000}"/>
    <cellStyle name="Vejica 3 9 3 3 2" xfId="4740" xr:uid="{00000000-0005-0000-0000-00006B120000}"/>
    <cellStyle name="Vejica 3 9 3 3 2 2" xfId="5396" xr:uid="{00000000-0005-0000-0000-00006C120000}"/>
    <cellStyle name="Vejica 3 9 3 3 2 2 2" xfId="36373" xr:uid="{873522D1-5C2E-4323-9696-9CB0920FA920}"/>
    <cellStyle name="Vejica 3 9 3 3 2 3" xfId="36372" xr:uid="{0461F182-904E-493C-A946-E4A71DD6B61C}"/>
    <cellStyle name="Vejica 3 9 3 3 3" xfId="4739" xr:uid="{00000000-0005-0000-0000-00006D120000}"/>
    <cellStyle name="Vejica 3 9 3 3 3 2" xfId="36374" xr:uid="{B9B5DF61-E360-4D69-B25C-1E8E06B97FA1}"/>
    <cellStyle name="Vejica 3 9 3 3 4" xfId="36371" xr:uid="{94087349-4C67-4FD4-9EE2-86C0D957BF25}"/>
    <cellStyle name="Vejica 3 9 3 4" xfId="2315" xr:uid="{00000000-0005-0000-0000-00006E120000}"/>
    <cellStyle name="Vejica 3 9 3 4 10" xfId="13794" xr:uid="{089A50FC-0730-4E19-AF95-84A4D3B62D42}"/>
    <cellStyle name="Vejica 3 9 3 4 10 2" xfId="36376" xr:uid="{02657734-FF18-45DF-8109-41E958626686}"/>
    <cellStyle name="Vejica 3 9 3 4 11" xfId="36375" xr:uid="{64DE84B8-0554-4DC3-80FA-9FA9C7E1276C}"/>
    <cellStyle name="Vejica 3 9 3 4 2" xfId="4742" xr:uid="{00000000-0005-0000-0000-00006F120000}"/>
    <cellStyle name="Vejica 3 9 3 4 2 2" xfId="5397" xr:uid="{00000000-0005-0000-0000-000070120000}"/>
    <cellStyle name="Vejica 3 9 3 4 2 2 2" xfId="6216" xr:uid="{49A2F620-D0B2-40A6-99CA-74703407D204}"/>
    <cellStyle name="Vejica 3 9 3 4 2 2 2 2" xfId="6837" xr:uid="{026031AF-939B-41B6-B3F2-0F0ADA754CEE}"/>
    <cellStyle name="Vejica 3 9 3 4 2 2 2 2 2" xfId="11079" xr:uid="{9770614D-3E4A-4E9E-8E0D-483B94F29C2D}"/>
    <cellStyle name="Vejica 3 9 3 4 2 2 2 2 2 2" xfId="17565" xr:uid="{8384CE6D-ACB9-40EA-BE01-9ED0DDE9F95D}"/>
    <cellStyle name="Vejica 3 9 3 4 2 2 2 2 2 2 2" xfId="36382" xr:uid="{6025010A-F803-4DBA-AB3B-95E3E04E1C1F}"/>
    <cellStyle name="Vejica 3 9 3 4 2 2 2 2 2 3" xfId="36381" xr:uid="{1A9D808A-268A-43D2-927E-D33C945E117A}"/>
    <cellStyle name="Vejica 3 9 3 4 2 2 2 2 3" xfId="14912" xr:uid="{F5E7BAF2-D8E5-4BCB-9B25-2619058DC20F}"/>
    <cellStyle name="Vejica 3 9 3 4 2 2 2 2 3 2" xfId="36383" xr:uid="{7D947941-6FC9-4ADB-8D33-D6A1EFBC3922}"/>
    <cellStyle name="Vejica 3 9 3 4 2 2 2 2 4" xfId="36380" xr:uid="{8F36187D-BB52-4357-AB51-DDFBD23482ED}"/>
    <cellStyle name="Vejica 3 9 3 4 2 2 2 3" xfId="10471" xr:uid="{5A7349C6-492E-4D64-B223-97637ED06483}"/>
    <cellStyle name="Vejica 3 9 3 4 2 2 2 3 2" xfId="16959" xr:uid="{BDB933CC-6C33-4F9E-9F97-C4AB31B32103}"/>
    <cellStyle name="Vejica 3 9 3 4 2 2 2 3 2 2" xfId="36385" xr:uid="{4DD86EB3-80B0-42ED-B580-51F012E1823E}"/>
    <cellStyle name="Vejica 3 9 3 4 2 2 2 3 3" xfId="36384" xr:uid="{49DE93B8-2A1E-4B95-A40C-888140353DFF}"/>
    <cellStyle name="Vejica 3 9 3 4 2 2 2 4" xfId="14307" xr:uid="{A7F13E50-0EE0-4C93-8F2F-6A10007D461A}"/>
    <cellStyle name="Vejica 3 9 3 4 2 2 2 4 2" xfId="36386" xr:uid="{0AC80F3A-9523-4E66-9298-4320AC68155F}"/>
    <cellStyle name="Vejica 3 9 3 4 2 2 2 5" xfId="36379" xr:uid="{3F624E8D-C394-42D6-A2BD-22A328E4E95C}"/>
    <cellStyle name="Vejica 3 9 3 4 2 2 3" xfId="6110" xr:uid="{63803851-C69D-44C6-A44A-CBDABF5745E4}"/>
    <cellStyle name="Vejica 3 9 3 4 2 2 3 2" xfId="10365" xr:uid="{EE3791E3-8DFF-499B-B6A9-A67764138333}"/>
    <cellStyle name="Vejica 3 9 3 4 2 2 3 2 2" xfId="16853" xr:uid="{61A9CDB0-1FF2-4222-A2BB-8B1E1750F069}"/>
    <cellStyle name="Vejica 3 9 3 4 2 2 3 2 2 2" xfId="36389" xr:uid="{30ED5E14-104F-4F8E-A038-B92421C03187}"/>
    <cellStyle name="Vejica 3 9 3 4 2 2 3 2 3" xfId="36388" xr:uid="{1E8A7090-5525-424D-B060-380F47F42706}"/>
    <cellStyle name="Vejica 3 9 3 4 2 2 3 3" xfId="14201" xr:uid="{5C30E3EC-0952-42F6-A8C5-5FA7118F4958}"/>
    <cellStyle name="Vejica 3 9 3 4 2 2 3 3 2" xfId="36390" xr:uid="{DBBCA30D-2174-4CA2-8EEF-02BDA76D435D}"/>
    <cellStyle name="Vejica 3 9 3 4 2 2 3 4" xfId="36387" xr:uid="{18EA8FCB-8C62-4322-93D3-67FA7D689EAF}"/>
    <cellStyle name="Vejica 3 9 3 4 2 2 4" xfId="6533" xr:uid="{CCA3CD72-3085-4749-BD59-5B8193D3D9FD}"/>
    <cellStyle name="Vejica 3 9 3 4 2 2 4 2" xfId="10775" xr:uid="{7568E4D8-D844-4D91-A8E7-3E27713BA1FF}"/>
    <cellStyle name="Vejica 3 9 3 4 2 2 4 2 2" xfId="17261" xr:uid="{76E1F3F9-DBDF-4A6F-A61F-948987972CD3}"/>
    <cellStyle name="Vejica 3 9 3 4 2 2 4 2 2 2" xfId="36393" xr:uid="{1B62976E-BD15-4591-9967-9641CF23EA04}"/>
    <cellStyle name="Vejica 3 9 3 4 2 2 4 2 3" xfId="36392" xr:uid="{432FD595-29D9-4E2B-9E0E-B42E0051F1EC}"/>
    <cellStyle name="Vejica 3 9 3 4 2 2 4 3" xfId="14608" xr:uid="{4C246927-2418-470A-A9A5-7D4518E57C8B}"/>
    <cellStyle name="Vejica 3 9 3 4 2 2 4 3 2" xfId="36394" xr:uid="{8F35E0E1-D6C5-4CF3-BC4B-B77BCFDD92DD}"/>
    <cellStyle name="Vejica 3 9 3 4 2 2 4 4" xfId="36391" xr:uid="{1A70B42D-7E3F-450A-B6B9-1832BFCF32FE}"/>
    <cellStyle name="Vejica 3 9 3 4 2 2 5" xfId="7143" xr:uid="{0AA730BD-7C50-45C7-A32E-715C4994BA2F}"/>
    <cellStyle name="Vejica 3 9 3 4 2 2 5 2" xfId="11383" xr:uid="{FBEA1E82-8F6B-4108-9DA8-EA46E539DE5D}"/>
    <cellStyle name="Vejica 3 9 3 4 2 2 5 2 2" xfId="17867" xr:uid="{EB2DC407-257D-4036-81A0-080AA7BFFF45}"/>
    <cellStyle name="Vejica 3 9 3 4 2 2 5 2 2 2" xfId="36397" xr:uid="{38DA190A-E971-49EC-A08E-D98D91B281C4}"/>
    <cellStyle name="Vejica 3 9 3 4 2 2 5 2 3" xfId="36396" xr:uid="{073F2CAB-4AC3-4E43-9308-C5E8976902AE}"/>
    <cellStyle name="Vejica 3 9 3 4 2 2 5 3" xfId="15214" xr:uid="{23C0DD18-1E98-4E08-BA86-AA25631E23FE}"/>
    <cellStyle name="Vejica 3 9 3 4 2 2 5 3 2" xfId="36398" xr:uid="{7BEFC276-1016-4095-AB70-75FF401715C8}"/>
    <cellStyle name="Vejica 3 9 3 4 2 2 5 4" xfId="36395" xr:uid="{E7938F75-0236-476B-BA25-3672D4AEA2E4}"/>
    <cellStyle name="Vejica 3 9 3 4 2 2 6" xfId="7504" xr:uid="{EC44E01B-3ADC-4D32-97F1-A8613E80171D}"/>
    <cellStyle name="Vejica 3 9 3 4 2 2 6 2" xfId="11746" xr:uid="{2C3011D9-5657-44D3-948E-04E84E6DDA61}"/>
    <cellStyle name="Vejica 3 9 3 4 2 2 6 2 2" xfId="18223" xr:uid="{46A8181A-A029-4771-8803-B8A01A44FE4D}"/>
    <cellStyle name="Vejica 3 9 3 4 2 2 6 2 2 2" xfId="36401" xr:uid="{0E1139BB-AACC-4C52-969C-54CCE0C7B641}"/>
    <cellStyle name="Vejica 3 9 3 4 2 2 6 2 3" xfId="36400" xr:uid="{C34E025A-0419-4E9F-B7A5-C1C8C6C4B5F5}"/>
    <cellStyle name="Vejica 3 9 3 4 2 2 6 3" xfId="15567" xr:uid="{ECA0E431-8BD8-4CD7-A80B-ACEC6387A579}"/>
    <cellStyle name="Vejica 3 9 3 4 2 2 6 3 2" xfId="36402" xr:uid="{9EBBCAFA-D7A5-46A0-903E-D166F28318DE}"/>
    <cellStyle name="Vejica 3 9 3 4 2 2 6 4" xfId="36399" xr:uid="{24C27079-BAD1-4ED5-853E-AD114DD681BA}"/>
    <cellStyle name="Vejica 3 9 3 4 2 2 7" xfId="9910" xr:uid="{C31DA046-C2C2-4005-A4BE-C881512D7D83}"/>
    <cellStyle name="Vejica 3 9 3 4 2 2 7 2" xfId="16506" xr:uid="{DEEFEA22-9A47-481D-90B7-0EE311FC54F2}"/>
    <cellStyle name="Vejica 3 9 3 4 2 2 7 2 2" xfId="36404" xr:uid="{1AE2836A-5073-4B3A-9DF3-FA10DC1FE150}"/>
    <cellStyle name="Vejica 3 9 3 4 2 2 7 3" xfId="36403" xr:uid="{1969CDAD-289A-49F4-AFF9-1D8BD1CA7DD5}"/>
    <cellStyle name="Vejica 3 9 3 4 2 2 8" xfId="13897" xr:uid="{A958F9E7-59F7-4043-A809-A580F78E4B9C}"/>
    <cellStyle name="Vejica 3 9 3 4 2 2 8 2" xfId="36405" xr:uid="{7CE052C8-B9A7-48AF-98CF-CB330F396576}"/>
    <cellStyle name="Vejica 3 9 3 4 2 2 9" xfId="36378" xr:uid="{B5520D52-90D6-47BE-95D9-EF68FA55CC73}"/>
    <cellStyle name="Vejica 3 9 3 4 2 3" xfId="36377" xr:uid="{2535C400-9811-4EF9-9D2A-C2732671BA15}"/>
    <cellStyle name="Vejica 3 9 3 4 3" xfId="4741" xr:uid="{00000000-0005-0000-0000-000071120000}"/>
    <cellStyle name="Vejica 3 9 3 4 3 2" xfId="36406" xr:uid="{2D88C1E2-CB96-4613-B224-39E1AA20CBB9}"/>
    <cellStyle name="Vejica 3 9 3 4 4" xfId="5997" xr:uid="{4B82F65C-876D-48A4-8F1B-D85387DB634B}"/>
    <cellStyle name="Vejica 3 9 3 4 4 2" xfId="6730" xr:uid="{8F1528BC-97E4-47BC-9FB5-84B9D0E4A303}"/>
    <cellStyle name="Vejica 3 9 3 4 4 2 2" xfId="10972" xr:uid="{389CEF06-0C5C-4896-8A2B-559DC9841996}"/>
    <cellStyle name="Vejica 3 9 3 4 4 2 2 2" xfId="17458" xr:uid="{D2D47707-50D5-4D01-A932-83DCF5AB045C}"/>
    <cellStyle name="Vejica 3 9 3 4 4 2 2 2 2" xfId="36410" xr:uid="{5C2E2DD3-242C-4569-B90D-FF51CD7F8548}"/>
    <cellStyle name="Vejica 3 9 3 4 4 2 2 3" xfId="36409" xr:uid="{62926340-2711-4E9B-BD2F-218DB5CD7340}"/>
    <cellStyle name="Vejica 3 9 3 4 4 2 3" xfId="14805" xr:uid="{BAB2B484-4921-49BA-92C8-27F22CC51F42}"/>
    <cellStyle name="Vejica 3 9 3 4 4 2 3 2" xfId="36411" xr:uid="{CBB054FC-176B-4AEB-AE27-E83D6C26E621}"/>
    <cellStyle name="Vejica 3 9 3 4 4 2 4" xfId="36408" xr:uid="{95714DC7-0DB1-4BE1-979B-6EFE360A2314}"/>
    <cellStyle name="Vejica 3 9 3 4 4 3" xfId="10249" xr:uid="{D38591A0-53F1-4E60-A05A-0A81635308C5}"/>
    <cellStyle name="Vejica 3 9 3 4 4 3 2" xfId="16743" xr:uid="{07E4291A-2B57-4312-9DB7-D484004ABA54}"/>
    <cellStyle name="Vejica 3 9 3 4 4 3 2 2" xfId="36413" xr:uid="{0D74BF58-51FE-4AE1-85C0-26D87FE18C72}"/>
    <cellStyle name="Vejica 3 9 3 4 4 3 3" xfId="36412" xr:uid="{42225750-D0B6-434F-9998-12CE0F2EF9AB}"/>
    <cellStyle name="Vejica 3 9 3 4 4 4" xfId="14094" xr:uid="{5C7925CB-E5E7-4DE1-9F4E-6DB3225A1917}"/>
    <cellStyle name="Vejica 3 9 3 4 4 4 2" xfId="36414" xr:uid="{7DFA00B5-EC3A-4ACF-804C-6A9D1D97AD42}"/>
    <cellStyle name="Vejica 3 9 3 4 4 5" xfId="36407" xr:uid="{73B06F97-8149-407F-96B4-39D7CAE0025F}"/>
    <cellStyle name="Vejica 3 9 3 4 5" xfId="6430" xr:uid="{4D28DF84-BE12-4D7E-B6C1-72BD16FC992A}"/>
    <cellStyle name="Vejica 3 9 3 4 5 2" xfId="10672" xr:uid="{1E44A11F-CFE9-4F40-A84D-FE15B82AF02C}"/>
    <cellStyle name="Vejica 3 9 3 4 5 2 2" xfId="17158" xr:uid="{BF33B002-88BF-43ED-BC17-62C9471EE1E6}"/>
    <cellStyle name="Vejica 3 9 3 4 5 2 2 2" xfId="36417" xr:uid="{18CFCFCA-4BD8-4DA4-A9B9-1FD52B35987A}"/>
    <cellStyle name="Vejica 3 9 3 4 5 2 3" xfId="36416" xr:uid="{5964CDFD-E73D-4112-90CB-F5763D98D6F5}"/>
    <cellStyle name="Vejica 3 9 3 4 5 3" xfId="14505" xr:uid="{BA26C113-75AC-4D19-A09A-1960FF185B31}"/>
    <cellStyle name="Vejica 3 9 3 4 5 3 2" xfId="36418" xr:uid="{3717E4FD-D600-4EBE-9DEF-9AB536C254B1}"/>
    <cellStyle name="Vejica 3 9 3 4 5 4" xfId="36415" xr:uid="{3DB71E02-DDBE-4F6E-A4BE-12BB65797998}"/>
    <cellStyle name="Vejica 3 9 3 4 6" xfId="7039" xr:uid="{6C3C1C29-AC84-42A1-A9EB-E629B0818426}"/>
    <cellStyle name="Vejica 3 9 3 4 6 2" xfId="11279" xr:uid="{84088ABE-80F0-48B3-9569-6D341E350DCD}"/>
    <cellStyle name="Vejica 3 9 3 4 6 2 2" xfId="17763" xr:uid="{46054B3A-EFF5-4089-9C3F-5C999FB07676}"/>
    <cellStyle name="Vejica 3 9 3 4 6 2 2 2" xfId="36421" xr:uid="{7C79A289-08EA-43E5-9C92-C711EE284329}"/>
    <cellStyle name="Vejica 3 9 3 4 6 2 3" xfId="36420" xr:uid="{3563241C-C030-4B12-9220-E84F9B7AA157}"/>
    <cellStyle name="Vejica 3 9 3 4 6 3" xfId="15110" xr:uid="{E7849057-6957-421D-B02A-1BC6F2B3792A}"/>
    <cellStyle name="Vejica 3 9 3 4 6 3 2" xfId="36422" xr:uid="{8B0898FB-5F8C-425A-A1CD-803E3E1376E6}"/>
    <cellStyle name="Vejica 3 9 3 4 6 4" xfId="36419" xr:uid="{2DBC1528-C00B-48BF-A413-9E048555EF11}"/>
    <cellStyle name="Vejica 3 9 3 4 7" xfId="7401" xr:uid="{F346AF62-B658-4D67-BC90-7A70896E8E12}"/>
    <cellStyle name="Vejica 3 9 3 4 7 2" xfId="11643" xr:uid="{855E5B7A-B405-4BF6-8FCC-C5D5A5CB418A}"/>
    <cellStyle name="Vejica 3 9 3 4 7 2 2" xfId="18120" xr:uid="{3D0DC68D-03A3-4FE5-AD34-AFF4E10A54D7}"/>
    <cellStyle name="Vejica 3 9 3 4 7 2 2 2" xfId="36425" xr:uid="{5A69AA91-1180-4B5F-B697-7F13B3742C0F}"/>
    <cellStyle name="Vejica 3 9 3 4 7 2 3" xfId="36424" xr:uid="{DAD5D538-4F1F-4285-A074-D76FBBEEE33A}"/>
    <cellStyle name="Vejica 3 9 3 4 7 3" xfId="15464" xr:uid="{65B5B38E-BCD8-4F74-A3BD-BA7B349C292D}"/>
    <cellStyle name="Vejica 3 9 3 4 7 3 2" xfId="36426" xr:uid="{B6E4943B-C621-4D35-87E9-6178AED1A358}"/>
    <cellStyle name="Vejica 3 9 3 4 7 4" xfId="36423" xr:uid="{B6FA6621-6A4A-427B-828D-99B194AE8FE8}"/>
    <cellStyle name="Vejica 3 9 3 4 8" xfId="8576" xr:uid="{14C6DFBC-7A0E-42EE-950F-2DE72BF7048F}"/>
    <cellStyle name="Vejica 3 9 3 4 8 2" xfId="16001" xr:uid="{25EF5BC6-DFAC-4569-A9B3-17F8D749FCA7}"/>
    <cellStyle name="Vejica 3 9 3 4 8 2 2" xfId="36428" xr:uid="{E7B15A7C-082C-4293-9C5C-CD29B2699D12}"/>
    <cellStyle name="Vejica 3 9 3 4 8 3" xfId="36427" xr:uid="{3E3EC051-9D81-4EEA-A50D-AE6675ABBAF7}"/>
    <cellStyle name="Vejica 3 9 3 4 9" xfId="13055" xr:uid="{A4CB20A4-03E1-4D42-8006-D0DABEA17D81}"/>
    <cellStyle name="Vejica 3 9 3 4 9 2" xfId="18992" xr:uid="{D39CCD01-7112-44CA-846D-1225E45D72F2}"/>
    <cellStyle name="Vejica 3 9 3 4 9 2 2" xfId="36430" xr:uid="{EEB975B0-AFD9-456E-B1B4-3FACDE1692AA}"/>
    <cellStyle name="Vejica 3 9 3 4 9 3" xfId="36429" xr:uid="{5C8BACC8-88C2-40CE-AB61-A2430E0B7C9E}"/>
    <cellStyle name="Vejica 3 9 3 5" xfId="4743" xr:uid="{00000000-0005-0000-0000-000072120000}"/>
    <cellStyle name="Vejica 3 9 3 5 2" xfId="4744" xr:uid="{00000000-0005-0000-0000-000073120000}"/>
    <cellStyle name="Vejica 3 9 3 5 2 2" xfId="5530" xr:uid="{00000000-0005-0000-0000-000074120000}"/>
    <cellStyle name="Vejica 3 9 3 5 2 2 2" xfId="36433" xr:uid="{AF70FD69-294A-4361-A67B-6F119E275D00}"/>
    <cellStyle name="Vejica 3 9 3 5 2 3" xfId="36432" xr:uid="{9458F0B7-E393-4801-9D30-BCBE17495E79}"/>
    <cellStyle name="Vejica 3 9 3 5 3" xfId="5296" xr:uid="{00000000-0005-0000-0000-000075120000}"/>
    <cellStyle name="Vejica 3 9 3 5 3 2" xfId="36434" xr:uid="{E5C1A75F-FB75-4A04-BCF4-5160BAF9958E}"/>
    <cellStyle name="Vejica 3 9 3 5 4" xfId="36431" xr:uid="{893783D6-DA62-451C-9F44-3DF9B9970463}"/>
    <cellStyle name="Vejica 3 9 3 6" xfId="4745" xr:uid="{00000000-0005-0000-0000-000076120000}"/>
    <cellStyle name="Vejica 3 9 3 6 2" xfId="5395" xr:uid="{00000000-0005-0000-0000-000077120000}"/>
    <cellStyle name="Vejica 3 9 3 6 2 2" xfId="36436" xr:uid="{5A77E905-4631-4115-96A5-9A3370DAA10C}"/>
    <cellStyle name="Vejica 3 9 3 6 3" xfId="36435" xr:uid="{28C72ED0-184E-45DE-A9B2-95FA35A2204A}"/>
    <cellStyle name="Vejica 3 9 3 7" xfId="4737" xr:uid="{00000000-0005-0000-0000-000078120000}"/>
    <cellStyle name="Vejica 3 9 3 7 2" xfId="36437" xr:uid="{520BCAA3-1E0C-418A-AD8A-1A3E109177FA}"/>
    <cellStyle name="Vejica 3 9 3 8" xfId="5258" xr:uid="{00000000-0005-0000-0000-000079120000}"/>
    <cellStyle name="Vejica 3 9 3 8 2" xfId="36438" xr:uid="{407489BB-56DA-4EFC-9E77-09364244AA2F}"/>
    <cellStyle name="Vejica 3 9 3 9" xfId="5896" xr:uid="{7190A642-692A-4AD3-8608-ADE85055B257}"/>
    <cellStyle name="Vejica 3 9 3 9 2" xfId="6631" xr:uid="{F92624B5-92E0-444C-A460-736497ED0965}"/>
    <cellStyle name="Vejica 3 9 3 9 2 2" xfId="10873" xr:uid="{F54FC42A-F694-423E-8501-C3E485A810B3}"/>
    <cellStyle name="Vejica 3 9 3 9 2 2 2" xfId="17359" xr:uid="{7A9D0432-E849-47D1-8B07-57F1A920633F}"/>
    <cellStyle name="Vejica 3 9 3 9 2 2 2 2" xfId="36442" xr:uid="{8518D6CA-538F-4A85-92FE-7F46AA8D335A}"/>
    <cellStyle name="Vejica 3 9 3 9 2 2 3" xfId="36441" xr:uid="{DEA423AB-F646-43B6-A216-6AF436FB9898}"/>
    <cellStyle name="Vejica 3 9 3 9 2 3" xfId="14706" xr:uid="{72E39C86-0CB3-4537-A7A0-DAE5616100B4}"/>
    <cellStyle name="Vejica 3 9 3 9 2 3 2" xfId="36443" xr:uid="{32427D54-21DC-4A41-8DEC-9E812019BD0E}"/>
    <cellStyle name="Vejica 3 9 3 9 2 4" xfId="36440" xr:uid="{E7D52890-B4F8-4FAD-9A0E-ED93F81FE2E1}"/>
    <cellStyle name="Vejica 3 9 3 9 3" xfId="10148" xr:uid="{068A0EB3-A9E5-44BE-8D3B-6D9C3E71CEC8}"/>
    <cellStyle name="Vejica 3 9 3 9 3 2" xfId="16643" xr:uid="{62D6A5BE-FCEB-42DC-8BD5-E547614AB4FA}"/>
    <cellStyle name="Vejica 3 9 3 9 3 2 2" xfId="36445" xr:uid="{B305EAAA-AEF1-4FD1-B2A3-0887B0579797}"/>
    <cellStyle name="Vejica 3 9 3 9 3 3" xfId="36444" xr:uid="{8004A17B-CCCB-4A54-B0B2-54F3D300DD26}"/>
    <cellStyle name="Vejica 3 9 3 9 4" xfId="13994" xr:uid="{7E9E2713-728F-48B5-92EE-5B457615409B}"/>
    <cellStyle name="Vejica 3 9 3 9 4 2" xfId="36446" xr:uid="{00993287-A406-4021-A6EB-6C70E17AF9EA}"/>
    <cellStyle name="Vejica 3 9 3 9 5" xfId="36439" xr:uid="{A164F6E8-66E8-4D7D-90C7-8EBD64609966}"/>
    <cellStyle name="Vejica 3 9 4" xfId="2316" xr:uid="{00000000-0005-0000-0000-00007A120000}"/>
    <cellStyle name="Vejica 3 9 4 2" xfId="4746" xr:uid="{00000000-0005-0000-0000-00007B120000}"/>
    <cellStyle name="Vejica 3 9 4 2 2" xfId="36448" xr:uid="{64B8798E-061A-43AE-B7D5-EE4EF13DE68C}"/>
    <cellStyle name="Vejica 3 9 4 3" xfId="36447" xr:uid="{8E4E8E86-7951-4AB7-B69F-78555B1B1ED8}"/>
    <cellStyle name="Vejica 3 9 5" xfId="2317" xr:uid="{00000000-0005-0000-0000-00007C120000}"/>
    <cellStyle name="Vejica 3 9 5 2" xfId="4748" xr:uid="{00000000-0005-0000-0000-00007D120000}"/>
    <cellStyle name="Vejica 3 9 5 2 2" xfId="5398" xr:uid="{00000000-0005-0000-0000-00007E120000}"/>
    <cellStyle name="Vejica 3 9 5 2 2 2" xfId="36451" xr:uid="{1CC8117B-8750-4A09-8A74-BC0530F06939}"/>
    <cellStyle name="Vejica 3 9 5 2 3" xfId="36450" xr:uid="{191BE369-EAC4-44BC-B7BE-1FD090EAC6AE}"/>
    <cellStyle name="Vejica 3 9 5 3" xfId="4747" xr:uid="{00000000-0005-0000-0000-00007F120000}"/>
    <cellStyle name="Vejica 3 9 5 3 2" xfId="36452" xr:uid="{26C45115-E8E0-448C-8BB3-4AE450ED3651}"/>
    <cellStyle name="Vejica 3 9 5 4" xfId="36449" xr:uid="{6EC89238-A642-44B5-9736-59F164C0BE14}"/>
    <cellStyle name="Vejica 3 9 6" xfId="2318" xr:uid="{00000000-0005-0000-0000-000080120000}"/>
    <cellStyle name="Vejica 3 9 6 10" xfId="13795" xr:uid="{1B246043-F53A-4AD7-A687-8C4338228A0A}"/>
    <cellStyle name="Vejica 3 9 6 10 2" xfId="36454" xr:uid="{9DADAF69-63EE-4E52-8C05-925C99C5E107}"/>
    <cellStyle name="Vejica 3 9 6 11" xfId="36453" xr:uid="{236E51A9-FBF4-4AE3-9967-888EA817A7B9}"/>
    <cellStyle name="Vejica 3 9 6 2" xfId="4750" xr:uid="{00000000-0005-0000-0000-000081120000}"/>
    <cellStyle name="Vejica 3 9 6 2 2" xfId="5399" xr:uid="{00000000-0005-0000-0000-000082120000}"/>
    <cellStyle name="Vejica 3 9 6 2 2 2" xfId="6217" xr:uid="{581C22B8-7F15-411B-B1CE-74692D004EBF}"/>
    <cellStyle name="Vejica 3 9 6 2 2 2 2" xfId="6838" xr:uid="{23A7DC80-0341-4185-9B5D-68811865536D}"/>
    <cellStyle name="Vejica 3 9 6 2 2 2 2 2" xfId="11080" xr:uid="{6D4F6F6A-C9C1-4C5D-B707-B56DE50914CB}"/>
    <cellStyle name="Vejica 3 9 6 2 2 2 2 2 2" xfId="17566" xr:uid="{D6F64EB9-FECB-4D98-AFFD-78CD640B49CC}"/>
    <cellStyle name="Vejica 3 9 6 2 2 2 2 2 2 2" xfId="36460" xr:uid="{314CEB0A-B4B6-4EF9-BB1B-F42347A00B19}"/>
    <cellStyle name="Vejica 3 9 6 2 2 2 2 2 3" xfId="36459" xr:uid="{40EACC6C-AD12-4C9A-B369-9A4DBA3CD1E1}"/>
    <cellStyle name="Vejica 3 9 6 2 2 2 2 3" xfId="14913" xr:uid="{5B317E89-F632-4149-AA56-579DE3B84260}"/>
    <cellStyle name="Vejica 3 9 6 2 2 2 2 3 2" xfId="36461" xr:uid="{3EC2C005-5C67-4159-B029-151214AFB592}"/>
    <cellStyle name="Vejica 3 9 6 2 2 2 2 4" xfId="36458" xr:uid="{7FC6041A-BAA2-43CB-8636-FD5315ABDEEE}"/>
    <cellStyle name="Vejica 3 9 6 2 2 2 3" xfId="10472" xr:uid="{4896734B-4C53-4B17-97AD-7E534B285F8C}"/>
    <cellStyle name="Vejica 3 9 6 2 2 2 3 2" xfId="16960" xr:uid="{78D33D03-FA8E-49A7-BCEC-FFBF7C40C552}"/>
    <cellStyle name="Vejica 3 9 6 2 2 2 3 2 2" xfId="36463" xr:uid="{F6B62AEC-8748-45BA-804E-3C93E65956B6}"/>
    <cellStyle name="Vejica 3 9 6 2 2 2 3 3" xfId="36462" xr:uid="{54B64BF9-FE9E-4CA7-A758-E219FD041A59}"/>
    <cellStyle name="Vejica 3 9 6 2 2 2 4" xfId="14308" xr:uid="{E0C5C62B-8824-4DC6-8183-F187123A9DD7}"/>
    <cellStyle name="Vejica 3 9 6 2 2 2 4 2" xfId="36464" xr:uid="{F3DF90AF-5189-4AC6-B195-29688196975D}"/>
    <cellStyle name="Vejica 3 9 6 2 2 2 5" xfId="36457" xr:uid="{0E9CB81F-E8A8-4BCD-9590-99BEB311E9CC}"/>
    <cellStyle name="Vejica 3 9 6 2 2 3" xfId="6111" xr:uid="{4F158D31-0EF5-4FD9-B4F4-C081162E4806}"/>
    <cellStyle name="Vejica 3 9 6 2 2 3 2" xfId="10366" xr:uid="{E9EEC6AA-B334-42B5-BE79-C03E3376B99B}"/>
    <cellStyle name="Vejica 3 9 6 2 2 3 2 2" xfId="16854" xr:uid="{2B46FA49-EE8D-41E6-BA30-1EF435D8ABCE}"/>
    <cellStyle name="Vejica 3 9 6 2 2 3 2 2 2" xfId="36467" xr:uid="{61E336AE-8116-4F86-A35F-62CB0489B8E1}"/>
    <cellStyle name="Vejica 3 9 6 2 2 3 2 3" xfId="36466" xr:uid="{FFFEC850-9F6A-44F4-8224-488A503020BF}"/>
    <cellStyle name="Vejica 3 9 6 2 2 3 3" xfId="14202" xr:uid="{ABC67FA3-48D1-43C8-A114-CEEA8CF19B15}"/>
    <cellStyle name="Vejica 3 9 6 2 2 3 3 2" xfId="36468" xr:uid="{87094CDC-4E1B-42DC-962C-C113B1AD0218}"/>
    <cellStyle name="Vejica 3 9 6 2 2 3 4" xfId="36465" xr:uid="{55F46868-7E5B-46E0-B31B-894527C25D0E}"/>
    <cellStyle name="Vejica 3 9 6 2 2 4" xfId="6534" xr:uid="{BC1AC3D7-D4DC-4B16-B276-4AAAC5B37CDC}"/>
    <cellStyle name="Vejica 3 9 6 2 2 4 2" xfId="10776" xr:uid="{63DDD48B-9F0E-42AB-BACC-B242C1407771}"/>
    <cellStyle name="Vejica 3 9 6 2 2 4 2 2" xfId="17262" xr:uid="{3C2C0BBD-B3E5-4810-AD66-D1578C99529E}"/>
    <cellStyle name="Vejica 3 9 6 2 2 4 2 2 2" xfId="36471" xr:uid="{34A196F7-027E-44C7-82A0-969FA1988EAE}"/>
    <cellStyle name="Vejica 3 9 6 2 2 4 2 3" xfId="36470" xr:uid="{1A3F3A60-0A27-4750-B1BA-DE986C13B315}"/>
    <cellStyle name="Vejica 3 9 6 2 2 4 3" xfId="14609" xr:uid="{516E8F2C-8F49-4316-807C-5F2AF94EE6DB}"/>
    <cellStyle name="Vejica 3 9 6 2 2 4 3 2" xfId="36472" xr:uid="{0DF7EEF9-C7E1-448E-A1E4-35239FC354A2}"/>
    <cellStyle name="Vejica 3 9 6 2 2 4 4" xfId="36469" xr:uid="{E3D23DCA-56F2-4487-A9FD-6AA9B068D10F}"/>
    <cellStyle name="Vejica 3 9 6 2 2 5" xfId="7144" xr:uid="{B6462053-D108-4231-A55D-A4C0BC8926C6}"/>
    <cellStyle name="Vejica 3 9 6 2 2 5 2" xfId="11384" xr:uid="{53B65C9F-86F5-4266-B0A7-22E9CA3EB7AC}"/>
    <cellStyle name="Vejica 3 9 6 2 2 5 2 2" xfId="17868" xr:uid="{09B5CD22-DDDD-45E3-8F1A-D0909819793C}"/>
    <cellStyle name="Vejica 3 9 6 2 2 5 2 2 2" xfId="36475" xr:uid="{89BCBDCD-B3E9-4BC1-8673-AA581D1CFCBC}"/>
    <cellStyle name="Vejica 3 9 6 2 2 5 2 3" xfId="36474" xr:uid="{FB2CE9D7-DF0D-48A1-9BFD-CE1FBFF926F5}"/>
    <cellStyle name="Vejica 3 9 6 2 2 5 3" xfId="15215" xr:uid="{EBC82E13-E98B-4C14-9E5F-CDA849F2589B}"/>
    <cellStyle name="Vejica 3 9 6 2 2 5 3 2" xfId="36476" xr:uid="{28BB1D65-078A-4C9A-81E9-06FA7EADDC60}"/>
    <cellStyle name="Vejica 3 9 6 2 2 5 4" xfId="36473" xr:uid="{621C4AB3-412E-4044-8964-30115F7DA199}"/>
    <cellStyle name="Vejica 3 9 6 2 2 6" xfId="7505" xr:uid="{A245E1C8-FA7A-419B-86DF-F822358A8DDD}"/>
    <cellStyle name="Vejica 3 9 6 2 2 6 2" xfId="11747" xr:uid="{584DE8E4-B1B2-455E-BCF4-F68BCDB7C2BF}"/>
    <cellStyle name="Vejica 3 9 6 2 2 6 2 2" xfId="18224" xr:uid="{63C9B603-FBF2-47DB-A144-80026678CF11}"/>
    <cellStyle name="Vejica 3 9 6 2 2 6 2 2 2" xfId="36479" xr:uid="{AED3158F-C2E8-4EB9-88CE-23D57506338E}"/>
    <cellStyle name="Vejica 3 9 6 2 2 6 2 3" xfId="36478" xr:uid="{25954D4B-9A1C-4E42-B920-F2371820E792}"/>
    <cellStyle name="Vejica 3 9 6 2 2 6 3" xfId="15568" xr:uid="{982236F7-575C-4CA9-A1E7-947B72FF4F1F}"/>
    <cellStyle name="Vejica 3 9 6 2 2 6 3 2" xfId="36480" xr:uid="{60139B0A-E3B8-4780-BAD2-9E72EEE55AC3}"/>
    <cellStyle name="Vejica 3 9 6 2 2 6 4" xfId="36477" xr:uid="{3078A48A-F60B-40F7-832E-1C9411DA98E4}"/>
    <cellStyle name="Vejica 3 9 6 2 2 7" xfId="9911" xr:uid="{D370AC31-77F9-431B-BBB2-042FC51365C7}"/>
    <cellStyle name="Vejica 3 9 6 2 2 7 2" xfId="16507" xr:uid="{5A8ED58D-F6DC-4B38-89AF-E51F2729B33C}"/>
    <cellStyle name="Vejica 3 9 6 2 2 7 2 2" xfId="36482" xr:uid="{CD9DD5D4-E1F2-494E-B795-1F9D1CCF0710}"/>
    <cellStyle name="Vejica 3 9 6 2 2 7 3" xfId="36481" xr:uid="{25785596-7500-497D-9211-466F592ABD07}"/>
    <cellStyle name="Vejica 3 9 6 2 2 8" xfId="13898" xr:uid="{142BA651-E8D9-4D44-8807-90BD93D4BFCC}"/>
    <cellStyle name="Vejica 3 9 6 2 2 8 2" xfId="36483" xr:uid="{B2C1B57C-63EE-406B-846F-90D828988497}"/>
    <cellStyle name="Vejica 3 9 6 2 2 9" xfId="36456" xr:uid="{CBCB4753-0431-455F-AB44-212E7293E10A}"/>
    <cellStyle name="Vejica 3 9 6 2 3" xfId="36455" xr:uid="{B2E1AD95-798C-48C7-AD30-110FAF2BEFC2}"/>
    <cellStyle name="Vejica 3 9 6 3" xfId="4749" xr:uid="{00000000-0005-0000-0000-000083120000}"/>
    <cellStyle name="Vejica 3 9 6 3 2" xfId="36484" xr:uid="{8075A136-24C2-436A-87E6-AE186D2ED24B}"/>
    <cellStyle name="Vejica 3 9 6 4" xfId="5998" xr:uid="{2D82EE60-F482-4964-9AC1-E97E160AAA0E}"/>
    <cellStyle name="Vejica 3 9 6 4 2" xfId="6731" xr:uid="{9F7BE953-30AA-4FB6-A8A7-96F817C0876A}"/>
    <cellStyle name="Vejica 3 9 6 4 2 2" xfId="10973" xr:uid="{DF45AFB3-FC46-4B7D-BFB3-CEB99B014DE3}"/>
    <cellStyle name="Vejica 3 9 6 4 2 2 2" xfId="17459" xr:uid="{7F5AA7C1-26EC-4425-A900-C7AF6F12067B}"/>
    <cellStyle name="Vejica 3 9 6 4 2 2 2 2" xfId="36488" xr:uid="{50F39499-F3E2-4025-859F-011A8573595F}"/>
    <cellStyle name="Vejica 3 9 6 4 2 2 3" xfId="36487" xr:uid="{C79DEF25-24B1-456E-916B-29FBCD76505B}"/>
    <cellStyle name="Vejica 3 9 6 4 2 3" xfId="14806" xr:uid="{AAE40FAE-8FDD-4C65-B3F5-3AA47DF71863}"/>
    <cellStyle name="Vejica 3 9 6 4 2 3 2" xfId="36489" xr:uid="{9037BF40-6AC1-421E-844E-B90DC371D3F2}"/>
    <cellStyle name="Vejica 3 9 6 4 2 4" xfId="36486" xr:uid="{32F2AC19-0006-4FBC-B4A6-8E602707F3D5}"/>
    <cellStyle name="Vejica 3 9 6 4 3" xfId="10250" xr:uid="{10912029-8522-4BD0-A8FD-83945325D309}"/>
    <cellStyle name="Vejica 3 9 6 4 3 2" xfId="16744" xr:uid="{B61632D6-E410-4D73-815F-8DC7A3FFBB41}"/>
    <cellStyle name="Vejica 3 9 6 4 3 2 2" xfId="36491" xr:uid="{C011AC70-7A04-46A3-AD0B-B9F84E66078B}"/>
    <cellStyle name="Vejica 3 9 6 4 3 3" xfId="36490" xr:uid="{EF8D660B-515B-4EA6-83A7-750D6EF02068}"/>
    <cellStyle name="Vejica 3 9 6 4 4" xfId="14095" xr:uid="{679434E3-9A94-4F87-80C1-68E7F8E1DBA0}"/>
    <cellStyle name="Vejica 3 9 6 4 4 2" xfId="36492" xr:uid="{CA6CDF4E-0216-4437-8160-3757E51824EE}"/>
    <cellStyle name="Vejica 3 9 6 4 5" xfId="36485" xr:uid="{9A0B4F61-CEBA-4DB0-8FDC-7CA784B52187}"/>
    <cellStyle name="Vejica 3 9 6 5" xfId="6431" xr:uid="{05DE6E66-6A5B-4226-8DF5-B7DEC0B9993C}"/>
    <cellStyle name="Vejica 3 9 6 5 2" xfId="10673" xr:uid="{50B864F9-8454-4E12-9E2E-7DDAFAB3A916}"/>
    <cellStyle name="Vejica 3 9 6 5 2 2" xfId="17159" xr:uid="{5F1A92DC-18DE-41E4-9EEA-4CC8FCCDBD49}"/>
    <cellStyle name="Vejica 3 9 6 5 2 2 2" xfId="36495" xr:uid="{D66EC78E-8CF0-4BED-8175-E583022299C8}"/>
    <cellStyle name="Vejica 3 9 6 5 2 3" xfId="36494" xr:uid="{98BAE5A6-1326-4475-B41F-2900BDE3256A}"/>
    <cellStyle name="Vejica 3 9 6 5 3" xfId="14506" xr:uid="{A9657C8E-3742-45A0-9866-12F2395BC25B}"/>
    <cellStyle name="Vejica 3 9 6 5 3 2" xfId="36496" xr:uid="{810E46C8-D2CB-427D-8624-78E61C992C05}"/>
    <cellStyle name="Vejica 3 9 6 5 4" xfId="36493" xr:uid="{1EFCC936-47B8-4AE0-AD8C-F16C1A433EF9}"/>
    <cellStyle name="Vejica 3 9 6 6" xfId="7040" xr:uid="{6DF99883-ECCF-4E2B-827E-A9F62C5606B9}"/>
    <cellStyle name="Vejica 3 9 6 6 2" xfId="11280" xr:uid="{2005C0B4-AFA2-41D9-912C-82BA9D1DF02D}"/>
    <cellStyle name="Vejica 3 9 6 6 2 2" xfId="17764" xr:uid="{087F2803-7712-479C-89BD-2F735AEA4C1A}"/>
    <cellStyle name="Vejica 3 9 6 6 2 2 2" xfId="36499" xr:uid="{94597C56-5671-49B2-AD05-7D6E9DE5D4DD}"/>
    <cellStyle name="Vejica 3 9 6 6 2 3" xfId="36498" xr:uid="{D9127E10-E4D4-460F-9328-EB91A8675F48}"/>
    <cellStyle name="Vejica 3 9 6 6 3" xfId="15111" xr:uid="{FE5A3DD0-9678-40F7-B7E1-B62279E86CF5}"/>
    <cellStyle name="Vejica 3 9 6 6 3 2" xfId="36500" xr:uid="{6A298A20-8363-4670-B24A-F69CFDE34EC7}"/>
    <cellStyle name="Vejica 3 9 6 6 4" xfId="36497" xr:uid="{8D6F135E-2467-43B5-A765-518ED71F0B13}"/>
    <cellStyle name="Vejica 3 9 6 7" xfId="7402" xr:uid="{7EC54E67-8D90-485C-B34E-52C921474D90}"/>
    <cellStyle name="Vejica 3 9 6 7 2" xfId="11644" xr:uid="{3CFFB67A-8645-46CB-A74D-5325666C1A14}"/>
    <cellStyle name="Vejica 3 9 6 7 2 2" xfId="18121" xr:uid="{448E0128-0B7A-4147-A3C7-6BDF485B7205}"/>
    <cellStyle name="Vejica 3 9 6 7 2 2 2" xfId="36503" xr:uid="{67DF782D-4317-414D-B629-1B6FA5751C40}"/>
    <cellStyle name="Vejica 3 9 6 7 2 3" xfId="36502" xr:uid="{C44176DF-726B-4947-AAA5-ED8031B7FAF7}"/>
    <cellStyle name="Vejica 3 9 6 7 3" xfId="15465" xr:uid="{71D9350A-2015-496B-9A3F-E70E564EBD2D}"/>
    <cellStyle name="Vejica 3 9 6 7 3 2" xfId="36504" xr:uid="{7EC3570E-2E84-44CA-9CEF-5836148F2FE3}"/>
    <cellStyle name="Vejica 3 9 6 7 4" xfId="36501" xr:uid="{985DC604-64E3-42EA-B33A-C2F1811B85E3}"/>
    <cellStyle name="Vejica 3 9 6 8" xfId="8577" xr:uid="{2A8C5953-1E77-4AAF-9169-A0FA7EC3E641}"/>
    <cellStyle name="Vejica 3 9 6 8 2" xfId="16002" xr:uid="{1E1613BF-3A10-4D26-ADD0-97FCE920ED8A}"/>
    <cellStyle name="Vejica 3 9 6 8 2 2" xfId="36506" xr:uid="{D2C6BB33-072E-4EA5-A981-EC4D6F8F7EC4}"/>
    <cellStyle name="Vejica 3 9 6 8 3" xfId="36505" xr:uid="{750935BD-6937-4D26-B453-7D6106367621}"/>
    <cellStyle name="Vejica 3 9 6 9" xfId="13056" xr:uid="{07BC4237-DAE3-4471-B5E9-E06CFE94D1A4}"/>
    <cellStyle name="Vejica 3 9 6 9 2" xfId="18993" xr:uid="{45EAB7C4-D58F-43C6-9800-D2BC48DFD0F6}"/>
    <cellStyle name="Vejica 3 9 6 9 2 2" xfId="36508" xr:uid="{DB6BA5B2-4F69-4B7A-91CE-E63E6F42F659}"/>
    <cellStyle name="Vejica 3 9 6 9 3" xfId="36507" xr:uid="{D15BF3B2-E224-4897-AD37-FEC8C11FA233}"/>
    <cellStyle name="Vejica 3 9 7" xfId="4751" xr:uid="{00000000-0005-0000-0000-000084120000}"/>
    <cellStyle name="Vejica 3 9 7 2" xfId="4752" xr:uid="{00000000-0005-0000-0000-000085120000}"/>
    <cellStyle name="Vejica 3 9 7 2 2" xfId="5531" xr:uid="{00000000-0005-0000-0000-000086120000}"/>
    <cellStyle name="Vejica 3 9 7 2 2 2" xfId="36511" xr:uid="{820FA53B-3577-4083-A1DF-557C6675D1B4}"/>
    <cellStyle name="Vejica 3 9 7 2 3" xfId="36510" xr:uid="{876EA419-CA74-4FD9-A8A3-3FF5B46C5A4A}"/>
    <cellStyle name="Vejica 3 9 7 3" xfId="5297" xr:uid="{00000000-0005-0000-0000-000087120000}"/>
    <cellStyle name="Vejica 3 9 7 3 2" xfId="36512" xr:uid="{7D2B3B9B-7983-4F71-A095-FE6376D8AEAC}"/>
    <cellStyle name="Vejica 3 9 7 4" xfId="36509" xr:uid="{5B32186C-4668-4487-A5F2-95D13D02EA66}"/>
    <cellStyle name="Vejica 3 9 8" xfId="4753" xr:uid="{00000000-0005-0000-0000-000088120000}"/>
    <cellStyle name="Vejica 3 9 8 2" xfId="5388" xr:uid="{00000000-0005-0000-0000-000089120000}"/>
    <cellStyle name="Vejica 3 9 8 2 2" xfId="36514" xr:uid="{2E4F2683-D1C9-4E69-AA69-B6F671AD045F}"/>
    <cellStyle name="Vejica 3 9 8 3" xfId="36513" xr:uid="{7D4758C9-46F0-44CA-8568-0FA210E00C3E}"/>
    <cellStyle name="Vejica 3 9 9" xfId="4718" xr:uid="{00000000-0005-0000-0000-00008A120000}"/>
    <cellStyle name="Vejica 3 9 9 2" xfId="36515" xr:uid="{FDC5802D-C896-4CBC-90AF-7415E68CA336}"/>
    <cellStyle name="Vejica 30" xfId="768" xr:uid="{00000000-0005-0000-0000-00008B120000}"/>
    <cellStyle name="Vejica 30 2" xfId="2319" xr:uid="{00000000-0005-0000-0000-00008C120000}"/>
    <cellStyle name="Vejica 30 2 2" xfId="4755" xr:uid="{00000000-0005-0000-0000-00008D120000}"/>
    <cellStyle name="Vejica 30 2 2 2" xfId="8994" xr:uid="{E66C4E6B-6DDA-4193-9832-B71D42992651}"/>
    <cellStyle name="Vejica 30 2 2 2 2" xfId="16136" xr:uid="{8AB743E3-B1A0-4E0A-B7B7-971C8A85ABEC}"/>
    <cellStyle name="Vejica 30 2 2 2 2 2" xfId="36520" xr:uid="{43E9B524-CCAA-4145-AD3B-8021CB57370A}"/>
    <cellStyle name="Vejica 30 2 2 2 3" xfId="36519" xr:uid="{24259106-6A56-4319-B53C-5498832BAF1C}"/>
    <cellStyle name="Vejica 30 2 2 3" xfId="13249" xr:uid="{E0A2A61F-CBAB-4D82-A8A7-F3D2DFA8F453}"/>
    <cellStyle name="Vejica 30 2 2 3 2" xfId="19183" xr:uid="{DFB84C5A-6CF3-4484-83EA-A338B32F761D}"/>
    <cellStyle name="Vejica 30 2 2 3 2 2" xfId="36522" xr:uid="{48289321-6B4B-4885-9CC5-024D40D527BE}"/>
    <cellStyle name="Vejica 30 2 2 3 3" xfId="36521" xr:uid="{9CD0FA3E-C6E5-405E-9232-E3576C830AF4}"/>
    <cellStyle name="Vejica 30 2 2 4" xfId="36518" xr:uid="{01CA5554-68AB-4B13-928C-00BF1F25F976}"/>
    <cellStyle name="Vejica 30 2 3" xfId="12271" xr:uid="{2128F62A-6B8B-4332-9FF3-0746AD966A1B}"/>
    <cellStyle name="Vejica 30 2 3 2" xfId="13396" xr:uid="{357C486C-4505-4444-B5D0-CABD0B80E292}"/>
    <cellStyle name="Vejica 30 2 3 2 2" xfId="19330" xr:uid="{F78E28FF-970A-4E52-8DC3-FC2B10F86DF8}"/>
    <cellStyle name="Vejica 30 2 3 2 2 2" xfId="36525" xr:uid="{01E4FA56-7202-4C1B-B477-8A71E0A92BEB}"/>
    <cellStyle name="Vejica 30 2 3 2 3" xfId="36524" xr:uid="{FF41B68E-AA21-4211-8791-8F8D43E4A297}"/>
    <cellStyle name="Vejica 30 2 3 3" xfId="18373" xr:uid="{A546BEBA-74E5-4ECF-AAC5-AEE0445D9A12}"/>
    <cellStyle name="Vejica 30 2 3 3 2" xfId="36526" xr:uid="{96201B14-8193-4101-AC98-56A7796266CF}"/>
    <cellStyle name="Vejica 30 2 3 4" xfId="36523" xr:uid="{3052ABAC-FECE-474B-A944-21D9CD48F4CD}"/>
    <cellStyle name="Vejica 30 2 4" xfId="8692" xr:uid="{D65D3D23-E13C-4121-8726-373F2DDB7C14}"/>
    <cellStyle name="Vejica 30 2 4 2" xfId="13154" xr:uid="{9A7526D3-0B24-4117-B9A1-FE7B3B96E475}"/>
    <cellStyle name="Vejica 30 2 4 2 2" xfId="19088" xr:uid="{43B31C0A-B35C-46DE-8534-E156FABEB352}"/>
    <cellStyle name="Vejica 30 2 4 2 2 2" xfId="36529" xr:uid="{23949D9B-59B7-403B-858B-DBB451391671}"/>
    <cellStyle name="Vejica 30 2 4 2 3" xfId="36528" xr:uid="{74F77428-0972-4764-88F1-6286A750715A}"/>
    <cellStyle name="Vejica 30 2 4 3" xfId="16048" xr:uid="{8AC4342A-4CD6-4506-A2DE-0A0853927CC8}"/>
    <cellStyle name="Vejica 30 2 4 3 2" xfId="36530" xr:uid="{3AE155CF-DC75-4761-8975-55A72C2403B3}"/>
    <cellStyle name="Vejica 30 2 4 4" xfId="36527" xr:uid="{0F7AE10F-9CC7-407A-8CB9-EFF6D8DE8A0C}"/>
    <cellStyle name="Vejica 30 2 5" xfId="8278" xr:uid="{7D82351A-D48F-480A-B402-C64C2E0A84D5}"/>
    <cellStyle name="Vejica 30 2 5 2" xfId="15845" xr:uid="{652DE1B2-F4AE-4DE9-90C0-B414AC3C0F0A}"/>
    <cellStyle name="Vejica 30 2 5 2 2" xfId="36532" xr:uid="{2F6A8D9B-6131-4FE1-BA4A-E0280F285196}"/>
    <cellStyle name="Vejica 30 2 5 3" xfId="36531" xr:uid="{B559E5D6-A120-4B7B-BC21-7468B7C0D058}"/>
    <cellStyle name="Vejica 30 2 6" xfId="12620" xr:uid="{89C067B0-8E2F-4C08-A515-5079C1D2C2F7}"/>
    <cellStyle name="Vejica 30 2 6 2" xfId="18558" xr:uid="{7641C09A-0270-4F11-AF82-077B23998460}"/>
    <cellStyle name="Vejica 30 2 6 2 2" xfId="36534" xr:uid="{81650D73-2A90-4AD0-A2A7-111F6F5B1DB0}"/>
    <cellStyle name="Vejica 30 2 6 3" xfId="36533" xr:uid="{0752A0F5-BCBF-4D77-8B5B-A848FF9548DA}"/>
    <cellStyle name="Vejica 30 2 7" xfId="36517" xr:uid="{5B27F64B-C333-46DE-BD1D-D1EBC02BAE8A}"/>
    <cellStyle name="Vejica 30 3" xfId="2320" xr:uid="{00000000-0005-0000-0000-00008E120000}"/>
    <cellStyle name="Vejica 30 3 2" xfId="4756" xr:uid="{00000000-0005-0000-0000-00008F120000}"/>
    <cellStyle name="Vejica 30 3 2 2" xfId="36536" xr:uid="{DA71FA7E-B65B-4537-90A6-2593C16C3261}"/>
    <cellStyle name="Vejica 30 3 3" xfId="9326" xr:uid="{F45F4DC2-6EB1-41DF-BE8F-44FE8D5A1C1D}"/>
    <cellStyle name="Vejica 30 3 3 2" xfId="16298" xr:uid="{C64C9526-23DE-450F-B5A0-9FC4DCC7DB97}"/>
    <cellStyle name="Vejica 30 3 3 2 2" xfId="36538" xr:uid="{5FE62EA2-DFC0-4775-86E1-0711B413230A}"/>
    <cellStyle name="Vejica 30 3 3 3" xfId="36537" xr:uid="{E92A1C0E-D124-4D57-BA3A-6DF31008020A}"/>
    <cellStyle name="Vejica 30 3 4" xfId="12621" xr:uid="{51C75035-D794-4FEE-91F7-6A0ECF4DF596}"/>
    <cellStyle name="Vejica 30 3 4 2" xfId="18559" xr:uid="{076A0EB3-C990-4C73-AF74-01457220FFA9}"/>
    <cellStyle name="Vejica 30 3 4 2 2" xfId="36540" xr:uid="{AC230193-D2A1-49C4-A6FD-E45136F68413}"/>
    <cellStyle name="Vejica 30 3 4 3" xfId="36539" xr:uid="{70544BDD-29FB-4B6F-92E1-24B45B11C4FE}"/>
    <cellStyle name="Vejica 30 3 5" xfId="36535" xr:uid="{BF18BF2A-B281-4F76-9D41-09635845F6AC}"/>
    <cellStyle name="Vejica 30 4" xfId="4757" xr:uid="{00000000-0005-0000-0000-000090120000}"/>
    <cellStyle name="Vejica 30 4 2" xfId="5298" xr:uid="{00000000-0005-0000-0000-000091120000}"/>
    <cellStyle name="Vejica 30 4 2 2" xfId="36542" xr:uid="{038EF78C-40B4-437D-8705-05D6BE5C03A2}"/>
    <cellStyle name="Vejica 30 4 3" xfId="9257" xr:uid="{518B8099-E5AE-4568-AEF3-36E27CB014E8}"/>
    <cellStyle name="Vejica 30 4 3 2" xfId="16282" xr:uid="{4007535E-2AB4-4F54-B2F7-AEC2D8FFE346}"/>
    <cellStyle name="Vejica 30 4 3 2 2" xfId="36544" xr:uid="{FDDC53EB-1E0E-4881-AE57-9090766664A0}"/>
    <cellStyle name="Vejica 30 4 3 3" xfId="36543" xr:uid="{D0630069-8FB5-4284-BA20-6C32B32DD611}"/>
    <cellStyle name="Vejica 30 4 4" xfId="13342" xr:uid="{194A1222-5679-4C5A-9727-8263CF133873}"/>
    <cellStyle name="Vejica 30 4 4 2" xfId="19276" xr:uid="{2EC7761A-45E1-4B67-986B-85B10873BD5A}"/>
    <cellStyle name="Vejica 30 4 4 2 2" xfId="36546" xr:uid="{477E803D-B183-460C-BD39-6E265B7EB905}"/>
    <cellStyle name="Vejica 30 4 4 3" xfId="36545" xr:uid="{0F37BCC6-0B6D-4EC9-BEDC-DAAC71C9EDE1}"/>
    <cellStyle name="Vejica 30 4 5" xfId="36541" xr:uid="{B4929DDA-FF7C-42D3-AA50-66468BE04E9C}"/>
    <cellStyle name="Vejica 30 5" xfId="4754" xr:uid="{00000000-0005-0000-0000-000092120000}"/>
    <cellStyle name="Vejica 30 5 2" xfId="36547" xr:uid="{027C49C6-AB6F-4221-9F6B-998C0E12C56E}"/>
    <cellStyle name="Vejica 30 6" xfId="10007" xr:uid="{DB28F02F-C356-45D8-A428-4EB02B4AE104}"/>
    <cellStyle name="Vejica 30 6 2" xfId="16537" xr:uid="{DE89F8F0-D88D-4279-9310-0254C667406B}"/>
    <cellStyle name="Vejica 30 6 2 2" xfId="36549" xr:uid="{7C9254CF-E9C1-4F51-B2F3-8A713157A3A4}"/>
    <cellStyle name="Vejica 30 6 3" xfId="36548" xr:uid="{5628D502-7B95-49EE-9DD2-FB8D2930734A}"/>
    <cellStyle name="Vejica 30 7" xfId="13037" xr:uid="{4FC556AC-526A-4542-A6BF-BCCB1CE5EDB7}"/>
    <cellStyle name="Vejica 30 7 2" xfId="18974" xr:uid="{B839716C-3308-429D-8CA0-5F75D84F48A7}"/>
    <cellStyle name="Vejica 30 7 2 2" xfId="36551" xr:uid="{636CA7F4-FB5B-4041-BDC7-77D2213E5B1E}"/>
    <cellStyle name="Vejica 30 7 3" xfId="36550" xr:uid="{5FEA91E3-B045-4490-9CDA-0B31466FDD2A}"/>
    <cellStyle name="Vejica 30 8" xfId="36516" xr:uid="{E06B5AEE-C407-40F3-ABF6-686D49ACF0C6}"/>
    <cellStyle name="Vejica 31" xfId="769" xr:uid="{00000000-0005-0000-0000-000093120000}"/>
    <cellStyle name="Vejica 31 10" xfId="5278" xr:uid="{00000000-0005-0000-0000-000094120000}"/>
    <cellStyle name="Vejica 31 10 2" xfId="36553" xr:uid="{96C2FADB-62FA-4B3F-99A5-35D62530BD0E}"/>
    <cellStyle name="Vejica 31 11" xfId="7970" xr:uid="{E1F3D6E2-B602-4714-9809-F17C4C1B723B}"/>
    <cellStyle name="Vejica 31 11 2" xfId="15724" xr:uid="{425C8DE6-DBA1-46E2-8785-16F61D0E33DE}"/>
    <cellStyle name="Vejica 31 11 2 2" xfId="36555" xr:uid="{0F855D90-E27E-4887-8AD5-E1BABF889F8E}"/>
    <cellStyle name="Vejica 31 11 3" xfId="36554" xr:uid="{6A804BC3-433C-4892-AC21-3A0EA1C867D8}"/>
    <cellStyle name="Vejica 31 12" xfId="13036" xr:uid="{C8F30FD1-7977-4CA2-A159-77156F83F91D}"/>
    <cellStyle name="Vejica 31 12 2" xfId="18973" xr:uid="{785F7F30-B1F3-4A90-B84D-FB12020C51E0}"/>
    <cellStyle name="Vejica 31 12 2 2" xfId="36557" xr:uid="{75B7EC3D-2ED2-4FF4-8BFE-448C46447D15}"/>
    <cellStyle name="Vejica 31 12 3" xfId="36556" xr:uid="{82EF3C66-FDBB-427D-AE7B-A857A2446826}"/>
    <cellStyle name="Vejica 31 13" xfId="36552" xr:uid="{C64C1378-589A-4200-96E8-6E9F797EB884}"/>
    <cellStyle name="Vejica 31 2" xfId="2321" xr:uid="{00000000-0005-0000-0000-000095120000}"/>
    <cellStyle name="Vejica 31 2 2" xfId="4759" xr:uid="{00000000-0005-0000-0000-000096120000}"/>
    <cellStyle name="Vejica 31 2 2 2" xfId="8169" xr:uid="{6F32694C-768D-46E2-9753-D997716677E7}"/>
    <cellStyle name="Vejica 31 2 2 2 2" xfId="15797" xr:uid="{889C582B-C62A-49DC-9030-8E959425229D}"/>
    <cellStyle name="Vejica 31 2 2 2 2 2" xfId="36561" xr:uid="{B479FA8B-8381-4A38-A732-45946F04A3B3}"/>
    <cellStyle name="Vejica 31 2 2 2 3" xfId="36560" xr:uid="{B7372AA7-9E3B-4E24-80AC-6548F8D63B50}"/>
    <cellStyle name="Vejica 31 2 2 3" xfId="13250" xr:uid="{0F91BA1B-3F03-4349-9D91-DC3D01703E62}"/>
    <cellStyle name="Vejica 31 2 2 3 2" xfId="19184" xr:uid="{72D95D63-3D65-4271-B6D3-2A25F6E6C8EC}"/>
    <cellStyle name="Vejica 31 2 2 3 2 2" xfId="36563" xr:uid="{855FB554-3009-4242-9CA9-C24489FFACB9}"/>
    <cellStyle name="Vejica 31 2 2 3 3" xfId="36562" xr:uid="{DEFD4D52-503C-4DC8-8DDA-CDC94C1DBFE1}"/>
    <cellStyle name="Vejica 31 2 2 4" xfId="36559" xr:uid="{5974E10D-391A-4EAA-888A-CD85C96F926B}"/>
    <cellStyle name="Vejica 31 2 3" xfId="9473" xr:uid="{72352999-B88D-4C69-AB5C-18215A219CD4}"/>
    <cellStyle name="Vejica 31 2 3 2" xfId="13398" xr:uid="{25A78686-D9F4-405C-BF3F-1281D05EEA04}"/>
    <cellStyle name="Vejica 31 2 3 2 2" xfId="19332" xr:uid="{DB5BC4EF-6816-4EC0-A5A2-1C3ED5D4AD77}"/>
    <cellStyle name="Vejica 31 2 3 2 2 2" xfId="36566" xr:uid="{05ECE545-109A-413C-A5C1-94FA648B664A}"/>
    <cellStyle name="Vejica 31 2 3 2 3" xfId="36565" xr:uid="{188A5F96-72AA-4C67-AB14-3A734FC9B634}"/>
    <cellStyle name="Vejica 31 2 3 3" xfId="16321" xr:uid="{855E992A-94D2-4AFA-93D3-311933F2AB27}"/>
    <cellStyle name="Vejica 31 2 3 3 2" xfId="36567" xr:uid="{CC94E168-8363-4E5A-86BD-D4A278E715C2}"/>
    <cellStyle name="Vejica 31 2 3 4" xfId="36564" xr:uid="{9EB39088-A23E-43CB-9B7D-9DA6E8490400}"/>
    <cellStyle name="Vejica 31 2 4" xfId="12406" xr:uid="{2BF8D80C-8683-44C9-8CD3-5C5519F0463C}"/>
    <cellStyle name="Vejica 31 2 4 2" xfId="12899" xr:uid="{9D8D2E38-3E0C-42B5-960F-39651BFECA6F}"/>
    <cellStyle name="Vejica 31 2 4 2 2" xfId="18836" xr:uid="{96CCF8FF-47F9-47FE-8B86-A84959A02A7F}"/>
    <cellStyle name="Vejica 31 2 4 2 2 2" xfId="36570" xr:uid="{EA8533B8-E45E-418D-A5DB-583EA46EB04F}"/>
    <cellStyle name="Vejica 31 2 4 2 3" xfId="36569" xr:uid="{1F073D2B-9CE7-499C-99E4-709BDBDFF932}"/>
    <cellStyle name="Vejica 31 2 4 3" xfId="18419" xr:uid="{FF53B699-E88E-437B-99E0-00020AD920A5}"/>
    <cellStyle name="Vejica 31 2 4 3 2" xfId="36571" xr:uid="{6A757EFE-9566-4A7F-BEDF-D2BE6EF10E3B}"/>
    <cellStyle name="Vejica 31 2 4 4" xfId="36568" xr:uid="{11FC4A18-6C56-4555-AAAA-C95882E23EC0}"/>
    <cellStyle name="Vejica 31 2 5" xfId="9873" xr:uid="{E18EABCA-4B85-4FB7-9E3E-AB5B5E09CE1D}"/>
    <cellStyle name="Vejica 31 2 5 2" xfId="16480" xr:uid="{FED195BF-1A58-4374-9A77-17193F54F2A3}"/>
    <cellStyle name="Vejica 31 2 5 2 2" xfId="36573" xr:uid="{201CA197-2462-40BD-AF67-D1A096240D85}"/>
    <cellStyle name="Vejica 31 2 5 3" xfId="36572" xr:uid="{C8EE188F-E1D6-4AF2-B31B-C38361F063F6}"/>
    <cellStyle name="Vejica 31 2 6" xfId="12618" xr:uid="{076B88A5-5857-481B-8A3A-79346AB61303}"/>
    <cellStyle name="Vejica 31 2 6 2" xfId="18556" xr:uid="{7D56BF98-6BF5-41B9-A618-A267247A52BD}"/>
    <cellStyle name="Vejica 31 2 6 2 2" xfId="36575" xr:uid="{9744D5D2-425E-4EC6-9793-65A5AC93AEB6}"/>
    <cellStyle name="Vejica 31 2 6 3" xfId="36574" xr:uid="{A5D5D55E-4463-424C-A8A0-34A2834F98F7}"/>
    <cellStyle name="Vejica 31 2 7" xfId="36558" xr:uid="{D27404FE-B633-42E4-95AF-E3E7E8E23E83}"/>
    <cellStyle name="Vejica 31 3" xfId="2322" xr:uid="{00000000-0005-0000-0000-000097120000}"/>
    <cellStyle name="Vejica 31 3 2" xfId="4761" xr:uid="{00000000-0005-0000-0000-000098120000}"/>
    <cellStyle name="Vejica 31 3 2 2" xfId="5401" xr:uid="{00000000-0005-0000-0000-000099120000}"/>
    <cellStyle name="Vejica 31 3 2 2 2" xfId="36578" xr:uid="{2E3E86F4-BB56-4AFF-8968-9C71419AF4AC}"/>
    <cellStyle name="Vejica 31 3 2 3" xfId="36577" xr:uid="{6627DB67-618D-4100-AFF0-CF8E169B9EC6}"/>
    <cellStyle name="Vejica 31 3 3" xfId="4760" xr:uid="{00000000-0005-0000-0000-00009A120000}"/>
    <cellStyle name="Vejica 31 3 3 2" xfId="36579" xr:uid="{880113C2-6EA6-4659-A78E-D4EF23291F47}"/>
    <cellStyle name="Vejica 31 3 4" xfId="9569" xr:uid="{DB34C4EF-5CB5-48BA-B21A-363BA9844393}"/>
    <cellStyle name="Vejica 31 3 4 2" xfId="16362" xr:uid="{8E5AE26F-29E9-471E-AC14-6576E6F798B5}"/>
    <cellStyle name="Vejica 31 3 4 2 2" xfId="36581" xr:uid="{BD88975E-0487-4EAB-A067-1AB7DE5CFA6D}"/>
    <cellStyle name="Vejica 31 3 4 3" xfId="36580" xr:uid="{632A30DA-B9B4-41D4-A7E5-2C2D0AA1556A}"/>
    <cellStyle name="Vejica 31 3 5" xfId="12619" xr:uid="{A7FB9F04-6A31-480A-BB6A-360B9E9F7B30}"/>
    <cellStyle name="Vejica 31 3 5 2" xfId="18557" xr:uid="{F83D0225-C183-4D54-A8A6-ECC7E11BA7D3}"/>
    <cellStyle name="Vejica 31 3 5 2 2" xfId="36583" xr:uid="{CCF736BB-2ED6-4B41-9B83-8189203C29C4}"/>
    <cellStyle name="Vejica 31 3 5 3" xfId="36582" xr:uid="{F0B58D51-F632-46A7-A40D-F7940ED5425D}"/>
    <cellStyle name="Vejica 31 3 6" xfId="36576" xr:uid="{C611AA32-C1F3-4566-B545-E664ABC1B234}"/>
    <cellStyle name="Vejica 31 4" xfId="2323" xr:uid="{00000000-0005-0000-0000-00009B120000}"/>
    <cellStyle name="Vejica 31 4 2" xfId="4762" xr:uid="{00000000-0005-0000-0000-00009C120000}"/>
    <cellStyle name="Vejica 31 4 2 2" xfId="36585" xr:uid="{FEE53B43-1753-4275-B159-401DF2E0F654}"/>
    <cellStyle name="Vejica 31 4 3" xfId="8688" xr:uid="{1B7AC250-4DEF-4EA9-B20A-7A5B28DAB346}"/>
    <cellStyle name="Vejica 31 4 3 2" xfId="16045" xr:uid="{D61D6F8D-A3A4-474F-B2A8-0C646540F2CA}"/>
    <cellStyle name="Vejica 31 4 3 2 2" xfId="36587" xr:uid="{98AC97F9-02BC-49F8-B23E-A8A0EA97F7A2}"/>
    <cellStyle name="Vejica 31 4 3 3" xfId="36586" xr:uid="{1F20163F-5F67-44F0-B2D6-7E35B198E18E}"/>
    <cellStyle name="Vejica 31 4 4" xfId="13527" xr:uid="{D82B825E-6CC2-41DC-B91F-DB3412900FBA}"/>
    <cellStyle name="Vejica 31 4 4 2" xfId="19461" xr:uid="{2C877B90-8C9C-4708-BD11-D2479B92C478}"/>
    <cellStyle name="Vejica 31 4 4 2 2" xfId="36589" xr:uid="{8AB89A30-4767-4551-A30C-A1DBB6BF4CFA}"/>
    <cellStyle name="Vejica 31 4 4 3" xfId="36588" xr:uid="{185F176D-6375-4A6A-9285-59C436DD54BC}"/>
    <cellStyle name="Vejica 31 4 5" xfId="36584" xr:uid="{6949FA11-871D-42F2-8824-BFA20B6ED444}"/>
    <cellStyle name="Vejica 31 5" xfId="2324" xr:uid="{00000000-0005-0000-0000-00009D120000}"/>
    <cellStyle name="Vejica 31 5 2" xfId="4763" xr:uid="{00000000-0005-0000-0000-00009E120000}"/>
    <cellStyle name="Vejica 31 5 2 2" xfId="36591" xr:uid="{8533DEB5-097F-4B30-B5D7-8EFB0018BC7F}"/>
    <cellStyle name="Vejica 31 5 3" xfId="36590" xr:uid="{D01CB5C1-B4CA-4545-B8DF-D633813E3E88}"/>
    <cellStyle name="Vejica 31 6" xfId="2325" xr:uid="{00000000-0005-0000-0000-00009F120000}"/>
    <cellStyle name="Vejica 31 6 2" xfId="4764" xr:uid="{00000000-0005-0000-0000-0000A0120000}"/>
    <cellStyle name="Vejica 31 6 2 2" xfId="36593" xr:uid="{47123F13-3D75-4C4B-ADAC-04BFF6ED8343}"/>
    <cellStyle name="Vejica 31 6 3" xfId="36592" xr:uid="{24AFC356-B3E6-4599-9B66-6E901EE9C0C3}"/>
    <cellStyle name="Vejica 31 7" xfId="4765" xr:uid="{00000000-0005-0000-0000-0000A1120000}"/>
    <cellStyle name="Vejica 31 7 2" xfId="4766" xr:uid="{00000000-0005-0000-0000-0000A2120000}"/>
    <cellStyle name="Vejica 31 7 2 2" xfId="5532" xr:uid="{00000000-0005-0000-0000-0000A3120000}"/>
    <cellStyle name="Vejica 31 7 2 2 2" xfId="36596" xr:uid="{2D7A1691-CA34-4A5B-840A-11870B6C0688}"/>
    <cellStyle name="Vejica 31 7 2 3" xfId="36595" xr:uid="{E671BE09-9260-4B00-9015-EA2102C5DCD8}"/>
    <cellStyle name="Vejica 31 7 3" xfId="5299" xr:uid="{00000000-0005-0000-0000-0000A4120000}"/>
    <cellStyle name="Vejica 31 7 3 2" xfId="36597" xr:uid="{797E7EFB-D718-4357-9CEF-C54ADF4DEC08}"/>
    <cellStyle name="Vejica 31 7 4" xfId="36594" xr:uid="{ECC44AF7-7465-4BDC-8012-C12DC9526443}"/>
    <cellStyle name="Vejica 31 8" xfId="4767" xr:uid="{00000000-0005-0000-0000-0000A5120000}"/>
    <cellStyle name="Vejica 31 8 2" xfId="5400" xr:uid="{00000000-0005-0000-0000-0000A6120000}"/>
    <cellStyle name="Vejica 31 8 2 2" xfId="36599" xr:uid="{EACC5845-95F9-45FF-B317-523F4F2E7413}"/>
    <cellStyle name="Vejica 31 8 3" xfId="36598" xr:uid="{C6AC938E-831C-44CD-8F32-330AD38ED550}"/>
    <cellStyle name="Vejica 31 9" xfId="4758" xr:uid="{00000000-0005-0000-0000-0000A7120000}"/>
    <cellStyle name="Vejica 31 9 2" xfId="36600" xr:uid="{A36512E6-E34C-46A4-ADC7-0515C0D2E06D}"/>
    <cellStyle name="Vejica 32" xfId="770" xr:uid="{00000000-0005-0000-0000-0000A8120000}"/>
    <cellStyle name="Vejica 32 10" xfId="5238" xr:uid="{00000000-0005-0000-0000-0000A9120000}"/>
    <cellStyle name="Vejica 32 10 2" xfId="36602" xr:uid="{BCE31908-D2F6-4412-BA0F-F5234AC77E9A}"/>
    <cellStyle name="Vejica 32 11" xfId="9708" xr:uid="{C68A2B40-FBF9-4F0B-8D23-C50789C98248}"/>
    <cellStyle name="Vejica 32 11 2" xfId="16406" xr:uid="{AF146D17-5F98-4EBD-9F36-C8A1F9E46C51}"/>
    <cellStyle name="Vejica 32 11 2 2" xfId="36604" xr:uid="{EAB9F389-9CB8-495E-9065-B6B61A40C236}"/>
    <cellStyle name="Vejica 32 11 3" xfId="36603" xr:uid="{C582DE11-3269-434A-AB5D-547BFAA29E77}"/>
    <cellStyle name="Vejica 32 12" xfId="13026" xr:uid="{A440F396-48B7-43F5-8FE3-A31A7A8FDC37}"/>
    <cellStyle name="Vejica 32 12 2" xfId="18963" xr:uid="{633FFDE1-A27D-4547-8ACF-786A669F06AB}"/>
    <cellStyle name="Vejica 32 12 2 2" xfId="36606" xr:uid="{2D42B126-ACBD-4D99-A517-44CD81F16892}"/>
    <cellStyle name="Vejica 32 12 3" xfId="36605" xr:uid="{0D6F11A0-30EE-4C54-B8B7-A785E2CA2F6A}"/>
    <cellStyle name="Vejica 32 13" xfId="36601" xr:uid="{0FE506A1-B335-4083-A1DD-6B695B5D73E1}"/>
    <cellStyle name="Vejica 32 2" xfId="2326" xr:uid="{00000000-0005-0000-0000-0000AA120000}"/>
    <cellStyle name="Vejica 32 2 2" xfId="4769" xr:uid="{00000000-0005-0000-0000-0000AB120000}"/>
    <cellStyle name="Vejica 32 2 2 2" xfId="9020" xr:uid="{24D71693-E5F3-4781-B573-49FACFB3A6AD}"/>
    <cellStyle name="Vejica 32 2 2 2 2" xfId="16150" xr:uid="{50612C5D-9756-4F51-93F4-901CDA1C9686}"/>
    <cellStyle name="Vejica 32 2 2 2 2 2" xfId="36610" xr:uid="{B400A301-19E1-43CA-8A30-7CC47FD798E7}"/>
    <cellStyle name="Vejica 32 2 2 2 3" xfId="36609" xr:uid="{D08229B6-F81B-49AA-9B44-64914BE62DD5}"/>
    <cellStyle name="Vejica 32 2 2 3" xfId="13251" xr:uid="{D4EC9347-F5E8-4EE6-AA7F-1238F66BFA70}"/>
    <cellStyle name="Vejica 32 2 2 3 2" xfId="19185" xr:uid="{05592F26-FCE4-473A-9513-7AEEDCE769BF}"/>
    <cellStyle name="Vejica 32 2 2 3 2 2" xfId="36612" xr:uid="{DB7FA1CF-8398-40FA-AC41-F1CDC9755D83}"/>
    <cellStyle name="Vejica 32 2 2 3 3" xfId="36611" xr:uid="{F27C75E8-607A-4E11-BB85-616DD37D421D}"/>
    <cellStyle name="Vejica 32 2 2 4" xfId="36608" xr:uid="{D13F25B6-69F3-4FF5-8525-78B112194990}"/>
    <cellStyle name="Vejica 32 2 3" xfId="7654" xr:uid="{B349BAD7-3DDE-40D0-A6A0-C8944A77B344}"/>
    <cellStyle name="Vejica 32 2 3 2" xfId="13465" xr:uid="{27A6DCB9-72C5-4484-B303-8009AF57DC75}"/>
    <cellStyle name="Vejica 32 2 3 2 2" xfId="19399" xr:uid="{999CB8E3-1EC5-46B7-9704-173C2A6C37AA}"/>
    <cellStyle name="Vejica 32 2 3 2 2 2" xfId="36615" xr:uid="{D7F020A6-1E5B-4E03-8216-A322F93C80AE}"/>
    <cellStyle name="Vejica 32 2 3 2 3" xfId="36614" xr:uid="{FF26E62B-D654-449A-A7B0-2D6105B67D75}"/>
    <cellStyle name="Vejica 32 2 3 3" xfId="15579" xr:uid="{14CE251B-4A55-4060-A18F-C1FCF3E6F8AA}"/>
    <cellStyle name="Vejica 32 2 3 3 2" xfId="36616" xr:uid="{10DA4D56-6318-4D89-B533-4B3FE773632C}"/>
    <cellStyle name="Vejica 32 2 3 4" xfId="36613" xr:uid="{FE1CD359-AD95-4B9D-A38A-160F1ED19ED5}"/>
    <cellStyle name="Vejica 32 2 4" xfId="8552" xr:uid="{3E145C28-3D8C-4CBD-838D-56C2C5BBF841}"/>
    <cellStyle name="Vejica 32 2 4 2" xfId="13162" xr:uid="{0E5EA67F-65E3-4867-88FF-4145D4EA1B5C}"/>
    <cellStyle name="Vejica 32 2 4 2 2" xfId="19096" xr:uid="{555AC572-3787-43A8-8CFF-6FD52A8E835C}"/>
    <cellStyle name="Vejica 32 2 4 2 2 2" xfId="36619" xr:uid="{B9F0863A-9AF8-4250-B2A4-AA14AA11E02B}"/>
    <cellStyle name="Vejica 32 2 4 2 3" xfId="36618" xr:uid="{F293B31B-C9AD-4A8C-B211-2434A327DCA9}"/>
    <cellStyle name="Vejica 32 2 4 3" xfId="15989" xr:uid="{432203FB-1725-4CC7-863C-A9A7604B6B46}"/>
    <cellStyle name="Vejica 32 2 4 3 2" xfId="36620" xr:uid="{8E0CCBF0-01F0-4F93-AC6E-DDB5B78FEFDE}"/>
    <cellStyle name="Vejica 32 2 4 4" xfId="36617" xr:uid="{7C3405E6-F5E3-49C1-B14B-557D82CEB49D}"/>
    <cellStyle name="Vejica 32 2 5" xfId="8167" xr:uid="{B1A65EE6-0805-410D-84A4-AD57CADDA95A}"/>
    <cellStyle name="Vejica 32 2 5 2" xfId="15795" xr:uid="{B454E07E-0960-402D-A4B7-2A53F97C7D20}"/>
    <cellStyle name="Vejica 32 2 5 2 2" xfId="36622" xr:uid="{723C3AEB-F762-4303-B03B-E44C9B80B52A}"/>
    <cellStyle name="Vejica 32 2 5 3" xfId="36621" xr:uid="{7361173C-1F23-4653-86C9-892E3035B78E}"/>
    <cellStyle name="Vejica 32 2 6" xfId="12616" xr:uid="{A2572744-865B-41C4-A9FA-D8D12A71705E}"/>
    <cellStyle name="Vejica 32 2 6 2" xfId="18554" xr:uid="{1F9B7BB8-5206-4609-81E7-3739F96584E2}"/>
    <cellStyle name="Vejica 32 2 6 2 2" xfId="36624" xr:uid="{F27EF864-F582-4F28-B9F5-85D367D2D231}"/>
    <cellStyle name="Vejica 32 2 6 3" xfId="36623" xr:uid="{CEDF6557-6F0C-40EC-8360-BB5C64248D65}"/>
    <cellStyle name="Vejica 32 2 7" xfId="36607" xr:uid="{A8EE0668-A1F5-4E2F-9EE8-441A68384A63}"/>
    <cellStyle name="Vejica 32 3" xfId="2327" xr:uid="{00000000-0005-0000-0000-0000AC120000}"/>
    <cellStyle name="Vejica 32 3 2" xfId="4771" xr:uid="{00000000-0005-0000-0000-0000AD120000}"/>
    <cellStyle name="Vejica 32 3 2 2" xfId="5403" xr:uid="{00000000-0005-0000-0000-0000AE120000}"/>
    <cellStyle name="Vejica 32 3 2 2 2" xfId="36627" xr:uid="{549B0301-A274-40B7-8B0C-806790E99CB5}"/>
    <cellStyle name="Vejica 32 3 2 3" xfId="36626" xr:uid="{31B91403-1EE1-4AB5-84AC-0D45D19A46EE}"/>
    <cellStyle name="Vejica 32 3 3" xfId="4770" xr:uid="{00000000-0005-0000-0000-0000AF120000}"/>
    <cellStyle name="Vejica 32 3 3 2" xfId="36628" xr:uid="{3A0C9A89-2DFE-49EB-ABC4-28C40A888191}"/>
    <cellStyle name="Vejica 32 3 4" xfId="9501" xr:uid="{B20FA0B8-0FDB-4275-A376-26ED2880A995}"/>
    <cellStyle name="Vejica 32 3 4 2" xfId="16333" xr:uid="{A0930D8D-4435-4C5C-874D-BC16870B94A8}"/>
    <cellStyle name="Vejica 32 3 4 2 2" xfId="36630" xr:uid="{85D982CC-E5C6-45F2-AEAA-AD5A8102AA99}"/>
    <cellStyle name="Vejica 32 3 4 3" xfId="36629" xr:uid="{A3ED637E-66BC-492E-9D56-C5E473340C31}"/>
    <cellStyle name="Vejica 32 3 5" xfId="12617" xr:uid="{D98B10B8-BF76-4A36-A0BA-68B8EBCD17D6}"/>
    <cellStyle name="Vejica 32 3 5 2" xfId="18555" xr:uid="{9770B17F-DBBD-42C0-B000-AAA5248CBBCE}"/>
    <cellStyle name="Vejica 32 3 5 2 2" xfId="36632" xr:uid="{2058A0FD-1EE2-48FB-873B-1C9FE37233A2}"/>
    <cellStyle name="Vejica 32 3 5 3" xfId="36631" xr:uid="{FAD40FB5-E4D7-4114-BD62-97800875D9D3}"/>
    <cellStyle name="Vejica 32 3 6" xfId="36625" xr:uid="{8C6CC629-011F-43B1-A034-A68E6FD371DC}"/>
    <cellStyle name="Vejica 32 4" xfId="2328" xr:uid="{00000000-0005-0000-0000-0000B0120000}"/>
    <cellStyle name="Vejica 32 4 2" xfId="4772" xr:uid="{00000000-0005-0000-0000-0000B1120000}"/>
    <cellStyle name="Vejica 32 4 2 2" xfId="36634" xr:uid="{CE3EFE75-BBF9-4C6C-AD25-E35E6EEA2248}"/>
    <cellStyle name="Vejica 32 4 3" xfId="8591" xr:uid="{5B7CD775-F7A7-4330-BE4F-276FE38B9EAE}"/>
    <cellStyle name="Vejica 32 4 3 2" xfId="16008" xr:uid="{EDD77302-1C98-4444-A292-BBD2D0210510}"/>
    <cellStyle name="Vejica 32 4 3 2 2" xfId="36636" xr:uid="{63A76F27-CF08-4382-A21F-15BBBB3DDEFB}"/>
    <cellStyle name="Vejica 32 4 3 3" xfId="36635" xr:uid="{5A9A97AE-2595-4808-B27E-974CAAE3910E}"/>
    <cellStyle name="Vejica 32 4 4" xfId="13539" xr:uid="{875A14BF-42E7-41C9-9D64-C1F669010C57}"/>
    <cellStyle name="Vejica 32 4 4 2" xfId="19473" xr:uid="{95E1CF23-0DA8-458E-B98E-AF9B752D030E}"/>
    <cellStyle name="Vejica 32 4 4 2 2" xfId="36638" xr:uid="{25581478-992A-4FA8-9B17-011AA3DB4866}"/>
    <cellStyle name="Vejica 32 4 4 3" xfId="36637" xr:uid="{F5CFCC57-F9F8-497E-BE42-44D8FB5044A9}"/>
    <cellStyle name="Vejica 32 4 5" xfId="36633" xr:uid="{D9085284-DEEC-4BB0-BCC7-2CAFFB5556C7}"/>
    <cellStyle name="Vejica 32 5" xfId="2329" xr:uid="{00000000-0005-0000-0000-0000B2120000}"/>
    <cellStyle name="Vejica 32 5 2" xfId="4773" xr:uid="{00000000-0005-0000-0000-0000B3120000}"/>
    <cellStyle name="Vejica 32 5 2 2" xfId="36640" xr:uid="{00E97063-4E18-484C-81C7-992D7E321C91}"/>
    <cellStyle name="Vejica 32 5 3" xfId="36639" xr:uid="{41539E70-E6C9-4F98-B88F-8B527BF2853A}"/>
    <cellStyle name="Vejica 32 6" xfId="2330" xr:uid="{00000000-0005-0000-0000-0000B4120000}"/>
    <cellStyle name="Vejica 32 6 2" xfId="4774" xr:uid="{00000000-0005-0000-0000-0000B5120000}"/>
    <cellStyle name="Vejica 32 6 2 2" xfId="36642" xr:uid="{9983E023-AB2B-44BB-9B94-5D16C569A97C}"/>
    <cellStyle name="Vejica 32 6 3" xfId="36641" xr:uid="{66617615-3719-4AB9-A3AC-C43D93B667D2}"/>
    <cellStyle name="Vejica 32 7" xfId="4775" xr:uid="{00000000-0005-0000-0000-0000B6120000}"/>
    <cellStyle name="Vejica 32 7 2" xfId="4776" xr:uid="{00000000-0005-0000-0000-0000B7120000}"/>
    <cellStyle name="Vejica 32 7 2 2" xfId="5533" xr:uid="{00000000-0005-0000-0000-0000B8120000}"/>
    <cellStyle name="Vejica 32 7 2 2 2" xfId="36645" xr:uid="{324BA01C-E476-4174-94F3-39130CE86E63}"/>
    <cellStyle name="Vejica 32 7 2 3" xfId="36644" xr:uid="{659F1A13-6E42-4E77-B0CC-5B31D6DC1BF5}"/>
    <cellStyle name="Vejica 32 7 3" xfId="5300" xr:uid="{00000000-0005-0000-0000-0000B9120000}"/>
    <cellStyle name="Vejica 32 7 3 2" xfId="36646" xr:uid="{18333F08-E5D9-4B22-A6B8-E7BEA04CDB68}"/>
    <cellStyle name="Vejica 32 7 4" xfId="36643" xr:uid="{349D2DAC-DAAA-455D-9CA5-44678F673610}"/>
    <cellStyle name="Vejica 32 8" xfId="4777" xr:uid="{00000000-0005-0000-0000-0000BA120000}"/>
    <cellStyle name="Vejica 32 8 2" xfId="5402" xr:uid="{00000000-0005-0000-0000-0000BB120000}"/>
    <cellStyle name="Vejica 32 8 2 2" xfId="36648" xr:uid="{08E60E49-DDFD-435F-9536-1E917869B8D4}"/>
    <cellStyle name="Vejica 32 8 3" xfId="36647" xr:uid="{978F6705-CBA7-4B4E-8AA1-EFCF76A910E2}"/>
    <cellStyle name="Vejica 32 9" xfId="4768" xr:uid="{00000000-0005-0000-0000-0000BC120000}"/>
    <cellStyle name="Vejica 32 9 2" xfId="36649" xr:uid="{78213D6C-0C5A-4694-BC00-0E39C76A6067}"/>
    <cellStyle name="Vejica 33" xfId="771" xr:uid="{00000000-0005-0000-0000-0000BD120000}"/>
    <cellStyle name="Vejica 33 10" xfId="5216" xr:uid="{00000000-0005-0000-0000-0000BE120000}"/>
    <cellStyle name="Vejica 33 10 2" xfId="36651" xr:uid="{AA482BA7-CDBA-4A43-B787-27FC96E65218}"/>
    <cellStyle name="Vejica 33 11" xfId="10018" xr:uid="{AC08755C-6525-4E92-BB0A-20D7BC5AC7D4}"/>
    <cellStyle name="Vejica 33 11 2" xfId="16544" xr:uid="{C3CD243A-8D95-4A38-9046-AF8FACB94878}"/>
    <cellStyle name="Vejica 33 11 2 2" xfId="36653" xr:uid="{4EE33A6F-A321-4C80-B41C-ABAD8D8C73C5}"/>
    <cellStyle name="Vejica 33 11 3" xfId="36652" xr:uid="{8230658D-0A17-41B8-8BC5-EAFAC3153A15}"/>
    <cellStyle name="Vejica 33 12" xfId="13021" xr:uid="{52657709-4F92-4C10-BA98-E5F292C7580D}"/>
    <cellStyle name="Vejica 33 12 2" xfId="18958" xr:uid="{D2767E21-9C2B-4BDA-A4AC-7578C37CA184}"/>
    <cellStyle name="Vejica 33 12 2 2" xfId="36655" xr:uid="{F1BBB0DA-2C01-4544-8FAF-1F8AC449A833}"/>
    <cellStyle name="Vejica 33 12 3" xfId="36654" xr:uid="{3AE1E180-229D-44E5-AE6D-D51AE2FC4CF4}"/>
    <cellStyle name="Vejica 33 13" xfId="36650" xr:uid="{CE009B3E-FFB4-4E76-B3CC-C2E8047D0F91}"/>
    <cellStyle name="Vejica 33 2" xfId="2331" xr:uid="{00000000-0005-0000-0000-0000BF120000}"/>
    <cellStyle name="Vejica 33 2 2" xfId="4779" xr:uid="{00000000-0005-0000-0000-0000C0120000}"/>
    <cellStyle name="Vejica 33 2 2 2" xfId="9745" xr:uid="{70829BA0-1131-488D-85DB-F334CC00DC70}"/>
    <cellStyle name="Vejica 33 2 2 2 2" xfId="16424" xr:uid="{61A0E0D3-7408-4228-8488-BDCCBB49AD7E}"/>
    <cellStyle name="Vejica 33 2 2 2 2 2" xfId="36659" xr:uid="{FE3CA11E-C4A1-4DBE-9E2D-4BF682342D36}"/>
    <cellStyle name="Vejica 33 2 2 2 3" xfId="36658" xr:uid="{A92C392E-221A-4C96-85D9-188140A74C8F}"/>
    <cellStyle name="Vejica 33 2 2 3" xfId="13252" xr:uid="{6AC06C12-E267-4751-AEDE-2CBD5D09A682}"/>
    <cellStyle name="Vejica 33 2 2 3 2" xfId="19186" xr:uid="{989B9DB8-2EA2-4BF5-B7C7-CC5AE6D69BFE}"/>
    <cellStyle name="Vejica 33 2 2 3 2 2" xfId="36661" xr:uid="{01E05582-1D3A-4DD2-903F-064B18CDFFB3}"/>
    <cellStyle name="Vejica 33 2 2 3 3" xfId="36660" xr:uid="{DAAAABE1-198F-4DEF-B06B-D33DF64EC083}"/>
    <cellStyle name="Vejica 33 2 2 4" xfId="36657" xr:uid="{034774DC-AD19-4763-8D5C-69DC573A166F}"/>
    <cellStyle name="Vejica 33 2 3" xfId="7863" xr:uid="{956D94C3-4760-4C94-8F87-FC22C2594896}"/>
    <cellStyle name="Vejica 33 2 3 2" xfId="13451" xr:uid="{86F77E2E-02DA-4B95-89F0-6DCB0642EFBC}"/>
    <cellStyle name="Vejica 33 2 3 2 2" xfId="19385" xr:uid="{781BE816-A743-42DA-B260-94945A319619}"/>
    <cellStyle name="Vejica 33 2 3 2 2 2" xfId="36664" xr:uid="{30E73C32-F17F-4E92-B4A3-115B5089C2F7}"/>
    <cellStyle name="Vejica 33 2 3 2 3" xfId="36663" xr:uid="{33685B75-28B7-42CF-BEB8-974FAF407699}"/>
    <cellStyle name="Vejica 33 2 3 3" xfId="15636" xr:uid="{2D873E01-23A6-430C-AB86-6A973249ECB3}"/>
    <cellStyle name="Vejica 33 2 3 3 2" xfId="36665" xr:uid="{FC84A071-510F-4446-9684-0ECE5507E8CF}"/>
    <cellStyle name="Vejica 33 2 3 4" xfId="36662" xr:uid="{475B7BD3-6B0B-40BD-B121-83728F79875B}"/>
    <cellStyle name="Vejica 33 2 4" xfId="8710" xr:uid="{E82C0F21-8F50-4D5D-8A1C-15817E2D8C67}"/>
    <cellStyle name="Vejica 33 2 4 2" xfId="13183" xr:uid="{371439C8-5D15-4C91-B56A-12FD54D9B227}"/>
    <cellStyle name="Vejica 33 2 4 2 2" xfId="19117" xr:uid="{EE5492C2-62C0-49E1-94FA-5348D07839A2}"/>
    <cellStyle name="Vejica 33 2 4 2 2 2" xfId="36668" xr:uid="{2E4441E5-6CBA-4F95-8E91-BB771E848191}"/>
    <cellStyle name="Vejica 33 2 4 2 3" xfId="36667" xr:uid="{85C006F6-DBF4-4172-8EF1-773ABCBF24C2}"/>
    <cellStyle name="Vejica 33 2 4 3" xfId="16055" xr:uid="{AC3FE1A8-9CF5-419A-94C5-CBA0ADB00B66}"/>
    <cellStyle name="Vejica 33 2 4 3 2" xfId="36669" xr:uid="{1485BA6D-0DE4-4741-BBF4-D09DCA5B3126}"/>
    <cellStyle name="Vejica 33 2 4 4" xfId="36666" xr:uid="{6111F707-7EB3-4D3E-BF57-5B3D2FFD7986}"/>
    <cellStyle name="Vejica 33 2 5" xfId="8595" xr:uid="{5C940685-79AA-41D0-B35A-529045F8FB05}"/>
    <cellStyle name="Vejica 33 2 5 2" xfId="16010" xr:uid="{95F56F8E-B9A9-4DF4-9200-E227683DBDFC}"/>
    <cellStyle name="Vejica 33 2 5 2 2" xfId="36671" xr:uid="{3B3F1541-393F-4EC6-804A-3144FFC07023}"/>
    <cellStyle name="Vejica 33 2 5 3" xfId="36670" xr:uid="{DB8746AD-0AC5-4143-8B29-21DBB2DCD86A}"/>
    <cellStyle name="Vejica 33 2 6" xfId="12614" xr:uid="{263AB7B0-ADD6-4D7B-81D7-4E26970EFF97}"/>
    <cellStyle name="Vejica 33 2 6 2" xfId="18552" xr:uid="{B1BAB654-765F-4700-BCD2-BC7EF5DD79A6}"/>
    <cellStyle name="Vejica 33 2 6 2 2" xfId="36673" xr:uid="{62DFC79E-2AC8-4678-9ED0-FC254DE5A423}"/>
    <cellStyle name="Vejica 33 2 6 3" xfId="36672" xr:uid="{E70CF17E-3808-4C01-9CE1-24EC2E3D5B1B}"/>
    <cellStyle name="Vejica 33 2 7" xfId="36656" xr:uid="{7EA78E31-DA40-4C81-A9A8-C630824FBE89}"/>
    <cellStyle name="Vejica 33 3" xfId="2332" xr:uid="{00000000-0005-0000-0000-0000C1120000}"/>
    <cellStyle name="Vejica 33 3 2" xfId="4781" xr:uid="{00000000-0005-0000-0000-0000C2120000}"/>
    <cellStyle name="Vejica 33 3 2 2" xfId="5405" xr:uid="{00000000-0005-0000-0000-0000C3120000}"/>
    <cellStyle name="Vejica 33 3 2 2 2" xfId="36676" xr:uid="{105DF53F-8037-4C86-86B6-0D8B908E0326}"/>
    <cellStyle name="Vejica 33 3 2 3" xfId="36675" xr:uid="{7234FD83-62EA-4EAF-95CA-24601573D1A4}"/>
    <cellStyle name="Vejica 33 3 3" xfId="4780" xr:uid="{00000000-0005-0000-0000-0000C4120000}"/>
    <cellStyle name="Vejica 33 3 3 2" xfId="36677" xr:uid="{6A2ECBF3-3A63-4AB1-A049-4DDD47743FE8}"/>
    <cellStyle name="Vejica 33 3 4" xfId="8126" xr:uid="{1EBCB7E0-9494-4E19-8575-34A34FBE4932}"/>
    <cellStyle name="Vejica 33 3 4 2" xfId="15784" xr:uid="{9FBE9F77-DF96-4668-AC87-1E50EB3370E6}"/>
    <cellStyle name="Vejica 33 3 4 2 2" xfId="36679" xr:uid="{64CCAD2E-CA6E-4E9E-92B7-C4DE9DCB84B2}"/>
    <cellStyle name="Vejica 33 3 4 3" xfId="36678" xr:uid="{73945C75-35C0-48ED-A04C-A1D2003518D6}"/>
    <cellStyle name="Vejica 33 3 5" xfId="12615" xr:uid="{B712EEBF-C93C-47B7-B215-1B58F0853DC9}"/>
    <cellStyle name="Vejica 33 3 5 2" xfId="18553" xr:uid="{D7D30E9D-A8AD-40DC-B25E-C54EF08A11FC}"/>
    <cellStyle name="Vejica 33 3 5 2 2" xfId="36681" xr:uid="{E48CEC6C-09AE-4AB6-9F2E-D85EFBEF0891}"/>
    <cellStyle name="Vejica 33 3 5 3" xfId="36680" xr:uid="{513C47C1-493C-4DCB-9408-4BDAD4BD7520}"/>
    <cellStyle name="Vejica 33 3 6" xfId="36674" xr:uid="{809E5CC7-48E9-44CA-9034-D39D0908D156}"/>
    <cellStyle name="Vejica 33 4" xfId="2333" xr:uid="{00000000-0005-0000-0000-0000C5120000}"/>
    <cellStyle name="Vejica 33 4 2" xfId="4782" xr:uid="{00000000-0005-0000-0000-0000C6120000}"/>
    <cellStyle name="Vejica 33 4 2 2" xfId="36683" xr:uid="{0CB93412-3853-4F6F-9ED0-5D538C72BF72}"/>
    <cellStyle name="Vejica 33 4 3" xfId="9028" xr:uid="{591F172D-1A0B-47A5-AD04-72DEED66C435}"/>
    <cellStyle name="Vejica 33 4 3 2" xfId="16157" xr:uid="{814F0B32-28FF-417A-AF16-D40771B81BE1}"/>
    <cellStyle name="Vejica 33 4 3 2 2" xfId="36685" xr:uid="{04C10B63-0333-4B4E-9D33-E39434741DC2}"/>
    <cellStyle name="Vejica 33 4 3 3" xfId="36684" xr:uid="{9EC1CD84-78B8-44B1-B4A4-11E6DD236092}"/>
    <cellStyle name="Vejica 33 4 4" xfId="13409" xr:uid="{7C411BCD-8CE3-4C12-AE4F-07F21F132AA8}"/>
    <cellStyle name="Vejica 33 4 4 2" xfId="19343" xr:uid="{F99661C9-F5F1-4042-99D1-18FC5052CFBC}"/>
    <cellStyle name="Vejica 33 4 4 2 2" xfId="36687" xr:uid="{398E9745-BF2B-4DC5-9133-CCD76949E5A4}"/>
    <cellStyle name="Vejica 33 4 4 3" xfId="36686" xr:uid="{C9FC5977-5244-435B-97B5-DA27735D5820}"/>
    <cellStyle name="Vejica 33 4 5" xfId="36682" xr:uid="{EE98203F-E7BE-415D-822A-E285973C8794}"/>
    <cellStyle name="Vejica 33 5" xfId="2334" xr:uid="{00000000-0005-0000-0000-0000C7120000}"/>
    <cellStyle name="Vejica 33 5 2" xfId="4783" xr:uid="{00000000-0005-0000-0000-0000C8120000}"/>
    <cellStyle name="Vejica 33 5 2 2" xfId="36689" xr:uid="{4872EE7E-D8B3-48F6-846A-1E130167A441}"/>
    <cellStyle name="Vejica 33 5 3" xfId="36688" xr:uid="{D123D10A-B64E-475D-88EF-A34254763927}"/>
    <cellStyle name="Vejica 33 6" xfId="2335" xr:uid="{00000000-0005-0000-0000-0000C9120000}"/>
    <cellStyle name="Vejica 33 6 2" xfId="4784" xr:uid="{00000000-0005-0000-0000-0000CA120000}"/>
    <cellStyle name="Vejica 33 6 2 2" xfId="36691" xr:uid="{7BDEF2FA-9353-4AE7-8626-21D436A382CD}"/>
    <cellStyle name="Vejica 33 6 3" xfId="36690" xr:uid="{7402BF90-1948-4A13-A665-42188CA1D1D6}"/>
    <cellStyle name="Vejica 33 7" xfId="4785" xr:uid="{00000000-0005-0000-0000-0000CB120000}"/>
    <cellStyle name="Vejica 33 7 2" xfId="4786" xr:uid="{00000000-0005-0000-0000-0000CC120000}"/>
    <cellStyle name="Vejica 33 7 2 2" xfId="5534" xr:uid="{00000000-0005-0000-0000-0000CD120000}"/>
    <cellStyle name="Vejica 33 7 2 2 2" xfId="36694" xr:uid="{DFDB7218-8B52-44D0-AA6C-9CD94308E3E6}"/>
    <cellStyle name="Vejica 33 7 2 3" xfId="36693" xr:uid="{857FFE24-ACFF-4E03-B86B-4A2822B4F156}"/>
    <cellStyle name="Vejica 33 7 3" xfId="5301" xr:uid="{00000000-0005-0000-0000-0000CE120000}"/>
    <cellStyle name="Vejica 33 7 3 2" xfId="36695" xr:uid="{B86FFA67-D1DA-49DF-922D-5158692DE17F}"/>
    <cellStyle name="Vejica 33 7 4" xfId="36692" xr:uid="{33EB2463-6F16-4E49-9630-00C8F55B746C}"/>
    <cellStyle name="Vejica 33 8" xfId="4787" xr:uid="{00000000-0005-0000-0000-0000CF120000}"/>
    <cellStyle name="Vejica 33 8 2" xfId="5404" xr:uid="{00000000-0005-0000-0000-0000D0120000}"/>
    <cellStyle name="Vejica 33 8 2 2" xfId="36697" xr:uid="{E1B6CA7D-CEB3-4E58-BDEB-D03D6A04C671}"/>
    <cellStyle name="Vejica 33 8 3" xfId="36696" xr:uid="{D7B7F27E-4F9D-4DDC-B416-A084BC76D385}"/>
    <cellStyle name="Vejica 33 9" xfId="4778" xr:uid="{00000000-0005-0000-0000-0000D1120000}"/>
    <cellStyle name="Vejica 33 9 2" xfId="36698" xr:uid="{0847436F-4B7F-4263-B82B-202B98DC15D3}"/>
    <cellStyle name="Vejica 34" xfId="772" xr:uid="{00000000-0005-0000-0000-0000D2120000}"/>
    <cellStyle name="Vejica 34 10" xfId="5263" xr:uid="{00000000-0005-0000-0000-0000D3120000}"/>
    <cellStyle name="Vejica 34 10 2" xfId="36700" xr:uid="{BF717445-3C8D-45B1-B4BE-36380FB573BF}"/>
    <cellStyle name="Vejica 34 11" xfId="11818" xr:uid="{B2F9414E-8568-49E6-A43B-62E4DD090A79}"/>
    <cellStyle name="Vejica 34 11 2" xfId="18233" xr:uid="{A7C385F9-A277-4E96-BDE6-A754FD16850E}"/>
    <cellStyle name="Vejica 34 11 2 2" xfId="36702" xr:uid="{D59B5C8D-C1FA-4C96-8B1A-3ED1BE19FB62}"/>
    <cellStyle name="Vejica 34 11 3" xfId="36701" xr:uid="{6CDD008A-77F8-4235-A18E-30F1D72F7B1B}"/>
    <cellStyle name="Vejica 34 12" xfId="13025" xr:uid="{2B2159F3-7F1D-4112-AB85-96DE1148A60A}"/>
    <cellStyle name="Vejica 34 12 2" xfId="18962" xr:uid="{DA3B4134-2778-4B33-9CCD-206D4DE3BDEF}"/>
    <cellStyle name="Vejica 34 12 2 2" xfId="36704" xr:uid="{A600F491-00DD-49C5-A027-89A63D03FBD8}"/>
    <cellStyle name="Vejica 34 12 3" xfId="36703" xr:uid="{FC9A2510-BA45-43A4-9729-CF7C763B2C12}"/>
    <cellStyle name="Vejica 34 13" xfId="36699" xr:uid="{2F293428-42EF-414C-A584-A0EC473E994B}"/>
    <cellStyle name="Vejica 34 2" xfId="2336" xr:uid="{00000000-0005-0000-0000-0000D4120000}"/>
    <cellStyle name="Vejica 34 2 2" xfId="4789" xr:uid="{00000000-0005-0000-0000-0000D5120000}"/>
    <cellStyle name="Vejica 34 2 2 2" xfId="12120" xr:uid="{FD224BA2-4173-4D7C-B5B7-346D654CCF35}"/>
    <cellStyle name="Vejica 34 2 2 2 2" xfId="18322" xr:uid="{2CDDE78C-A828-429E-9339-2C554175D611}"/>
    <cellStyle name="Vejica 34 2 2 2 2 2" xfId="36708" xr:uid="{283C0E2E-BD73-4660-9B34-C94F254CCC4D}"/>
    <cellStyle name="Vejica 34 2 2 2 3" xfId="36707" xr:uid="{A46329D6-264E-46AF-B2B3-217F59E71107}"/>
    <cellStyle name="Vejica 34 2 2 3" xfId="13253" xr:uid="{DC3A4B54-E86B-435A-81AC-17CE598EEDFD}"/>
    <cellStyle name="Vejica 34 2 2 3 2" xfId="19187" xr:uid="{7B7DFEE5-5F24-4AE0-8350-7C65DC7BC021}"/>
    <cellStyle name="Vejica 34 2 2 3 2 2" xfId="36710" xr:uid="{E14184E9-9B85-4265-BECE-403A59F9788E}"/>
    <cellStyle name="Vejica 34 2 2 3 3" xfId="36709" xr:uid="{9226F21C-E551-418B-8D6E-7C26F777FBCB}"/>
    <cellStyle name="Vejica 34 2 2 4" xfId="36706" xr:uid="{C2933D2C-7DFB-402F-B476-00F5606490A5}"/>
    <cellStyle name="Vejica 34 2 3" xfId="8219" xr:uid="{D2C65D5A-C032-4670-B7A4-FC7471FAD91F}"/>
    <cellStyle name="Vejica 34 2 3 2" xfId="13541" xr:uid="{250C9793-A938-4ADF-A2E4-2B1630406BFE}"/>
    <cellStyle name="Vejica 34 2 3 2 2" xfId="19475" xr:uid="{9AB7E4DC-9A76-40CA-AECB-9F7F26E98F66}"/>
    <cellStyle name="Vejica 34 2 3 2 2 2" xfId="36713" xr:uid="{1B356C78-C12D-44B7-A9AE-4AE7A186754E}"/>
    <cellStyle name="Vejica 34 2 3 2 3" xfId="36712" xr:uid="{1FB082F0-013B-4C96-B123-E9FEAD44B14D}"/>
    <cellStyle name="Vejica 34 2 3 3" xfId="15816" xr:uid="{48F687BB-50EA-41A8-BCE2-163BD2EF1E7B}"/>
    <cellStyle name="Vejica 34 2 3 3 2" xfId="36714" xr:uid="{73E29CF9-B9EB-447F-A84F-7A1F0F3ED6FE}"/>
    <cellStyle name="Vejica 34 2 3 4" xfId="36711" xr:uid="{8B15A2A8-9325-431A-8E4A-59C7423E625D}"/>
    <cellStyle name="Vejica 34 2 4" xfId="8963" xr:uid="{8FAB8724-9FC5-4873-899E-4A736CB82A16}"/>
    <cellStyle name="Vejica 34 2 4 2" xfId="13179" xr:uid="{E6461016-E5D1-4091-9389-5C13F54B6EF6}"/>
    <cellStyle name="Vejica 34 2 4 2 2" xfId="19113" xr:uid="{91329F67-530E-4AFA-A28C-F654D638422C}"/>
    <cellStyle name="Vejica 34 2 4 2 2 2" xfId="36717" xr:uid="{0784B787-E45C-4396-BB9E-2E845E5D0E63}"/>
    <cellStyle name="Vejica 34 2 4 2 3" xfId="36716" xr:uid="{8B9EDFCB-E467-4AF2-8B8A-7B48B53283C4}"/>
    <cellStyle name="Vejica 34 2 4 3" xfId="16121" xr:uid="{F9FBB48B-FFB9-48E9-9F33-6FB43A479501}"/>
    <cellStyle name="Vejica 34 2 4 3 2" xfId="36718" xr:uid="{C9B3B855-5FD0-41C8-AEF6-5B0CA2D589FD}"/>
    <cellStyle name="Vejica 34 2 4 4" xfId="36715" xr:uid="{66CF8510-2F10-48C2-9D57-0BA331F25493}"/>
    <cellStyle name="Vejica 34 2 5" xfId="9003" xr:uid="{83F5963E-EA25-4630-BFA3-2F196F3877BE}"/>
    <cellStyle name="Vejica 34 2 5 2" xfId="16140" xr:uid="{125E9886-6BCB-4C8F-9163-EA67FC128973}"/>
    <cellStyle name="Vejica 34 2 5 2 2" xfId="36720" xr:uid="{838C221C-E02E-480F-9041-9D6247B94B10}"/>
    <cellStyle name="Vejica 34 2 5 3" xfId="36719" xr:uid="{C1CC854E-DBE2-42E2-8F20-0A38028681E6}"/>
    <cellStyle name="Vejica 34 2 6" xfId="12612" xr:uid="{8BADF4A7-D194-49CB-B47B-4AF5C261F719}"/>
    <cellStyle name="Vejica 34 2 6 2" xfId="18550" xr:uid="{06CB1FF9-094E-493A-9C24-E759DDF2364F}"/>
    <cellStyle name="Vejica 34 2 6 2 2" xfId="36722" xr:uid="{D90FCFFA-DA03-4A1A-9ADC-4E2D8B5BFBFE}"/>
    <cellStyle name="Vejica 34 2 6 3" xfId="36721" xr:uid="{A2A5544C-F698-42E3-BC3B-8C888B2FBD1D}"/>
    <cellStyle name="Vejica 34 2 7" xfId="36705" xr:uid="{A41A25F2-9E93-4400-94D1-330D016393F0}"/>
    <cellStyle name="Vejica 34 3" xfId="2337" xr:uid="{00000000-0005-0000-0000-0000D6120000}"/>
    <cellStyle name="Vejica 34 3 2" xfId="4791" xr:uid="{00000000-0005-0000-0000-0000D7120000}"/>
    <cellStyle name="Vejica 34 3 2 2" xfId="5407" xr:uid="{00000000-0005-0000-0000-0000D8120000}"/>
    <cellStyle name="Vejica 34 3 2 2 2" xfId="36725" xr:uid="{91880945-D100-47BB-8199-5FAAF190AC41}"/>
    <cellStyle name="Vejica 34 3 2 3" xfId="36724" xr:uid="{E8F7C806-994D-4FB7-828B-CD4A5AEE3BBA}"/>
    <cellStyle name="Vejica 34 3 3" xfId="4790" xr:uid="{00000000-0005-0000-0000-0000D9120000}"/>
    <cellStyle name="Vejica 34 3 3 2" xfId="36726" xr:uid="{FDDB790C-C244-4D1D-B563-A926F287D824}"/>
    <cellStyle name="Vejica 34 3 4" xfId="9034" xr:uid="{B894D10D-9D5C-4236-9787-4F481ED3B23F}"/>
    <cellStyle name="Vejica 34 3 4 2" xfId="16159" xr:uid="{A470541E-B395-40DE-820A-4ECE40475072}"/>
    <cellStyle name="Vejica 34 3 4 2 2" xfId="36728" xr:uid="{F884F021-0AE4-4B00-8DED-305CE2AF60B9}"/>
    <cellStyle name="Vejica 34 3 4 3" xfId="36727" xr:uid="{E3E8272E-15C0-42C9-8987-D3A3DB29C3C7}"/>
    <cellStyle name="Vejica 34 3 5" xfId="12613" xr:uid="{2825337D-2E53-48D4-A151-390E387EC9CA}"/>
    <cellStyle name="Vejica 34 3 5 2" xfId="18551" xr:uid="{AE933A8F-F88A-4A1C-9257-5DE8954E1884}"/>
    <cellStyle name="Vejica 34 3 5 2 2" xfId="36730" xr:uid="{77D80DBD-5A37-4B9F-9912-4050FE356F8F}"/>
    <cellStyle name="Vejica 34 3 5 3" xfId="36729" xr:uid="{43BAE338-9974-497F-9A14-0E7E47A27206}"/>
    <cellStyle name="Vejica 34 3 6" xfId="36723" xr:uid="{C2BD84E2-B4A5-4DF8-BB9C-FF2821FE2464}"/>
    <cellStyle name="Vejica 34 4" xfId="2338" xr:uid="{00000000-0005-0000-0000-0000DA120000}"/>
    <cellStyle name="Vejica 34 4 2" xfId="4792" xr:uid="{00000000-0005-0000-0000-0000DB120000}"/>
    <cellStyle name="Vejica 34 4 2 2" xfId="36732" xr:uid="{82EE4023-2E98-49B9-AFF0-BADF0E30F43B}"/>
    <cellStyle name="Vejica 34 4 3" xfId="8798" xr:uid="{22918F49-39AB-4D8B-B0B8-B779EE550FFB}"/>
    <cellStyle name="Vejica 34 4 3 2" xfId="16078" xr:uid="{8CB8BC2D-403D-4A6A-9F58-784CA18498AC}"/>
    <cellStyle name="Vejica 34 4 3 2 2" xfId="36734" xr:uid="{7D129F76-225B-4B5B-9E82-8D044AD7D260}"/>
    <cellStyle name="Vejica 34 4 3 3" xfId="36733" xr:uid="{F9E178D6-14E4-4E57-AADC-BE8FA79C2706}"/>
    <cellStyle name="Vejica 34 4 4" xfId="13110" xr:uid="{FE78D0DA-7080-46DA-A7AF-C63428877AC8}"/>
    <cellStyle name="Vejica 34 4 4 2" xfId="19044" xr:uid="{F220C7D1-67CB-4183-8EF4-DB525239934A}"/>
    <cellStyle name="Vejica 34 4 4 2 2" xfId="36736" xr:uid="{7CCE1AA9-4868-443B-B460-BB570C1FC5E5}"/>
    <cellStyle name="Vejica 34 4 4 3" xfId="36735" xr:uid="{F727ACAB-4559-4693-AAD2-8C4AF7B9CF93}"/>
    <cellStyle name="Vejica 34 4 5" xfId="36731" xr:uid="{D1142A59-2254-4B42-ABAA-69236804DD40}"/>
    <cellStyle name="Vejica 34 5" xfId="2339" xr:uid="{00000000-0005-0000-0000-0000DC120000}"/>
    <cellStyle name="Vejica 34 5 2" xfId="4793" xr:uid="{00000000-0005-0000-0000-0000DD120000}"/>
    <cellStyle name="Vejica 34 5 2 2" xfId="36738" xr:uid="{EA7954E1-C6D3-420F-9442-5C167A398B58}"/>
    <cellStyle name="Vejica 34 5 3" xfId="36737" xr:uid="{E9967C81-0241-4076-8243-78C05CB4785E}"/>
    <cellStyle name="Vejica 34 6" xfId="2340" xr:uid="{00000000-0005-0000-0000-0000DE120000}"/>
    <cellStyle name="Vejica 34 6 2" xfId="4794" xr:uid="{00000000-0005-0000-0000-0000DF120000}"/>
    <cellStyle name="Vejica 34 6 2 2" xfId="36740" xr:uid="{8994A34C-FEEA-40EE-A87E-591E27486C6D}"/>
    <cellStyle name="Vejica 34 6 3" xfId="36739" xr:uid="{BF77D95D-E1E7-4AE9-B493-E268614714C7}"/>
    <cellStyle name="Vejica 34 7" xfId="4795" xr:uid="{00000000-0005-0000-0000-0000E0120000}"/>
    <cellStyle name="Vejica 34 7 2" xfId="4796" xr:uid="{00000000-0005-0000-0000-0000E1120000}"/>
    <cellStyle name="Vejica 34 7 2 2" xfId="5535" xr:uid="{00000000-0005-0000-0000-0000E2120000}"/>
    <cellStyle name="Vejica 34 7 2 2 2" xfId="36743" xr:uid="{98AF9887-DDCE-4FCD-9EC6-DC6299A2D774}"/>
    <cellStyle name="Vejica 34 7 2 3" xfId="36742" xr:uid="{F91C5830-FF20-42D3-8E6A-6FE85F0AC957}"/>
    <cellStyle name="Vejica 34 7 3" xfId="5302" xr:uid="{00000000-0005-0000-0000-0000E3120000}"/>
    <cellStyle name="Vejica 34 7 3 2" xfId="36744" xr:uid="{D62874E4-6809-45A1-B9E3-F9DB2299DFE6}"/>
    <cellStyle name="Vejica 34 7 4" xfId="36741" xr:uid="{08F68107-FB4A-4202-A48E-5D46367D6528}"/>
    <cellStyle name="Vejica 34 8" xfId="4797" xr:uid="{00000000-0005-0000-0000-0000E4120000}"/>
    <cellStyle name="Vejica 34 8 2" xfId="5406" xr:uid="{00000000-0005-0000-0000-0000E5120000}"/>
    <cellStyle name="Vejica 34 8 2 2" xfId="36746" xr:uid="{6243206E-99B5-4627-9528-7BA784DA75F5}"/>
    <cellStyle name="Vejica 34 8 3" xfId="36745" xr:uid="{0CEC4883-0BFB-4581-8FD1-89B73A0A0153}"/>
    <cellStyle name="Vejica 34 9" xfId="4788" xr:uid="{00000000-0005-0000-0000-0000E6120000}"/>
    <cellStyle name="Vejica 34 9 2" xfId="36747" xr:uid="{6DB7A057-61A0-4E8F-87B9-4CE470C49838}"/>
    <cellStyle name="Vejica 35" xfId="2341" xr:uid="{00000000-0005-0000-0000-0000E7120000}"/>
    <cellStyle name="Vejica 35 2" xfId="2342" xr:uid="{00000000-0005-0000-0000-0000E8120000}"/>
    <cellStyle name="Vejica 35 2 2" xfId="4799" xr:uid="{00000000-0005-0000-0000-0000E9120000}"/>
    <cellStyle name="Vejica 35 2 2 2" xfId="9645" xr:uid="{DF211B5F-8878-4287-A6AB-F1968A68522C}"/>
    <cellStyle name="Vejica 35 2 2 2 2" xfId="16395" xr:uid="{AB9AAE1E-CA61-4E1F-A4B7-88F96ED22E3B}"/>
    <cellStyle name="Vejica 35 2 2 2 2 2" xfId="36752" xr:uid="{71EFA8B9-ABCE-4624-80AC-C8B13DA106D2}"/>
    <cellStyle name="Vejica 35 2 2 2 3" xfId="36751" xr:uid="{594649A2-0876-4EC6-BE09-EC8238264AED}"/>
    <cellStyle name="Vejica 35 2 2 3" xfId="13254" xr:uid="{946530E5-348C-4924-9877-8663D85906F1}"/>
    <cellStyle name="Vejica 35 2 2 3 2" xfId="19188" xr:uid="{EF626CCD-925E-413F-9432-BD47CD5DEBDB}"/>
    <cellStyle name="Vejica 35 2 2 3 2 2" xfId="36754" xr:uid="{1F219B42-A235-49E1-AB81-4E4C986ACD2E}"/>
    <cellStyle name="Vejica 35 2 2 3 3" xfId="36753" xr:uid="{91DAB96B-804D-4057-AA74-BB94F22728DE}"/>
    <cellStyle name="Vejica 35 2 2 4" xfId="36750" xr:uid="{113025E7-E652-481E-BF3A-82325514664D}"/>
    <cellStyle name="Vejica 35 2 3" xfId="12054" xr:uid="{D927E172-161B-42A2-896B-E8F7AF59E534}"/>
    <cellStyle name="Vejica 35 2 3 2" xfId="13521" xr:uid="{BAECB14F-1F60-4A85-98A7-959B6B54DC03}"/>
    <cellStyle name="Vejica 35 2 3 2 2" xfId="19455" xr:uid="{16ABA987-8DCC-44F2-AF26-547B4A254A42}"/>
    <cellStyle name="Vejica 35 2 3 2 2 2" xfId="36757" xr:uid="{98AEC933-9B5A-4D7A-B6B6-0F07FFC3ABBB}"/>
    <cellStyle name="Vejica 35 2 3 2 3" xfId="36756" xr:uid="{C14B3DB8-9A8C-432C-89EC-B48DAC31809E}"/>
    <cellStyle name="Vejica 35 2 3 3" xfId="18304" xr:uid="{760D0E1E-9E8A-4A06-91A4-828E14145A11}"/>
    <cellStyle name="Vejica 35 2 3 3 2" xfId="36758" xr:uid="{AC865CC7-7E8D-4B71-A37F-E97E5B612461}"/>
    <cellStyle name="Vejica 35 2 3 4" xfId="36755" xr:uid="{09605E39-1D2C-4AD6-A6ED-DEE9B3B074B5}"/>
    <cellStyle name="Vejica 35 2 4" xfId="8953" xr:uid="{4AEBC04A-F44D-4D09-8259-17FA013F603F}"/>
    <cellStyle name="Vejica 35 2 4 2" xfId="13092" xr:uid="{B8794A3B-A873-4616-9A15-A5A62F9C358A}"/>
    <cellStyle name="Vejica 35 2 4 2 2" xfId="19026" xr:uid="{C7F50FA6-D268-434F-A880-912F0E1C6BF9}"/>
    <cellStyle name="Vejica 35 2 4 2 2 2" xfId="36761" xr:uid="{56BAF01B-06ED-484B-9C5D-C8613B60877B}"/>
    <cellStyle name="Vejica 35 2 4 2 3" xfId="36760" xr:uid="{1AB6AFA1-8429-413B-86D0-B0797EE16CA9}"/>
    <cellStyle name="Vejica 35 2 4 3" xfId="16113" xr:uid="{B8A27CB7-4396-4139-9881-53D380224B48}"/>
    <cellStyle name="Vejica 35 2 4 3 2" xfId="36762" xr:uid="{7A6BFD1A-D44C-48BF-B229-2A1D05F15D65}"/>
    <cellStyle name="Vejica 35 2 4 4" xfId="36759" xr:uid="{8E5D4500-9742-4020-BF5C-E032503A3C51}"/>
    <cellStyle name="Vejica 35 2 5" xfId="7855" xr:uid="{4D166947-8D74-442E-BEFD-0651F537A813}"/>
    <cellStyle name="Vejica 35 2 5 2" xfId="15630" xr:uid="{A27B4C47-70C5-4676-9061-0530B6321DCE}"/>
    <cellStyle name="Vejica 35 2 5 2 2" xfId="36764" xr:uid="{C8A81DCA-7CF8-4B5C-9D25-E6A90601B3D3}"/>
    <cellStyle name="Vejica 35 2 5 3" xfId="36763" xr:uid="{203D2785-5AB3-444F-9BBF-136EAF025819}"/>
    <cellStyle name="Vejica 35 2 6" xfId="12610" xr:uid="{B3FE5457-4562-4021-A655-8F501C34D6C9}"/>
    <cellStyle name="Vejica 35 2 6 2" xfId="18548" xr:uid="{6EDA69BB-40DB-426E-A48B-84D6A6E71769}"/>
    <cellStyle name="Vejica 35 2 6 2 2" xfId="36766" xr:uid="{82FE85D7-F18D-4D0E-B68F-F501E6785F62}"/>
    <cellStyle name="Vejica 35 2 6 3" xfId="36765" xr:uid="{DB629CCC-611B-4909-8017-8E40E0264D6A}"/>
    <cellStyle name="Vejica 35 2 7" xfId="36749" xr:uid="{1AF7018E-B62C-4EC1-A65C-462369912F97}"/>
    <cellStyle name="Vejica 35 3" xfId="2343" xr:uid="{00000000-0005-0000-0000-0000EA120000}"/>
    <cellStyle name="Vejica 35 3 2" xfId="4800" xr:uid="{00000000-0005-0000-0000-0000EB120000}"/>
    <cellStyle name="Vejica 35 3 2 2" xfId="36768" xr:uid="{17E5CDBE-27BA-4C5A-9E9F-3B19F7475ECC}"/>
    <cellStyle name="Vejica 35 3 3" xfId="11832" xr:uid="{97916499-7496-4D0B-A2C4-5112D75F99D8}"/>
    <cellStyle name="Vejica 35 3 3 2" xfId="18236" xr:uid="{CA4FD3DE-01F9-437F-B222-F3A0D99EAB01}"/>
    <cellStyle name="Vejica 35 3 3 2 2" xfId="36770" xr:uid="{4E644499-682A-49DA-9BC6-EA27E871F546}"/>
    <cellStyle name="Vejica 35 3 3 3" xfId="36769" xr:uid="{A7663836-0CAA-43EB-BFAC-8D6A83494B08}"/>
    <cellStyle name="Vejica 35 3 4" xfId="12611" xr:uid="{CE4354A9-0B13-4107-90B6-8E0699AEA3AA}"/>
    <cellStyle name="Vejica 35 3 4 2" xfId="18549" xr:uid="{3AF2036C-56D0-4EC4-89C9-67AA1D9884F0}"/>
    <cellStyle name="Vejica 35 3 4 2 2" xfId="36772" xr:uid="{8A6EFF13-FDA8-4422-9DC2-04288A41548A}"/>
    <cellStyle name="Vejica 35 3 4 3" xfId="36771" xr:uid="{E0C4652B-E1C6-448A-BEB6-01E5A1D5C1D7}"/>
    <cellStyle name="Vejica 35 3 5" xfId="36767" xr:uid="{4E5E2056-5416-45C9-BFD5-DEDD44949941}"/>
    <cellStyle name="Vejica 35 4" xfId="4801" xr:uid="{00000000-0005-0000-0000-0000EC120000}"/>
    <cellStyle name="Vejica 35 4 2" xfId="5408" xr:uid="{00000000-0005-0000-0000-0000ED120000}"/>
    <cellStyle name="Vejica 35 4 2 2" xfId="36774" xr:uid="{9AF0B7B4-7B38-48D7-8F8D-B2E4CF59F4E1}"/>
    <cellStyle name="Vejica 35 4 3" xfId="8190" xr:uid="{14D87CDD-9306-4864-B882-827735175016}"/>
    <cellStyle name="Vejica 35 4 3 2" xfId="15805" xr:uid="{E7B18315-AE72-4405-86AC-78C9E8504747}"/>
    <cellStyle name="Vejica 35 4 3 2 2" xfId="36776" xr:uid="{5F9187C3-88A5-47A3-B203-808A2B6F4152}"/>
    <cellStyle name="Vejica 35 4 3 3" xfId="36775" xr:uid="{1B69AB64-D5E8-4239-BF6E-70808F05E3FF}"/>
    <cellStyle name="Vejica 35 4 4" xfId="13473" xr:uid="{4D0A84F6-9AA2-4C36-BD29-DC146F839CBA}"/>
    <cellStyle name="Vejica 35 4 4 2" xfId="19407" xr:uid="{0F3C0561-C212-4542-92EF-30E1E36223A5}"/>
    <cellStyle name="Vejica 35 4 4 2 2" xfId="36778" xr:uid="{E4D723CB-698A-4DA3-A21B-D78DF989951F}"/>
    <cellStyle name="Vejica 35 4 4 3" xfId="36777" xr:uid="{E8D201FF-54B7-4CC5-B635-E84A799CF205}"/>
    <cellStyle name="Vejica 35 4 5" xfId="36773" xr:uid="{E34D1A60-8C8B-4DD3-B4BC-A794F2AB6734}"/>
    <cellStyle name="Vejica 35 5" xfId="4798" xr:uid="{00000000-0005-0000-0000-0000EE120000}"/>
    <cellStyle name="Vejica 35 5 2" xfId="36779" xr:uid="{46EF60FC-80BF-440D-BDE4-FE272A2810DB}"/>
    <cellStyle name="Vejica 35 6" xfId="12428" xr:uid="{E1F749D9-6352-4FBD-B024-C4E5EC055478}"/>
    <cellStyle name="Vejica 35 6 2" xfId="18422" xr:uid="{29B80302-A340-4549-93A3-EA440D89B15B}"/>
    <cellStyle name="Vejica 35 6 2 2" xfId="36781" xr:uid="{0AF25977-AB4E-480F-BDD9-24F585A75EDC}"/>
    <cellStyle name="Vejica 35 6 3" xfId="36780" xr:uid="{C3650531-45D7-43BC-A402-8C0C9B37B05D}"/>
    <cellStyle name="Vejica 35 7" xfId="13034" xr:uid="{78EF4A47-6892-49AC-84B0-FC6979055FC7}"/>
    <cellStyle name="Vejica 35 7 2" xfId="18971" xr:uid="{0770A7A4-F106-43D4-8B36-5F74A678DB99}"/>
    <cellStyle name="Vejica 35 7 2 2" xfId="36783" xr:uid="{BBF77FA8-5262-463A-B9C2-4DEC1DC44541}"/>
    <cellStyle name="Vejica 35 7 3" xfId="36782" xr:uid="{09F53266-1081-4C06-B42E-98F504403D91}"/>
    <cellStyle name="Vejica 35 8" xfId="36748" xr:uid="{31D9D7D7-C617-4ACD-A835-44C5E15ED242}"/>
    <cellStyle name="Vejica 36" xfId="2344" xr:uid="{00000000-0005-0000-0000-0000EF120000}"/>
    <cellStyle name="Vejica 36 2" xfId="4802" xr:uid="{00000000-0005-0000-0000-0000F0120000}"/>
    <cellStyle name="Vejica 36 2 2" xfId="12039" xr:uid="{BAA5CD7F-FCE0-407E-828D-4E55B475872C}"/>
    <cellStyle name="Vejica 36 2 2 2" xfId="13255" xr:uid="{85CBC660-6A87-4313-895D-FECD02CE382E}"/>
    <cellStyle name="Vejica 36 2 2 2 2" xfId="19189" xr:uid="{64B63F8C-0630-4B47-A947-80DBA11FD887}"/>
    <cellStyle name="Vejica 36 2 2 2 2 2" xfId="36788" xr:uid="{96D684A3-AF11-4C87-A631-14239EFF0328}"/>
    <cellStyle name="Vejica 36 2 2 2 3" xfId="36787" xr:uid="{7B928739-3CA7-4781-A1CE-EB1A396BDD2F}"/>
    <cellStyle name="Vejica 36 2 2 3" xfId="18296" xr:uid="{9C54A1AD-294E-4865-9FD3-D9D39B681CB7}"/>
    <cellStyle name="Vejica 36 2 2 3 2" xfId="36789" xr:uid="{BC9E4FDC-1A0D-46DF-ABA5-826DF1369D73}"/>
    <cellStyle name="Vejica 36 2 2 4" xfId="36786" xr:uid="{5655098A-7F14-4558-B8D3-6F95EA61321E}"/>
    <cellStyle name="Vejica 36 2 3" xfId="9772" xr:uid="{DCF3B071-09A1-4594-A92C-52D751A2C508}"/>
    <cellStyle name="Vejica 36 2 3 2" xfId="13516" xr:uid="{A7BFCE9A-EC4A-4194-9DF8-BB44F7DF44CE}"/>
    <cellStyle name="Vejica 36 2 3 2 2" xfId="19450" xr:uid="{2B19E9D4-D633-42F5-AA30-D98F9F751737}"/>
    <cellStyle name="Vejica 36 2 3 2 2 2" xfId="36792" xr:uid="{E6519FE1-0E61-4CDF-BC7E-FF5FF93EA80D}"/>
    <cellStyle name="Vejica 36 2 3 2 3" xfId="36791" xr:uid="{E52113F9-CF5D-441D-8136-754538030105}"/>
    <cellStyle name="Vejica 36 2 3 3" xfId="16432" xr:uid="{700C794A-2483-4006-B2B5-63EE06BB27AF}"/>
    <cellStyle name="Vejica 36 2 3 3 2" xfId="36793" xr:uid="{476A631C-9E24-4F7A-8D9C-0A195A3AB858}"/>
    <cellStyle name="Vejica 36 2 3 4" xfId="36790" xr:uid="{E02D4022-D803-4E1E-9798-AD5671FCC8C0}"/>
    <cellStyle name="Vejica 36 2 4" xfId="7740" xr:uid="{BC199A77-6479-42C4-97F3-8D4D103A3326}"/>
    <cellStyle name="Vejica 36 2 4 2" xfId="13109" xr:uid="{0346D29F-24E3-4264-AE55-6AD209CEE235}"/>
    <cellStyle name="Vejica 36 2 4 2 2" xfId="19043" xr:uid="{2A3C560D-DA37-4BB8-B6D8-9A88CA4BC068}"/>
    <cellStyle name="Vejica 36 2 4 2 2 2" xfId="36796" xr:uid="{A79FA4D4-A5AD-48DB-8063-12B258BBA6DD}"/>
    <cellStyle name="Vejica 36 2 4 2 3" xfId="36795" xr:uid="{7F13BC98-F298-4B3E-A6CB-2CA9CAC587B5}"/>
    <cellStyle name="Vejica 36 2 4 3" xfId="15604" xr:uid="{03C52EC6-5BCC-4E6C-A59E-8E1B09A3D8A7}"/>
    <cellStyle name="Vejica 36 2 4 3 2" xfId="36797" xr:uid="{623258C2-958E-449C-87D3-106D632B39F3}"/>
    <cellStyle name="Vejica 36 2 4 4" xfId="36794" xr:uid="{283FC9CD-02CA-4FEE-92E0-6A94F8C87285}"/>
    <cellStyle name="Vejica 36 2 5" xfId="12392" xr:uid="{16402D1E-3D6D-4414-A666-6FB6EF12C434}"/>
    <cellStyle name="Vejica 36 2 5 2" xfId="18415" xr:uid="{5A343F21-0A56-43CE-AC80-F8F58227EB3B}"/>
    <cellStyle name="Vejica 36 2 5 2 2" xfId="36799" xr:uid="{20BD6277-30D6-47A7-B95A-990D0B211D13}"/>
    <cellStyle name="Vejica 36 2 5 3" xfId="36798" xr:uid="{64DC4E0D-6F34-4693-B4F0-1D875B643D41}"/>
    <cellStyle name="Vejica 36 2 6" xfId="12608" xr:uid="{764DF56F-0771-4581-B7D6-A4BD21B6C2C2}"/>
    <cellStyle name="Vejica 36 2 6 2" xfId="18546" xr:uid="{CC392CD0-4592-4280-82E0-DE7AFFCCCAF4}"/>
    <cellStyle name="Vejica 36 2 6 2 2" xfId="36801" xr:uid="{A640AB07-E388-4CF6-9416-ABFDF302BEE0}"/>
    <cellStyle name="Vejica 36 2 6 3" xfId="36800" xr:uid="{CDA9836D-0824-4AEF-BDBA-466D42DAEDB4}"/>
    <cellStyle name="Vejica 36 2 7" xfId="36785" xr:uid="{BD1A3F74-C95C-4EFA-8D48-1255BD4898A9}"/>
    <cellStyle name="Vejica 36 3" xfId="8182" xr:uid="{C89DD25D-B2DF-4220-94B4-8CF4D46BA5F6}"/>
    <cellStyle name="Vejica 36 3 2" xfId="12609" xr:uid="{9D5AFB7F-CA0D-48DD-AB6D-7E5D48F85E3E}"/>
    <cellStyle name="Vejica 36 3 2 2" xfId="18547" xr:uid="{8C90C818-4F75-4826-A81C-D8A7A6DE3F69}"/>
    <cellStyle name="Vejica 36 3 2 2 2" xfId="36804" xr:uid="{EB00AD13-4CFC-4CDA-A668-DFB5B97404DB}"/>
    <cellStyle name="Vejica 36 3 2 3" xfId="36803" xr:uid="{90F6B280-3851-42C4-80FC-C7CC77E810BB}"/>
    <cellStyle name="Vejica 36 3 3" xfId="15802" xr:uid="{59D97100-B723-473D-99A4-FFED989CA417}"/>
    <cellStyle name="Vejica 36 3 3 2" xfId="36805" xr:uid="{94DE65CB-B93A-4ECD-96C5-2058037EDE51}"/>
    <cellStyle name="Vejica 36 3 4" xfId="36802" xr:uid="{3CC4BFBA-68C7-4168-B33C-3BD6E1882252}"/>
    <cellStyle name="Vejica 36 4" xfId="12245" xr:uid="{5090AFA2-9275-4AD3-B493-9317106596ED}"/>
    <cellStyle name="Vejica 36 4 2" xfId="13442" xr:uid="{DF8ABC7C-6D63-4E83-82F2-C5DFA0C43D9B}"/>
    <cellStyle name="Vejica 36 4 2 2" xfId="19376" xr:uid="{E8D9C410-927C-4832-A3E5-00D6CE919FAC}"/>
    <cellStyle name="Vejica 36 4 2 2 2" xfId="36808" xr:uid="{7CF01216-2D0E-48E7-8CD8-34A674B6BF2C}"/>
    <cellStyle name="Vejica 36 4 2 3" xfId="36807" xr:uid="{4A326D1D-E512-483E-BB34-3BC9E0FECCF1}"/>
    <cellStyle name="Vejica 36 4 3" xfId="18365" xr:uid="{76CCD7FA-14BE-4F22-8230-63A3D154C16C}"/>
    <cellStyle name="Vejica 36 4 3 2" xfId="36809" xr:uid="{F92BEAA1-8624-4AC7-B174-747955D8B991}"/>
    <cellStyle name="Vejica 36 4 4" xfId="36806" xr:uid="{3C424036-0983-4448-825B-4B29DEDCC457}"/>
    <cellStyle name="Vejica 36 5" xfId="7815" xr:uid="{71A469AF-6BED-40AB-8692-22CBFCCBD9F0}"/>
    <cellStyle name="Vejica 36 5 2" xfId="15615" xr:uid="{984B74B7-B1D6-421D-8679-8F98211DF41A}"/>
    <cellStyle name="Vejica 36 5 2 2" xfId="36811" xr:uid="{79F1AFD3-6CDD-49D3-B5C0-E87D3890CE8E}"/>
    <cellStyle name="Vejica 36 5 3" xfId="36810" xr:uid="{F05F1DEE-432B-4F2D-BFE4-1813E71423C9}"/>
    <cellStyle name="Vejica 36 6" xfId="13039" xr:uid="{9CAE25B4-A58C-4EBD-895F-2EC6222D94AD}"/>
    <cellStyle name="Vejica 36 6 2" xfId="18976" xr:uid="{95D85BBC-282A-4CC6-AF78-58EE0F439E05}"/>
    <cellStyle name="Vejica 36 6 2 2" xfId="36813" xr:uid="{078D3463-B3A0-4AAF-AF75-0AE182833ADE}"/>
    <cellStyle name="Vejica 36 6 3" xfId="36812" xr:uid="{8EDD6FEB-6D95-44B9-A8D7-6E46629E879A}"/>
    <cellStyle name="Vejica 36 7" xfId="36784" xr:uid="{B43B65F8-BCC5-4BE7-8A70-5FB8A4EDA21A}"/>
    <cellStyle name="Vejica 37" xfId="2345" xr:uid="{00000000-0005-0000-0000-0000F1120000}"/>
    <cellStyle name="Vejica 37 2" xfId="4803" xr:uid="{00000000-0005-0000-0000-0000F2120000}"/>
    <cellStyle name="Vejica 37 2 2" xfId="12053" xr:uid="{E15F45CB-2FEF-41F9-937A-373DA8BE4C08}"/>
    <cellStyle name="Vejica 37 2 2 2" xfId="13256" xr:uid="{2D1C238B-E59B-4E7A-9761-C74F6CF1E179}"/>
    <cellStyle name="Vejica 37 2 2 2 2" xfId="19190" xr:uid="{4FC140B8-2077-4B5D-A65C-3E30C8DF549F}"/>
    <cellStyle name="Vejica 37 2 2 2 2 2" xfId="36818" xr:uid="{137339E6-DEF4-4803-9052-C289C9615F2D}"/>
    <cellStyle name="Vejica 37 2 2 2 3" xfId="36817" xr:uid="{85B438E5-F547-4713-A0E2-69DB5E78E00D}"/>
    <cellStyle name="Vejica 37 2 2 3" xfId="18303" xr:uid="{CB5C84FE-5833-4846-A11E-99FE4FAA46F1}"/>
    <cellStyle name="Vejica 37 2 2 3 2" xfId="36819" xr:uid="{67FD33F9-7E38-499D-B84D-B3FEF12AB113}"/>
    <cellStyle name="Vejica 37 2 2 4" xfId="36816" xr:uid="{0F28DB56-CD56-4EE4-86C9-897BC3C56CC1}"/>
    <cellStyle name="Vejica 37 2 3" xfId="9524" xr:uid="{F8266C7D-1CCD-47AB-A978-21FB67BCB9EE}"/>
    <cellStyle name="Vejica 37 2 3 2" xfId="13477" xr:uid="{330B6E84-DDC9-4753-8042-72F078B6AB45}"/>
    <cellStyle name="Vejica 37 2 3 2 2" xfId="19411" xr:uid="{0D256091-E8BB-4F3D-8EF5-A41D04356B5E}"/>
    <cellStyle name="Vejica 37 2 3 2 2 2" xfId="36822" xr:uid="{27066A45-F038-41F8-BEA7-E4314F35ABC3}"/>
    <cellStyle name="Vejica 37 2 3 2 3" xfId="36821" xr:uid="{43E0DFD4-B661-460A-9979-031D77751040}"/>
    <cellStyle name="Vejica 37 2 3 3" xfId="16341" xr:uid="{DABF8B8A-6359-4D19-9C46-ABD28815E67A}"/>
    <cellStyle name="Vejica 37 2 3 3 2" xfId="36823" xr:uid="{E851489E-3B34-4B3D-8DA5-0AC7C8C47F2D}"/>
    <cellStyle name="Vejica 37 2 3 4" xfId="36820" xr:uid="{4429D7DC-DB33-4365-8F26-935F529CE39B}"/>
    <cellStyle name="Vejica 37 2 4" xfId="8561" xr:uid="{5FC50ABD-5D49-4194-8514-E8A621B55C6B}"/>
    <cellStyle name="Vejica 37 2 4 2" xfId="13195" xr:uid="{DED910E7-D5D9-4041-A9F5-08015D2B2C2C}"/>
    <cellStyle name="Vejica 37 2 4 2 2" xfId="19129" xr:uid="{B7776D7B-ADFC-4743-A137-F84022DCF956}"/>
    <cellStyle name="Vejica 37 2 4 2 2 2" xfId="36826" xr:uid="{85CD4924-7C13-4B12-A426-5773FD2A7C29}"/>
    <cellStyle name="Vejica 37 2 4 2 3" xfId="36825" xr:uid="{0DAA36C6-2940-4A8F-9682-92C0ACC512B9}"/>
    <cellStyle name="Vejica 37 2 4 3" xfId="15993" xr:uid="{070D9C83-F07E-497E-8D01-E08156B66317}"/>
    <cellStyle name="Vejica 37 2 4 3 2" xfId="36827" xr:uid="{C86BD42E-36A9-4F10-AE29-A921D9F5DA47}"/>
    <cellStyle name="Vejica 37 2 4 4" xfId="36824" xr:uid="{0BD84916-7A11-4C93-A2F6-2272B4CA3B3F}"/>
    <cellStyle name="Vejica 37 2 5" xfId="12155" xr:uid="{E7193496-1F06-465C-BD7D-4C0AB9E2F9E8}"/>
    <cellStyle name="Vejica 37 2 5 2" xfId="18335" xr:uid="{CB4A6E6C-4F1B-487A-87A3-EAF2A8AAFFAC}"/>
    <cellStyle name="Vejica 37 2 5 2 2" xfId="36829" xr:uid="{FD7AD413-45A4-475E-90B2-8DBBCF189BD9}"/>
    <cellStyle name="Vejica 37 2 5 3" xfId="36828" xr:uid="{102E1A36-FBFD-4E79-970A-A2D34F1E489B}"/>
    <cellStyle name="Vejica 37 2 6" xfId="12606" xr:uid="{E048AECE-8461-4DB9-8B4D-7E6A35F7BD66}"/>
    <cellStyle name="Vejica 37 2 6 2" xfId="18544" xr:uid="{1C1672EA-D212-45A4-BBAB-A99DADE23B68}"/>
    <cellStyle name="Vejica 37 2 6 2 2" xfId="36831" xr:uid="{922727FC-E352-4F03-9E5F-F9CABCC26808}"/>
    <cellStyle name="Vejica 37 2 6 3" xfId="36830" xr:uid="{7C85DB8A-169E-46C6-910A-B5863A9E79A8}"/>
    <cellStyle name="Vejica 37 2 7" xfId="36815" xr:uid="{323E488A-F094-4C3D-A8AB-ACD662094330}"/>
    <cellStyle name="Vejica 37 3" xfId="7799" xr:uid="{3136981D-41E3-45D2-A4B5-6DA2A6200871}"/>
    <cellStyle name="Vejica 37 3 2" xfId="12607" xr:uid="{8BC2FF1A-A222-4882-A544-00A7F50076B0}"/>
    <cellStyle name="Vejica 37 3 2 2" xfId="18545" xr:uid="{66D26862-9D82-4E76-9E34-521FC11CA7AE}"/>
    <cellStyle name="Vejica 37 3 2 2 2" xfId="36834" xr:uid="{1B1838DF-4D9F-4084-B943-DC6EC9EC7C32}"/>
    <cellStyle name="Vejica 37 3 2 3" xfId="36833" xr:uid="{4C2528BC-969B-466F-8674-5BDDA0557B5A}"/>
    <cellStyle name="Vejica 37 3 3" xfId="15612" xr:uid="{7475697D-8F19-4E26-8D4A-4740925442E0}"/>
    <cellStyle name="Vejica 37 3 3 2" xfId="36835" xr:uid="{6571EBF7-E2EA-40A5-88E7-1F23C81C0530}"/>
    <cellStyle name="Vejica 37 3 4" xfId="36832" xr:uid="{CA6092B9-6DC2-4ECD-A92D-CE43110ECE43}"/>
    <cellStyle name="Vejica 37 4" xfId="8707" xr:uid="{48A3CA37-4754-4223-A2CC-32E2156870F9}"/>
    <cellStyle name="Vejica 37 4 2" xfId="13549" xr:uid="{007DEF93-D534-464D-A3B2-581411F1B730}"/>
    <cellStyle name="Vejica 37 4 2 2" xfId="19483" xr:uid="{5DFB3A5E-E7B9-456B-974D-9DED58E354E4}"/>
    <cellStyle name="Vejica 37 4 2 2 2" xfId="36838" xr:uid="{71180398-97AC-40DB-B771-4A7E5F7E1E9E}"/>
    <cellStyle name="Vejica 37 4 2 3" xfId="36837" xr:uid="{082D2868-9A13-4C73-9C91-9EA3E176C786}"/>
    <cellStyle name="Vejica 37 4 3" xfId="16052" xr:uid="{C2C6C1EC-EB56-4BFD-B9FC-47655ECA845F}"/>
    <cellStyle name="Vejica 37 4 3 2" xfId="36839" xr:uid="{237EA477-0EDA-4FC7-BA62-AD87668B08A7}"/>
    <cellStyle name="Vejica 37 4 4" xfId="36836" xr:uid="{EF33DC3E-EBD3-4E44-B591-43677F05F357}"/>
    <cellStyle name="Vejica 37 5" xfId="11869" xr:uid="{A4F16B77-5D43-4FBD-B2D1-E4931E978BB4}"/>
    <cellStyle name="Vejica 37 5 2" xfId="18245" xr:uid="{BEB8A691-2741-4C73-A937-107B8C6286E1}"/>
    <cellStyle name="Vejica 37 5 2 2" xfId="36841" xr:uid="{FDA71F29-2864-46B6-B051-B7E7DC9C027B}"/>
    <cellStyle name="Vejica 37 5 3" xfId="36840" xr:uid="{480191A8-332D-4192-84E3-519737A0F7C8}"/>
    <cellStyle name="Vejica 37 6" xfId="13019" xr:uid="{763197A8-D5E5-4309-AAB0-B85DBB74FF50}"/>
    <cellStyle name="Vejica 37 6 2" xfId="18956" xr:uid="{B5F641B5-70E3-43EB-944A-C282BD820D28}"/>
    <cellStyle name="Vejica 37 6 2 2" xfId="36843" xr:uid="{4310BB7A-64CB-4A50-81D4-4EFC76726429}"/>
    <cellStyle name="Vejica 37 6 3" xfId="36842" xr:uid="{A52DB82C-9C28-4F3E-9FA4-4CF0946D2F10}"/>
    <cellStyle name="Vejica 37 7" xfId="36814" xr:uid="{B2F4FC50-148F-4E57-BF03-5A447ABA1D72}"/>
    <cellStyle name="Vejica 38" xfId="2346" xr:uid="{00000000-0005-0000-0000-0000F3120000}"/>
    <cellStyle name="Vejica 38 2" xfId="4804" xr:uid="{00000000-0005-0000-0000-0000F4120000}"/>
    <cellStyle name="Vejica 38 2 2" xfId="12218" xr:uid="{4DF3CD46-3037-4E83-B562-C27893C3BB95}"/>
    <cellStyle name="Vejica 38 2 2 2" xfId="13257" xr:uid="{4D8C3DBE-11F3-4BF1-8848-39B64C5824B0}"/>
    <cellStyle name="Vejica 38 2 2 2 2" xfId="19191" xr:uid="{8D8E4A19-1AFE-4C22-9DCC-66DC9B53866C}"/>
    <cellStyle name="Vejica 38 2 2 2 2 2" xfId="36848" xr:uid="{EE8C43BB-728E-454D-922E-AF5CB7FFB0A5}"/>
    <cellStyle name="Vejica 38 2 2 2 3" xfId="36847" xr:uid="{7CBC5F81-DED4-4BCA-B692-0F305D43CD26}"/>
    <cellStyle name="Vejica 38 2 2 3" xfId="18356" xr:uid="{3F99C33F-323B-4ADD-8598-7BEF5BA5F933}"/>
    <cellStyle name="Vejica 38 2 2 3 2" xfId="36849" xr:uid="{358C6544-2174-4488-AC41-5E05DF479EE3}"/>
    <cellStyle name="Vejica 38 2 2 4" xfId="36846" xr:uid="{CAC6FD8A-EAB9-4F51-AC5C-AFD4B5818BF2}"/>
    <cellStyle name="Vejica 38 2 3" xfId="9050" xr:uid="{E527EA76-8E08-47CC-B45B-783B2E6B1D99}"/>
    <cellStyle name="Vejica 38 2 3 2" xfId="13467" xr:uid="{43492A87-AE0B-4BF1-A7D7-8240A511BC95}"/>
    <cellStyle name="Vejica 38 2 3 2 2" xfId="19401" xr:uid="{341C1A58-95F7-4921-9AF9-CFB014E77F44}"/>
    <cellStyle name="Vejica 38 2 3 2 2 2" xfId="36852" xr:uid="{20E0BD86-5578-49A9-B83C-758AE5D5F589}"/>
    <cellStyle name="Vejica 38 2 3 2 3" xfId="36851" xr:uid="{0F2AB584-F657-420A-9E02-0E8A99D3C96E}"/>
    <cellStyle name="Vejica 38 2 3 3" xfId="16166" xr:uid="{2805C948-897D-443D-9965-AE27B9874BBA}"/>
    <cellStyle name="Vejica 38 2 3 3 2" xfId="36853" xr:uid="{0931BC3D-85D2-4803-B6C1-98CE6451F797}"/>
    <cellStyle name="Vejica 38 2 3 4" xfId="36850" xr:uid="{609F1132-F170-4833-AB88-154B52C02602}"/>
    <cellStyle name="Vejica 38 2 4" xfId="8248" xr:uid="{12125C23-A7F4-492B-9415-CC7290C5263B}"/>
    <cellStyle name="Vejica 38 2 4 2" xfId="13094" xr:uid="{4AFB5DD8-CBA3-48EF-920A-C63EB72CAA26}"/>
    <cellStyle name="Vejica 38 2 4 2 2" xfId="19028" xr:uid="{CC0BEB15-9458-444E-A53F-075BB17C0C57}"/>
    <cellStyle name="Vejica 38 2 4 2 2 2" xfId="36856" xr:uid="{19805107-E2F4-4C2F-B537-3F86378D2E2D}"/>
    <cellStyle name="Vejica 38 2 4 2 3" xfId="36855" xr:uid="{A01AB566-B0AD-4849-86F9-125AB8B6FBAC}"/>
    <cellStyle name="Vejica 38 2 4 3" xfId="15833" xr:uid="{23F771B3-5FA4-40B4-86D7-E7CBCA507B99}"/>
    <cellStyle name="Vejica 38 2 4 3 2" xfId="36857" xr:uid="{1CADCBD7-A684-40F7-8083-310C679CCF5E}"/>
    <cellStyle name="Vejica 38 2 4 4" xfId="36854" xr:uid="{411AB898-D7EC-4003-A9A8-E622C34459DD}"/>
    <cellStyle name="Vejica 38 2 5" xfId="12430" xr:uid="{78EE9ED1-9FDD-416E-8122-EFF0C2593306}"/>
    <cellStyle name="Vejica 38 2 5 2" xfId="18423" xr:uid="{93E87601-A7E7-4278-A84B-608FA407FEE4}"/>
    <cellStyle name="Vejica 38 2 5 2 2" xfId="36859" xr:uid="{F422E2CE-C1AD-4207-B54D-99DD545AE443}"/>
    <cellStyle name="Vejica 38 2 5 3" xfId="36858" xr:uid="{DFA372B5-14AB-4327-A907-737DF6948F8C}"/>
    <cellStyle name="Vejica 38 2 6" xfId="12604" xr:uid="{B837124E-5147-4217-97D3-472FAEBBA06B}"/>
    <cellStyle name="Vejica 38 2 6 2" xfId="18542" xr:uid="{D509CAE4-0C77-4287-AE6F-668A24016975}"/>
    <cellStyle name="Vejica 38 2 6 2 2" xfId="36861" xr:uid="{2FE5A621-5124-4720-B347-85A89217917C}"/>
    <cellStyle name="Vejica 38 2 6 3" xfId="36860" xr:uid="{DEEB6446-0C54-4B5F-8541-BB2F721A5ABF}"/>
    <cellStyle name="Vejica 38 2 7" xfId="36845" xr:uid="{9C80EC9C-8FF3-4644-ACE8-0679F9A1F194}"/>
    <cellStyle name="Vejica 38 3" xfId="9325" xr:uid="{818F775E-86D2-4516-8DBE-9D9B231D74BA}"/>
    <cellStyle name="Vejica 38 3 2" xfId="12605" xr:uid="{0A01AC0E-EA77-4FC7-BED2-977674820D8E}"/>
    <cellStyle name="Vejica 38 3 2 2" xfId="18543" xr:uid="{9F2B9E5D-126C-4441-9737-DE4C3DEA114D}"/>
    <cellStyle name="Vejica 38 3 2 2 2" xfId="36864" xr:uid="{0B3BB0DB-3B2A-414E-BE18-0D43D0DA55BF}"/>
    <cellStyle name="Vejica 38 3 2 3" xfId="36863" xr:uid="{9C68DF37-C2D7-41F1-8A6C-FC9B8E72ECA4}"/>
    <cellStyle name="Vejica 38 3 3" xfId="16297" xr:uid="{A27FDA6D-B705-44BB-8499-6DB9B2D059D1}"/>
    <cellStyle name="Vejica 38 3 3 2" xfId="36865" xr:uid="{050245D5-CB30-463F-978C-EAE3B8A3401E}"/>
    <cellStyle name="Vejica 38 3 4" xfId="36862" xr:uid="{C472A66F-3DB9-4186-BF24-E723CB48B0BB}"/>
    <cellStyle name="Vejica 38 4" xfId="9048" xr:uid="{9B1A37A9-DC0B-41A8-8038-6459C4A7B068}"/>
    <cellStyle name="Vejica 38 4 2" xfId="13588" xr:uid="{AE777209-D90B-4D96-9461-402495D119C6}"/>
    <cellStyle name="Vejica 38 4 2 2" xfId="19522" xr:uid="{BF288970-B191-4255-87DA-6F2E98303DD3}"/>
    <cellStyle name="Vejica 38 4 2 2 2" xfId="36868" xr:uid="{11DB0EC5-3706-4CD3-8A95-8AC519DD7E59}"/>
    <cellStyle name="Vejica 38 4 2 3" xfId="36867" xr:uid="{8D98DB83-00CB-4C8E-97DD-EAFC077C2AE5}"/>
    <cellStyle name="Vejica 38 4 3" xfId="16164" xr:uid="{4D098629-52A3-428C-B8DA-3CDDE0D282B0}"/>
    <cellStyle name="Vejica 38 4 3 2" xfId="36869" xr:uid="{1E099393-109A-46FC-800A-C0C852ADD06C}"/>
    <cellStyle name="Vejica 38 4 4" xfId="36866" xr:uid="{ABF27FBA-223F-4C47-A276-3C6903488F23}"/>
    <cellStyle name="Vejica 38 5" xfId="8300" xr:uid="{3728F196-3A44-4A30-949E-A7CE5BF6724F}"/>
    <cellStyle name="Vejica 38 5 2" xfId="15860" xr:uid="{0683AF96-83B6-4318-8D09-A01DDD980FC7}"/>
    <cellStyle name="Vejica 38 5 2 2" xfId="36871" xr:uid="{9DFA9698-D470-40BB-B3EE-CA2BEE342571}"/>
    <cellStyle name="Vejica 38 5 3" xfId="36870" xr:uid="{71D16424-AF44-40BF-9193-F2D9E0B2422B}"/>
    <cellStyle name="Vejica 38 6" xfId="13022" xr:uid="{C06D2991-B8B0-429C-980C-F037BA39481C}"/>
    <cellStyle name="Vejica 38 6 2" xfId="18959" xr:uid="{EB3A7BC8-168F-4E41-A085-AAB2FF195D2C}"/>
    <cellStyle name="Vejica 38 6 2 2" xfId="36873" xr:uid="{38066542-A190-46C2-85CD-D653DDBADF80}"/>
    <cellStyle name="Vejica 38 6 3" xfId="36872" xr:uid="{05BFD363-07CE-4F0B-A3E8-48318E59D9E9}"/>
    <cellStyle name="Vejica 38 7" xfId="36844" xr:uid="{64122D6F-0F36-44A2-AD94-C47C09B0C11C}"/>
    <cellStyle name="Vejica 39" xfId="2347" xr:uid="{00000000-0005-0000-0000-0000F5120000}"/>
    <cellStyle name="Vejica 39 10" xfId="12761" xr:uid="{7B46F1C9-CDFB-404C-AB1B-76E148879253}"/>
    <cellStyle name="Vejica 39 10 2" xfId="18699" xr:uid="{C2E7C6C8-3EBA-48F3-BA23-942DC5F041FD}"/>
    <cellStyle name="Vejica 39 10 2 2" xfId="36876" xr:uid="{D3EC590E-B1C3-47FA-91EE-751012249E34}"/>
    <cellStyle name="Vejica 39 10 3" xfId="36875" xr:uid="{3F768AA5-7FAF-47D7-9917-525119D17310}"/>
    <cellStyle name="Vejica 39 11" xfId="13796" xr:uid="{E5FED442-4812-4741-AF94-70507874D9E4}"/>
    <cellStyle name="Vejica 39 11 2" xfId="36877" xr:uid="{E7B7295A-027A-4454-937D-42CCF5A4EBB3}"/>
    <cellStyle name="Vejica 39 12" xfId="36874" xr:uid="{8105313F-B0F0-44BF-B40A-0F95D3E6DC9A}"/>
    <cellStyle name="Vejica 39 2" xfId="4805" xr:uid="{00000000-0005-0000-0000-0000F6120000}"/>
    <cellStyle name="Vejica 39 2 2" xfId="8262" xr:uid="{100CA6AB-500D-4CA0-9778-BA00F98C70E4}"/>
    <cellStyle name="Vejica 39 2 2 2" xfId="13258" xr:uid="{953C6565-0260-4F2A-BF69-F9F5251B632E}"/>
    <cellStyle name="Vejica 39 2 2 2 2" xfId="19192" xr:uid="{5F08C877-2FA4-45B6-9E45-6F2184B83599}"/>
    <cellStyle name="Vejica 39 2 2 2 2 2" xfId="36881" xr:uid="{5F30D75A-CAE9-4FE8-B55B-4C198AE2C6A1}"/>
    <cellStyle name="Vejica 39 2 2 2 3" xfId="36880" xr:uid="{8B70E3A8-15DF-4659-8DFE-929F6BAD1B90}"/>
    <cellStyle name="Vejica 39 2 2 3" xfId="15839" xr:uid="{4AEE723E-E16F-4AEA-8B98-BB9845D74685}"/>
    <cellStyle name="Vejica 39 2 2 3 2" xfId="36882" xr:uid="{21EE3539-08F0-4646-AF90-6DCADE3A8E42}"/>
    <cellStyle name="Vejica 39 2 2 4" xfId="36879" xr:uid="{FE5510AA-AB75-4829-AE0F-F1C3CD0000C6}"/>
    <cellStyle name="Vejica 39 2 3" xfId="7983" xr:uid="{EBF115C5-3A71-4E95-B11D-B00CFFDE505B}"/>
    <cellStyle name="Vejica 39 2 3 2" xfId="13406" xr:uid="{C4F80127-D95E-4B68-9A7D-63EE0295D4A8}"/>
    <cellStyle name="Vejica 39 2 3 2 2" xfId="19340" xr:uid="{4E43A10F-B69C-4AEB-B4CE-78D2555F6513}"/>
    <cellStyle name="Vejica 39 2 3 2 2 2" xfId="36885" xr:uid="{CA76B887-2B36-47B5-AAFF-6A70FE4B36DB}"/>
    <cellStyle name="Vejica 39 2 3 2 3" xfId="36884" xr:uid="{37894F3F-2000-48D9-AB9A-A035D239807A}"/>
    <cellStyle name="Vejica 39 2 3 3" xfId="15729" xr:uid="{7F3B3494-2935-4DD6-ADAE-67DFA6EE4D49}"/>
    <cellStyle name="Vejica 39 2 3 3 2" xfId="36886" xr:uid="{CE02E073-93AD-480F-87CF-B17B0DCDEB0F}"/>
    <cellStyle name="Vejica 39 2 3 4" xfId="36883" xr:uid="{459A70A6-0F38-4AF3-8AEC-CDF7E669A905}"/>
    <cellStyle name="Vejica 39 2 4" xfId="12362" xr:uid="{2E665E0C-1C5F-430F-9FBD-6F202F5D0E54}"/>
    <cellStyle name="Vejica 39 2 4 2" xfId="13086" xr:uid="{EFE38651-C926-4642-A38A-3817EA570C02}"/>
    <cellStyle name="Vejica 39 2 4 2 2" xfId="19020" xr:uid="{6004EC20-AD70-48A4-8F49-A9240A1C2568}"/>
    <cellStyle name="Vejica 39 2 4 2 2 2" xfId="36889" xr:uid="{67CF4D74-8E2B-4D25-98DC-6CB2342C0960}"/>
    <cellStyle name="Vejica 39 2 4 2 3" xfId="36888" xr:uid="{72FD890F-247E-457D-8447-FA302C8B6618}"/>
    <cellStyle name="Vejica 39 2 4 3" xfId="18402" xr:uid="{EA5D57E1-1909-47FD-B71C-7D59DF716FC3}"/>
    <cellStyle name="Vejica 39 2 4 3 2" xfId="36890" xr:uid="{CDF8DE80-34F6-449D-A2DB-941FBAC2E6F8}"/>
    <cellStyle name="Vejica 39 2 4 4" xfId="36887" xr:uid="{CA8920A1-6BF7-40CA-9506-234D52EF9567}"/>
    <cellStyle name="Vejica 39 2 5" xfId="12076" xr:uid="{2C16170B-8712-4C9D-9C0E-0C873093F1D1}"/>
    <cellStyle name="Vejica 39 2 5 2" xfId="18309" xr:uid="{1C99CE45-052C-461C-B9E1-D41AFFC95AEC}"/>
    <cellStyle name="Vejica 39 2 5 2 2" xfId="36892" xr:uid="{D1D745C7-FCC2-4896-9634-F1707138062A}"/>
    <cellStyle name="Vejica 39 2 5 3" xfId="36891" xr:uid="{966B9929-9A2F-43A6-9CD4-1CD87828AC7B}"/>
    <cellStyle name="Vejica 39 2 6" xfId="12602" xr:uid="{5E007F65-CC97-4975-8C95-522A7F5087B3}"/>
    <cellStyle name="Vejica 39 2 6 2" xfId="18540" xr:uid="{C1B325A7-0865-4DA7-A147-10188125C276}"/>
    <cellStyle name="Vejica 39 2 6 2 2" xfId="36894" xr:uid="{80956890-6248-44C3-B141-E89636DBDE92}"/>
    <cellStyle name="Vejica 39 2 6 3" xfId="36893" xr:uid="{FBC997D5-E3A3-49A7-BEED-C9F54E3944BC}"/>
    <cellStyle name="Vejica 39 2 7" xfId="36878" xr:uid="{F08E2E05-5D10-4DFE-8FA9-7501C760BDA8}"/>
    <cellStyle name="Vejica 39 3" xfId="5999" xr:uid="{AEE63700-832D-4D62-A539-DF186A041F1D}"/>
    <cellStyle name="Vejica 39 3 2" xfId="6732" xr:uid="{2090DF4E-D5AC-45E5-90E1-B273DB2AE9F2}"/>
    <cellStyle name="Vejica 39 3 2 2" xfId="10974" xr:uid="{7D6AB1C4-1A0B-4BBB-93D4-58B0BB49EB7A}"/>
    <cellStyle name="Vejica 39 3 2 2 2" xfId="17460" xr:uid="{A47C4956-3E38-4855-8A2D-38830776893B}"/>
    <cellStyle name="Vejica 39 3 2 2 2 2" xfId="36898" xr:uid="{55B91126-57F6-4367-901C-CA18EF4DCC56}"/>
    <cellStyle name="Vejica 39 3 2 2 3" xfId="36897" xr:uid="{84E6763F-D286-4F9C-980D-FB15087EFE10}"/>
    <cellStyle name="Vejica 39 3 2 3" xfId="14807" xr:uid="{5B6AE60A-3A54-4D8A-98A5-02807437E995}"/>
    <cellStyle name="Vejica 39 3 2 3 2" xfId="36899" xr:uid="{56870E40-A8B3-4842-8D81-854EF3D80A3F}"/>
    <cellStyle name="Vejica 39 3 2 4" xfId="36896" xr:uid="{8BD2240F-FB14-4ACC-B645-19A9DDDC3557}"/>
    <cellStyle name="Vejica 39 3 3" xfId="10251" xr:uid="{578123CA-88EB-4EC4-AE11-9AC69C03A361}"/>
    <cellStyle name="Vejica 39 3 3 2" xfId="16745" xr:uid="{52A4F607-B44C-4EF0-AEDE-1C4562425913}"/>
    <cellStyle name="Vejica 39 3 3 2 2" xfId="36901" xr:uid="{D0E0B665-ED66-4748-9627-3C20242896CA}"/>
    <cellStyle name="Vejica 39 3 3 3" xfId="36900" xr:uid="{3CA967E9-6EBD-4378-9072-FDEEABE7BE12}"/>
    <cellStyle name="Vejica 39 3 4" xfId="9937" xr:uid="{D8114AE0-9263-4442-8312-0B0432FEC26C}"/>
    <cellStyle name="Vejica 39 3 4 2" xfId="16519" xr:uid="{FBB45988-D10F-4C9A-8246-F53AAAA7EC0A}"/>
    <cellStyle name="Vejica 39 3 4 2 2" xfId="36903" xr:uid="{C7236872-0248-4A5B-9519-5C25E9948AE1}"/>
    <cellStyle name="Vejica 39 3 4 3" xfId="36902" xr:uid="{33533C7D-5C1A-49CC-AC0A-C90B0195031C}"/>
    <cellStyle name="Vejica 39 3 5" xfId="12603" xr:uid="{FCF56EA8-178E-46D9-BB5C-469B16924B40}"/>
    <cellStyle name="Vejica 39 3 5 2" xfId="18541" xr:uid="{0B73C2AA-BF42-4FC0-A0EC-C511221062D1}"/>
    <cellStyle name="Vejica 39 3 5 2 2" xfId="36905" xr:uid="{D5946939-BD4D-4CBF-B5BF-C0E220EB5C82}"/>
    <cellStyle name="Vejica 39 3 5 3" xfId="36904" xr:uid="{6BB7704E-572C-4350-A3B4-D678BA5D419F}"/>
    <cellStyle name="Vejica 39 3 6" xfId="14096" xr:uid="{30FB927B-185D-4F57-A2F7-DC695D0C6555}"/>
    <cellStyle name="Vejica 39 3 6 2" xfId="36906" xr:uid="{804754DE-D687-4414-A589-0B31B194E412}"/>
    <cellStyle name="Vejica 39 3 7" xfId="36895" xr:uid="{C5A7DAB3-A3C2-41C3-952E-276376B9A353}"/>
    <cellStyle name="Vejica 39 4" xfId="6432" xr:uid="{B7DD6238-1CC6-4C4F-B4D6-9FBE2E04B6D2}"/>
    <cellStyle name="Vejica 39 4 2" xfId="10674" xr:uid="{CE613A4C-E6F7-47EA-B742-6BAF67EAA8AF}"/>
    <cellStyle name="Vejica 39 4 2 2" xfId="17160" xr:uid="{EBBB972C-B114-42D4-AB08-F9488F2698DC}"/>
    <cellStyle name="Vejica 39 4 2 2 2" xfId="36909" xr:uid="{926D738C-739B-4AEC-94CE-38CCDD620DAA}"/>
    <cellStyle name="Vejica 39 4 2 3" xfId="36908" xr:uid="{5E78EEBE-B8B5-4C3A-926B-2DF552DE8FB0}"/>
    <cellStyle name="Vejica 39 4 3" xfId="12134" xr:uid="{BB5AC788-35E6-4EDF-AEEB-C0BB6DD239BB}"/>
    <cellStyle name="Vejica 39 4 3 2" xfId="18329" xr:uid="{F69E9162-B2BA-4689-A2AC-42F2B061C6BF}"/>
    <cellStyle name="Vejica 39 4 3 2 2" xfId="36911" xr:uid="{BDDB8D65-9675-4FC0-9291-DB0FEF8D486F}"/>
    <cellStyle name="Vejica 39 4 3 3" xfId="36910" xr:uid="{BB666D28-6FF3-46F9-AEF9-325C138E88E5}"/>
    <cellStyle name="Vejica 39 4 4" xfId="13501" xr:uid="{91153E9D-943B-42FD-906E-5CD94AF67DB4}"/>
    <cellStyle name="Vejica 39 4 4 2" xfId="19435" xr:uid="{4F768328-B3E6-48EC-B31B-9463D7F466F8}"/>
    <cellStyle name="Vejica 39 4 4 2 2" xfId="36913" xr:uid="{47A14340-7244-4EA0-95A7-BCDC9467682C}"/>
    <cellStyle name="Vejica 39 4 4 3" xfId="36912" xr:uid="{802303D1-9E19-48DC-AE1E-91D6E5291061}"/>
    <cellStyle name="Vejica 39 4 5" xfId="14507" xr:uid="{843381F2-964F-46DA-97CE-7AA3AD89B4F5}"/>
    <cellStyle name="Vejica 39 4 5 2" xfId="36914" xr:uid="{B5F7B24D-A99A-41F1-8C7F-1FF063E29528}"/>
    <cellStyle name="Vejica 39 4 6" xfId="36907" xr:uid="{94AF0950-A698-4880-BED4-AFC70A44C6E2}"/>
    <cellStyle name="Vejica 39 5" xfId="7041" xr:uid="{83590EE9-BB34-4DFC-91F8-4A5067D9E5E5}"/>
    <cellStyle name="Vejica 39 5 2" xfId="11281" xr:uid="{EA00430E-F79E-42CA-92E5-9ADAE1144262}"/>
    <cellStyle name="Vejica 39 5 2 2" xfId="17765" xr:uid="{E573964E-52FD-45E0-BE60-0E3AA2E86F8F}"/>
    <cellStyle name="Vejica 39 5 2 2 2" xfId="36917" xr:uid="{1EDD85DA-D5A9-475A-AD5E-2D74086D95A5}"/>
    <cellStyle name="Vejica 39 5 2 3" xfId="36916" xr:uid="{4D2AC307-F643-4834-BDC2-6DC73C7328D6}"/>
    <cellStyle name="Vejica 39 5 3" xfId="15112" xr:uid="{347374C4-F62C-4C54-B2F0-D0E3DA203DFD}"/>
    <cellStyle name="Vejica 39 5 3 2" xfId="36918" xr:uid="{CFBF23BC-55D0-499E-8DED-0301431BD63F}"/>
    <cellStyle name="Vejica 39 5 4" xfId="36915" xr:uid="{D4A1AC6B-4309-4624-87CB-2DEFC6724667}"/>
    <cellStyle name="Vejica 39 6" xfId="7403" xr:uid="{B752A345-8EFE-4732-8922-BCB77CBC1258}"/>
    <cellStyle name="Vejica 39 6 2" xfId="11645" xr:uid="{F1B73EF5-402E-4A8D-8C1D-0397946E502D}"/>
    <cellStyle name="Vejica 39 6 2 2" xfId="18122" xr:uid="{60E879D0-381C-4C3E-9B67-30987CABB465}"/>
    <cellStyle name="Vejica 39 6 2 2 2" xfId="36921" xr:uid="{D4156AF2-D2B9-4724-AF9A-C9752CE6A888}"/>
    <cellStyle name="Vejica 39 6 2 3" xfId="36920" xr:uid="{0B35A4A4-DEFE-4811-BBA6-B16C05D7C5AC}"/>
    <cellStyle name="Vejica 39 6 3" xfId="15466" xr:uid="{9FB87BE6-0F7C-4937-A77F-CF456F09E0CB}"/>
    <cellStyle name="Vejica 39 6 3 2" xfId="36922" xr:uid="{0695AB4E-36B4-43E6-96AA-D6EFD1BBEF4F}"/>
    <cellStyle name="Vejica 39 6 4" xfId="36919" xr:uid="{164A8752-D123-4CED-BD0D-8C5C2D8CC54F}"/>
    <cellStyle name="Vejica 39 7" xfId="8590" xr:uid="{80F90281-86B7-4695-A9AF-98AF07029B3D}"/>
    <cellStyle name="Vejica 39 7 2" xfId="16007" xr:uid="{79AF327F-7519-44B8-9EE2-E11DB79B9E7E}"/>
    <cellStyle name="Vejica 39 7 2 2" xfId="36924" xr:uid="{BC0C208F-AB20-4843-9D47-0B9727BFDB5E}"/>
    <cellStyle name="Vejica 39 7 3" xfId="36923" xr:uid="{50FC07A2-BAD5-4EA0-B055-1A6BCABFFCC4}"/>
    <cellStyle name="Vejica 39 8" xfId="9609" xr:uid="{8556AFA2-02A7-44A9-AC1C-D1F90A9CD2A2}"/>
    <cellStyle name="Vejica 39 8 2" xfId="16382" xr:uid="{1D870AF7-87DF-4384-A5DF-5F6497377C10}"/>
    <cellStyle name="Vejica 39 8 2 2" xfId="36926" xr:uid="{F9756919-0FAC-4053-94DC-85751732264E}"/>
    <cellStyle name="Vejica 39 8 3" xfId="36925" xr:uid="{A912AB30-8112-498E-A06A-1AA1B26F4D2D}"/>
    <cellStyle name="Vejica 39 9" xfId="13057" xr:uid="{E93B30CD-DB91-4BB7-9640-9DA7FB006933}"/>
    <cellStyle name="Vejica 39 9 2" xfId="18994" xr:uid="{C6856397-F04E-4A07-8379-AA954F0FCC32}"/>
    <cellStyle name="Vejica 39 9 2 2" xfId="36928" xr:uid="{6ABD23D0-A4FF-4581-A72A-87DFE6486AF7}"/>
    <cellStyle name="Vejica 39 9 3" xfId="36927" xr:uid="{2F845092-E599-42B0-BC9A-E966B4C53351}"/>
    <cellStyle name="Vejica 4" xfId="773" xr:uid="{00000000-0005-0000-0000-0000F7120000}"/>
    <cellStyle name="Vejica 4 10" xfId="774" xr:uid="{00000000-0005-0000-0000-0000F8120000}"/>
    <cellStyle name="Vejica 4 10 10" xfId="5241" xr:uid="{00000000-0005-0000-0000-0000F9120000}"/>
    <cellStyle name="Vejica 4 10 10 2" xfId="36931" xr:uid="{3E8D5C1C-4DDC-49BD-8E39-105CB31A75D8}"/>
    <cellStyle name="Vejica 4 10 11" xfId="36930" xr:uid="{6113E4D8-6277-4B33-86B7-EBD055E4E73C}"/>
    <cellStyle name="Vejica 4 10 2" xfId="775" xr:uid="{00000000-0005-0000-0000-0000FA120000}"/>
    <cellStyle name="Vejica 4 10 2 10" xfId="36932" xr:uid="{0AF32A91-6E63-45B6-846C-A1C2EC4A1BCF}"/>
    <cellStyle name="Vejica 4 10 2 2" xfId="776" xr:uid="{00000000-0005-0000-0000-0000FB120000}"/>
    <cellStyle name="Vejica 4 10 2 2 2" xfId="2348" xr:uid="{00000000-0005-0000-0000-0000FC120000}"/>
    <cellStyle name="Vejica 4 10 2 2 2 2" xfId="4810" xr:uid="{00000000-0005-0000-0000-0000FD120000}"/>
    <cellStyle name="Vejica 4 10 2 2 2 2 2" xfId="36935" xr:uid="{BF4D6422-A969-4F2C-A415-7B99717709B6}"/>
    <cellStyle name="Vejica 4 10 2 2 2 3" xfId="36934" xr:uid="{2D5A8E15-093A-41C6-8F3B-B1F525F6A28A}"/>
    <cellStyle name="Vejica 4 10 2 2 3" xfId="2349" xr:uid="{00000000-0005-0000-0000-0000FE120000}"/>
    <cellStyle name="Vejica 4 10 2 2 3 2" xfId="4812" xr:uid="{00000000-0005-0000-0000-0000FF120000}"/>
    <cellStyle name="Vejica 4 10 2 2 3 2 2" xfId="5413" xr:uid="{00000000-0005-0000-0000-000000130000}"/>
    <cellStyle name="Vejica 4 10 2 2 3 2 2 2" xfId="36938" xr:uid="{126D63D4-71C4-4669-94C7-A329F54D3A2F}"/>
    <cellStyle name="Vejica 4 10 2 2 3 2 3" xfId="36937" xr:uid="{2E51C235-C537-4340-A40E-41478D0FD70D}"/>
    <cellStyle name="Vejica 4 10 2 2 3 3" xfId="4811" xr:uid="{00000000-0005-0000-0000-000001130000}"/>
    <cellStyle name="Vejica 4 10 2 2 3 3 2" xfId="36939" xr:uid="{EB518AC3-D070-4921-B5A7-846CB1B1FC5F}"/>
    <cellStyle name="Vejica 4 10 2 2 3 4" xfId="36936" xr:uid="{83C83C99-45D5-4C7B-A0BA-CF111AD205CE}"/>
    <cellStyle name="Vejica 4 10 2 2 4" xfId="2350" xr:uid="{00000000-0005-0000-0000-000002130000}"/>
    <cellStyle name="Vejica 4 10 2 2 4 2" xfId="4814" xr:uid="{00000000-0005-0000-0000-000003130000}"/>
    <cellStyle name="Vejica 4 10 2 2 4 2 2" xfId="5414" xr:uid="{00000000-0005-0000-0000-000004130000}"/>
    <cellStyle name="Vejica 4 10 2 2 4 2 2 2" xfId="36942" xr:uid="{8B7D9F1A-45DC-41EB-8E44-E2D1AAC39180}"/>
    <cellStyle name="Vejica 4 10 2 2 4 2 3" xfId="36941" xr:uid="{49786552-D524-4A3A-A425-D033B8EF63F5}"/>
    <cellStyle name="Vejica 4 10 2 2 4 3" xfId="4813" xr:uid="{00000000-0005-0000-0000-000005130000}"/>
    <cellStyle name="Vejica 4 10 2 2 4 3 2" xfId="36943" xr:uid="{999D7286-717E-4C12-B94B-3D46B56CF6DB}"/>
    <cellStyle name="Vejica 4 10 2 2 4 4" xfId="36940" xr:uid="{D405305B-E042-4991-8D49-314CBE7DE450}"/>
    <cellStyle name="Vejica 4 10 2 2 5" xfId="4815" xr:uid="{00000000-0005-0000-0000-000006130000}"/>
    <cellStyle name="Vejica 4 10 2 2 5 2" xfId="4816" xr:uid="{00000000-0005-0000-0000-000007130000}"/>
    <cellStyle name="Vejica 4 10 2 2 5 2 2" xfId="5536" xr:uid="{00000000-0005-0000-0000-000008130000}"/>
    <cellStyle name="Vejica 4 10 2 2 5 2 2 2" xfId="36946" xr:uid="{6BFD04DD-C9B0-474F-B325-31D9275ED4D4}"/>
    <cellStyle name="Vejica 4 10 2 2 5 2 3" xfId="36945" xr:uid="{C172A8AB-7755-485C-A0E8-A9135AE14306}"/>
    <cellStyle name="Vejica 4 10 2 2 5 3" xfId="5303" xr:uid="{00000000-0005-0000-0000-000009130000}"/>
    <cellStyle name="Vejica 4 10 2 2 5 3 2" xfId="36947" xr:uid="{76EB7D96-44C1-4F2D-BD0D-2ECDE8A76D0D}"/>
    <cellStyle name="Vejica 4 10 2 2 5 4" xfId="36944" xr:uid="{3B92659F-1C99-471D-98AE-42233DD6C2E9}"/>
    <cellStyle name="Vejica 4 10 2 2 6" xfId="4817" xr:uid="{00000000-0005-0000-0000-00000A130000}"/>
    <cellStyle name="Vejica 4 10 2 2 6 2" xfId="5412" xr:uid="{00000000-0005-0000-0000-00000B130000}"/>
    <cellStyle name="Vejica 4 10 2 2 6 2 2" xfId="36949" xr:uid="{1819C9E4-BBE2-467C-BFD8-39646FE921BD}"/>
    <cellStyle name="Vejica 4 10 2 2 6 3" xfId="36948" xr:uid="{54D42E68-0E1F-41DC-8224-41B846B63048}"/>
    <cellStyle name="Vejica 4 10 2 2 7" xfId="4809" xr:uid="{00000000-0005-0000-0000-00000C130000}"/>
    <cellStyle name="Vejica 4 10 2 2 7 2" xfId="36950" xr:uid="{00C45D7E-3F7F-49FF-A491-B743DD0A84C1}"/>
    <cellStyle name="Vejica 4 10 2 2 8" xfId="5248" xr:uid="{00000000-0005-0000-0000-00000D130000}"/>
    <cellStyle name="Vejica 4 10 2 2 8 2" xfId="36951" xr:uid="{52302743-7C2C-40AD-B9D8-0FED136C3F55}"/>
    <cellStyle name="Vejica 4 10 2 2 9" xfId="36933" xr:uid="{1650BF00-0A74-4AFC-B012-6FEF9D8BEF13}"/>
    <cellStyle name="Vejica 4 10 2 3" xfId="2351" xr:uid="{00000000-0005-0000-0000-00000E130000}"/>
    <cellStyle name="Vejica 4 10 2 3 2" xfId="4818" xr:uid="{00000000-0005-0000-0000-00000F130000}"/>
    <cellStyle name="Vejica 4 10 2 3 2 2" xfId="36953" xr:uid="{BAD16FB4-08E2-44E5-B9DA-36BB35EF098F}"/>
    <cellStyle name="Vejica 4 10 2 3 3" xfId="36952" xr:uid="{0F7077C9-13D1-48FF-BB83-EB519DFB6F9E}"/>
    <cellStyle name="Vejica 4 10 2 4" xfId="2352" xr:uid="{00000000-0005-0000-0000-000010130000}"/>
    <cellStyle name="Vejica 4 10 2 4 2" xfId="4820" xr:uid="{00000000-0005-0000-0000-000011130000}"/>
    <cellStyle name="Vejica 4 10 2 4 2 2" xfId="5415" xr:uid="{00000000-0005-0000-0000-000012130000}"/>
    <cellStyle name="Vejica 4 10 2 4 2 2 2" xfId="36956" xr:uid="{EBBDA77C-50C1-4A77-A61B-788E69DC1165}"/>
    <cellStyle name="Vejica 4 10 2 4 2 3" xfId="36955" xr:uid="{4AB93623-EB84-4B29-A171-CAF69F4137D9}"/>
    <cellStyle name="Vejica 4 10 2 4 3" xfId="4819" xr:uid="{00000000-0005-0000-0000-000013130000}"/>
    <cellStyle name="Vejica 4 10 2 4 3 2" xfId="36957" xr:uid="{54E8C6E3-5BCF-43AC-BD2E-3CF1208B81F9}"/>
    <cellStyle name="Vejica 4 10 2 4 4" xfId="36954" xr:uid="{74C83FA6-0D86-441E-AAD6-EBE8AF10069F}"/>
    <cellStyle name="Vejica 4 10 2 5" xfId="2353" xr:uid="{00000000-0005-0000-0000-000014130000}"/>
    <cellStyle name="Vejica 4 10 2 5 2" xfId="4822" xr:uid="{00000000-0005-0000-0000-000015130000}"/>
    <cellStyle name="Vejica 4 10 2 5 2 2" xfId="5416" xr:uid="{00000000-0005-0000-0000-000016130000}"/>
    <cellStyle name="Vejica 4 10 2 5 2 2 2" xfId="36960" xr:uid="{432873A3-409A-41A7-9591-C0B48F0E4383}"/>
    <cellStyle name="Vejica 4 10 2 5 2 3" xfId="36959" xr:uid="{FB548CD3-9712-4FFF-A6FF-268C94BE3B24}"/>
    <cellStyle name="Vejica 4 10 2 5 3" xfId="4821" xr:uid="{00000000-0005-0000-0000-000017130000}"/>
    <cellStyle name="Vejica 4 10 2 5 3 2" xfId="36961" xr:uid="{393763FA-BBB5-4F56-9CBD-2FB7E712A0CF}"/>
    <cellStyle name="Vejica 4 10 2 5 4" xfId="36958" xr:uid="{3730C976-384D-411E-8611-9F40F1088006}"/>
    <cellStyle name="Vejica 4 10 2 6" xfId="4823" xr:uid="{00000000-0005-0000-0000-000018130000}"/>
    <cellStyle name="Vejica 4 10 2 6 2" xfId="4824" xr:uid="{00000000-0005-0000-0000-000019130000}"/>
    <cellStyle name="Vejica 4 10 2 6 2 2" xfId="5537" xr:uid="{00000000-0005-0000-0000-00001A130000}"/>
    <cellStyle name="Vejica 4 10 2 6 2 2 2" xfId="36964" xr:uid="{D050F50E-178A-4AE5-B9D8-E8D306604324}"/>
    <cellStyle name="Vejica 4 10 2 6 2 3" xfId="36963" xr:uid="{9B10FF6F-CE37-4B04-A8AF-A32D2B76597F}"/>
    <cellStyle name="Vejica 4 10 2 6 3" xfId="5304" xr:uid="{00000000-0005-0000-0000-00001B130000}"/>
    <cellStyle name="Vejica 4 10 2 6 3 2" xfId="36965" xr:uid="{8EC71EFB-1638-4A22-83D0-2A4112DFE674}"/>
    <cellStyle name="Vejica 4 10 2 6 4" xfId="36962" xr:uid="{CC55004B-7841-4CE5-8D17-94DE2E727E5B}"/>
    <cellStyle name="Vejica 4 10 2 7" xfId="4825" xr:uid="{00000000-0005-0000-0000-00001C130000}"/>
    <cellStyle name="Vejica 4 10 2 7 2" xfId="5411" xr:uid="{00000000-0005-0000-0000-00001D130000}"/>
    <cellStyle name="Vejica 4 10 2 7 2 2" xfId="36967" xr:uid="{1EC38C35-B2AC-4C6C-BC09-21C26969B064}"/>
    <cellStyle name="Vejica 4 10 2 7 3" xfId="36966" xr:uid="{EC41CE93-2AA2-46E9-819E-68E5A296523B}"/>
    <cellStyle name="Vejica 4 10 2 8" xfId="4808" xr:uid="{00000000-0005-0000-0000-00001E130000}"/>
    <cellStyle name="Vejica 4 10 2 8 2" xfId="36968" xr:uid="{2B5CF3E3-95A2-4EC1-B1CC-DFC60BB505A5}"/>
    <cellStyle name="Vejica 4 10 2 9" xfId="5230" xr:uid="{00000000-0005-0000-0000-00001F130000}"/>
    <cellStyle name="Vejica 4 10 2 9 2" xfId="36969" xr:uid="{A06DF82A-968C-4C44-997C-DB4760D9F1C3}"/>
    <cellStyle name="Vejica 4 10 3" xfId="777" xr:uid="{00000000-0005-0000-0000-000020130000}"/>
    <cellStyle name="Vejica 4 10 3 2" xfId="2354" xr:uid="{00000000-0005-0000-0000-000021130000}"/>
    <cellStyle name="Vejica 4 10 3 2 2" xfId="4827" xr:uid="{00000000-0005-0000-0000-000022130000}"/>
    <cellStyle name="Vejica 4 10 3 2 2 2" xfId="36972" xr:uid="{31AEE9E9-5FF5-4AAB-92CC-533928F3492D}"/>
    <cellStyle name="Vejica 4 10 3 2 3" xfId="36971" xr:uid="{0C262DE4-6968-482C-A178-8CE2A6419FAB}"/>
    <cellStyle name="Vejica 4 10 3 3" xfId="2355" xr:uid="{00000000-0005-0000-0000-000023130000}"/>
    <cellStyle name="Vejica 4 10 3 3 2" xfId="4829" xr:uid="{00000000-0005-0000-0000-000024130000}"/>
    <cellStyle name="Vejica 4 10 3 3 2 2" xfId="5418" xr:uid="{00000000-0005-0000-0000-000025130000}"/>
    <cellStyle name="Vejica 4 10 3 3 2 2 2" xfId="36975" xr:uid="{A9C567E9-712B-41F2-9E42-0DCB650B424E}"/>
    <cellStyle name="Vejica 4 10 3 3 2 3" xfId="36974" xr:uid="{479C5FF0-5913-446A-9830-19A87BB9284B}"/>
    <cellStyle name="Vejica 4 10 3 3 3" xfId="4828" xr:uid="{00000000-0005-0000-0000-000026130000}"/>
    <cellStyle name="Vejica 4 10 3 3 3 2" xfId="36976" xr:uid="{5CF9642B-36F5-46CC-8796-FD6ECDEE0C5D}"/>
    <cellStyle name="Vejica 4 10 3 3 4" xfId="36973" xr:uid="{54B4FC49-2AF2-438A-A115-10C574D0DA00}"/>
    <cellStyle name="Vejica 4 10 3 4" xfId="2356" xr:uid="{00000000-0005-0000-0000-000027130000}"/>
    <cellStyle name="Vejica 4 10 3 4 2" xfId="4831" xr:uid="{00000000-0005-0000-0000-000028130000}"/>
    <cellStyle name="Vejica 4 10 3 4 2 2" xfId="5419" xr:uid="{00000000-0005-0000-0000-000029130000}"/>
    <cellStyle name="Vejica 4 10 3 4 2 2 2" xfId="36979" xr:uid="{5571B97B-6BCA-48EE-8F91-D4F200DDC2C3}"/>
    <cellStyle name="Vejica 4 10 3 4 2 3" xfId="36978" xr:uid="{9460BB6B-7A35-44A4-80EE-6028373B0573}"/>
    <cellStyle name="Vejica 4 10 3 4 3" xfId="4830" xr:uid="{00000000-0005-0000-0000-00002A130000}"/>
    <cellStyle name="Vejica 4 10 3 4 3 2" xfId="36980" xr:uid="{BC1497B0-C88C-4243-B540-EA0982411F0E}"/>
    <cellStyle name="Vejica 4 10 3 4 4" xfId="36977" xr:uid="{7074EE91-3DF7-42A1-BE34-499955091711}"/>
    <cellStyle name="Vejica 4 10 3 5" xfId="4832" xr:uid="{00000000-0005-0000-0000-00002B130000}"/>
    <cellStyle name="Vejica 4 10 3 5 2" xfId="4833" xr:uid="{00000000-0005-0000-0000-00002C130000}"/>
    <cellStyle name="Vejica 4 10 3 5 2 2" xfId="5538" xr:uid="{00000000-0005-0000-0000-00002D130000}"/>
    <cellStyle name="Vejica 4 10 3 5 2 2 2" xfId="36983" xr:uid="{B20A8C57-600A-435C-96CB-48A6C61C3512}"/>
    <cellStyle name="Vejica 4 10 3 5 2 3" xfId="36982" xr:uid="{32841D92-3364-455A-B489-29EBC7C1A4DC}"/>
    <cellStyle name="Vejica 4 10 3 5 3" xfId="5305" xr:uid="{00000000-0005-0000-0000-00002E130000}"/>
    <cellStyle name="Vejica 4 10 3 5 3 2" xfId="36984" xr:uid="{9948B830-5566-4166-B6FC-64071C840293}"/>
    <cellStyle name="Vejica 4 10 3 5 4" xfId="36981" xr:uid="{FBDD6223-92BC-4610-B80D-CD975F193F4B}"/>
    <cellStyle name="Vejica 4 10 3 6" xfId="4834" xr:uid="{00000000-0005-0000-0000-00002F130000}"/>
    <cellStyle name="Vejica 4 10 3 6 2" xfId="5417" xr:uid="{00000000-0005-0000-0000-000030130000}"/>
    <cellStyle name="Vejica 4 10 3 6 2 2" xfId="36986" xr:uid="{D07646DB-849C-482A-8992-0DF954CE36A9}"/>
    <cellStyle name="Vejica 4 10 3 6 3" xfId="36985" xr:uid="{B00BA670-400A-4B39-9204-F0A9A9636026}"/>
    <cellStyle name="Vejica 4 10 3 7" xfId="4826" xr:uid="{00000000-0005-0000-0000-000031130000}"/>
    <cellStyle name="Vejica 4 10 3 7 2" xfId="36987" xr:uid="{8BDC0346-7B2E-4200-BAC7-76BEED454C69}"/>
    <cellStyle name="Vejica 4 10 3 8" xfId="5222" xr:uid="{00000000-0005-0000-0000-000032130000}"/>
    <cellStyle name="Vejica 4 10 3 8 2" xfId="36988" xr:uid="{E8B4DB16-BFD0-447D-BAAB-6F48745B7E68}"/>
    <cellStyle name="Vejica 4 10 3 9" xfId="36970" xr:uid="{E41ABD8C-94DF-40D8-BD5A-A91CA69476D3}"/>
    <cellStyle name="Vejica 4 10 4" xfId="2357" xr:uid="{00000000-0005-0000-0000-000033130000}"/>
    <cellStyle name="Vejica 4 10 4 2" xfId="4835" xr:uid="{00000000-0005-0000-0000-000034130000}"/>
    <cellStyle name="Vejica 4 10 4 2 2" xfId="36990" xr:uid="{B257C4EE-421B-4BB3-A61B-FE7120AD0BA5}"/>
    <cellStyle name="Vejica 4 10 4 3" xfId="36989" xr:uid="{0F9DF7D3-4D9F-438F-A1A9-9B84EBBEDC98}"/>
    <cellStyle name="Vejica 4 10 5" xfId="2358" xr:uid="{00000000-0005-0000-0000-000035130000}"/>
    <cellStyle name="Vejica 4 10 5 2" xfId="4837" xr:uid="{00000000-0005-0000-0000-000036130000}"/>
    <cellStyle name="Vejica 4 10 5 2 2" xfId="5420" xr:uid="{00000000-0005-0000-0000-000037130000}"/>
    <cellStyle name="Vejica 4 10 5 2 2 2" xfId="36993" xr:uid="{DB6283AC-2495-4CC7-9FED-36A3C28CC270}"/>
    <cellStyle name="Vejica 4 10 5 2 3" xfId="36992" xr:uid="{EBC52BA6-0DBF-4EB8-B989-4A01B20AAF8F}"/>
    <cellStyle name="Vejica 4 10 5 3" xfId="4836" xr:uid="{00000000-0005-0000-0000-000038130000}"/>
    <cellStyle name="Vejica 4 10 5 3 2" xfId="36994" xr:uid="{6D49AECA-9F37-4DB7-946D-85335A1F4730}"/>
    <cellStyle name="Vejica 4 10 5 4" xfId="36991" xr:uid="{F79385C9-A3DF-4B4E-BAAC-55464C72EE0D}"/>
    <cellStyle name="Vejica 4 10 6" xfId="2359" xr:uid="{00000000-0005-0000-0000-000039130000}"/>
    <cellStyle name="Vejica 4 10 6 2" xfId="4839" xr:uid="{00000000-0005-0000-0000-00003A130000}"/>
    <cellStyle name="Vejica 4 10 6 2 2" xfId="5421" xr:uid="{00000000-0005-0000-0000-00003B130000}"/>
    <cellStyle name="Vejica 4 10 6 2 2 2" xfId="36997" xr:uid="{40480507-1EDE-4052-AEEE-25F882149B9E}"/>
    <cellStyle name="Vejica 4 10 6 2 3" xfId="36996" xr:uid="{5B54537E-CB7A-426A-8730-73E019704D41}"/>
    <cellStyle name="Vejica 4 10 6 3" xfId="4838" xr:uid="{00000000-0005-0000-0000-00003C130000}"/>
    <cellStyle name="Vejica 4 10 6 3 2" xfId="36998" xr:uid="{7CEF6F02-4CEC-4136-B629-37D7C5F5DD90}"/>
    <cellStyle name="Vejica 4 10 6 4" xfId="36995" xr:uid="{FE5FB839-6466-491C-8E81-6C59FFB84FFC}"/>
    <cellStyle name="Vejica 4 10 7" xfId="4840" xr:uid="{00000000-0005-0000-0000-00003D130000}"/>
    <cellStyle name="Vejica 4 10 7 2" xfId="4841" xr:uid="{00000000-0005-0000-0000-00003E130000}"/>
    <cellStyle name="Vejica 4 10 7 2 2" xfId="5539" xr:uid="{00000000-0005-0000-0000-00003F130000}"/>
    <cellStyle name="Vejica 4 10 7 2 2 2" xfId="37001" xr:uid="{56F5F09D-775E-4483-9624-823AF4868D47}"/>
    <cellStyle name="Vejica 4 10 7 2 3" xfId="37000" xr:uid="{9D85091A-CE95-4856-93A5-FA7E4EB471DA}"/>
    <cellStyle name="Vejica 4 10 7 3" xfId="5306" xr:uid="{00000000-0005-0000-0000-000040130000}"/>
    <cellStyle name="Vejica 4 10 7 3 2" xfId="37002" xr:uid="{9A65ADB8-514C-4490-A179-9059B287A91F}"/>
    <cellStyle name="Vejica 4 10 7 4" xfId="36999" xr:uid="{61DB75EE-322E-4225-B14C-E0216B5CFA38}"/>
    <cellStyle name="Vejica 4 10 8" xfId="4842" xr:uid="{00000000-0005-0000-0000-000041130000}"/>
    <cellStyle name="Vejica 4 10 8 2" xfId="5410" xr:uid="{00000000-0005-0000-0000-000042130000}"/>
    <cellStyle name="Vejica 4 10 8 2 2" xfId="37004" xr:uid="{522C3C5E-87E9-484C-842A-EF61B94C38F6}"/>
    <cellStyle name="Vejica 4 10 8 3" xfId="37003" xr:uid="{B286F99E-A49E-49FC-B5F2-4EF9DF5E9B84}"/>
    <cellStyle name="Vejica 4 10 9" xfId="4807" xr:uid="{00000000-0005-0000-0000-000043130000}"/>
    <cellStyle name="Vejica 4 10 9 2" xfId="37005" xr:uid="{14ADF811-5463-4DFF-9BC7-6DF1396FC305}"/>
    <cellStyle name="Vejica 4 11" xfId="778" xr:uid="{00000000-0005-0000-0000-000044130000}"/>
    <cellStyle name="Vejica 4 11 10" xfId="4844" xr:uid="{00000000-0005-0000-0000-000045130000}"/>
    <cellStyle name="Vejica 4 11 10 2" xfId="5307" xr:uid="{00000000-0005-0000-0000-000046130000}"/>
    <cellStyle name="Vejica 4 11 10 2 2" xfId="37008" xr:uid="{751EC5AE-A287-40AD-98CD-2A27AC7CD34F}"/>
    <cellStyle name="Vejica 4 11 10 3" xfId="37007" xr:uid="{5F98123D-CCD6-459C-8FA7-F6827A07D3E6}"/>
    <cellStyle name="Vejica 4 11 11" xfId="4845" xr:uid="{00000000-0005-0000-0000-000047130000}"/>
    <cellStyle name="Vejica 4 11 11 2" xfId="5422" xr:uid="{00000000-0005-0000-0000-000048130000}"/>
    <cellStyle name="Vejica 4 11 11 2 2" xfId="37010" xr:uid="{DB5726E1-033C-4A60-A16C-AB106170FD93}"/>
    <cellStyle name="Vejica 4 11 11 3" xfId="37009" xr:uid="{6B2D4C65-0417-4D26-BA0D-BB958ECAED7C}"/>
    <cellStyle name="Vejica 4 11 12" xfId="4843" xr:uid="{00000000-0005-0000-0000-000049130000}"/>
    <cellStyle name="Vejica 4 11 12 2" xfId="37011" xr:uid="{20A7C4DD-8D28-4AC8-8E9D-427FCCE0A48A}"/>
    <cellStyle name="Vejica 4 11 13" xfId="2530" xr:uid="{00000000-0005-0000-0000-00004A130000}"/>
    <cellStyle name="Vejica 4 11 13 2" xfId="37012" xr:uid="{D8B83007-C83E-474C-A04D-79B3D11728FC}"/>
    <cellStyle name="Vejica 4 11 14" xfId="5237" xr:uid="{00000000-0005-0000-0000-00004B130000}"/>
    <cellStyle name="Vejica 4 11 14 2" xfId="37013" xr:uid="{B652BDC5-38F7-488C-8CF0-F574109A8663}"/>
    <cellStyle name="Vejica 4 11 15" xfId="37006" xr:uid="{2374A83D-E515-4E73-9E54-AC6C7A705875}"/>
    <cellStyle name="Vejica 4 11 2" xfId="779" xr:uid="{00000000-0005-0000-0000-00004C130000}"/>
    <cellStyle name="Vejica 4 11 2 10" xfId="37014" xr:uid="{D72CB684-F88A-4C43-B678-7D74EE30B4F4}"/>
    <cellStyle name="Vejica 4 11 2 2" xfId="780" xr:uid="{00000000-0005-0000-0000-00004D130000}"/>
    <cellStyle name="Vejica 4 11 2 2 2" xfId="2360" xr:uid="{00000000-0005-0000-0000-00004E130000}"/>
    <cellStyle name="Vejica 4 11 2 2 2 2" xfId="4848" xr:uid="{00000000-0005-0000-0000-00004F130000}"/>
    <cellStyle name="Vejica 4 11 2 2 2 2 2" xfId="37017" xr:uid="{A73CB730-C022-451E-B7A1-9EC1AF36F87C}"/>
    <cellStyle name="Vejica 4 11 2 2 2 3" xfId="37016" xr:uid="{98CE27DE-CCEE-43EA-BDFC-E426E08AC4D5}"/>
    <cellStyle name="Vejica 4 11 2 2 3" xfId="2361" xr:uid="{00000000-0005-0000-0000-000050130000}"/>
    <cellStyle name="Vejica 4 11 2 2 3 2" xfId="4850" xr:uid="{00000000-0005-0000-0000-000051130000}"/>
    <cellStyle name="Vejica 4 11 2 2 3 2 2" xfId="5425" xr:uid="{00000000-0005-0000-0000-000052130000}"/>
    <cellStyle name="Vejica 4 11 2 2 3 2 2 2" xfId="37020" xr:uid="{87DBBB29-6A94-44F5-842E-07134BFCE364}"/>
    <cellStyle name="Vejica 4 11 2 2 3 2 3" xfId="37019" xr:uid="{425B4B2D-9965-4917-A517-4B61FCB75B28}"/>
    <cellStyle name="Vejica 4 11 2 2 3 3" xfId="4849" xr:uid="{00000000-0005-0000-0000-000053130000}"/>
    <cellStyle name="Vejica 4 11 2 2 3 3 2" xfId="37021" xr:uid="{091D8F2F-7CB3-4BF0-97B0-9CDC7523048D}"/>
    <cellStyle name="Vejica 4 11 2 2 3 4" xfId="37018" xr:uid="{8EFA3838-232B-4819-9C8E-45C2CEB07234}"/>
    <cellStyle name="Vejica 4 11 2 2 4" xfId="2362" xr:uid="{00000000-0005-0000-0000-000054130000}"/>
    <cellStyle name="Vejica 4 11 2 2 4 2" xfId="4852" xr:uid="{00000000-0005-0000-0000-000055130000}"/>
    <cellStyle name="Vejica 4 11 2 2 4 2 2" xfId="5426" xr:uid="{00000000-0005-0000-0000-000056130000}"/>
    <cellStyle name="Vejica 4 11 2 2 4 2 2 2" xfId="37024" xr:uid="{6BB4491F-9983-4021-B5CF-4D69B3F2BE1E}"/>
    <cellStyle name="Vejica 4 11 2 2 4 2 3" xfId="37023" xr:uid="{36BD6FBB-A102-44F7-A192-24AE1A11D39F}"/>
    <cellStyle name="Vejica 4 11 2 2 4 3" xfId="4851" xr:uid="{00000000-0005-0000-0000-000057130000}"/>
    <cellStyle name="Vejica 4 11 2 2 4 3 2" xfId="37025" xr:uid="{BB371428-78C8-4F99-9F63-BF39E0996137}"/>
    <cellStyle name="Vejica 4 11 2 2 4 4" xfId="37022" xr:uid="{0C329193-132B-4C48-9574-CABE6B6A7BE3}"/>
    <cellStyle name="Vejica 4 11 2 2 5" xfId="4853" xr:uid="{00000000-0005-0000-0000-000058130000}"/>
    <cellStyle name="Vejica 4 11 2 2 5 2" xfId="4854" xr:uid="{00000000-0005-0000-0000-000059130000}"/>
    <cellStyle name="Vejica 4 11 2 2 5 2 2" xfId="5540" xr:uid="{00000000-0005-0000-0000-00005A130000}"/>
    <cellStyle name="Vejica 4 11 2 2 5 2 2 2" xfId="37028" xr:uid="{37C17935-E376-46CD-BD49-FEB148BAA3E3}"/>
    <cellStyle name="Vejica 4 11 2 2 5 2 3" xfId="37027" xr:uid="{C42BAF6A-ED4F-42CD-BA6D-7FF78EC416B8}"/>
    <cellStyle name="Vejica 4 11 2 2 5 3" xfId="5308" xr:uid="{00000000-0005-0000-0000-00005B130000}"/>
    <cellStyle name="Vejica 4 11 2 2 5 3 2" xfId="37029" xr:uid="{4CD10B4A-F5BA-4EAE-9724-7B7A8BEF9A9B}"/>
    <cellStyle name="Vejica 4 11 2 2 5 4" xfId="37026" xr:uid="{253B73A6-B901-498D-AF66-E68800A83315}"/>
    <cellStyle name="Vejica 4 11 2 2 6" xfId="4855" xr:uid="{00000000-0005-0000-0000-00005C130000}"/>
    <cellStyle name="Vejica 4 11 2 2 6 2" xfId="5424" xr:uid="{00000000-0005-0000-0000-00005D130000}"/>
    <cellStyle name="Vejica 4 11 2 2 6 2 2" xfId="37031" xr:uid="{97AE3DA4-6A8D-4C39-9BEF-FDDF7A252861}"/>
    <cellStyle name="Vejica 4 11 2 2 6 3" xfId="37030" xr:uid="{DAFBFC20-83ED-4229-84F3-0E235BB71FC7}"/>
    <cellStyle name="Vejica 4 11 2 2 7" xfId="4847" xr:uid="{00000000-0005-0000-0000-00005E130000}"/>
    <cellStyle name="Vejica 4 11 2 2 7 2" xfId="37032" xr:uid="{B99E03F7-DB49-4977-8577-30D5D1A928C7}"/>
    <cellStyle name="Vejica 4 11 2 2 8" xfId="5221" xr:uid="{00000000-0005-0000-0000-00005F130000}"/>
    <cellStyle name="Vejica 4 11 2 2 8 2" xfId="37033" xr:uid="{669145E3-2119-4151-835D-DBCFA177FBD5}"/>
    <cellStyle name="Vejica 4 11 2 2 9" xfId="37015" xr:uid="{CBD32C57-A3A4-4087-8C09-259E0537A928}"/>
    <cellStyle name="Vejica 4 11 2 3" xfId="2363" xr:uid="{00000000-0005-0000-0000-000060130000}"/>
    <cellStyle name="Vejica 4 11 2 3 2" xfId="4856" xr:uid="{00000000-0005-0000-0000-000061130000}"/>
    <cellStyle name="Vejica 4 11 2 3 2 2" xfId="37035" xr:uid="{DF170037-0B50-414F-AB43-C34007FBFE94}"/>
    <cellStyle name="Vejica 4 11 2 3 3" xfId="37034" xr:uid="{42D19C95-4A26-4363-B84F-CD99FB0B14EB}"/>
    <cellStyle name="Vejica 4 11 2 4" xfId="2364" xr:uid="{00000000-0005-0000-0000-000062130000}"/>
    <cellStyle name="Vejica 4 11 2 4 2" xfId="4858" xr:uid="{00000000-0005-0000-0000-000063130000}"/>
    <cellStyle name="Vejica 4 11 2 4 2 2" xfId="5427" xr:uid="{00000000-0005-0000-0000-000064130000}"/>
    <cellStyle name="Vejica 4 11 2 4 2 2 2" xfId="37038" xr:uid="{9C933548-0829-47FA-BC8A-C0A10B26AAF7}"/>
    <cellStyle name="Vejica 4 11 2 4 2 3" xfId="37037" xr:uid="{626969C2-0727-4FF1-A5D3-D96EF2FD96F7}"/>
    <cellStyle name="Vejica 4 11 2 4 3" xfId="4857" xr:uid="{00000000-0005-0000-0000-000065130000}"/>
    <cellStyle name="Vejica 4 11 2 4 3 2" xfId="37039" xr:uid="{B05B01E7-EBB1-4753-B49F-522193DF8648}"/>
    <cellStyle name="Vejica 4 11 2 4 4" xfId="37036" xr:uid="{0D7893D8-17EA-43A0-BCCC-6DD5451D8AE4}"/>
    <cellStyle name="Vejica 4 11 2 5" xfId="2365" xr:uid="{00000000-0005-0000-0000-000066130000}"/>
    <cellStyle name="Vejica 4 11 2 5 2" xfId="4860" xr:uid="{00000000-0005-0000-0000-000067130000}"/>
    <cellStyle name="Vejica 4 11 2 5 2 2" xfId="5428" xr:uid="{00000000-0005-0000-0000-000068130000}"/>
    <cellStyle name="Vejica 4 11 2 5 2 2 2" xfId="37042" xr:uid="{2ADA477D-A1B2-4E72-A65C-AFD911A4CC2C}"/>
    <cellStyle name="Vejica 4 11 2 5 2 3" xfId="37041" xr:uid="{4B57839B-592E-4FCD-9429-C2A1E0A54E1F}"/>
    <cellStyle name="Vejica 4 11 2 5 3" xfId="4859" xr:uid="{00000000-0005-0000-0000-000069130000}"/>
    <cellStyle name="Vejica 4 11 2 5 3 2" xfId="37043" xr:uid="{1E3C46F2-2526-4D03-9E37-694E38B21F0A}"/>
    <cellStyle name="Vejica 4 11 2 5 4" xfId="37040" xr:uid="{DBB52876-E6D9-44FD-99F8-A23A055CA868}"/>
    <cellStyle name="Vejica 4 11 2 6" xfId="4861" xr:uid="{00000000-0005-0000-0000-00006A130000}"/>
    <cellStyle name="Vejica 4 11 2 6 2" xfId="4862" xr:uid="{00000000-0005-0000-0000-00006B130000}"/>
    <cellStyle name="Vejica 4 11 2 6 2 2" xfId="5541" xr:uid="{00000000-0005-0000-0000-00006C130000}"/>
    <cellStyle name="Vejica 4 11 2 6 2 2 2" xfId="37046" xr:uid="{A93E6CA1-8514-4881-826E-F75202D005C0}"/>
    <cellStyle name="Vejica 4 11 2 6 2 3" xfId="37045" xr:uid="{7AD37834-B7AF-4837-9579-1AFBC849A77A}"/>
    <cellStyle name="Vejica 4 11 2 6 3" xfId="5309" xr:uid="{00000000-0005-0000-0000-00006D130000}"/>
    <cellStyle name="Vejica 4 11 2 6 3 2" xfId="37047" xr:uid="{52B5CD83-768D-45C3-AC05-0A5160197FAF}"/>
    <cellStyle name="Vejica 4 11 2 6 4" xfId="37044" xr:uid="{73E82A06-CBEC-41B0-AFC6-AA6FA75E3796}"/>
    <cellStyle name="Vejica 4 11 2 7" xfId="4863" xr:uid="{00000000-0005-0000-0000-00006E130000}"/>
    <cellStyle name="Vejica 4 11 2 7 2" xfId="5423" xr:uid="{00000000-0005-0000-0000-00006F130000}"/>
    <cellStyle name="Vejica 4 11 2 7 2 2" xfId="37049" xr:uid="{BFB23F36-68F4-48D9-AE7F-1759D68B028F}"/>
    <cellStyle name="Vejica 4 11 2 7 3" xfId="37048" xr:uid="{F1C317A7-7299-455A-A42F-3FF7A120BD02}"/>
    <cellStyle name="Vejica 4 11 2 8" xfId="4846" xr:uid="{00000000-0005-0000-0000-000070130000}"/>
    <cellStyle name="Vejica 4 11 2 8 2" xfId="37050" xr:uid="{E55513AA-C925-4105-AA47-451CCBB3F648}"/>
    <cellStyle name="Vejica 4 11 2 9" xfId="5236" xr:uid="{00000000-0005-0000-0000-000071130000}"/>
    <cellStyle name="Vejica 4 11 2 9 2" xfId="37051" xr:uid="{75B29217-697E-4D87-8710-35DD03FFCD15}"/>
    <cellStyle name="Vejica 4 11 3" xfId="2366" xr:uid="{00000000-0005-0000-0000-000072130000}"/>
    <cellStyle name="Vejica 4 11 3 2" xfId="4864" xr:uid="{00000000-0005-0000-0000-000073130000}"/>
    <cellStyle name="Vejica 4 11 3 2 2" xfId="37053" xr:uid="{AF2FCAAD-15C4-4A7F-8C75-D31CD34593BB}"/>
    <cellStyle name="Vejica 4 11 3 3" xfId="37052" xr:uid="{033B256A-0D53-41DB-AFC2-EB141B2D2E7F}"/>
    <cellStyle name="Vejica 4 11 4" xfId="2367" xr:uid="{00000000-0005-0000-0000-000074130000}"/>
    <cellStyle name="Vejica 4 11 4 2" xfId="4866" xr:uid="{00000000-0005-0000-0000-000075130000}"/>
    <cellStyle name="Vejica 4 11 4 2 2" xfId="5429" xr:uid="{00000000-0005-0000-0000-000076130000}"/>
    <cellStyle name="Vejica 4 11 4 2 2 2" xfId="37056" xr:uid="{AE5FCA6E-2A6F-4CC5-91C3-E98884330FD4}"/>
    <cellStyle name="Vejica 4 11 4 2 3" xfId="37055" xr:uid="{FB265791-7E11-4869-8607-48DF74899265}"/>
    <cellStyle name="Vejica 4 11 4 3" xfId="4865" xr:uid="{00000000-0005-0000-0000-000077130000}"/>
    <cellStyle name="Vejica 4 11 4 3 2" xfId="37057" xr:uid="{FFD9C22F-9CA0-4F96-A51D-6CDD9915CF9F}"/>
    <cellStyle name="Vejica 4 11 4 4" xfId="37054" xr:uid="{8DF90A03-E354-4A78-BEF4-AFB1C7C3DE45}"/>
    <cellStyle name="Vejica 4 11 5" xfId="2368" xr:uid="{00000000-0005-0000-0000-000078130000}"/>
    <cellStyle name="Vejica 4 11 5 2" xfId="2369" xr:uid="{00000000-0005-0000-0000-000079130000}"/>
    <cellStyle name="Vejica 4 11 5 2 2" xfId="4869" xr:uid="{00000000-0005-0000-0000-00007A130000}"/>
    <cellStyle name="Vejica 4 11 5 2 2 2" xfId="5431" xr:uid="{00000000-0005-0000-0000-00007B130000}"/>
    <cellStyle name="Vejica 4 11 5 2 2 2 2" xfId="37061" xr:uid="{CFDBD858-465B-4017-B382-A1CE54494B67}"/>
    <cellStyle name="Vejica 4 11 5 2 2 3" xfId="37060" xr:uid="{274CE383-919D-47A0-B0DB-4D9047076CB1}"/>
    <cellStyle name="Vejica 4 11 5 2 3" xfId="4868" xr:uid="{00000000-0005-0000-0000-00007C130000}"/>
    <cellStyle name="Vejica 4 11 5 2 3 2" xfId="37062" xr:uid="{4945D6AB-8F06-4D33-BFE5-503E167EF2F4}"/>
    <cellStyle name="Vejica 4 11 5 2 4" xfId="37059" xr:uid="{E5C238BF-1F59-44B7-A608-A309FF60B905}"/>
    <cellStyle name="Vejica 4 11 5 3" xfId="2370" xr:uid="{00000000-0005-0000-0000-00007D130000}"/>
    <cellStyle name="Vejica 4 11 5 3 2" xfId="2371" xr:uid="{00000000-0005-0000-0000-00007E130000}"/>
    <cellStyle name="Vejica 4 11 5 3 2 2" xfId="4872" xr:uid="{00000000-0005-0000-0000-00007F130000}"/>
    <cellStyle name="Vejica 4 11 5 3 2 2 2" xfId="5433" xr:uid="{00000000-0005-0000-0000-000080130000}"/>
    <cellStyle name="Vejica 4 11 5 3 2 2 2 2" xfId="37066" xr:uid="{8692F8E9-B540-45C8-967B-27D0F321CE6C}"/>
    <cellStyle name="Vejica 4 11 5 3 2 2 3" xfId="37065" xr:uid="{4DCCBFC7-DF2D-4918-AEEA-F886BD1EA816}"/>
    <cellStyle name="Vejica 4 11 5 3 2 3" xfId="4871" xr:uid="{00000000-0005-0000-0000-000081130000}"/>
    <cellStyle name="Vejica 4 11 5 3 2 3 2" xfId="37067" xr:uid="{88282C56-CDBF-4C2A-817D-2A3A3E90E706}"/>
    <cellStyle name="Vejica 4 11 5 3 2 4" xfId="37064" xr:uid="{6487B629-92D8-48E7-9BE3-6DCFB7A07797}"/>
    <cellStyle name="Vejica 4 11 5 3 3" xfId="2372" xr:uid="{00000000-0005-0000-0000-000082130000}"/>
    <cellStyle name="Vejica 4 11 5 3 3 2" xfId="4874" xr:uid="{00000000-0005-0000-0000-000083130000}"/>
    <cellStyle name="Vejica 4 11 5 3 3 2 2" xfId="5434" xr:uid="{00000000-0005-0000-0000-000084130000}"/>
    <cellStyle name="Vejica 4 11 5 3 3 2 2 2" xfId="37070" xr:uid="{58F7327C-CDE2-4031-95B5-42C324BA686E}"/>
    <cellStyle name="Vejica 4 11 5 3 3 2 3" xfId="37069" xr:uid="{79722887-CD11-47F3-B988-19DD705B6329}"/>
    <cellStyle name="Vejica 4 11 5 3 3 3" xfId="4873" xr:uid="{00000000-0005-0000-0000-000085130000}"/>
    <cellStyle name="Vejica 4 11 5 3 3 3 2" xfId="37071" xr:uid="{60E2103B-105D-4317-836D-7ACBFF48D8FB}"/>
    <cellStyle name="Vejica 4 11 5 3 3 4" xfId="37068" xr:uid="{521A7BA8-EDBC-4FAF-B9B6-FD63A9F910C0}"/>
    <cellStyle name="Vejica 4 11 5 3 4" xfId="4875" xr:uid="{00000000-0005-0000-0000-000086130000}"/>
    <cellStyle name="Vejica 4 11 5 3 4 2" xfId="5432" xr:uid="{00000000-0005-0000-0000-000087130000}"/>
    <cellStyle name="Vejica 4 11 5 3 4 2 2" xfId="37073" xr:uid="{5A69ABC7-987D-45E8-9382-DC8ADE24957C}"/>
    <cellStyle name="Vejica 4 11 5 3 4 3" xfId="37072" xr:uid="{35D41F3E-668D-4A16-845D-3A0906EADA70}"/>
    <cellStyle name="Vejica 4 11 5 3 5" xfId="4870" xr:uid="{00000000-0005-0000-0000-000088130000}"/>
    <cellStyle name="Vejica 4 11 5 3 5 2" xfId="37074" xr:uid="{F7A64B61-F541-494E-AD39-5AA86AED10B9}"/>
    <cellStyle name="Vejica 4 11 5 3 6" xfId="37063" xr:uid="{4BF86204-E88C-49DE-AAEC-4DA409BF8379}"/>
    <cellStyle name="Vejica 4 11 5 4" xfId="4876" xr:uid="{00000000-0005-0000-0000-000089130000}"/>
    <cellStyle name="Vejica 4 11 5 4 2" xfId="5430" xr:uid="{00000000-0005-0000-0000-00008A130000}"/>
    <cellStyle name="Vejica 4 11 5 4 2 2" xfId="37076" xr:uid="{22F6DA0E-26F7-464A-B4AF-6337F9061FFC}"/>
    <cellStyle name="Vejica 4 11 5 4 3" xfId="37075" xr:uid="{92CBC7E7-3CE6-4BF7-BB26-CB8D7D3EE661}"/>
    <cellStyle name="Vejica 4 11 5 5" xfId="4867" xr:uid="{00000000-0005-0000-0000-00008B130000}"/>
    <cellStyle name="Vejica 4 11 5 5 2" xfId="37077" xr:uid="{64D49027-BE9E-489C-B3CC-0A707688C569}"/>
    <cellStyle name="Vejica 4 11 5 6" xfId="37058" xr:uid="{5E5B368C-AE64-4D11-908E-63D21940052C}"/>
    <cellStyle name="Vejica 4 11 6" xfId="2373" xr:uid="{00000000-0005-0000-0000-00008C130000}"/>
    <cellStyle name="Vejica 4 11 6 2" xfId="4878" xr:uid="{00000000-0005-0000-0000-00008D130000}"/>
    <cellStyle name="Vejica 4 11 6 2 2" xfId="5435" xr:uid="{00000000-0005-0000-0000-00008E130000}"/>
    <cellStyle name="Vejica 4 11 6 2 2 2" xfId="37080" xr:uid="{FC117D81-569B-435D-8F35-288BE4BECE87}"/>
    <cellStyle name="Vejica 4 11 6 2 3" xfId="37079" xr:uid="{1022D1F1-4612-42CF-B118-014472DF84C8}"/>
    <cellStyle name="Vejica 4 11 6 3" xfId="4877" xr:uid="{00000000-0005-0000-0000-00008F130000}"/>
    <cellStyle name="Vejica 4 11 6 3 2" xfId="37081" xr:uid="{E8A93A85-19E0-42BC-9D6E-D79252693831}"/>
    <cellStyle name="Vejica 4 11 6 4" xfId="37078" xr:uid="{9F2A8F13-4935-4157-8DCD-3EC8D4ED0C91}"/>
    <cellStyle name="Vejica 4 11 7" xfId="2374" xr:uid="{00000000-0005-0000-0000-000090130000}"/>
    <cellStyle name="Vejica 4 11 7 2" xfId="4880" xr:uid="{00000000-0005-0000-0000-000091130000}"/>
    <cellStyle name="Vejica 4 11 7 2 2" xfId="5436" xr:uid="{00000000-0005-0000-0000-000092130000}"/>
    <cellStyle name="Vejica 4 11 7 2 2 2" xfId="37084" xr:uid="{1F12B1E3-D3A9-4EE2-88A3-43DDDF6C3373}"/>
    <cellStyle name="Vejica 4 11 7 2 3" xfId="37083" xr:uid="{06939ED5-1608-4E0F-9C2D-FBE2F83093AC}"/>
    <cellStyle name="Vejica 4 11 7 3" xfId="4879" xr:uid="{00000000-0005-0000-0000-000093130000}"/>
    <cellStyle name="Vejica 4 11 7 3 2" xfId="37085" xr:uid="{B5114A88-693D-4193-BDAB-7509CAFECCDA}"/>
    <cellStyle name="Vejica 4 11 7 4" xfId="37082" xr:uid="{439CD380-92CF-4E10-BB74-BA747D3A73D6}"/>
    <cellStyle name="Vejica 4 11 8" xfId="2375" xr:uid="{00000000-0005-0000-0000-000094130000}"/>
    <cellStyle name="Vejica 4 11 8 2" xfId="4882" xr:uid="{00000000-0005-0000-0000-000095130000}"/>
    <cellStyle name="Vejica 4 11 8 2 2" xfId="5437" xr:uid="{00000000-0005-0000-0000-000096130000}"/>
    <cellStyle name="Vejica 4 11 8 2 2 2" xfId="37088" xr:uid="{FB0D7043-7914-4825-AF0A-4E0A1F07BBDC}"/>
    <cellStyle name="Vejica 4 11 8 2 3" xfId="37087" xr:uid="{8C39ACA4-E50F-4E15-A8C4-620F59BDC8DF}"/>
    <cellStyle name="Vejica 4 11 8 3" xfId="4881" xr:uid="{00000000-0005-0000-0000-000097130000}"/>
    <cellStyle name="Vejica 4 11 8 3 2" xfId="37089" xr:uid="{175C288E-06B9-4CFA-A7E0-AC35BC5392CB}"/>
    <cellStyle name="Vejica 4 11 8 4" xfId="37086" xr:uid="{72419CF9-CC6E-4C2A-A9F2-ADBB9D6DB5AA}"/>
    <cellStyle name="Vejica 4 11 9" xfId="4883" xr:uid="{00000000-0005-0000-0000-000098130000}"/>
    <cellStyle name="Vejica 4 11 9 2" xfId="4884" xr:uid="{00000000-0005-0000-0000-000099130000}"/>
    <cellStyle name="Vejica 4 11 9 2 2" xfId="5542" xr:uid="{00000000-0005-0000-0000-00009A130000}"/>
    <cellStyle name="Vejica 4 11 9 2 2 2" xfId="37092" xr:uid="{14E4A0FD-24FC-4459-8AE7-FBABAB6FCCF3}"/>
    <cellStyle name="Vejica 4 11 9 2 3" xfId="37091" xr:uid="{579F367B-0BFE-4D92-B4AA-90E4A0D88EE7}"/>
    <cellStyle name="Vejica 4 11 9 3" xfId="5310" xr:uid="{00000000-0005-0000-0000-00009B130000}"/>
    <cellStyle name="Vejica 4 11 9 3 2" xfId="37093" xr:uid="{78F9CFFE-6133-4E99-BFFB-506C44760035}"/>
    <cellStyle name="Vejica 4 11 9 4" xfId="37090" xr:uid="{36B9C5EC-3B6F-4460-9AA7-3DDEA7E4525C}"/>
    <cellStyle name="Vejica 4 12" xfId="781" xr:uid="{00000000-0005-0000-0000-00009C130000}"/>
    <cellStyle name="Vejica 4 12 10" xfId="5897" xr:uid="{BAA66532-D176-4055-90E3-6F9A13E90C7A}"/>
    <cellStyle name="Vejica 4 12 10 2" xfId="6632" xr:uid="{7181CC34-99B5-4C85-BE1C-ED201755C67E}"/>
    <cellStyle name="Vejica 4 12 10 2 2" xfId="10874" xr:uid="{F4399CA0-895B-4233-B6DD-1D2908004609}"/>
    <cellStyle name="Vejica 4 12 10 2 2 2" xfId="17360" xr:uid="{E0560B78-622A-4FA0-A29D-4CA1956B3972}"/>
    <cellStyle name="Vejica 4 12 10 2 2 2 2" xfId="37098" xr:uid="{9D41726A-D625-4410-ABE8-FE12BD7FA9FC}"/>
    <cellStyle name="Vejica 4 12 10 2 2 3" xfId="37097" xr:uid="{1BCFFA38-F0CB-457E-8B77-3E2D7FBC00EC}"/>
    <cellStyle name="Vejica 4 12 10 2 3" xfId="14707" xr:uid="{31D64F25-2E0E-4B10-951B-A31B14658AD0}"/>
    <cellStyle name="Vejica 4 12 10 2 3 2" xfId="37099" xr:uid="{71622184-EB54-4555-A964-9D0161E1527D}"/>
    <cellStyle name="Vejica 4 12 10 2 4" xfId="37096" xr:uid="{949D6F37-514F-4DE3-88AA-AE01D69720B9}"/>
    <cellStyle name="Vejica 4 12 10 3" xfId="10149" xr:uid="{C815AF6E-D63F-4105-8BB5-350F6CE6FF74}"/>
    <cellStyle name="Vejica 4 12 10 3 2" xfId="16644" xr:uid="{7A22D971-69AB-40B6-9352-F60AEDC812D6}"/>
    <cellStyle name="Vejica 4 12 10 3 2 2" xfId="37101" xr:uid="{3833252A-8EE1-4DA9-BDB6-6D47F3690DDB}"/>
    <cellStyle name="Vejica 4 12 10 3 3" xfId="37100" xr:uid="{FCA9CE9B-952E-4EE2-BC94-FA5CA02AB3F4}"/>
    <cellStyle name="Vejica 4 12 10 4" xfId="13995" xr:uid="{EE76C1A5-6C9B-4941-843F-5C89710BA61F}"/>
    <cellStyle name="Vejica 4 12 10 4 2" xfId="37102" xr:uid="{49572797-5D07-4B63-930B-B378B054E021}"/>
    <cellStyle name="Vejica 4 12 10 5" xfId="37095" xr:uid="{C00A060E-CAB1-4368-A519-E99BA2EC34EC}"/>
    <cellStyle name="Vejica 4 12 11" xfId="6332" xr:uid="{B9EEE4E0-03B7-41FC-8C37-7D21AA50904E}"/>
    <cellStyle name="Vejica 4 12 11 2" xfId="10574" xr:uid="{D3269A1B-1636-456D-8F30-978F22CBDD56}"/>
    <cellStyle name="Vejica 4 12 11 2 2" xfId="17060" xr:uid="{60FAC5E0-8AB8-4E79-AA9A-2808AE21A52E}"/>
    <cellStyle name="Vejica 4 12 11 2 2 2" xfId="37105" xr:uid="{540EF264-9CD6-4FFA-8211-A362AD55EABF}"/>
    <cellStyle name="Vejica 4 12 11 2 3" xfId="37104" xr:uid="{14605D4C-26DA-4951-A351-F2A3F2C64C93}"/>
    <cellStyle name="Vejica 4 12 11 3" xfId="14407" xr:uid="{CA1F2C79-FA7B-4A90-AF03-DFABC99C174A}"/>
    <cellStyle name="Vejica 4 12 11 3 2" xfId="37106" xr:uid="{78AAFCA4-51C2-46C2-8314-5A77F220E30E}"/>
    <cellStyle name="Vejica 4 12 11 4" xfId="37103" xr:uid="{CFAE3B08-FDEC-4AD4-87BD-F39A21707425}"/>
    <cellStyle name="Vejica 4 12 12" xfId="6941" xr:uid="{EA3C7ED6-D975-4C88-965E-FAAB93892B2A}"/>
    <cellStyle name="Vejica 4 12 12 2" xfId="11181" xr:uid="{0A1CC5F2-3B84-484D-B4E1-3EA03DD7792B}"/>
    <cellStyle name="Vejica 4 12 12 2 2" xfId="17665" xr:uid="{46D2280C-7E4F-48EE-AD50-6D94E90EC366}"/>
    <cellStyle name="Vejica 4 12 12 2 2 2" xfId="37109" xr:uid="{8F8A9DD5-7EB9-45D7-B1F6-5B79971E57F6}"/>
    <cellStyle name="Vejica 4 12 12 2 3" xfId="37108" xr:uid="{96086BDD-7E90-4925-B085-C87BB029A6E9}"/>
    <cellStyle name="Vejica 4 12 12 3" xfId="15012" xr:uid="{0CC356A4-863F-494A-B6E3-F3BF6D6E86B7}"/>
    <cellStyle name="Vejica 4 12 12 3 2" xfId="37110" xr:uid="{8F8DBB9A-19D9-4826-988F-7D9F68D1A84A}"/>
    <cellStyle name="Vejica 4 12 12 4" xfId="37107" xr:uid="{AF52626B-8E26-443F-AA3E-E27BA2017B4D}"/>
    <cellStyle name="Vejica 4 12 13" xfId="7204" xr:uid="{54C11627-356E-4C1C-9CB0-5D30FDBE3DAE}"/>
    <cellStyle name="Vejica 4 12 13 2" xfId="11446" xr:uid="{B1FBE9DB-F8FB-4DE2-8ADC-212E30D60A37}"/>
    <cellStyle name="Vejica 4 12 13 2 2" xfId="17923" xr:uid="{984941C6-9845-49DE-9898-999DCAE810A4}"/>
    <cellStyle name="Vejica 4 12 13 2 2 2" xfId="37113" xr:uid="{F5C51D7A-62F2-40A0-B258-30330C4A770A}"/>
    <cellStyle name="Vejica 4 12 13 2 3" xfId="37112" xr:uid="{C8BF7F8D-83A7-427E-8222-3C013D8C5FE6}"/>
    <cellStyle name="Vejica 4 12 13 3" xfId="15267" xr:uid="{9183E038-147C-4109-A2D2-18B6C6D396A0}"/>
    <cellStyle name="Vejica 4 12 13 3 2" xfId="37114" xr:uid="{263442CF-F55E-4FB4-8638-2C37DE1B98CC}"/>
    <cellStyle name="Vejica 4 12 13 4" xfId="37111" xr:uid="{E9D2BFED-EFBE-4306-831C-2C6D1E55CD05}"/>
    <cellStyle name="Vejica 4 12 14" xfId="7303" xr:uid="{A1F8B5EC-38F9-4BAF-9725-812DFB85B7C0}"/>
    <cellStyle name="Vejica 4 12 14 2" xfId="11545" xr:uid="{0A265F92-F658-415D-AF9B-CEA245FF6725}"/>
    <cellStyle name="Vejica 4 12 14 2 2" xfId="18022" xr:uid="{5D45B95C-4CC7-44D3-83AD-6F122F6167D4}"/>
    <cellStyle name="Vejica 4 12 14 2 2 2" xfId="37117" xr:uid="{8705B8D5-E5A6-482F-B1D2-A52C95581B8B}"/>
    <cellStyle name="Vejica 4 12 14 2 3" xfId="37116" xr:uid="{7E684E34-4F7D-41B4-BFF5-E93ABF64678A}"/>
    <cellStyle name="Vejica 4 12 14 3" xfId="15366" xr:uid="{E5FA2B30-5354-474B-8303-71FF71C2AD70}"/>
    <cellStyle name="Vejica 4 12 14 3 2" xfId="37118" xr:uid="{7CFBF4FC-2D73-4C1D-9A87-3084A05A6824}"/>
    <cellStyle name="Vejica 4 12 14 4" xfId="37115" xr:uid="{5382C8DE-324E-48A5-B7C1-E5A247DB3F5F}"/>
    <cellStyle name="Vejica 4 12 15" xfId="8008" xr:uid="{9E02AF1C-F7A4-4CB0-B009-D039FC6168A1}"/>
    <cellStyle name="Vejica 4 12 15 2" xfId="15748" xr:uid="{3ACBD214-A875-4B0B-8C33-9ED731090E3D}"/>
    <cellStyle name="Vejica 4 12 15 2 2" xfId="37120" xr:uid="{E7F6013F-028F-425C-9F7A-E5E388CE24D4}"/>
    <cellStyle name="Vejica 4 12 15 3" xfId="37119" xr:uid="{E0CEE6D8-CE46-4237-9288-716CB2C0D555}"/>
    <cellStyle name="Vejica 4 12 16" xfId="12781" xr:uid="{FA0AAB3F-9838-4AE0-A897-EDCDD5576A64}"/>
    <cellStyle name="Vejica 4 12 16 2" xfId="18719" xr:uid="{B749A5F2-FBB0-4866-9BEF-729F4401EBB0}"/>
    <cellStyle name="Vejica 4 12 16 2 2" xfId="37122" xr:uid="{28EB6F34-4B0A-4EF8-8022-194574BAABDD}"/>
    <cellStyle name="Vejica 4 12 16 3" xfId="37121" xr:uid="{CB2A2015-B5AE-4760-AEDA-8B4AEA8B55F0}"/>
    <cellStyle name="Vejica 4 12 17" xfId="13689" xr:uid="{8EFFA953-EA10-4A06-BDDC-D1500406885A}"/>
    <cellStyle name="Vejica 4 12 17 2" xfId="37123" xr:uid="{8C10CB91-9AC6-4362-B0C7-B29537D6EADB}"/>
    <cellStyle name="Vejica 4 12 18" xfId="37094" xr:uid="{F3FEF104-2B6A-480A-9666-DB0810EA6783}"/>
    <cellStyle name="Vejica 4 12 2" xfId="782" xr:uid="{00000000-0005-0000-0000-00009D130000}"/>
    <cellStyle name="Vejica 4 12 2 10" xfId="6333" xr:uid="{AA5C9E8C-F8AA-45F3-B43F-C97912077BC8}"/>
    <cellStyle name="Vejica 4 12 2 10 2" xfId="10575" xr:uid="{A45264A7-AE03-4E33-8E37-E12B7DD3B0F5}"/>
    <cellStyle name="Vejica 4 12 2 10 2 2" xfId="17061" xr:uid="{C6A4168B-D3F6-4291-B1E9-C3009CA0D611}"/>
    <cellStyle name="Vejica 4 12 2 10 2 2 2" xfId="37127" xr:uid="{8E81C691-F08E-46AD-B509-66412DB6883D}"/>
    <cellStyle name="Vejica 4 12 2 10 2 3" xfId="37126" xr:uid="{EC1F3AB4-FD46-418E-B402-695A9BFFF60D}"/>
    <cellStyle name="Vejica 4 12 2 10 3" xfId="14408" xr:uid="{B404221B-B505-4B93-BA99-9DCB4C900052}"/>
    <cellStyle name="Vejica 4 12 2 10 3 2" xfId="37128" xr:uid="{3B614F1F-51DB-485B-82FA-7DE9AB91FAEA}"/>
    <cellStyle name="Vejica 4 12 2 10 4" xfId="37125" xr:uid="{B8692279-92F6-4F2D-9322-8C54561395C4}"/>
    <cellStyle name="Vejica 4 12 2 11" xfId="6942" xr:uid="{5546251C-3A42-4FDC-A6B5-54FC7A8BC3C6}"/>
    <cellStyle name="Vejica 4 12 2 11 2" xfId="11182" xr:uid="{689F39CB-B186-434E-B6A4-C7032DC8F3AE}"/>
    <cellStyle name="Vejica 4 12 2 11 2 2" xfId="17666" xr:uid="{957EEA37-BF98-4012-B9C0-E74CA6E39270}"/>
    <cellStyle name="Vejica 4 12 2 11 2 2 2" xfId="37131" xr:uid="{342A9EEC-5684-4BCA-8A5B-99BE49A10763}"/>
    <cellStyle name="Vejica 4 12 2 11 2 3" xfId="37130" xr:uid="{687B6F0E-B3D7-4BE8-909B-09D5B1DAC7DF}"/>
    <cellStyle name="Vejica 4 12 2 11 3" xfId="15013" xr:uid="{8B84A215-494F-4BF7-B2C2-972034F546A3}"/>
    <cellStyle name="Vejica 4 12 2 11 3 2" xfId="37132" xr:uid="{E2CDE351-F7A4-44F2-B397-341052D9E637}"/>
    <cellStyle name="Vejica 4 12 2 11 4" xfId="37129" xr:uid="{0495655D-B59F-494B-B577-C92084ED92C8}"/>
    <cellStyle name="Vejica 4 12 2 12" xfId="7304" xr:uid="{3C9B1EEC-0178-4E5A-94A2-69E4225C9D95}"/>
    <cellStyle name="Vejica 4 12 2 12 2" xfId="11546" xr:uid="{F472DBBA-DCD9-484C-B1A8-302BD4F0AB18}"/>
    <cellStyle name="Vejica 4 12 2 12 2 2" xfId="18023" xr:uid="{BD7EB670-711D-4119-9B8E-389FD8DC2E72}"/>
    <cellStyle name="Vejica 4 12 2 12 2 2 2" xfId="37135" xr:uid="{61819CCC-5BDF-4E07-9ACB-8A833FCC20F3}"/>
    <cellStyle name="Vejica 4 12 2 12 2 3" xfId="37134" xr:uid="{0234BEBC-174F-41F8-A720-4340DB8C9D94}"/>
    <cellStyle name="Vejica 4 12 2 12 3" xfId="15367" xr:uid="{CA7D608F-111C-4322-B664-505B4458C0D6}"/>
    <cellStyle name="Vejica 4 12 2 12 3 2" xfId="37136" xr:uid="{F09B6DF0-41C3-49D2-8543-603BA86D99ED}"/>
    <cellStyle name="Vejica 4 12 2 12 4" xfId="37133" xr:uid="{3506827B-47CF-496D-8C73-E212999AF25A}"/>
    <cellStyle name="Vejica 4 12 2 13" xfId="8009" xr:uid="{10F6EB2E-5277-43F2-85CF-F37A4A886652}"/>
    <cellStyle name="Vejica 4 12 2 13 2" xfId="15749" xr:uid="{CE32C356-B897-49DE-A240-BFE3B21D3FB5}"/>
    <cellStyle name="Vejica 4 12 2 13 2 2" xfId="37138" xr:uid="{41ABD4D7-70DA-4838-BF37-C756AA61717B}"/>
    <cellStyle name="Vejica 4 12 2 13 3" xfId="37137" xr:uid="{28A354F1-45AA-4D57-A84F-B2FB09BBAC4E}"/>
    <cellStyle name="Vejica 4 12 2 14" xfId="12782" xr:uid="{62AB0886-EB1E-4D93-9E95-AC3B39508A72}"/>
    <cellStyle name="Vejica 4 12 2 14 2" xfId="18720" xr:uid="{58083390-C149-4647-8149-5627388996D0}"/>
    <cellStyle name="Vejica 4 12 2 14 2 2" xfId="37140" xr:uid="{4BCC01C3-CE54-4E91-A7F1-1E63EE9C4B5B}"/>
    <cellStyle name="Vejica 4 12 2 14 3" xfId="37139" xr:uid="{37955CBF-9A83-4228-A225-9C8069FAF668}"/>
    <cellStyle name="Vejica 4 12 2 15" xfId="13690" xr:uid="{F21847E8-DD3C-4FD4-8713-2021AED55E39}"/>
    <cellStyle name="Vejica 4 12 2 15 2" xfId="37141" xr:uid="{C385F268-1C81-4403-AB98-54E8BF5184F1}"/>
    <cellStyle name="Vejica 4 12 2 16" xfId="37124" xr:uid="{201200DE-9B54-4D4C-8BDD-670F6CB23EBB}"/>
    <cellStyle name="Vejica 4 12 2 2" xfId="2376" xr:uid="{00000000-0005-0000-0000-00009E130000}"/>
    <cellStyle name="Vejica 4 12 2 2 2" xfId="4887" xr:uid="{00000000-0005-0000-0000-00009F130000}"/>
    <cellStyle name="Vejica 4 12 2 2 2 2" xfId="37143" xr:uid="{A8BED158-7920-4A4A-B101-D94886EBC913}"/>
    <cellStyle name="Vejica 4 12 2 2 3" xfId="37142" xr:uid="{4B653B67-5C08-4F47-A97A-4C776ED8B58D}"/>
    <cellStyle name="Vejica 4 12 2 3" xfId="2377" xr:uid="{00000000-0005-0000-0000-0000A0130000}"/>
    <cellStyle name="Vejica 4 12 2 3 2" xfId="4889" xr:uid="{00000000-0005-0000-0000-0000A1130000}"/>
    <cellStyle name="Vejica 4 12 2 3 2 2" xfId="5440" xr:uid="{00000000-0005-0000-0000-0000A2130000}"/>
    <cellStyle name="Vejica 4 12 2 3 2 2 2" xfId="37146" xr:uid="{E329AC6F-E02F-4C5C-930E-F7D934502F8C}"/>
    <cellStyle name="Vejica 4 12 2 3 2 3" xfId="37145" xr:uid="{9F1A90AE-59F3-4C8E-A6DB-27D39F736DD9}"/>
    <cellStyle name="Vejica 4 12 2 3 3" xfId="4888" xr:uid="{00000000-0005-0000-0000-0000A3130000}"/>
    <cellStyle name="Vejica 4 12 2 3 3 2" xfId="37147" xr:uid="{D752A213-965F-4F79-BCF3-71820A73EF6A}"/>
    <cellStyle name="Vejica 4 12 2 3 4" xfId="37144" xr:uid="{E88FE6AB-111A-4C2D-97AA-584A948BC8E2}"/>
    <cellStyle name="Vejica 4 12 2 4" xfId="2378" xr:uid="{00000000-0005-0000-0000-0000A4130000}"/>
    <cellStyle name="Vejica 4 12 2 4 10" xfId="13797" xr:uid="{6BB02DA6-B86A-499D-AC6D-589AE37468BD}"/>
    <cellStyle name="Vejica 4 12 2 4 10 2" xfId="37149" xr:uid="{14B1B67D-0E2C-4B82-8B80-AC72A948E0FA}"/>
    <cellStyle name="Vejica 4 12 2 4 11" xfId="37148" xr:uid="{380F2352-462C-4F95-90BB-A2029514BEC9}"/>
    <cellStyle name="Vejica 4 12 2 4 2" xfId="4891" xr:uid="{00000000-0005-0000-0000-0000A5130000}"/>
    <cellStyle name="Vejica 4 12 2 4 2 2" xfId="5441" xr:uid="{00000000-0005-0000-0000-0000A6130000}"/>
    <cellStyle name="Vejica 4 12 2 4 2 2 2" xfId="6218" xr:uid="{A44D5C3C-2323-4A8D-A9CF-33DDAF4BED09}"/>
    <cellStyle name="Vejica 4 12 2 4 2 2 2 2" xfId="6839" xr:uid="{A8AFC01D-5076-4E6C-8F22-16B481829262}"/>
    <cellStyle name="Vejica 4 12 2 4 2 2 2 2 2" xfId="11081" xr:uid="{AA2A0E6C-C25F-40CE-B3FF-C10E29640C63}"/>
    <cellStyle name="Vejica 4 12 2 4 2 2 2 2 2 2" xfId="17567" xr:uid="{D82A76CB-EE51-4AF2-9EEE-2721524FF490}"/>
    <cellStyle name="Vejica 4 12 2 4 2 2 2 2 2 2 2" xfId="37155" xr:uid="{3556C6E4-BB2D-4998-8817-A6B137FE9341}"/>
    <cellStyle name="Vejica 4 12 2 4 2 2 2 2 2 3" xfId="37154" xr:uid="{D59E36D7-0D73-4FBD-937A-D4F4C59D5441}"/>
    <cellStyle name="Vejica 4 12 2 4 2 2 2 2 3" xfId="14914" xr:uid="{21179BC0-A6A4-4B93-A20E-35C732575D45}"/>
    <cellStyle name="Vejica 4 12 2 4 2 2 2 2 3 2" xfId="37156" xr:uid="{56408978-4E60-4C25-84AE-F81B34B0E758}"/>
    <cellStyle name="Vejica 4 12 2 4 2 2 2 2 4" xfId="37153" xr:uid="{6D56CFC2-7D73-4DB0-9C73-0288A7102A02}"/>
    <cellStyle name="Vejica 4 12 2 4 2 2 2 3" xfId="10473" xr:uid="{8D0C261C-2499-4935-A3C6-FB25B21FC29C}"/>
    <cellStyle name="Vejica 4 12 2 4 2 2 2 3 2" xfId="16961" xr:uid="{FEC53307-B2E3-4947-A6BD-B3EFF7D03579}"/>
    <cellStyle name="Vejica 4 12 2 4 2 2 2 3 2 2" xfId="37158" xr:uid="{3072A2E0-3573-443C-9F1E-2B2A48406C09}"/>
    <cellStyle name="Vejica 4 12 2 4 2 2 2 3 3" xfId="37157" xr:uid="{69631B79-F271-4416-AC18-B1F3E76CD4EE}"/>
    <cellStyle name="Vejica 4 12 2 4 2 2 2 4" xfId="14309" xr:uid="{0562573C-860E-4BB2-9646-C1436F5A2CAA}"/>
    <cellStyle name="Vejica 4 12 2 4 2 2 2 4 2" xfId="37159" xr:uid="{2C0CFB95-F070-45D3-894C-65C68D562D97}"/>
    <cellStyle name="Vejica 4 12 2 4 2 2 2 5" xfId="37152" xr:uid="{31F0C245-FD8D-4F81-9289-81403705B95C}"/>
    <cellStyle name="Vejica 4 12 2 4 2 2 3" xfId="6112" xr:uid="{E842D0FB-EE68-464F-A9C8-65EC32B53046}"/>
    <cellStyle name="Vejica 4 12 2 4 2 2 3 2" xfId="10367" xr:uid="{A35C8A90-5709-40F7-A617-B4588EA0E0F1}"/>
    <cellStyle name="Vejica 4 12 2 4 2 2 3 2 2" xfId="16855" xr:uid="{102588EC-77B2-4AA1-B69D-6CDD253DC51E}"/>
    <cellStyle name="Vejica 4 12 2 4 2 2 3 2 2 2" xfId="37162" xr:uid="{39D28852-1B94-4F3A-962A-61205ECC5545}"/>
    <cellStyle name="Vejica 4 12 2 4 2 2 3 2 3" xfId="37161" xr:uid="{3207BAB5-697C-4DFA-87C2-C69CBF2CFED0}"/>
    <cellStyle name="Vejica 4 12 2 4 2 2 3 3" xfId="14203" xr:uid="{5EE5347A-968D-4447-82CC-852E81D11939}"/>
    <cellStyle name="Vejica 4 12 2 4 2 2 3 3 2" xfId="37163" xr:uid="{41CAB1FA-0ABE-4398-90C3-051220A58648}"/>
    <cellStyle name="Vejica 4 12 2 4 2 2 3 4" xfId="37160" xr:uid="{C62DCCE2-B2A2-4B30-872F-F95E141D8D40}"/>
    <cellStyle name="Vejica 4 12 2 4 2 2 4" xfId="6535" xr:uid="{2ED3CFD4-4AA0-42A2-8B2C-29B2AAF2F6AB}"/>
    <cellStyle name="Vejica 4 12 2 4 2 2 4 2" xfId="10777" xr:uid="{B1DC7919-E6DA-450E-955D-9EF6D05AC156}"/>
    <cellStyle name="Vejica 4 12 2 4 2 2 4 2 2" xfId="17263" xr:uid="{04547808-9E9A-4C9E-8E5E-93675ED77752}"/>
    <cellStyle name="Vejica 4 12 2 4 2 2 4 2 2 2" xfId="37166" xr:uid="{55C6C442-9371-4444-A4E3-0D1031800334}"/>
    <cellStyle name="Vejica 4 12 2 4 2 2 4 2 3" xfId="37165" xr:uid="{45EF8712-1244-4148-B913-3AB62D288867}"/>
    <cellStyle name="Vejica 4 12 2 4 2 2 4 3" xfId="14610" xr:uid="{51A4EF87-D165-424E-B148-58377A7E0601}"/>
    <cellStyle name="Vejica 4 12 2 4 2 2 4 3 2" xfId="37167" xr:uid="{B9270F32-7DC5-4451-8347-AC0F24BC20C6}"/>
    <cellStyle name="Vejica 4 12 2 4 2 2 4 4" xfId="37164" xr:uid="{D94162B2-3F55-487C-A5FC-4879DDC2A3C9}"/>
    <cellStyle name="Vejica 4 12 2 4 2 2 5" xfId="7145" xr:uid="{FEA15E01-78C3-49A3-8845-95C06841CB9C}"/>
    <cellStyle name="Vejica 4 12 2 4 2 2 5 2" xfId="11385" xr:uid="{AA7F7E12-DD94-4836-8717-0C3C638A782A}"/>
    <cellStyle name="Vejica 4 12 2 4 2 2 5 2 2" xfId="17869" xr:uid="{761A5CC3-8FB3-472C-BE9D-6FC9CE0FC4FA}"/>
    <cellStyle name="Vejica 4 12 2 4 2 2 5 2 2 2" xfId="37170" xr:uid="{E6D903A3-D9F3-46D6-8B1C-4AF955C50F7A}"/>
    <cellStyle name="Vejica 4 12 2 4 2 2 5 2 3" xfId="37169" xr:uid="{CF886153-0FEA-42EA-B4E0-B88F70EE7025}"/>
    <cellStyle name="Vejica 4 12 2 4 2 2 5 3" xfId="15216" xr:uid="{D8A8584F-B78D-4707-828C-D7CB7BDF8F84}"/>
    <cellStyle name="Vejica 4 12 2 4 2 2 5 3 2" xfId="37171" xr:uid="{83AF8F1F-CE94-42B0-A5F5-00DCAE534E79}"/>
    <cellStyle name="Vejica 4 12 2 4 2 2 5 4" xfId="37168" xr:uid="{89DCD930-7529-4177-9AA1-0F525143BE00}"/>
    <cellStyle name="Vejica 4 12 2 4 2 2 6" xfId="7506" xr:uid="{59D220F7-6675-4B12-A44B-F4D737D0455F}"/>
    <cellStyle name="Vejica 4 12 2 4 2 2 6 2" xfId="11748" xr:uid="{BFCA23DF-B2EE-4E67-B1BF-BA6775170BAD}"/>
    <cellStyle name="Vejica 4 12 2 4 2 2 6 2 2" xfId="18225" xr:uid="{B39C9029-EDDA-4405-A08A-1A6FAF37B3E3}"/>
    <cellStyle name="Vejica 4 12 2 4 2 2 6 2 2 2" xfId="37174" xr:uid="{CFEB4EA3-E150-4B4B-8D1E-FD9E423BE9E3}"/>
    <cellStyle name="Vejica 4 12 2 4 2 2 6 2 3" xfId="37173" xr:uid="{666F36CC-FB40-4D9E-BBA8-7737EFDA751F}"/>
    <cellStyle name="Vejica 4 12 2 4 2 2 6 3" xfId="15569" xr:uid="{6B37BC7B-24C4-4B27-B155-52DF4D4C8772}"/>
    <cellStyle name="Vejica 4 12 2 4 2 2 6 3 2" xfId="37175" xr:uid="{4974BDA9-A6AC-4D6E-AAD5-F4080B9D8CB7}"/>
    <cellStyle name="Vejica 4 12 2 4 2 2 6 4" xfId="37172" xr:uid="{EDA7C4AF-40C8-49C1-A7A8-59B962C96E3E}"/>
    <cellStyle name="Vejica 4 12 2 4 2 2 7" xfId="9925" xr:uid="{D4909F7F-A5F8-4946-A9F6-F73D8AA35642}"/>
    <cellStyle name="Vejica 4 12 2 4 2 2 7 2" xfId="16514" xr:uid="{08F57A9A-6364-48C0-9610-09003F858E45}"/>
    <cellStyle name="Vejica 4 12 2 4 2 2 7 2 2" xfId="37177" xr:uid="{FE85D6FE-AF5D-4165-8F19-00A88D2228E2}"/>
    <cellStyle name="Vejica 4 12 2 4 2 2 7 3" xfId="37176" xr:uid="{CD5C40E2-93F8-4F2C-8F0F-559883090778}"/>
    <cellStyle name="Vejica 4 12 2 4 2 2 8" xfId="13899" xr:uid="{32037A10-D165-43F6-90D2-6884011401AD}"/>
    <cellStyle name="Vejica 4 12 2 4 2 2 8 2" xfId="37178" xr:uid="{7E7AE509-E298-4B24-A0B2-8F94F2CAEA5F}"/>
    <cellStyle name="Vejica 4 12 2 4 2 2 9" xfId="37151" xr:uid="{F0A17396-3E4E-4A12-B84D-06EC447C8263}"/>
    <cellStyle name="Vejica 4 12 2 4 2 3" xfId="37150" xr:uid="{7EFD43C9-E408-44F6-BC0A-A121FF9DE9AC}"/>
    <cellStyle name="Vejica 4 12 2 4 3" xfId="4890" xr:uid="{00000000-0005-0000-0000-0000A7130000}"/>
    <cellStyle name="Vejica 4 12 2 4 3 2" xfId="37179" xr:uid="{743DF321-56B9-4E8B-A373-4D48655ABFA5}"/>
    <cellStyle name="Vejica 4 12 2 4 4" xfId="6000" xr:uid="{DC8673EA-7F17-4D19-8E4E-61B787AE1C13}"/>
    <cellStyle name="Vejica 4 12 2 4 4 2" xfId="6733" xr:uid="{4D41F103-CBD0-41B4-BA3E-D057F3B8DA3A}"/>
    <cellStyle name="Vejica 4 12 2 4 4 2 2" xfId="10975" xr:uid="{C08EEDBA-EDC4-4073-8879-3D745E214B93}"/>
    <cellStyle name="Vejica 4 12 2 4 4 2 2 2" xfId="17461" xr:uid="{BA28ABE0-013F-4869-8805-5A689013EF4F}"/>
    <cellStyle name="Vejica 4 12 2 4 4 2 2 2 2" xfId="37183" xr:uid="{0E69A258-C332-45BD-8B54-74A01B1A8E1D}"/>
    <cellStyle name="Vejica 4 12 2 4 4 2 2 3" xfId="37182" xr:uid="{94A04D05-73A8-4334-85F6-F1E71EF463FF}"/>
    <cellStyle name="Vejica 4 12 2 4 4 2 3" xfId="14808" xr:uid="{7FD4628D-8891-45B8-8477-25CE221DC10C}"/>
    <cellStyle name="Vejica 4 12 2 4 4 2 3 2" xfId="37184" xr:uid="{93381A38-BAE2-4E8A-8704-2D83A3E52A45}"/>
    <cellStyle name="Vejica 4 12 2 4 4 2 4" xfId="37181" xr:uid="{2966E3FF-16F2-4ECA-B7DC-C45B3CBC33B8}"/>
    <cellStyle name="Vejica 4 12 2 4 4 3" xfId="10252" xr:uid="{DAC801A3-A3C6-4E42-B0CA-B95188BCC999}"/>
    <cellStyle name="Vejica 4 12 2 4 4 3 2" xfId="16746" xr:uid="{F051A366-CAF8-475E-9349-1317A1750A53}"/>
    <cellStyle name="Vejica 4 12 2 4 4 3 2 2" xfId="37186" xr:uid="{D85C8696-BB5B-499E-B829-AFE92F3901DE}"/>
    <cellStyle name="Vejica 4 12 2 4 4 3 3" xfId="37185" xr:uid="{3EB15F6E-B94B-4E26-8A06-1B242288B59C}"/>
    <cellStyle name="Vejica 4 12 2 4 4 4" xfId="14097" xr:uid="{778F74C4-65CB-4173-AE68-AAD2DD0EE5F2}"/>
    <cellStyle name="Vejica 4 12 2 4 4 4 2" xfId="37187" xr:uid="{ACF08EBE-A53C-4257-98BD-240B04812A2E}"/>
    <cellStyle name="Vejica 4 12 2 4 4 5" xfId="37180" xr:uid="{A32B9DA0-63F8-436B-95FF-2280C45CB2FB}"/>
    <cellStyle name="Vejica 4 12 2 4 5" xfId="6433" xr:uid="{5F9962BD-8107-4C0D-9322-866F1826C23E}"/>
    <cellStyle name="Vejica 4 12 2 4 5 2" xfId="10675" xr:uid="{8B00A2C1-9EB6-4026-9DD5-501CFC685300}"/>
    <cellStyle name="Vejica 4 12 2 4 5 2 2" xfId="17161" xr:uid="{91C6BE8C-6427-44C5-B6BC-7C5E159B6B8A}"/>
    <cellStyle name="Vejica 4 12 2 4 5 2 2 2" xfId="37190" xr:uid="{0D73E9BF-2F77-40DB-9C83-5823B379680A}"/>
    <cellStyle name="Vejica 4 12 2 4 5 2 3" xfId="37189" xr:uid="{729271F8-8BC1-4378-934D-B924B77AD822}"/>
    <cellStyle name="Vejica 4 12 2 4 5 3" xfId="14508" xr:uid="{D01AF6D8-DB0C-4489-84F7-3F870CB3E9A0}"/>
    <cellStyle name="Vejica 4 12 2 4 5 3 2" xfId="37191" xr:uid="{1E4472AD-D478-4890-9C1E-3356D9039C59}"/>
    <cellStyle name="Vejica 4 12 2 4 5 4" xfId="37188" xr:uid="{61E5205A-86ED-490A-A1FE-EF2E9862649F}"/>
    <cellStyle name="Vejica 4 12 2 4 6" xfId="7042" xr:uid="{1FC0B2F4-B340-43F4-BB76-E5488F346212}"/>
    <cellStyle name="Vejica 4 12 2 4 6 2" xfId="11282" xr:uid="{B009E0D4-FD05-417A-AB34-ABF07E0DCCC0}"/>
    <cellStyle name="Vejica 4 12 2 4 6 2 2" xfId="17766" xr:uid="{EEACD35D-F62D-4029-887A-B7521BD67A6D}"/>
    <cellStyle name="Vejica 4 12 2 4 6 2 2 2" xfId="37194" xr:uid="{5D407D5C-A376-4792-ABB5-2E1A3B2D6BAC}"/>
    <cellStyle name="Vejica 4 12 2 4 6 2 3" xfId="37193" xr:uid="{505A9592-C167-43F1-A86B-0D6A6DC407E8}"/>
    <cellStyle name="Vejica 4 12 2 4 6 3" xfId="15113" xr:uid="{778FF9E4-7340-487E-BFEA-A08974D03989}"/>
    <cellStyle name="Vejica 4 12 2 4 6 3 2" xfId="37195" xr:uid="{727E8514-96D8-4F2E-A4D6-657AB1715935}"/>
    <cellStyle name="Vejica 4 12 2 4 6 4" xfId="37192" xr:uid="{C91B2351-2C44-4700-B564-E588E6B49279}"/>
    <cellStyle name="Vejica 4 12 2 4 7" xfId="7404" xr:uid="{F35E051E-5ABA-421C-8898-97A05FD4BF25}"/>
    <cellStyle name="Vejica 4 12 2 4 7 2" xfId="11646" xr:uid="{9210DE74-F1E9-40B4-A4FB-BA82E62D04B0}"/>
    <cellStyle name="Vejica 4 12 2 4 7 2 2" xfId="18123" xr:uid="{CE1ACF4A-1FDA-44A7-8183-4703E9A29D70}"/>
    <cellStyle name="Vejica 4 12 2 4 7 2 2 2" xfId="37198" xr:uid="{91355C86-5CA0-411F-A6E0-57475ABB6C50}"/>
    <cellStyle name="Vejica 4 12 2 4 7 2 3" xfId="37197" xr:uid="{58360C21-E1ED-41EC-AD56-60E27429EC39}"/>
    <cellStyle name="Vejica 4 12 2 4 7 3" xfId="15467" xr:uid="{42C10E10-C516-4E1D-9EEF-EDE5699C4784}"/>
    <cellStyle name="Vejica 4 12 2 4 7 3 2" xfId="37199" xr:uid="{CA49E929-3D33-4FF3-86E1-D613EBB203C0}"/>
    <cellStyle name="Vejica 4 12 2 4 7 4" xfId="37196" xr:uid="{D89FC3A6-5D59-4B23-8CBA-CB0D0F0AE845}"/>
    <cellStyle name="Vejica 4 12 2 4 8" xfId="8597" xr:uid="{93144218-A997-43B0-8BA6-CDA2B7CCD83A}"/>
    <cellStyle name="Vejica 4 12 2 4 8 2" xfId="16012" xr:uid="{13B9160B-F333-46A2-8C9C-D78668987F90}"/>
    <cellStyle name="Vejica 4 12 2 4 8 2 2" xfId="37201" xr:uid="{2ECA0BC5-9C20-402C-A37F-F46A3396F340}"/>
    <cellStyle name="Vejica 4 12 2 4 8 3" xfId="37200" xr:uid="{C27BCE7B-168D-468F-A03F-B3F6E4D6F2F9}"/>
    <cellStyle name="Vejica 4 12 2 4 9" xfId="13064" xr:uid="{8B214189-1917-4314-AE7D-FC3C72E52A61}"/>
    <cellStyle name="Vejica 4 12 2 4 9 2" xfId="19001" xr:uid="{DB8FDA61-B40F-45B4-9CCE-F81A46BA0AA7}"/>
    <cellStyle name="Vejica 4 12 2 4 9 2 2" xfId="37203" xr:uid="{8A13C154-A413-47FA-B832-18F64C380211}"/>
    <cellStyle name="Vejica 4 12 2 4 9 3" xfId="37202" xr:uid="{AEF8FA51-32B6-4A65-92F1-3643E47EE468}"/>
    <cellStyle name="Vejica 4 12 2 5" xfId="4892" xr:uid="{00000000-0005-0000-0000-0000A8130000}"/>
    <cellStyle name="Vejica 4 12 2 5 2" xfId="4893" xr:uid="{00000000-0005-0000-0000-0000A9130000}"/>
    <cellStyle name="Vejica 4 12 2 5 2 2" xfId="5543" xr:uid="{00000000-0005-0000-0000-0000AA130000}"/>
    <cellStyle name="Vejica 4 12 2 5 2 2 2" xfId="37206" xr:uid="{06459E26-7B35-4BD7-A5D1-553FD2D38402}"/>
    <cellStyle name="Vejica 4 12 2 5 2 3" xfId="37205" xr:uid="{FB3C09A6-B3E1-43B1-9753-07903B1596B3}"/>
    <cellStyle name="Vejica 4 12 2 5 3" xfId="5311" xr:uid="{00000000-0005-0000-0000-0000AB130000}"/>
    <cellStyle name="Vejica 4 12 2 5 3 2" xfId="37207" xr:uid="{A34061B6-17D1-4B78-8765-3047AC8E8A3C}"/>
    <cellStyle name="Vejica 4 12 2 5 4" xfId="37204" xr:uid="{E2655E3C-8878-49C5-AF85-7FE9066F6A47}"/>
    <cellStyle name="Vejica 4 12 2 6" xfId="4894" xr:uid="{00000000-0005-0000-0000-0000AC130000}"/>
    <cellStyle name="Vejica 4 12 2 6 2" xfId="5439" xr:uid="{00000000-0005-0000-0000-0000AD130000}"/>
    <cellStyle name="Vejica 4 12 2 6 2 2" xfId="37209" xr:uid="{3EECD43B-2B3F-4FAC-8188-9D583DF9AB7E}"/>
    <cellStyle name="Vejica 4 12 2 6 3" xfId="37208" xr:uid="{DE7669B3-B73A-4C57-BDA4-04532577E447}"/>
    <cellStyle name="Vejica 4 12 2 7" xfId="4886" xr:uid="{00000000-0005-0000-0000-0000AE130000}"/>
    <cellStyle name="Vejica 4 12 2 7 2" xfId="37210" xr:uid="{FB6B26CC-16E4-4DB2-AC9F-2EDA0D33B011}"/>
    <cellStyle name="Vejica 4 12 2 8" xfId="5267" xr:uid="{00000000-0005-0000-0000-0000AF130000}"/>
    <cellStyle name="Vejica 4 12 2 8 2" xfId="37211" xr:uid="{31C1F10D-329C-4431-846D-8BFA812240D1}"/>
    <cellStyle name="Vejica 4 12 2 9" xfId="5898" xr:uid="{A2891EED-C873-4190-A96B-E60102312143}"/>
    <cellStyle name="Vejica 4 12 2 9 2" xfId="6633" xr:uid="{F3D2970E-4787-4E8E-9077-6591D0C704EF}"/>
    <cellStyle name="Vejica 4 12 2 9 2 2" xfId="10875" xr:uid="{B6B84317-655C-42E1-9EE5-93D1885BB712}"/>
    <cellStyle name="Vejica 4 12 2 9 2 2 2" xfId="17361" xr:uid="{AAD5728B-1F58-44EC-9091-F79D5837B287}"/>
    <cellStyle name="Vejica 4 12 2 9 2 2 2 2" xfId="37215" xr:uid="{637681F6-536E-4CF5-B61F-7EECC064C702}"/>
    <cellStyle name="Vejica 4 12 2 9 2 2 3" xfId="37214" xr:uid="{E44196E3-19C4-4A22-B4BF-AFFE971B5DBB}"/>
    <cellStyle name="Vejica 4 12 2 9 2 3" xfId="14708" xr:uid="{F3D7E0D2-DCC1-4D30-B471-99C882E82FEA}"/>
    <cellStyle name="Vejica 4 12 2 9 2 3 2" xfId="37216" xr:uid="{961C4C7C-90E7-49B7-87D8-316956891466}"/>
    <cellStyle name="Vejica 4 12 2 9 2 4" xfId="37213" xr:uid="{A2E0621A-2D1F-4302-827D-2E91B25708E8}"/>
    <cellStyle name="Vejica 4 12 2 9 3" xfId="10150" xr:uid="{D3B06ABC-AF8D-4F63-86C3-A1CDEF60A685}"/>
    <cellStyle name="Vejica 4 12 2 9 3 2" xfId="16645" xr:uid="{2C205529-D187-4681-BE49-F6B2296597DA}"/>
    <cellStyle name="Vejica 4 12 2 9 3 2 2" xfId="37218" xr:uid="{5615973B-E8F7-4F03-8036-854BAAE62B90}"/>
    <cellStyle name="Vejica 4 12 2 9 3 3" xfId="37217" xr:uid="{211637B3-582A-4ED5-8F8B-E4FBDEF2A745}"/>
    <cellStyle name="Vejica 4 12 2 9 4" xfId="13996" xr:uid="{70EE5C64-AF8E-496E-B1F0-528D719B0BEC}"/>
    <cellStyle name="Vejica 4 12 2 9 4 2" xfId="37219" xr:uid="{AE05B54C-526D-4DB4-9A4E-B4ECBAC4EFB1}"/>
    <cellStyle name="Vejica 4 12 2 9 5" xfId="37212" xr:uid="{7E0189E5-D835-454E-9536-87F69C6BB522}"/>
    <cellStyle name="Vejica 4 12 3" xfId="2379" xr:uid="{00000000-0005-0000-0000-0000B0130000}"/>
    <cellStyle name="Vejica 4 12 3 2" xfId="4895" xr:uid="{00000000-0005-0000-0000-0000B1130000}"/>
    <cellStyle name="Vejica 4 12 3 2 2" xfId="37221" xr:uid="{859D2AB2-1B0B-41E5-B956-1EDC30062EDD}"/>
    <cellStyle name="Vejica 4 12 3 3" xfId="37220" xr:uid="{1BA4FDE0-C630-4441-B8D2-7EAB6218DC51}"/>
    <cellStyle name="Vejica 4 12 4" xfId="2380" xr:uid="{00000000-0005-0000-0000-0000B2130000}"/>
    <cellStyle name="Vejica 4 12 4 2" xfId="4897" xr:uid="{00000000-0005-0000-0000-0000B3130000}"/>
    <cellStyle name="Vejica 4 12 4 2 2" xfId="5442" xr:uid="{00000000-0005-0000-0000-0000B4130000}"/>
    <cellStyle name="Vejica 4 12 4 2 2 2" xfId="37224" xr:uid="{73EA40DB-852A-478E-B95A-248B9D00E9FE}"/>
    <cellStyle name="Vejica 4 12 4 2 3" xfId="37223" xr:uid="{555323F1-C0C0-4FF6-A2D0-E1792D0EDE89}"/>
    <cellStyle name="Vejica 4 12 4 3" xfId="4896" xr:uid="{00000000-0005-0000-0000-0000B5130000}"/>
    <cellStyle name="Vejica 4 12 4 3 2" xfId="37225" xr:uid="{42C309B1-F574-4C3E-94C1-44BBF9CD1C50}"/>
    <cellStyle name="Vejica 4 12 4 4" xfId="37222" xr:uid="{CAEBF706-E5D9-441F-A640-6406CA90D2E6}"/>
    <cellStyle name="Vejica 4 12 5" xfId="2381" xr:uid="{00000000-0005-0000-0000-0000B6130000}"/>
    <cellStyle name="Vejica 4 12 5 10" xfId="13798" xr:uid="{DEE44C31-78AF-47E5-8883-038C315ED1CF}"/>
    <cellStyle name="Vejica 4 12 5 10 2" xfId="37227" xr:uid="{20BC11BA-2280-4F0E-BBCD-F3A8A7E82265}"/>
    <cellStyle name="Vejica 4 12 5 11" xfId="37226" xr:uid="{EA2763C7-A09C-4644-96EA-51A49718A214}"/>
    <cellStyle name="Vejica 4 12 5 2" xfId="4899" xr:uid="{00000000-0005-0000-0000-0000B7130000}"/>
    <cellStyle name="Vejica 4 12 5 2 2" xfId="5443" xr:uid="{00000000-0005-0000-0000-0000B8130000}"/>
    <cellStyle name="Vejica 4 12 5 2 2 2" xfId="6219" xr:uid="{EA12116F-EBCD-4BAC-B341-1CF00645136E}"/>
    <cellStyle name="Vejica 4 12 5 2 2 2 2" xfId="6840" xr:uid="{6CC88BAA-242E-4C17-8E3D-36F15E438245}"/>
    <cellStyle name="Vejica 4 12 5 2 2 2 2 2" xfId="11082" xr:uid="{B2A29A38-0DD5-43F9-84A6-E920809FF78E}"/>
    <cellStyle name="Vejica 4 12 5 2 2 2 2 2 2" xfId="17568" xr:uid="{B9E2669A-BB92-4C7F-A181-B063CDACF8B6}"/>
    <cellStyle name="Vejica 4 12 5 2 2 2 2 2 2 2" xfId="37233" xr:uid="{E4C80D23-920A-4F7E-AA08-BABCBD680F88}"/>
    <cellStyle name="Vejica 4 12 5 2 2 2 2 2 3" xfId="37232" xr:uid="{F38F16A4-74A7-46A0-8761-3745B299DA56}"/>
    <cellStyle name="Vejica 4 12 5 2 2 2 2 3" xfId="14915" xr:uid="{997EA396-5DDD-41C7-929A-F5CCE4D6071A}"/>
    <cellStyle name="Vejica 4 12 5 2 2 2 2 3 2" xfId="37234" xr:uid="{88E857AC-784B-431C-89E5-8BEB372ED317}"/>
    <cellStyle name="Vejica 4 12 5 2 2 2 2 4" xfId="37231" xr:uid="{F34DF762-FB86-4308-9608-287D2FDA49CB}"/>
    <cellStyle name="Vejica 4 12 5 2 2 2 3" xfId="10474" xr:uid="{AAB9CB47-5417-46FF-A244-27DF2C273C95}"/>
    <cellStyle name="Vejica 4 12 5 2 2 2 3 2" xfId="16962" xr:uid="{6AF1E624-F1EF-47B2-99C5-4C7C6AF93EA8}"/>
    <cellStyle name="Vejica 4 12 5 2 2 2 3 2 2" xfId="37236" xr:uid="{28D9D923-05F7-4635-92D0-135BA333BA95}"/>
    <cellStyle name="Vejica 4 12 5 2 2 2 3 3" xfId="37235" xr:uid="{FA748F1D-3E5D-4D96-9134-33192B6571A3}"/>
    <cellStyle name="Vejica 4 12 5 2 2 2 4" xfId="14310" xr:uid="{8A320B70-021B-4771-8633-14F05FED77EA}"/>
    <cellStyle name="Vejica 4 12 5 2 2 2 4 2" xfId="37237" xr:uid="{74E795DF-0192-4E98-BAEC-12DDBC2F0917}"/>
    <cellStyle name="Vejica 4 12 5 2 2 2 5" xfId="37230" xr:uid="{8D1D4608-2F84-49CE-BB1E-50098BC6DB30}"/>
    <cellStyle name="Vejica 4 12 5 2 2 3" xfId="6113" xr:uid="{E53251E4-DE13-4030-BB2E-6A9556F76B2B}"/>
    <cellStyle name="Vejica 4 12 5 2 2 3 2" xfId="10368" xr:uid="{5CDA333C-B081-4EC2-998E-F32D9CD44C09}"/>
    <cellStyle name="Vejica 4 12 5 2 2 3 2 2" xfId="16856" xr:uid="{CB5987DF-0051-494F-A1E1-8720C85AC22F}"/>
    <cellStyle name="Vejica 4 12 5 2 2 3 2 2 2" xfId="37240" xr:uid="{7C1706DA-19CC-4CA3-B30C-5BBFC3518388}"/>
    <cellStyle name="Vejica 4 12 5 2 2 3 2 3" xfId="37239" xr:uid="{D95E1D63-4197-49E0-B850-6D9009E14297}"/>
    <cellStyle name="Vejica 4 12 5 2 2 3 3" xfId="14204" xr:uid="{33598AB0-AD9B-4704-ACB0-FA62AB762E0E}"/>
    <cellStyle name="Vejica 4 12 5 2 2 3 3 2" xfId="37241" xr:uid="{3B391443-30FE-4876-88F3-A00118BAEFA8}"/>
    <cellStyle name="Vejica 4 12 5 2 2 3 4" xfId="37238" xr:uid="{560563D5-EBC5-4474-8616-CB2DAE36FC05}"/>
    <cellStyle name="Vejica 4 12 5 2 2 4" xfId="6536" xr:uid="{398390DA-F1EB-4230-8EFE-F89660C18FA8}"/>
    <cellStyle name="Vejica 4 12 5 2 2 4 2" xfId="10778" xr:uid="{0BCDAF2D-2FA4-4505-BD5D-F04A868A2D2E}"/>
    <cellStyle name="Vejica 4 12 5 2 2 4 2 2" xfId="17264" xr:uid="{5B393489-5E7D-44EC-B612-DFBA03B01ED7}"/>
    <cellStyle name="Vejica 4 12 5 2 2 4 2 2 2" xfId="37244" xr:uid="{4E66BC39-D635-4085-818B-EFCFAEC50104}"/>
    <cellStyle name="Vejica 4 12 5 2 2 4 2 3" xfId="37243" xr:uid="{2618B0D9-10E6-42F5-8D7A-2A2E5953BF91}"/>
    <cellStyle name="Vejica 4 12 5 2 2 4 3" xfId="14611" xr:uid="{9C731BAB-B686-4CB8-832A-E2508DB790C6}"/>
    <cellStyle name="Vejica 4 12 5 2 2 4 3 2" xfId="37245" xr:uid="{6BFD8049-EAA5-445D-983D-83302853EBA0}"/>
    <cellStyle name="Vejica 4 12 5 2 2 4 4" xfId="37242" xr:uid="{36A9AD4B-1C10-47D2-9730-DA5C119D12EC}"/>
    <cellStyle name="Vejica 4 12 5 2 2 5" xfId="7146" xr:uid="{8D1284BD-0DA9-4198-9628-F67837ABBE0A}"/>
    <cellStyle name="Vejica 4 12 5 2 2 5 2" xfId="11386" xr:uid="{33E5FD9A-7F7F-4C62-87C0-4A03F6DBF6FF}"/>
    <cellStyle name="Vejica 4 12 5 2 2 5 2 2" xfId="17870" xr:uid="{3A5C1DFC-D8A9-479B-BDF3-AB92663CD1F9}"/>
    <cellStyle name="Vejica 4 12 5 2 2 5 2 2 2" xfId="37248" xr:uid="{DBE0B253-D517-4F71-B99A-741FE847C9AE}"/>
    <cellStyle name="Vejica 4 12 5 2 2 5 2 3" xfId="37247" xr:uid="{847963F7-363C-41D2-89B5-93960D040E14}"/>
    <cellStyle name="Vejica 4 12 5 2 2 5 3" xfId="15217" xr:uid="{51FE1160-F12C-4FC7-A988-00FA587E13EC}"/>
    <cellStyle name="Vejica 4 12 5 2 2 5 3 2" xfId="37249" xr:uid="{6B068CB7-67C6-441E-B158-67A112D94533}"/>
    <cellStyle name="Vejica 4 12 5 2 2 5 4" xfId="37246" xr:uid="{DFB27277-C00D-4F7D-9603-858D47B2EC42}"/>
    <cellStyle name="Vejica 4 12 5 2 2 6" xfId="7507" xr:uid="{4B8EA205-642C-4BDB-B3CF-EC01C188B332}"/>
    <cellStyle name="Vejica 4 12 5 2 2 6 2" xfId="11749" xr:uid="{4F249D75-88BE-4493-ADD9-8D6400FA918E}"/>
    <cellStyle name="Vejica 4 12 5 2 2 6 2 2" xfId="18226" xr:uid="{CDB3F965-8F03-459F-A2BC-4BD9913A53B8}"/>
    <cellStyle name="Vejica 4 12 5 2 2 6 2 2 2" xfId="37252" xr:uid="{6A6064D0-4B35-4E65-97A9-DCE8D6FB2E6A}"/>
    <cellStyle name="Vejica 4 12 5 2 2 6 2 3" xfId="37251" xr:uid="{60761D2F-81F5-4719-A0E2-51AED98FA16E}"/>
    <cellStyle name="Vejica 4 12 5 2 2 6 3" xfId="15570" xr:uid="{E3D9E241-0CD9-42D2-B54C-AC1B658970EF}"/>
    <cellStyle name="Vejica 4 12 5 2 2 6 3 2" xfId="37253" xr:uid="{FD6C38FA-1195-4193-9D94-4F0B94F4C565}"/>
    <cellStyle name="Vejica 4 12 5 2 2 6 4" xfId="37250" xr:uid="{1FE284A1-4737-4EC0-9422-65B5CAC17A7E}"/>
    <cellStyle name="Vejica 4 12 5 2 2 7" xfId="9927" xr:uid="{15A84057-A626-42EB-AAC2-5D5921C910E2}"/>
    <cellStyle name="Vejica 4 12 5 2 2 7 2" xfId="16515" xr:uid="{302C9633-AA12-4F52-BA4A-910EDA6B9B36}"/>
    <cellStyle name="Vejica 4 12 5 2 2 7 2 2" xfId="37255" xr:uid="{4A137736-83D6-4142-9265-E8899709A923}"/>
    <cellStyle name="Vejica 4 12 5 2 2 7 3" xfId="37254" xr:uid="{E4BBE57C-31C9-493B-828D-2FEBD1D8C5E9}"/>
    <cellStyle name="Vejica 4 12 5 2 2 8" xfId="13900" xr:uid="{BB103048-512B-447B-A07D-2A929F4BD21A}"/>
    <cellStyle name="Vejica 4 12 5 2 2 8 2" xfId="37256" xr:uid="{D707F292-CB42-4256-B513-244E86601DDA}"/>
    <cellStyle name="Vejica 4 12 5 2 2 9" xfId="37229" xr:uid="{9FF1179B-4A36-492A-A9BC-A953B234BB07}"/>
    <cellStyle name="Vejica 4 12 5 2 3" xfId="37228" xr:uid="{F2A27311-4EF6-49A8-96AA-3EF02C6C2C6B}"/>
    <cellStyle name="Vejica 4 12 5 3" xfId="4898" xr:uid="{00000000-0005-0000-0000-0000B9130000}"/>
    <cellStyle name="Vejica 4 12 5 3 2" xfId="37257" xr:uid="{BD702916-7C43-4EE9-BB84-938B5372D475}"/>
    <cellStyle name="Vejica 4 12 5 4" xfId="6001" xr:uid="{48FD252C-40EA-4646-A52D-701AAA60B87C}"/>
    <cellStyle name="Vejica 4 12 5 4 2" xfId="6734" xr:uid="{788E8848-2AAC-49F9-A0BD-6CC09C68A453}"/>
    <cellStyle name="Vejica 4 12 5 4 2 2" xfId="10976" xr:uid="{C2AF95A3-91B0-4E32-8E71-E756E48C8160}"/>
    <cellStyle name="Vejica 4 12 5 4 2 2 2" xfId="17462" xr:uid="{7760EC43-33D2-4500-BA31-3FEDF3A83053}"/>
    <cellStyle name="Vejica 4 12 5 4 2 2 2 2" xfId="37261" xr:uid="{996ECAD3-B512-4C9E-98F4-7D37097C61F7}"/>
    <cellStyle name="Vejica 4 12 5 4 2 2 3" xfId="37260" xr:uid="{C7239FF8-632F-40D1-8A57-8853F325DF17}"/>
    <cellStyle name="Vejica 4 12 5 4 2 3" xfId="14809" xr:uid="{090B3E83-7C6F-48E8-83E9-654F3BF5AE6A}"/>
    <cellStyle name="Vejica 4 12 5 4 2 3 2" xfId="37262" xr:uid="{24FB8808-1201-41B2-8127-E0EAD52B9BCF}"/>
    <cellStyle name="Vejica 4 12 5 4 2 4" xfId="37259" xr:uid="{CE5CE9BB-DFF9-4B9A-BF44-67C3E6D6A1AB}"/>
    <cellStyle name="Vejica 4 12 5 4 3" xfId="10253" xr:uid="{E80BFD74-3E2D-4AD5-A45D-17D370E76677}"/>
    <cellStyle name="Vejica 4 12 5 4 3 2" xfId="16747" xr:uid="{C93063E8-B85C-4023-8D24-45DC40C957C1}"/>
    <cellStyle name="Vejica 4 12 5 4 3 2 2" xfId="37264" xr:uid="{3E4D0100-FC8B-4EFA-9E28-2E9B1CD99296}"/>
    <cellStyle name="Vejica 4 12 5 4 3 3" xfId="37263" xr:uid="{94873253-0DE0-4B46-A484-1148A3B62BE8}"/>
    <cellStyle name="Vejica 4 12 5 4 4" xfId="14098" xr:uid="{90891645-A3D3-4CF7-BFF3-EFCF7F27C8D8}"/>
    <cellStyle name="Vejica 4 12 5 4 4 2" xfId="37265" xr:uid="{4221C8D7-5D02-4A26-B02C-BB6F7A4B3365}"/>
    <cellStyle name="Vejica 4 12 5 4 5" xfId="37258" xr:uid="{FF1D58BB-0357-4ED2-8A2E-C6A50C5F34A7}"/>
    <cellStyle name="Vejica 4 12 5 5" xfId="6434" xr:uid="{974BF90F-034A-4C82-B89F-C825EC18A82C}"/>
    <cellStyle name="Vejica 4 12 5 5 2" xfId="10676" xr:uid="{371BB37F-7E36-4FF0-A0A3-25E9AFE0E278}"/>
    <cellStyle name="Vejica 4 12 5 5 2 2" xfId="17162" xr:uid="{42F77CC7-F36B-45C9-B3F2-44C23B6FDF58}"/>
    <cellStyle name="Vejica 4 12 5 5 2 2 2" xfId="37268" xr:uid="{7F5D3C98-D60B-4168-B17F-6539B382F013}"/>
    <cellStyle name="Vejica 4 12 5 5 2 3" xfId="37267" xr:uid="{113CA2B3-5CB4-4235-BCB9-6FF3F841459F}"/>
    <cellStyle name="Vejica 4 12 5 5 3" xfId="14509" xr:uid="{6C73421F-5C10-449A-8E32-5BCD2D841A92}"/>
    <cellStyle name="Vejica 4 12 5 5 3 2" xfId="37269" xr:uid="{54463205-0927-41D6-83D0-743F83F3DEF1}"/>
    <cellStyle name="Vejica 4 12 5 5 4" xfId="37266" xr:uid="{5AD54E87-4809-4539-A7C6-0372CE70A5D3}"/>
    <cellStyle name="Vejica 4 12 5 6" xfId="7043" xr:uid="{DBEBF745-8C9E-46DB-A464-789B85806BBE}"/>
    <cellStyle name="Vejica 4 12 5 6 2" xfId="11283" xr:uid="{15517030-F9FE-4A87-8E32-3DE39B038275}"/>
    <cellStyle name="Vejica 4 12 5 6 2 2" xfId="17767" xr:uid="{1685A761-A6D8-4C0F-84B4-28710DB590BE}"/>
    <cellStyle name="Vejica 4 12 5 6 2 2 2" xfId="37272" xr:uid="{D26382CF-558E-4B47-A92D-0217179726D3}"/>
    <cellStyle name="Vejica 4 12 5 6 2 3" xfId="37271" xr:uid="{34A92EA7-5B49-4980-A003-1D4EFEF1560A}"/>
    <cellStyle name="Vejica 4 12 5 6 3" xfId="15114" xr:uid="{F53E7329-8423-4685-95C3-56795A83F582}"/>
    <cellStyle name="Vejica 4 12 5 6 3 2" xfId="37273" xr:uid="{E3D12730-DCB6-4CA2-8E89-EFB6745651E4}"/>
    <cellStyle name="Vejica 4 12 5 6 4" xfId="37270" xr:uid="{315BBF77-0A30-40C3-9A23-6A1AB177F1A6}"/>
    <cellStyle name="Vejica 4 12 5 7" xfId="7405" xr:uid="{0C9F2AE1-EC6E-4A3D-8D58-A66AC9B213A2}"/>
    <cellStyle name="Vejica 4 12 5 7 2" xfId="11647" xr:uid="{96259DB0-70FF-444B-B504-4B221D63E78A}"/>
    <cellStyle name="Vejica 4 12 5 7 2 2" xfId="18124" xr:uid="{72C0DDD6-AEB9-4177-914B-7758B165CE52}"/>
    <cellStyle name="Vejica 4 12 5 7 2 2 2" xfId="37276" xr:uid="{D78A025F-50FF-4A25-9C92-6F0FD52F5A69}"/>
    <cellStyle name="Vejica 4 12 5 7 2 3" xfId="37275" xr:uid="{52DD81AA-EDCC-4522-AAEF-783F125957EE}"/>
    <cellStyle name="Vejica 4 12 5 7 3" xfId="15468" xr:uid="{437194A6-478E-48ED-844F-2C9E3B55FE3F}"/>
    <cellStyle name="Vejica 4 12 5 7 3 2" xfId="37277" xr:uid="{D0621E9B-906F-48C0-A663-BA8F99CA1690}"/>
    <cellStyle name="Vejica 4 12 5 7 4" xfId="37274" xr:uid="{AE61E427-C303-4366-AD06-19A671ABE75B}"/>
    <cellStyle name="Vejica 4 12 5 8" xfId="8600" xr:uid="{EB45B006-0611-4171-8109-1B263D7A0115}"/>
    <cellStyle name="Vejica 4 12 5 8 2" xfId="16014" xr:uid="{DAB6CE34-B4A2-49D7-9DF3-A8B3ED744122}"/>
    <cellStyle name="Vejica 4 12 5 8 2 2" xfId="37279" xr:uid="{2AC6DF69-5738-49CE-80B8-CB54F0C517C9}"/>
    <cellStyle name="Vejica 4 12 5 8 3" xfId="37278" xr:uid="{D90EE983-D627-41F3-8AA7-B29091673F86}"/>
    <cellStyle name="Vejica 4 12 5 9" xfId="13065" xr:uid="{3A7578F5-B600-49DC-904E-62B49CD6EF30}"/>
    <cellStyle name="Vejica 4 12 5 9 2" xfId="19002" xr:uid="{B80B3622-37CE-401E-AA24-01A24F65C95C}"/>
    <cellStyle name="Vejica 4 12 5 9 2 2" xfId="37281" xr:uid="{717BD2B0-4ECE-4FDC-A85E-E9DDD2216978}"/>
    <cellStyle name="Vejica 4 12 5 9 3" xfId="37280" xr:uid="{90D0E82C-2C89-4C6F-8AE9-B96C00E24BD7}"/>
    <cellStyle name="Vejica 4 12 6" xfId="4900" xr:uid="{00000000-0005-0000-0000-0000BA130000}"/>
    <cellStyle name="Vejica 4 12 6 2" xfId="4901" xr:uid="{00000000-0005-0000-0000-0000BB130000}"/>
    <cellStyle name="Vejica 4 12 6 2 2" xfId="5544" xr:uid="{00000000-0005-0000-0000-0000BC130000}"/>
    <cellStyle name="Vejica 4 12 6 2 2 2" xfId="37284" xr:uid="{916A45AE-A7AE-4C86-9027-A629BEE4E733}"/>
    <cellStyle name="Vejica 4 12 6 2 3" xfId="37283" xr:uid="{3FA60605-5F1E-444C-9992-B2372C5C0CC3}"/>
    <cellStyle name="Vejica 4 12 6 3" xfId="5312" xr:uid="{00000000-0005-0000-0000-0000BD130000}"/>
    <cellStyle name="Vejica 4 12 6 3 2" xfId="37285" xr:uid="{4A7329DC-E7E3-488B-B1D2-48EB280783E6}"/>
    <cellStyle name="Vejica 4 12 6 4" xfId="37282" xr:uid="{D2E3F6F8-78A1-401C-AAFC-83A90FECCC22}"/>
    <cellStyle name="Vejica 4 12 7" xfId="4902" xr:uid="{00000000-0005-0000-0000-0000BE130000}"/>
    <cellStyle name="Vejica 4 12 7 2" xfId="5438" xr:uid="{00000000-0005-0000-0000-0000BF130000}"/>
    <cellStyle name="Vejica 4 12 7 2 2" xfId="37287" xr:uid="{67327367-848F-47EB-BCAB-8D36B40A0DC5}"/>
    <cellStyle name="Vejica 4 12 7 3" xfId="37286" xr:uid="{13C262E0-63AF-4779-8040-EA7CA1734B3A}"/>
    <cellStyle name="Vejica 4 12 8" xfId="4885" xr:uid="{00000000-0005-0000-0000-0000C0130000}"/>
    <cellStyle name="Vejica 4 12 8 2" xfId="37288" xr:uid="{43D55AA1-C29A-46CB-84FF-D43F4EBCA3A9}"/>
    <cellStyle name="Vejica 4 12 9" xfId="5232" xr:uid="{00000000-0005-0000-0000-0000C1130000}"/>
    <cellStyle name="Vejica 4 12 9 2" xfId="37289" xr:uid="{A8F6ED21-2B9C-4927-BF7C-C2CA181E39D6}"/>
    <cellStyle name="Vejica 4 13" xfId="783" xr:uid="{00000000-0005-0000-0000-0000C2130000}"/>
    <cellStyle name="Vejica 4 13 10" xfId="4903" xr:uid="{00000000-0005-0000-0000-0000C3130000}"/>
    <cellStyle name="Vejica 4 13 10 2" xfId="37291" xr:uid="{E1FADD44-3BA4-4A78-A6A7-AAAD3E56A5D0}"/>
    <cellStyle name="Vejica 4 13 11" xfId="5272" xr:uid="{00000000-0005-0000-0000-0000C4130000}"/>
    <cellStyle name="Vejica 4 13 11 2" xfId="37292" xr:uid="{20E18D1F-235C-4365-ACA9-D192FE1A3707}"/>
    <cellStyle name="Vejica 4 13 12" xfId="37290" xr:uid="{1989E551-EC65-4220-9754-D23937EC0007}"/>
    <cellStyle name="Vejica 4 13 2" xfId="784" xr:uid="{00000000-0005-0000-0000-0000C5130000}"/>
    <cellStyle name="Vejica 4 13 2 10" xfId="37293" xr:uid="{3A50E821-0323-4162-9FFB-4D55F5860B01}"/>
    <cellStyle name="Vejica 4 13 2 2" xfId="785" xr:uid="{00000000-0005-0000-0000-0000C6130000}"/>
    <cellStyle name="Vejica 4 13 2 2 2" xfId="2382" xr:uid="{00000000-0005-0000-0000-0000C7130000}"/>
    <cellStyle name="Vejica 4 13 2 2 2 2" xfId="4906" xr:uid="{00000000-0005-0000-0000-0000C8130000}"/>
    <cellStyle name="Vejica 4 13 2 2 2 2 2" xfId="37296" xr:uid="{2EA41BD6-2196-4641-8C87-4BF4FA79BC99}"/>
    <cellStyle name="Vejica 4 13 2 2 2 3" xfId="37295" xr:uid="{04777874-8EE8-49CF-81E0-A268F2CE6F83}"/>
    <cellStyle name="Vejica 4 13 2 2 3" xfId="2383" xr:uid="{00000000-0005-0000-0000-0000C9130000}"/>
    <cellStyle name="Vejica 4 13 2 2 3 2" xfId="4908" xr:uid="{00000000-0005-0000-0000-0000CA130000}"/>
    <cellStyle name="Vejica 4 13 2 2 3 2 2" xfId="5447" xr:uid="{00000000-0005-0000-0000-0000CB130000}"/>
    <cellStyle name="Vejica 4 13 2 2 3 2 2 2" xfId="37299" xr:uid="{6B7A4299-785C-4D3F-B52C-6F3352D2A8AA}"/>
    <cellStyle name="Vejica 4 13 2 2 3 2 3" xfId="37298" xr:uid="{A14F8485-599C-4275-92B6-63F5FDEDE3D4}"/>
    <cellStyle name="Vejica 4 13 2 2 3 3" xfId="4907" xr:uid="{00000000-0005-0000-0000-0000CC130000}"/>
    <cellStyle name="Vejica 4 13 2 2 3 3 2" xfId="37300" xr:uid="{9DBFEEC2-4E57-481B-A8FE-C39BA2A0C27A}"/>
    <cellStyle name="Vejica 4 13 2 2 3 4" xfId="37297" xr:uid="{F3406ABE-288B-4C46-B0A1-0B047C1C0EFA}"/>
    <cellStyle name="Vejica 4 13 2 2 4" xfId="2384" xr:uid="{00000000-0005-0000-0000-0000CD130000}"/>
    <cellStyle name="Vejica 4 13 2 2 4 2" xfId="4910" xr:uid="{00000000-0005-0000-0000-0000CE130000}"/>
    <cellStyle name="Vejica 4 13 2 2 4 2 2" xfId="5448" xr:uid="{00000000-0005-0000-0000-0000CF130000}"/>
    <cellStyle name="Vejica 4 13 2 2 4 2 2 2" xfId="37303" xr:uid="{8C485830-215B-4944-8363-0357D51C5C29}"/>
    <cellStyle name="Vejica 4 13 2 2 4 2 3" xfId="37302" xr:uid="{1B387972-0F2E-4E38-B378-3B80D9AF2BA4}"/>
    <cellStyle name="Vejica 4 13 2 2 4 3" xfId="4909" xr:uid="{00000000-0005-0000-0000-0000D0130000}"/>
    <cellStyle name="Vejica 4 13 2 2 4 3 2" xfId="37304" xr:uid="{B8E90244-65CA-4BA4-A30D-7E2066CCC7CF}"/>
    <cellStyle name="Vejica 4 13 2 2 4 4" xfId="37301" xr:uid="{908488E0-34C4-4DA8-9F37-2BA15C86F8D8}"/>
    <cellStyle name="Vejica 4 13 2 2 5" xfId="4911" xr:uid="{00000000-0005-0000-0000-0000D1130000}"/>
    <cellStyle name="Vejica 4 13 2 2 5 2" xfId="4912" xr:uid="{00000000-0005-0000-0000-0000D2130000}"/>
    <cellStyle name="Vejica 4 13 2 2 5 2 2" xfId="5545" xr:uid="{00000000-0005-0000-0000-0000D3130000}"/>
    <cellStyle name="Vejica 4 13 2 2 5 2 2 2" xfId="37307" xr:uid="{D511F145-9F7F-4A24-9074-342267374665}"/>
    <cellStyle name="Vejica 4 13 2 2 5 2 3" xfId="37306" xr:uid="{5BC9E32E-47C1-4620-AF64-FA948C8BACB1}"/>
    <cellStyle name="Vejica 4 13 2 2 5 3" xfId="5313" xr:uid="{00000000-0005-0000-0000-0000D4130000}"/>
    <cellStyle name="Vejica 4 13 2 2 5 3 2" xfId="37308" xr:uid="{8C4AEAB2-AD93-4FB4-9871-5017F135D249}"/>
    <cellStyle name="Vejica 4 13 2 2 5 4" xfId="37305" xr:uid="{8C6C1B1E-6259-4AEB-9316-B685BEBFE117}"/>
    <cellStyle name="Vejica 4 13 2 2 6" xfId="4913" xr:uid="{00000000-0005-0000-0000-0000D5130000}"/>
    <cellStyle name="Vejica 4 13 2 2 6 2" xfId="5446" xr:uid="{00000000-0005-0000-0000-0000D6130000}"/>
    <cellStyle name="Vejica 4 13 2 2 6 2 2" xfId="37310" xr:uid="{99E71848-3F7B-41D8-BA5F-0416D308EBA2}"/>
    <cellStyle name="Vejica 4 13 2 2 6 3" xfId="37309" xr:uid="{6B4B00EC-1B4E-45A1-8D18-0165601F7E61}"/>
    <cellStyle name="Vejica 4 13 2 2 7" xfId="4905" xr:uid="{00000000-0005-0000-0000-0000D7130000}"/>
    <cellStyle name="Vejica 4 13 2 2 7 2" xfId="37311" xr:uid="{0EE8694F-1E5E-410E-A23B-B70B982F7D41}"/>
    <cellStyle name="Vejica 4 13 2 2 8" xfId="5262" xr:uid="{00000000-0005-0000-0000-0000D8130000}"/>
    <cellStyle name="Vejica 4 13 2 2 8 2" xfId="37312" xr:uid="{FD089EB4-9820-4839-B2F7-BE504AE84577}"/>
    <cellStyle name="Vejica 4 13 2 2 9" xfId="37294" xr:uid="{70C1A381-2A03-4A5D-ABAC-B3CDF12951CE}"/>
    <cellStyle name="Vejica 4 13 2 3" xfId="2385" xr:uid="{00000000-0005-0000-0000-0000D9130000}"/>
    <cellStyle name="Vejica 4 13 2 3 2" xfId="4914" xr:uid="{00000000-0005-0000-0000-0000DA130000}"/>
    <cellStyle name="Vejica 4 13 2 3 2 2" xfId="37314" xr:uid="{A124EB35-391C-45AA-B143-6319E96E6762}"/>
    <cellStyle name="Vejica 4 13 2 3 3" xfId="37313" xr:uid="{A7394315-2FC9-4580-BC71-E56242D4DED7}"/>
    <cellStyle name="Vejica 4 13 2 4" xfId="2386" xr:uid="{00000000-0005-0000-0000-0000DB130000}"/>
    <cellStyle name="Vejica 4 13 2 4 2" xfId="4916" xr:uid="{00000000-0005-0000-0000-0000DC130000}"/>
    <cellStyle name="Vejica 4 13 2 4 2 2" xfId="5449" xr:uid="{00000000-0005-0000-0000-0000DD130000}"/>
    <cellStyle name="Vejica 4 13 2 4 2 2 2" xfId="37317" xr:uid="{21B45DEE-E9F0-4B8D-8E5D-4E49F9B8B60D}"/>
    <cellStyle name="Vejica 4 13 2 4 2 3" xfId="37316" xr:uid="{4C6AECA8-6E1E-40DF-A271-C589F6217EFC}"/>
    <cellStyle name="Vejica 4 13 2 4 3" xfId="4915" xr:uid="{00000000-0005-0000-0000-0000DE130000}"/>
    <cellStyle name="Vejica 4 13 2 4 3 2" xfId="37318" xr:uid="{9A3C052C-9326-410A-9695-DC30722926A0}"/>
    <cellStyle name="Vejica 4 13 2 4 4" xfId="37315" xr:uid="{DE10D086-1D9C-4C6F-8FD6-80D55E1E4057}"/>
    <cellStyle name="Vejica 4 13 2 5" xfId="2387" xr:uid="{00000000-0005-0000-0000-0000DF130000}"/>
    <cellStyle name="Vejica 4 13 2 5 2" xfId="4918" xr:uid="{00000000-0005-0000-0000-0000E0130000}"/>
    <cellStyle name="Vejica 4 13 2 5 2 2" xfId="5450" xr:uid="{00000000-0005-0000-0000-0000E1130000}"/>
    <cellStyle name="Vejica 4 13 2 5 2 2 2" xfId="37321" xr:uid="{7F2A32A1-206E-4DB8-A438-2C9BD49FA1DC}"/>
    <cellStyle name="Vejica 4 13 2 5 2 3" xfId="37320" xr:uid="{C01FBC28-7240-41F9-A499-602E7FC5DC5C}"/>
    <cellStyle name="Vejica 4 13 2 5 3" xfId="4917" xr:uid="{00000000-0005-0000-0000-0000E2130000}"/>
    <cellStyle name="Vejica 4 13 2 5 3 2" xfId="37322" xr:uid="{9548CBB4-A1B5-4A47-8A55-9B8FE34D2255}"/>
    <cellStyle name="Vejica 4 13 2 5 4" xfId="37319" xr:uid="{D5FD8749-6792-43C3-B84A-F13CCA2B58FE}"/>
    <cellStyle name="Vejica 4 13 2 6" xfId="4919" xr:uid="{00000000-0005-0000-0000-0000E3130000}"/>
    <cellStyle name="Vejica 4 13 2 6 2" xfId="4920" xr:uid="{00000000-0005-0000-0000-0000E4130000}"/>
    <cellStyle name="Vejica 4 13 2 6 2 2" xfId="5546" xr:uid="{00000000-0005-0000-0000-0000E5130000}"/>
    <cellStyle name="Vejica 4 13 2 6 2 2 2" xfId="37325" xr:uid="{3A9A66C3-872B-4B20-8879-7B1397AC257A}"/>
    <cellStyle name="Vejica 4 13 2 6 2 3" xfId="37324" xr:uid="{4946EA99-3EF3-4D8F-8305-B0D38B8B3A2D}"/>
    <cellStyle name="Vejica 4 13 2 6 3" xfId="5314" xr:uid="{00000000-0005-0000-0000-0000E6130000}"/>
    <cellStyle name="Vejica 4 13 2 6 3 2" xfId="37326" xr:uid="{7D7F003A-5A8C-40FB-A92B-2424D9E10823}"/>
    <cellStyle name="Vejica 4 13 2 6 4" xfId="37323" xr:uid="{74AD447E-ED23-4AB0-93E2-43E2740966D9}"/>
    <cellStyle name="Vejica 4 13 2 7" xfId="4921" xr:uid="{00000000-0005-0000-0000-0000E7130000}"/>
    <cellStyle name="Vejica 4 13 2 7 2" xfId="5445" xr:uid="{00000000-0005-0000-0000-0000E8130000}"/>
    <cellStyle name="Vejica 4 13 2 7 2 2" xfId="37328" xr:uid="{E28F0B46-955B-4C1A-9C9D-02AC946AC58F}"/>
    <cellStyle name="Vejica 4 13 2 7 3" xfId="37327" xr:uid="{025D6CE4-2EE6-4FE7-AE80-53CC17314FEB}"/>
    <cellStyle name="Vejica 4 13 2 8" xfId="4904" xr:uid="{00000000-0005-0000-0000-0000E9130000}"/>
    <cellStyle name="Vejica 4 13 2 8 2" xfId="37329" xr:uid="{BCB9AC07-C6C6-4AD8-86AF-1F6871D1DC4A}"/>
    <cellStyle name="Vejica 4 13 2 9" xfId="5225" xr:uid="{00000000-0005-0000-0000-0000EA130000}"/>
    <cellStyle name="Vejica 4 13 2 9 2" xfId="37330" xr:uid="{57DEBE6E-4C2C-415A-9674-6F1B666C1088}"/>
    <cellStyle name="Vejica 4 13 3" xfId="2388" xr:uid="{00000000-0005-0000-0000-0000EB130000}"/>
    <cellStyle name="Vejica 4 13 3 2" xfId="4922" xr:uid="{00000000-0005-0000-0000-0000EC130000}"/>
    <cellStyle name="Vejica 4 13 3 2 2" xfId="37332" xr:uid="{65D89708-B824-4869-B6F1-545B2883D7EF}"/>
    <cellStyle name="Vejica 4 13 3 3" xfId="37331" xr:uid="{58F47EDC-9C6B-4004-AE07-8549FE8F1CEA}"/>
    <cellStyle name="Vejica 4 13 4" xfId="2389" xr:uid="{00000000-0005-0000-0000-0000ED130000}"/>
    <cellStyle name="Vejica 4 13 4 2" xfId="4924" xr:uid="{00000000-0005-0000-0000-0000EE130000}"/>
    <cellStyle name="Vejica 4 13 4 2 2" xfId="5451" xr:uid="{00000000-0005-0000-0000-0000EF130000}"/>
    <cellStyle name="Vejica 4 13 4 2 2 2" xfId="37335" xr:uid="{940849F7-4F95-4A86-822F-A56C81276D9F}"/>
    <cellStyle name="Vejica 4 13 4 2 3" xfId="37334" xr:uid="{41A0DD7A-51C8-422F-BFA8-7DDE1A65C7EC}"/>
    <cellStyle name="Vejica 4 13 4 3" xfId="4923" xr:uid="{00000000-0005-0000-0000-0000F0130000}"/>
    <cellStyle name="Vejica 4 13 4 3 2" xfId="37336" xr:uid="{DE4037F5-8917-4560-B44F-F3DFCBE17D36}"/>
    <cellStyle name="Vejica 4 13 4 4" xfId="37333" xr:uid="{2A93C10F-0B79-47A3-9831-E5A14F5AA3C4}"/>
    <cellStyle name="Vejica 4 13 5" xfId="2390" xr:uid="{00000000-0005-0000-0000-0000F1130000}"/>
    <cellStyle name="Vejica 4 13 5 2" xfId="4926" xr:uid="{00000000-0005-0000-0000-0000F2130000}"/>
    <cellStyle name="Vejica 4 13 5 2 2" xfId="5452" xr:uid="{00000000-0005-0000-0000-0000F3130000}"/>
    <cellStyle name="Vejica 4 13 5 2 2 2" xfId="37339" xr:uid="{F2D880B6-6C31-4710-8742-F318A050D8F4}"/>
    <cellStyle name="Vejica 4 13 5 2 3" xfId="37338" xr:uid="{4C967AAD-48D8-4ECB-A896-A00C9B9953FF}"/>
    <cellStyle name="Vejica 4 13 5 3" xfId="4925" xr:uid="{00000000-0005-0000-0000-0000F4130000}"/>
    <cellStyle name="Vejica 4 13 5 3 2" xfId="37340" xr:uid="{DBAAFFE7-E408-4090-9B0F-D735E2E1EF2F}"/>
    <cellStyle name="Vejica 4 13 5 4" xfId="37337" xr:uid="{4C130360-4C20-4284-92B0-C0735D4294EF}"/>
    <cellStyle name="Vejica 4 13 6" xfId="2391" xr:uid="{00000000-0005-0000-0000-0000F5130000}"/>
    <cellStyle name="Vejica 4 13 6 2" xfId="4928" xr:uid="{00000000-0005-0000-0000-0000F6130000}"/>
    <cellStyle name="Vejica 4 13 6 2 2" xfId="5453" xr:uid="{00000000-0005-0000-0000-0000F7130000}"/>
    <cellStyle name="Vejica 4 13 6 2 2 2" xfId="37343" xr:uid="{E65F82C8-1988-48DA-A741-989350F6D77A}"/>
    <cellStyle name="Vejica 4 13 6 2 3" xfId="37342" xr:uid="{91FF534C-01A2-428E-B21D-BF05EB27B201}"/>
    <cellStyle name="Vejica 4 13 6 3" xfId="4927" xr:uid="{00000000-0005-0000-0000-0000F8130000}"/>
    <cellStyle name="Vejica 4 13 6 3 2" xfId="37344" xr:uid="{A0C949A6-173E-412E-907D-71541A4E63B3}"/>
    <cellStyle name="Vejica 4 13 6 4" xfId="37341" xr:uid="{BFE88C0D-0FA1-4C1F-AF68-C99667B55300}"/>
    <cellStyle name="Vejica 4 13 7" xfId="2392" xr:uid="{00000000-0005-0000-0000-0000F9130000}"/>
    <cellStyle name="Vejica 4 13 7 2" xfId="4930" xr:uid="{00000000-0005-0000-0000-0000FA130000}"/>
    <cellStyle name="Vejica 4 13 7 2 2" xfId="5454" xr:uid="{00000000-0005-0000-0000-0000FB130000}"/>
    <cellStyle name="Vejica 4 13 7 2 2 2" xfId="37347" xr:uid="{205627FF-4CFE-4081-A7A5-F2A039523820}"/>
    <cellStyle name="Vejica 4 13 7 2 3" xfId="37346" xr:uid="{5AADCA67-D2EB-4E59-A9FC-FAB390400140}"/>
    <cellStyle name="Vejica 4 13 7 3" xfId="4929" xr:uid="{00000000-0005-0000-0000-0000FC130000}"/>
    <cellStyle name="Vejica 4 13 7 3 2" xfId="37348" xr:uid="{9938B767-8989-4F6E-AAC2-EE5130E8D7A9}"/>
    <cellStyle name="Vejica 4 13 7 4" xfId="37345" xr:uid="{542F2263-4484-40D5-A374-460A182F870C}"/>
    <cellStyle name="Vejica 4 13 8" xfId="4931" xr:uid="{00000000-0005-0000-0000-0000FD130000}"/>
    <cellStyle name="Vejica 4 13 8 2" xfId="4932" xr:uid="{00000000-0005-0000-0000-0000FE130000}"/>
    <cellStyle name="Vejica 4 13 8 2 2" xfId="5547" xr:uid="{00000000-0005-0000-0000-0000FF130000}"/>
    <cellStyle name="Vejica 4 13 8 2 2 2" xfId="37351" xr:uid="{D084A1A1-B12E-4C9F-BCFF-F7D72F56640F}"/>
    <cellStyle name="Vejica 4 13 8 2 3" xfId="37350" xr:uid="{E256C80C-9458-457A-A956-F2138ABB6428}"/>
    <cellStyle name="Vejica 4 13 8 3" xfId="5315" xr:uid="{00000000-0005-0000-0000-000000140000}"/>
    <cellStyle name="Vejica 4 13 8 3 2" xfId="37352" xr:uid="{CF62E4D7-7635-4B5E-B196-A4549DBE071F}"/>
    <cellStyle name="Vejica 4 13 8 4" xfId="37349" xr:uid="{11732B0D-BAE7-4B50-9B40-F81865337D80}"/>
    <cellStyle name="Vejica 4 13 9" xfId="4933" xr:uid="{00000000-0005-0000-0000-000001140000}"/>
    <cellStyle name="Vejica 4 13 9 2" xfId="5444" xr:uid="{00000000-0005-0000-0000-000002140000}"/>
    <cellStyle name="Vejica 4 13 9 2 2" xfId="37354" xr:uid="{1F0F7B62-572A-445D-B626-F460AC94259C}"/>
    <cellStyle name="Vejica 4 13 9 3" xfId="37353" xr:uid="{AC56BB9A-08B2-4D67-BE88-E7927069C649}"/>
    <cellStyle name="Vejica 4 14" xfId="786" xr:uid="{00000000-0005-0000-0000-000003140000}"/>
    <cellStyle name="Vejica 4 14 2" xfId="2393" xr:uid="{00000000-0005-0000-0000-000004140000}"/>
    <cellStyle name="Vejica 4 14 2 2" xfId="4935" xr:uid="{00000000-0005-0000-0000-000005140000}"/>
    <cellStyle name="Vejica 4 14 2 2 2" xfId="37357" xr:uid="{A106BE91-0D3E-42E3-A380-77D019D7E443}"/>
    <cellStyle name="Vejica 4 14 2 3" xfId="37356" xr:uid="{A8D85ACF-063C-4D1C-BB2B-A88C42B51AAC}"/>
    <cellStyle name="Vejica 4 14 3" xfId="2394" xr:uid="{00000000-0005-0000-0000-000006140000}"/>
    <cellStyle name="Vejica 4 14 3 2" xfId="4937" xr:uid="{00000000-0005-0000-0000-000007140000}"/>
    <cellStyle name="Vejica 4 14 3 2 2" xfId="5456" xr:uid="{00000000-0005-0000-0000-000008140000}"/>
    <cellStyle name="Vejica 4 14 3 2 2 2" xfId="37360" xr:uid="{666A4AC5-35E9-4611-9B14-5B195D569BBD}"/>
    <cellStyle name="Vejica 4 14 3 2 3" xfId="37359" xr:uid="{0AD68BFC-6597-40CA-BF9F-164262D1A2C6}"/>
    <cellStyle name="Vejica 4 14 3 3" xfId="4936" xr:uid="{00000000-0005-0000-0000-000009140000}"/>
    <cellStyle name="Vejica 4 14 3 3 2" xfId="37361" xr:uid="{68562201-FD08-4B09-B50C-1AE5399167D6}"/>
    <cellStyle name="Vejica 4 14 3 4" xfId="37358" xr:uid="{E45E48C1-0C4B-4F4E-81C7-6963EB4BD8CE}"/>
    <cellStyle name="Vejica 4 14 4" xfId="2395" xr:uid="{00000000-0005-0000-0000-00000A140000}"/>
    <cellStyle name="Vejica 4 14 4 2" xfId="4939" xr:uid="{00000000-0005-0000-0000-00000B140000}"/>
    <cellStyle name="Vejica 4 14 4 2 2" xfId="5457" xr:uid="{00000000-0005-0000-0000-00000C140000}"/>
    <cellStyle name="Vejica 4 14 4 2 2 2" xfId="37364" xr:uid="{C4604ED8-92A5-4693-B122-CA5BFA598FF1}"/>
    <cellStyle name="Vejica 4 14 4 2 3" xfId="37363" xr:uid="{B41CD14C-722A-400F-857F-B70D70D63E1E}"/>
    <cellStyle name="Vejica 4 14 4 3" xfId="4938" xr:uid="{00000000-0005-0000-0000-00000D140000}"/>
    <cellStyle name="Vejica 4 14 4 3 2" xfId="37365" xr:uid="{1A4735B7-2E08-4754-89ED-DEB315AD025A}"/>
    <cellStyle name="Vejica 4 14 4 4" xfId="37362" xr:uid="{7EAFCC67-2062-410B-AF6B-58D80F795F59}"/>
    <cellStyle name="Vejica 4 14 5" xfId="4940" xr:uid="{00000000-0005-0000-0000-00000E140000}"/>
    <cellStyle name="Vejica 4 14 5 2" xfId="4941" xr:uid="{00000000-0005-0000-0000-00000F140000}"/>
    <cellStyle name="Vejica 4 14 5 2 2" xfId="5548" xr:uid="{00000000-0005-0000-0000-000010140000}"/>
    <cellStyle name="Vejica 4 14 5 2 2 2" xfId="37368" xr:uid="{C292D7B5-424D-4351-A7B8-AAA21D02607A}"/>
    <cellStyle name="Vejica 4 14 5 2 3" xfId="37367" xr:uid="{89E064E7-AE68-42F8-9595-2E2B8820A6D8}"/>
    <cellStyle name="Vejica 4 14 5 3" xfId="5316" xr:uid="{00000000-0005-0000-0000-000011140000}"/>
    <cellStyle name="Vejica 4 14 5 3 2" xfId="37369" xr:uid="{05895648-5956-4926-AB3D-5EA037B13BE5}"/>
    <cellStyle name="Vejica 4 14 5 4" xfId="37366" xr:uid="{93530676-6F9E-4C51-9C5D-2EE0CBD9794C}"/>
    <cellStyle name="Vejica 4 14 6" xfId="4942" xr:uid="{00000000-0005-0000-0000-000012140000}"/>
    <cellStyle name="Vejica 4 14 6 2" xfId="5455" xr:uid="{00000000-0005-0000-0000-000013140000}"/>
    <cellStyle name="Vejica 4 14 6 2 2" xfId="37371" xr:uid="{C22C1557-5669-4D84-982D-3B7775E4C8B1}"/>
    <cellStyle name="Vejica 4 14 6 3" xfId="37370" xr:uid="{FF41AF4B-0BF8-4E61-AC7A-8C0BB5B3352A}"/>
    <cellStyle name="Vejica 4 14 7" xfId="4934" xr:uid="{00000000-0005-0000-0000-000014140000}"/>
    <cellStyle name="Vejica 4 14 7 2" xfId="37372" xr:uid="{3C7277EF-7CCF-4D8D-890D-57761A9471B8}"/>
    <cellStyle name="Vejica 4 14 8" xfId="5256" xr:uid="{00000000-0005-0000-0000-000015140000}"/>
    <cellStyle name="Vejica 4 14 8 2" xfId="37373" xr:uid="{57D32A15-AC20-4EAE-AF1D-F1B6391B3091}"/>
    <cellStyle name="Vejica 4 14 9" xfId="37355" xr:uid="{AA2FCF95-AC12-4503-AB1A-A6E6E6701010}"/>
    <cellStyle name="Vejica 4 15" xfId="2396" xr:uid="{00000000-0005-0000-0000-000016140000}"/>
    <cellStyle name="Vejica 4 15 2" xfId="4943" xr:uid="{00000000-0005-0000-0000-000017140000}"/>
    <cellStyle name="Vejica 4 15 2 2" xfId="37375" xr:uid="{2D5D6869-54BE-43A9-8A8E-BBD6ED256680}"/>
    <cellStyle name="Vejica 4 15 3" xfId="37374" xr:uid="{E5CCADE7-F575-4DB2-9CB3-1C33ED9D6D6D}"/>
    <cellStyle name="Vejica 4 16" xfId="2397" xr:uid="{00000000-0005-0000-0000-000018140000}"/>
    <cellStyle name="Vejica 4 16 2" xfId="4945" xr:uid="{00000000-0005-0000-0000-000019140000}"/>
    <cellStyle name="Vejica 4 16 2 2" xfId="5458" xr:uid="{00000000-0005-0000-0000-00001A140000}"/>
    <cellStyle name="Vejica 4 16 2 2 2" xfId="37378" xr:uid="{A57DEA5C-0A09-4E8A-AB6C-5397CA51793C}"/>
    <cellStyle name="Vejica 4 16 2 3" xfId="37377" xr:uid="{E4B50756-E618-4A9E-94B5-76A6C97F7836}"/>
    <cellStyle name="Vejica 4 16 3" xfId="4944" xr:uid="{00000000-0005-0000-0000-00001B140000}"/>
    <cellStyle name="Vejica 4 16 3 2" xfId="37379" xr:uid="{FCFFB7B8-1B38-4AAC-B443-8AFBE8CB963B}"/>
    <cellStyle name="Vejica 4 16 4" xfId="37376" xr:uid="{64D14C69-80E3-4F9A-8FCC-CEAB679DCB10}"/>
    <cellStyle name="Vejica 4 17" xfId="2398" xr:uid="{00000000-0005-0000-0000-00001C140000}"/>
    <cellStyle name="Vejica 4 17 2" xfId="2399" xr:uid="{00000000-0005-0000-0000-00001D140000}"/>
    <cellStyle name="Vejica 4 17 2 2" xfId="4948" xr:uid="{00000000-0005-0000-0000-00001E140000}"/>
    <cellStyle name="Vejica 4 17 2 2 2" xfId="5460" xr:uid="{00000000-0005-0000-0000-00001F140000}"/>
    <cellStyle name="Vejica 4 17 2 2 2 2" xfId="37383" xr:uid="{4AA5A3FE-C701-46B6-B983-930B7634A6E0}"/>
    <cellStyle name="Vejica 4 17 2 2 3" xfId="37382" xr:uid="{650A2B6F-F614-4A66-B833-04D7F29E3CE6}"/>
    <cellStyle name="Vejica 4 17 2 3" xfId="4947" xr:uid="{00000000-0005-0000-0000-000020140000}"/>
    <cellStyle name="Vejica 4 17 2 3 2" xfId="37384" xr:uid="{C50778F3-6A48-4671-A2C8-2208C8ACDE54}"/>
    <cellStyle name="Vejica 4 17 2 4" xfId="37381" xr:uid="{06134BB4-1FEE-4A77-8B85-4F4845B75F2F}"/>
    <cellStyle name="Vejica 4 17 3" xfId="2400" xr:uid="{00000000-0005-0000-0000-000021140000}"/>
    <cellStyle name="Vejica 4 17 3 2" xfId="2401" xr:uid="{00000000-0005-0000-0000-000022140000}"/>
    <cellStyle name="Vejica 4 17 3 2 2" xfId="4951" xr:uid="{00000000-0005-0000-0000-000023140000}"/>
    <cellStyle name="Vejica 4 17 3 2 2 2" xfId="5462" xr:uid="{00000000-0005-0000-0000-000024140000}"/>
    <cellStyle name="Vejica 4 17 3 2 2 2 2" xfId="37388" xr:uid="{7402EEE3-619A-40E3-8346-7668B9CDF743}"/>
    <cellStyle name="Vejica 4 17 3 2 2 3" xfId="37387" xr:uid="{5B3BFB78-9984-4E04-AFEC-ACD9147C5E76}"/>
    <cellStyle name="Vejica 4 17 3 2 3" xfId="4950" xr:uid="{00000000-0005-0000-0000-000025140000}"/>
    <cellStyle name="Vejica 4 17 3 2 3 2" xfId="37389" xr:uid="{BC4257CC-DB3C-4231-9B72-9CD661BA5E72}"/>
    <cellStyle name="Vejica 4 17 3 2 4" xfId="37386" xr:uid="{8DE27B2C-30D7-40A1-966C-20C636E840EA}"/>
    <cellStyle name="Vejica 4 17 3 3" xfId="2402" xr:uid="{00000000-0005-0000-0000-000026140000}"/>
    <cellStyle name="Vejica 4 17 3 3 2" xfId="4953" xr:uid="{00000000-0005-0000-0000-000027140000}"/>
    <cellStyle name="Vejica 4 17 3 3 2 2" xfId="5463" xr:uid="{00000000-0005-0000-0000-000028140000}"/>
    <cellStyle name="Vejica 4 17 3 3 2 2 2" xfId="37392" xr:uid="{D46BB16C-7C36-497D-BE13-460A2D7F4BCA}"/>
    <cellStyle name="Vejica 4 17 3 3 2 3" xfId="37391" xr:uid="{3061F44B-43D8-4A65-9314-AF15B3B05DF1}"/>
    <cellStyle name="Vejica 4 17 3 3 3" xfId="4952" xr:uid="{00000000-0005-0000-0000-000029140000}"/>
    <cellStyle name="Vejica 4 17 3 3 3 2" xfId="37393" xr:uid="{83651210-0EB6-42D0-A67D-AA0115436262}"/>
    <cellStyle name="Vejica 4 17 3 3 4" xfId="37390" xr:uid="{E1BC7C1B-549A-4433-9CBF-16322B8AA949}"/>
    <cellStyle name="Vejica 4 17 3 4" xfId="4954" xr:uid="{00000000-0005-0000-0000-00002A140000}"/>
    <cellStyle name="Vejica 4 17 3 4 2" xfId="5461" xr:uid="{00000000-0005-0000-0000-00002B140000}"/>
    <cellStyle name="Vejica 4 17 3 4 2 2" xfId="37395" xr:uid="{D8D94895-5E7B-4B5B-9227-740D010A875C}"/>
    <cellStyle name="Vejica 4 17 3 4 3" xfId="37394" xr:uid="{C26CF73D-2765-4B67-8ED4-418C46D08D61}"/>
    <cellStyle name="Vejica 4 17 3 5" xfId="4949" xr:uid="{00000000-0005-0000-0000-00002C140000}"/>
    <cellStyle name="Vejica 4 17 3 5 2" xfId="37396" xr:uid="{0C604DE2-D7FC-4498-B1C4-41678D80B3A4}"/>
    <cellStyle name="Vejica 4 17 3 6" xfId="37385" xr:uid="{75D04061-4ADB-4C91-80B2-F968DDC89831}"/>
    <cellStyle name="Vejica 4 17 4" xfId="4955" xr:uid="{00000000-0005-0000-0000-00002D140000}"/>
    <cellStyle name="Vejica 4 17 4 2" xfId="5459" xr:uid="{00000000-0005-0000-0000-00002E140000}"/>
    <cellStyle name="Vejica 4 17 4 2 2" xfId="37398" xr:uid="{FE668E28-DD56-4FEF-908E-20F8CFC4D629}"/>
    <cellStyle name="Vejica 4 17 4 3" xfId="37397" xr:uid="{067F5580-C237-4C24-B69E-C0EAC6E59D6B}"/>
    <cellStyle name="Vejica 4 17 5" xfId="4946" xr:uid="{00000000-0005-0000-0000-00002F140000}"/>
    <cellStyle name="Vejica 4 17 5 2" xfId="37399" xr:uid="{4CA602BD-1BBE-4B44-BB4B-29266A16AC3C}"/>
    <cellStyle name="Vejica 4 17 6" xfId="37380" xr:uid="{D3B4D229-815F-4213-A22D-0E508FC303A0}"/>
    <cellStyle name="Vejica 4 18" xfId="2403" xr:uid="{00000000-0005-0000-0000-000030140000}"/>
    <cellStyle name="Vejica 4 18 2" xfId="2404" xr:uid="{00000000-0005-0000-0000-000031140000}"/>
    <cellStyle name="Vejica 4 18 2 2" xfId="4958" xr:uid="{00000000-0005-0000-0000-000032140000}"/>
    <cellStyle name="Vejica 4 18 2 2 2" xfId="5465" xr:uid="{00000000-0005-0000-0000-000033140000}"/>
    <cellStyle name="Vejica 4 18 2 2 2 2" xfId="37403" xr:uid="{B5E2EFAD-373A-43D3-8129-6E373087CF5F}"/>
    <cellStyle name="Vejica 4 18 2 2 3" xfId="37402" xr:uid="{DE12F791-0955-454A-A54F-767837D93E03}"/>
    <cellStyle name="Vejica 4 18 2 3" xfId="4957" xr:uid="{00000000-0005-0000-0000-000034140000}"/>
    <cellStyle name="Vejica 4 18 2 3 2" xfId="37404" xr:uid="{797522FE-40FC-4471-862A-A41CE76BFED6}"/>
    <cellStyle name="Vejica 4 18 2 4" xfId="37401" xr:uid="{F5330AE0-799C-4E94-80A9-3DADCA0A2D7A}"/>
    <cellStyle name="Vejica 4 18 3" xfId="4959" xr:uid="{00000000-0005-0000-0000-000035140000}"/>
    <cellStyle name="Vejica 4 18 3 2" xfId="5464" xr:uid="{00000000-0005-0000-0000-000036140000}"/>
    <cellStyle name="Vejica 4 18 3 2 2" xfId="37406" xr:uid="{FCC54C08-45C0-4917-9E7A-A0B38C76F1CF}"/>
    <cellStyle name="Vejica 4 18 3 3" xfId="37405" xr:uid="{1FC7485B-FB18-4A95-90E4-74AEDC425281}"/>
    <cellStyle name="Vejica 4 18 4" xfId="4956" xr:uid="{00000000-0005-0000-0000-000037140000}"/>
    <cellStyle name="Vejica 4 18 4 2" xfId="37407" xr:uid="{C21E2384-CC2E-4839-9D71-3946EBC8D047}"/>
    <cellStyle name="Vejica 4 18 5" xfId="37400" xr:uid="{7E22CA38-DCD4-4836-8D30-96CAA3ACF463}"/>
    <cellStyle name="Vejica 4 19" xfId="2405" xr:uid="{00000000-0005-0000-0000-000038140000}"/>
    <cellStyle name="Vejica 4 19 2" xfId="4961" xr:uid="{00000000-0005-0000-0000-000039140000}"/>
    <cellStyle name="Vejica 4 19 2 2" xfId="5466" xr:uid="{00000000-0005-0000-0000-00003A140000}"/>
    <cellStyle name="Vejica 4 19 2 2 2" xfId="37410" xr:uid="{0A04202F-C67E-4125-A270-EB00C808DE4A}"/>
    <cellStyle name="Vejica 4 19 2 3" xfId="37409" xr:uid="{F03F887A-627B-4F9F-B89D-11EFA75A4376}"/>
    <cellStyle name="Vejica 4 19 3" xfId="4960" xr:uid="{00000000-0005-0000-0000-00003B140000}"/>
    <cellStyle name="Vejica 4 19 3 2" xfId="37411" xr:uid="{A5648C15-13BB-4A78-BAE1-D76AEF538AD1}"/>
    <cellStyle name="Vejica 4 19 4" xfId="37408" xr:uid="{F426F719-AC8D-4D5F-8A83-3F38FE7030AB}"/>
    <cellStyle name="Vejica 4 2" xfId="787" xr:uid="{00000000-0005-0000-0000-00003C140000}"/>
    <cellStyle name="Vejica 4 2 10" xfId="12600" xr:uid="{677BFC4E-1F70-42F4-B257-58AF7E381C10}"/>
    <cellStyle name="Vejica 4 2 10 2" xfId="18538" xr:uid="{9ADC06A7-ED38-4EC6-97D8-E0F8E42397D2}"/>
    <cellStyle name="Vejica 4 2 10 2 2" xfId="37414" xr:uid="{2B991B40-8E4D-41E9-B896-719F47972A6D}"/>
    <cellStyle name="Vejica 4 2 10 3" xfId="37413" xr:uid="{66FBCDEC-97B3-4A19-A131-1269596E8CE1}"/>
    <cellStyle name="Vejica 4 2 11" xfId="37412" xr:uid="{9B3EFE99-93A4-43AC-B3E7-56D1C8846CC1}"/>
    <cellStyle name="Vejica 4 2 2" xfId="2406" xr:uid="{00000000-0005-0000-0000-00003D140000}"/>
    <cellStyle name="Vejica 4 2 2 2" xfId="4963" xr:uid="{00000000-0005-0000-0000-00003E140000}"/>
    <cellStyle name="Vejica 4 2 2 2 2" xfId="37416" xr:uid="{BB46F29A-018C-475D-93D3-01430E1FA651}"/>
    <cellStyle name="Vejica 4 2 2 3" xfId="8551" xr:uid="{D3A637FE-960D-42E1-AB80-568CAF34D235}"/>
    <cellStyle name="Vejica 4 2 2 3 2" xfId="15988" xr:uid="{F25FFA49-B996-420C-ACCF-32846795D921}"/>
    <cellStyle name="Vejica 4 2 2 3 2 2" xfId="37418" xr:uid="{F2B10F35-989D-4669-8E25-6BD730CDC59C}"/>
    <cellStyle name="Vejica 4 2 2 3 3" xfId="37417" xr:uid="{5EEC5013-EB77-4E3F-9A69-360F5DAA0C64}"/>
    <cellStyle name="Vejica 4 2 2 4" xfId="13259" xr:uid="{2695A4F2-7CD3-4BA7-84C7-78D2F162735F}"/>
    <cellStyle name="Vejica 4 2 2 4 2" xfId="19193" xr:uid="{1CD1294F-8A86-4DD0-B2FE-4C24CAAA6C63}"/>
    <cellStyle name="Vejica 4 2 2 4 2 2" xfId="37420" xr:uid="{8C998E96-E7BE-4BCD-9C2D-D41C4D39F4B6}"/>
    <cellStyle name="Vejica 4 2 2 4 3" xfId="37419" xr:uid="{CEF3F4CD-B409-4FE4-9A62-40775A388477}"/>
    <cellStyle name="Vejica 4 2 2 5" xfId="37415" xr:uid="{1071D479-B53C-4E45-AF15-CAB13F5C3E4A}"/>
    <cellStyle name="Vejica 4 2 3" xfId="2407" xr:uid="{00000000-0005-0000-0000-00003F140000}"/>
    <cellStyle name="Vejica 4 2 3 2" xfId="4965" xr:uid="{00000000-0005-0000-0000-000040140000}"/>
    <cellStyle name="Vejica 4 2 3 2 2" xfId="5468" xr:uid="{00000000-0005-0000-0000-000041140000}"/>
    <cellStyle name="Vejica 4 2 3 2 2 2" xfId="37423" xr:uid="{DAB6D65A-44E5-47CB-92F7-E84256EE0F13}"/>
    <cellStyle name="Vejica 4 2 3 2 3" xfId="37422" xr:uid="{D59C0E8D-E4E9-4588-AA83-7CB75A8AA638}"/>
    <cellStyle name="Vejica 4 2 3 3" xfId="4964" xr:uid="{00000000-0005-0000-0000-000042140000}"/>
    <cellStyle name="Vejica 4 2 3 3 2" xfId="37424" xr:uid="{C6878D6C-021C-458E-A5BA-99C8DC64C0BF}"/>
    <cellStyle name="Vejica 4 2 3 4" xfId="8658" xr:uid="{89F34F37-2ED3-44B1-B351-B6325951A6EA}"/>
    <cellStyle name="Vejica 4 2 3 4 2" xfId="16031" xr:uid="{32614F16-EF22-4BBB-986C-70B2DE6BE88B}"/>
    <cellStyle name="Vejica 4 2 3 4 2 2" xfId="37426" xr:uid="{923DFBB7-2897-400B-A976-B4548CA00B9B}"/>
    <cellStyle name="Vejica 4 2 3 4 3" xfId="37425" xr:uid="{6B8E5494-B37E-44A6-A95A-363587816551}"/>
    <cellStyle name="Vejica 4 2 3 5" xfId="13475" xr:uid="{D5C3962B-AB1B-47A8-BA59-9B54E2E11524}"/>
    <cellStyle name="Vejica 4 2 3 5 2" xfId="19409" xr:uid="{FAE64DF0-7027-4D3C-839A-487E5D1CF039}"/>
    <cellStyle name="Vejica 4 2 3 5 2 2" xfId="37428" xr:uid="{3E1E6F0C-A139-41AE-8FC7-9D6E845F49CD}"/>
    <cellStyle name="Vejica 4 2 3 5 3" xfId="37427" xr:uid="{B9E344DF-960D-4575-A16E-9093E3A47CA6}"/>
    <cellStyle name="Vejica 4 2 3 6" xfId="37421" xr:uid="{6DF58BCD-BC44-426B-A138-DFB0D4E7A6EC}"/>
    <cellStyle name="Vejica 4 2 4" xfId="2408" xr:uid="{00000000-0005-0000-0000-000043140000}"/>
    <cellStyle name="Vejica 4 2 4 2" xfId="4966" xr:uid="{00000000-0005-0000-0000-000044140000}"/>
    <cellStyle name="Vejica 4 2 4 2 2" xfId="37430" xr:uid="{E26796A8-5719-4628-BEBD-7DF619E4B01F}"/>
    <cellStyle name="Vejica 4 2 4 3" xfId="9531" xr:uid="{846F8F36-9C08-4E89-B4CB-4E2AA09900D9}"/>
    <cellStyle name="Vejica 4 2 4 3 2" xfId="16347" xr:uid="{6080E99B-F5B2-432F-AB79-D6DD172BB1E9}"/>
    <cellStyle name="Vejica 4 2 4 3 2 2" xfId="37432" xr:uid="{3E402C19-B222-492B-9C8F-7D217221B7D3}"/>
    <cellStyle name="Vejica 4 2 4 3 3" xfId="37431" xr:uid="{18EF4683-5387-4A61-8A10-84877B89A489}"/>
    <cellStyle name="Vejica 4 2 4 4" xfId="13157" xr:uid="{AE7C3897-DEAC-43BB-A354-3B4F6F3AABD1}"/>
    <cellStyle name="Vejica 4 2 4 4 2" xfId="19091" xr:uid="{D3452E91-9745-46D0-847E-72248E92CB3C}"/>
    <cellStyle name="Vejica 4 2 4 4 2 2" xfId="37434" xr:uid="{9BE2FD9A-5640-4AF2-9DAD-ACFEDA7481F7}"/>
    <cellStyle name="Vejica 4 2 4 4 3" xfId="37433" xr:uid="{E9854EF4-9E21-4FC1-9B94-255647A0B525}"/>
    <cellStyle name="Vejica 4 2 4 5" xfId="37429" xr:uid="{BF45DC62-2276-4413-BDB0-4C5A4752BE23}"/>
    <cellStyle name="Vejica 4 2 5" xfId="4967" xr:uid="{00000000-0005-0000-0000-000045140000}"/>
    <cellStyle name="Vejica 4 2 5 2" xfId="4968" xr:uid="{00000000-0005-0000-0000-000046140000}"/>
    <cellStyle name="Vejica 4 2 5 2 2" xfId="5549" xr:uid="{00000000-0005-0000-0000-000047140000}"/>
    <cellStyle name="Vejica 4 2 5 2 2 2" xfId="37437" xr:uid="{E220A126-42D7-4A0A-9F2E-188F738CC372}"/>
    <cellStyle name="Vejica 4 2 5 2 3" xfId="37436" xr:uid="{D91ED199-D886-42C7-B636-0AA23543FB6C}"/>
    <cellStyle name="Vejica 4 2 5 3" xfId="5317" xr:uid="{00000000-0005-0000-0000-000048140000}"/>
    <cellStyle name="Vejica 4 2 5 3 2" xfId="37438" xr:uid="{01DE6B84-85E3-48EF-AC83-A802C9D7A1CF}"/>
    <cellStyle name="Vejica 4 2 5 4" xfId="37435" xr:uid="{98F255F2-3AC1-4F10-98F4-9875B1CDE4F2}"/>
    <cellStyle name="Vejica 4 2 6" xfId="4969" xr:uid="{00000000-0005-0000-0000-000049140000}"/>
    <cellStyle name="Vejica 4 2 6 2" xfId="5467" xr:uid="{00000000-0005-0000-0000-00004A140000}"/>
    <cellStyle name="Vejica 4 2 6 2 2" xfId="37440" xr:uid="{6710052C-B0A0-4E31-AD4B-E518732B14FD}"/>
    <cellStyle name="Vejica 4 2 6 3" xfId="37439" xr:uid="{3F4AEC18-3BEA-4F12-8CD5-69183043706D}"/>
    <cellStyle name="Vejica 4 2 7" xfId="4962" xr:uid="{00000000-0005-0000-0000-00004B140000}"/>
    <cellStyle name="Vejica 4 2 7 2" xfId="37441" xr:uid="{6475CC8E-15B7-4FAF-9B3A-C202A8102D95}"/>
    <cellStyle name="Vejica 4 2 8" xfId="5247" xr:uid="{00000000-0005-0000-0000-00004C140000}"/>
    <cellStyle name="Vejica 4 2 8 2" xfId="37442" xr:uid="{BDF5F910-F43E-4046-AB66-A509616880FC}"/>
    <cellStyle name="Vejica 4 2 9" xfId="12240" xr:uid="{D6631695-B536-4D4C-9EAA-79018C14A372}"/>
    <cellStyle name="Vejica 4 2 9 2" xfId="18363" xr:uid="{25AF8236-848B-43B2-9335-4CCF83BAF48F}"/>
    <cellStyle name="Vejica 4 2 9 2 2" xfId="37444" xr:uid="{CB6BF24A-C3AC-4A1A-B11B-22A5D827F398}"/>
    <cellStyle name="Vejica 4 2 9 3" xfId="37443" xr:uid="{91288F92-B96F-4925-8C5D-C927D14F1F75}"/>
    <cellStyle name="Vejica 4 20" xfId="2409" xr:uid="{00000000-0005-0000-0000-00004D140000}"/>
    <cellStyle name="Vejica 4 20 2" xfId="4971" xr:uid="{00000000-0005-0000-0000-00004E140000}"/>
    <cellStyle name="Vejica 4 20 2 2" xfId="4972" xr:uid="{00000000-0005-0000-0000-00004F140000}"/>
    <cellStyle name="Vejica 4 20 2 2 2" xfId="5551" xr:uid="{00000000-0005-0000-0000-000050140000}"/>
    <cellStyle name="Vejica 4 20 2 2 2 2" xfId="37448" xr:uid="{F2A3F64C-E7DC-40CB-9E51-A303E83F540E}"/>
    <cellStyle name="Vejica 4 20 2 2 3" xfId="37447" xr:uid="{20F1C3B3-C12A-409E-8229-944876AFC9E1}"/>
    <cellStyle name="Vejica 4 20 2 3" xfId="5318" xr:uid="{00000000-0005-0000-0000-000051140000}"/>
    <cellStyle name="Vejica 4 20 2 3 2" xfId="37449" xr:uid="{BC09643F-2CDF-449C-A9F3-FFC5B62D48E4}"/>
    <cellStyle name="Vejica 4 20 2 4" xfId="37446" xr:uid="{E2C4126A-74C0-418C-AF31-12B383AC193C}"/>
    <cellStyle name="Vejica 4 20 3" xfId="4973" xr:uid="{00000000-0005-0000-0000-000052140000}"/>
    <cellStyle name="Vejica 4 20 3 2" xfId="5550" xr:uid="{00000000-0005-0000-0000-000053140000}"/>
    <cellStyle name="Vejica 4 20 3 2 2" xfId="37451" xr:uid="{8939828E-15EA-4186-8EFD-E63F221C8845}"/>
    <cellStyle name="Vejica 4 20 3 3" xfId="37450" xr:uid="{FF0619D1-1B66-401F-8AB5-D79616FBD679}"/>
    <cellStyle name="Vejica 4 20 4" xfId="4970" xr:uid="{00000000-0005-0000-0000-000054140000}"/>
    <cellStyle name="Vejica 4 20 4 2" xfId="37452" xr:uid="{43A4E3AA-768F-4D54-957A-36EB084F472A}"/>
    <cellStyle name="Vejica 4 20 5" xfId="37445" xr:uid="{94F65784-FDA2-4F0F-A70D-0E5D12003918}"/>
    <cellStyle name="Vejica 4 21" xfId="4974" xr:uid="{00000000-0005-0000-0000-000055140000}"/>
    <cellStyle name="Vejica 4 21 2" xfId="5409" xr:uid="{00000000-0005-0000-0000-000056140000}"/>
    <cellStyle name="Vejica 4 21 2 2" xfId="37454" xr:uid="{78FF907F-06A9-47B1-BAB6-47061EDD89AD}"/>
    <cellStyle name="Vejica 4 21 3" xfId="37453" xr:uid="{C4ED7A9C-4797-4655-AA35-AF951071D765}"/>
    <cellStyle name="Vejica 4 22" xfId="4806" xr:uid="{00000000-0005-0000-0000-000057140000}"/>
    <cellStyle name="Vejica 4 22 2" xfId="37455" xr:uid="{679788BE-8332-4206-9EEA-E1FD72EEB39F}"/>
    <cellStyle name="Vejica 4 23" xfId="2529" xr:uid="{00000000-0005-0000-0000-000058140000}"/>
    <cellStyle name="Vejica 4 23 2" xfId="37456" xr:uid="{3F51C2A6-43D2-43ED-8D20-A2B7FC2ADE14}"/>
    <cellStyle name="Vejica 4 24" xfId="5257" xr:uid="{00000000-0005-0000-0000-000059140000}"/>
    <cellStyle name="Vejica 4 24 2" xfId="37457" xr:uid="{4CBC9704-42A8-40FE-9426-EE92E2118EBE}"/>
    <cellStyle name="Vejica 4 25" xfId="8674" xr:uid="{1FA60FFA-D9B9-4DCB-8462-E9CB3799AC83}"/>
    <cellStyle name="Vejica 4 25 2" xfId="16038" xr:uid="{1D5E6630-EEE3-43DF-93EB-53250423726C}"/>
    <cellStyle name="Vejica 4 25 2 2" xfId="37459" xr:uid="{5CA4CFBF-5FB0-44B9-84DC-BCD4FB8C653A}"/>
    <cellStyle name="Vejica 4 25 3" xfId="37458" xr:uid="{DB7EB110-6E63-477E-99A5-0AFA48AF55B6}"/>
    <cellStyle name="Vejica 4 26" xfId="13071" xr:uid="{CB4AE159-6095-4A4D-8C09-296D9B14F15D}"/>
    <cellStyle name="Vejica 4 26 2" xfId="19008" xr:uid="{7EB56A04-BA3D-49B2-A922-892D538139AD}"/>
    <cellStyle name="Vejica 4 26 2 2" xfId="37461" xr:uid="{846F8A24-78C4-47E3-97F1-C98664196A00}"/>
    <cellStyle name="Vejica 4 26 3" xfId="37460" xr:uid="{8C008428-AEA8-4867-9581-125BF9245218}"/>
    <cellStyle name="Vejica 4 27" xfId="36929" xr:uid="{C50A4463-A68A-4B51-8A07-E3D0E525880A}"/>
    <cellStyle name="Vejica 4 3" xfId="788" xr:uid="{00000000-0005-0000-0000-00005A140000}"/>
    <cellStyle name="Vejica 4 3 10" xfId="12601" xr:uid="{591470C8-00A7-4CFA-98E5-34151A5F677D}"/>
    <cellStyle name="Vejica 4 3 10 2" xfId="18539" xr:uid="{27E94F06-75CB-4C1C-A88D-5BC072DB5B3C}"/>
    <cellStyle name="Vejica 4 3 10 2 2" xfId="37464" xr:uid="{3A07E4D9-DF65-43A1-9C8A-3C10B245E545}"/>
    <cellStyle name="Vejica 4 3 10 3" xfId="37463" xr:uid="{63FF4457-EACE-4744-BC65-672F7F735E2D}"/>
    <cellStyle name="Vejica 4 3 11" xfId="37462" xr:uid="{F96BE29A-B7EA-4A0F-9554-966A884730AE}"/>
    <cellStyle name="Vejica 4 3 2" xfId="2410" xr:uid="{00000000-0005-0000-0000-00005B140000}"/>
    <cellStyle name="Vejica 4 3 2 2" xfId="4976" xr:uid="{00000000-0005-0000-0000-00005C140000}"/>
    <cellStyle name="Vejica 4 3 2 2 2" xfId="37466" xr:uid="{31F22261-7990-472E-B658-D500EAC744D3}"/>
    <cellStyle name="Vejica 4 3 2 3" xfId="37465" xr:uid="{FE432C89-4805-4612-B4E7-BF6E802B3BC3}"/>
    <cellStyle name="Vejica 4 3 3" xfId="2411" xr:uid="{00000000-0005-0000-0000-00005D140000}"/>
    <cellStyle name="Vejica 4 3 3 2" xfId="4978" xr:uid="{00000000-0005-0000-0000-00005E140000}"/>
    <cellStyle name="Vejica 4 3 3 2 2" xfId="5470" xr:uid="{00000000-0005-0000-0000-00005F140000}"/>
    <cellStyle name="Vejica 4 3 3 2 2 2" xfId="37469" xr:uid="{1045A036-D610-4FD7-844C-BCE30B0B4C06}"/>
    <cellStyle name="Vejica 4 3 3 2 3" xfId="37468" xr:uid="{A13D2815-9A0B-46A1-BE17-4A7BBCB327DA}"/>
    <cellStyle name="Vejica 4 3 3 3" xfId="4977" xr:uid="{00000000-0005-0000-0000-000060140000}"/>
    <cellStyle name="Vejica 4 3 3 3 2" xfId="37470" xr:uid="{A8BB11EC-706E-49B4-8D59-C4F54C0FCCDC}"/>
    <cellStyle name="Vejica 4 3 3 4" xfId="37467" xr:uid="{BAA2D3DB-57EF-4ACC-BF86-24F480D41446}"/>
    <cellStyle name="Vejica 4 3 4" xfId="2412" xr:uid="{00000000-0005-0000-0000-000061140000}"/>
    <cellStyle name="Vejica 4 3 4 2" xfId="4979" xr:uid="{00000000-0005-0000-0000-000062140000}"/>
    <cellStyle name="Vejica 4 3 4 2 2" xfId="37472" xr:uid="{8CB4DEC9-D4A9-45F9-8B13-29709C01510C}"/>
    <cellStyle name="Vejica 4 3 4 3" xfId="37471" xr:uid="{FAAEE362-879A-4FB0-891B-984C24E66E43}"/>
    <cellStyle name="Vejica 4 3 5" xfId="4980" xr:uid="{00000000-0005-0000-0000-000063140000}"/>
    <cellStyle name="Vejica 4 3 5 2" xfId="4981" xr:uid="{00000000-0005-0000-0000-000064140000}"/>
    <cellStyle name="Vejica 4 3 5 2 2" xfId="5552" xr:uid="{00000000-0005-0000-0000-000065140000}"/>
    <cellStyle name="Vejica 4 3 5 2 2 2" xfId="37475" xr:uid="{A6AC420A-027E-4C5F-B5E4-ED4B1024D88D}"/>
    <cellStyle name="Vejica 4 3 5 2 3" xfId="37474" xr:uid="{ED1CA253-B01B-4E6A-BA7D-2D47935069BB}"/>
    <cellStyle name="Vejica 4 3 5 3" xfId="5319" xr:uid="{00000000-0005-0000-0000-000066140000}"/>
    <cellStyle name="Vejica 4 3 5 3 2" xfId="37476" xr:uid="{D6449027-563C-4B31-9485-69D7B51BD4A8}"/>
    <cellStyle name="Vejica 4 3 5 4" xfId="37473" xr:uid="{4279F7FF-E63B-404E-9C1D-692CBA76E115}"/>
    <cellStyle name="Vejica 4 3 6" xfId="4982" xr:uid="{00000000-0005-0000-0000-000067140000}"/>
    <cellStyle name="Vejica 4 3 6 2" xfId="5469" xr:uid="{00000000-0005-0000-0000-000068140000}"/>
    <cellStyle name="Vejica 4 3 6 2 2" xfId="37478" xr:uid="{EF48CA46-5182-4259-8DBF-920EAADC5AE5}"/>
    <cellStyle name="Vejica 4 3 6 3" xfId="37477" xr:uid="{7A83B329-A902-4D5E-A085-8633DF6E1CFC}"/>
    <cellStyle name="Vejica 4 3 7" xfId="4975" xr:uid="{00000000-0005-0000-0000-000069140000}"/>
    <cellStyle name="Vejica 4 3 7 2" xfId="37479" xr:uid="{F462A651-948E-43C6-9323-D77AD67D87F4}"/>
    <cellStyle name="Vejica 4 3 8" xfId="5261" xr:uid="{00000000-0005-0000-0000-00006A140000}"/>
    <cellStyle name="Vejica 4 3 8 2" xfId="37480" xr:uid="{8C61EF6C-7FCC-460B-912F-C1AE5B2787B1}"/>
    <cellStyle name="Vejica 4 3 9" xfId="8880" xr:uid="{13F0AD07-C084-488B-B3DA-DBB885009619}"/>
    <cellStyle name="Vejica 4 3 9 2" xfId="16091" xr:uid="{C7CE1F2C-9479-4DFF-A063-7C7F3E59F8E0}"/>
    <cellStyle name="Vejica 4 3 9 2 2" xfId="37482" xr:uid="{73CA938A-A9CD-40F6-89E0-EFD99ED8E791}"/>
    <cellStyle name="Vejica 4 3 9 3" xfId="37481" xr:uid="{50D8941B-9141-411A-8712-30CECAD8DF58}"/>
    <cellStyle name="Vejica 4 4" xfId="789" xr:uid="{00000000-0005-0000-0000-00006B140000}"/>
    <cellStyle name="Vejica 4 4 10" xfId="13573" xr:uid="{7CC157E4-63D6-4883-A44A-66B9577D13EA}"/>
    <cellStyle name="Vejica 4 4 10 2" xfId="19507" xr:uid="{FCDB0E5F-DEE8-4114-BC56-FF53D528D45D}"/>
    <cellStyle name="Vejica 4 4 10 2 2" xfId="37485" xr:uid="{EE698D0D-7B32-4035-8C35-A5B9318D749F}"/>
    <cellStyle name="Vejica 4 4 10 3" xfId="37484" xr:uid="{C84DE4B8-09E8-43C2-890B-471F518B3BDA}"/>
    <cellStyle name="Vejica 4 4 11" xfId="37483" xr:uid="{5CB3702A-53ED-424D-9E2D-F082CBEDBB87}"/>
    <cellStyle name="Vejica 4 4 2" xfId="13" xr:uid="{00000000-0005-0000-0000-00006C140000}"/>
    <cellStyle name="Vejica 4 4 2 2" xfId="4984" xr:uid="{00000000-0005-0000-0000-00006D140000}"/>
    <cellStyle name="Vejica 4 4 2 2 2" xfId="5707" xr:uid="{D6256067-91B2-4185-B81D-2C07076539C0}"/>
    <cellStyle name="Vejica 4 4 2 2 2 2" xfId="37488" xr:uid="{1C4F47A0-E6A7-4010-B524-C636CDAFE06C}"/>
    <cellStyle name="Vejica 4 4 2 2 3" xfId="37487" xr:uid="{2D64C288-ECD7-4F97-A2C3-BAFE758D394F}"/>
    <cellStyle name="Vejica 4 4 2 3" xfId="37486" xr:uid="{DBB7A53F-D277-4B17-8D4C-0BC19470E078}"/>
    <cellStyle name="Vejica 4 4 3" xfId="2413" xr:uid="{00000000-0005-0000-0000-00006E140000}"/>
    <cellStyle name="Vejica 4 4 3 2" xfId="4986" xr:uid="{00000000-0005-0000-0000-00006F140000}"/>
    <cellStyle name="Vejica 4 4 3 2 2" xfId="5472" xr:uid="{00000000-0005-0000-0000-000070140000}"/>
    <cellStyle name="Vejica 4 4 3 2 2 2" xfId="37491" xr:uid="{9C2B13FB-CDA3-492F-AE7E-FBC4A1ADB44C}"/>
    <cellStyle name="Vejica 4 4 3 2 3" xfId="37490" xr:uid="{039E00F3-7C5A-4EE9-AE96-A3775BD85919}"/>
    <cellStyle name="Vejica 4 4 3 3" xfId="4985" xr:uid="{00000000-0005-0000-0000-000071140000}"/>
    <cellStyle name="Vejica 4 4 3 3 2" xfId="37492" xr:uid="{6A7E3AC1-36A8-426E-B534-FA9EB3DAF1FE}"/>
    <cellStyle name="Vejica 4 4 3 4" xfId="37489" xr:uid="{CC88E7B3-4D23-4E5D-816E-54E48E396AEE}"/>
    <cellStyle name="Vejica 4 4 4" xfId="2414" xr:uid="{00000000-0005-0000-0000-000072140000}"/>
    <cellStyle name="Vejica 4 4 4 2" xfId="4987" xr:uid="{00000000-0005-0000-0000-000073140000}"/>
    <cellStyle name="Vejica 4 4 4 2 2" xfId="37494" xr:uid="{6F081A68-AE4D-4136-8D6B-9570EE7E5BA2}"/>
    <cellStyle name="Vejica 4 4 4 3" xfId="37493" xr:uid="{A016985A-E490-4E01-BB29-E28E19BEBF0A}"/>
    <cellStyle name="Vejica 4 4 5" xfId="4988" xr:uid="{00000000-0005-0000-0000-000074140000}"/>
    <cellStyle name="Vejica 4 4 5 2" xfId="4989" xr:uid="{00000000-0005-0000-0000-000075140000}"/>
    <cellStyle name="Vejica 4 4 5 2 2" xfId="5553" xr:uid="{00000000-0005-0000-0000-000076140000}"/>
    <cellStyle name="Vejica 4 4 5 2 2 2" xfId="37497" xr:uid="{38AD82AA-1D9D-4BD8-9BAB-14DF9FB86D67}"/>
    <cellStyle name="Vejica 4 4 5 2 3" xfId="37496" xr:uid="{678BD8D2-501E-4A90-B372-CD36E4FB61BF}"/>
    <cellStyle name="Vejica 4 4 5 3" xfId="5320" xr:uid="{00000000-0005-0000-0000-000077140000}"/>
    <cellStyle name="Vejica 4 4 5 3 2" xfId="37498" xr:uid="{1787394B-5DEA-485B-AB2D-A4944EE1E9F4}"/>
    <cellStyle name="Vejica 4 4 5 4" xfId="37495" xr:uid="{A9AB6694-F56B-4F5B-A4E6-F35A7D9197F5}"/>
    <cellStyle name="Vejica 4 4 6" xfId="4990" xr:uid="{00000000-0005-0000-0000-000078140000}"/>
    <cellStyle name="Vejica 4 4 6 2" xfId="5471" xr:uid="{00000000-0005-0000-0000-000079140000}"/>
    <cellStyle name="Vejica 4 4 6 2 2" xfId="37500" xr:uid="{2932DE80-3151-4D48-BCCA-98FBF988D19E}"/>
    <cellStyle name="Vejica 4 4 6 3" xfId="37499" xr:uid="{F7C129F2-A101-4C22-9C8C-1C27D34D43AB}"/>
    <cellStyle name="Vejica 4 4 7" xfId="4983" xr:uid="{00000000-0005-0000-0000-00007A140000}"/>
    <cellStyle name="Vejica 4 4 7 2" xfId="37501" xr:uid="{317CC79E-A96C-4D99-8343-58744519C189}"/>
    <cellStyle name="Vejica 4 4 8" xfId="5255" xr:uid="{00000000-0005-0000-0000-00007B140000}"/>
    <cellStyle name="Vejica 4 4 8 2" xfId="37502" xr:uid="{C262225E-E0DA-44C1-B537-E9E96838BC23}"/>
    <cellStyle name="Vejica 4 4 9" xfId="9049" xr:uid="{880DB3C1-054A-465E-9201-31358FAD3DDA}"/>
    <cellStyle name="Vejica 4 4 9 2" xfId="16165" xr:uid="{A182A384-9566-47B6-8785-CB4CE7DD7350}"/>
    <cellStyle name="Vejica 4 4 9 2 2" xfId="37504" xr:uid="{38730231-8AF8-45B3-A235-87A600265DE0}"/>
    <cellStyle name="Vejica 4 4 9 3" xfId="37503" xr:uid="{3F48B6D3-6D3A-49EC-A1E6-55FFF32F2827}"/>
    <cellStyle name="Vejica 4 5" xfId="790" xr:uid="{00000000-0005-0000-0000-00007C140000}"/>
    <cellStyle name="Vejica 4 5 2" xfId="2415" xr:uid="{00000000-0005-0000-0000-00007D140000}"/>
    <cellStyle name="Vejica 4 5 2 2" xfId="4992" xr:uid="{00000000-0005-0000-0000-00007E140000}"/>
    <cellStyle name="Vejica 4 5 2 2 2" xfId="37507" xr:uid="{94EF0D18-76DA-41B4-8DB4-669B1BDB0D63}"/>
    <cellStyle name="Vejica 4 5 2 3" xfId="37506" xr:uid="{C47FB453-8A21-47D3-83AD-CCFF992EB381}"/>
    <cellStyle name="Vejica 4 5 3" xfId="2416" xr:uid="{00000000-0005-0000-0000-00007F140000}"/>
    <cellStyle name="Vejica 4 5 3 2" xfId="4993" xr:uid="{00000000-0005-0000-0000-000080140000}"/>
    <cellStyle name="Vejica 4 5 3 2 2" xfId="37509" xr:uid="{92154D46-B918-4572-A112-8DC47FC71730}"/>
    <cellStyle name="Vejica 4 5 3 3" xfId="37508" xr:uid="{05358DB2-CBD2-4803-AEDD-BFB16915FC97}"/>
    <cellStyle name="Vejica 4 5 4" xfId="2417" xr:uid="{00000000-0005-0000-0000-000081140000}"/>
    <cellStyle name="Vejica 4 5 4 2" xfId="4994" xr:uid="{00000000-0005-0000-0000-000082140000}"/>
    <cellStyle name="Vejica 4 5 4 2 2" xfId="37511" xr:uid="{A6713DDB-8B2E-43F4-BC0B-73F7A1839F6A}"/>
    <cellStyle name="Vejica 4 5 4 3" xfId="37510" xr:uid="{B44A2739-3BC0-4AF1-8CCF-8AEC448FEF65}"/>
    <cellStyle name="Vejica 4 5 5" xfId="4995" xr:uid="{00000000-0005-0000-0000-000083140000}"/>
    <cellStyle name="Vejica 4 5 5 2" xfId="4996" xr:uid="{00000000-0005-0000-0000-000084140000}"/>
    <cellStyle name="Vejica 4 5 5 2 2" xfId="5554" xr:uid="{00000000-0005-0000-0000-000085140000}"/>
    <cellStyle name="Vejica 4 5 5 2 2 2" xfId="37514" xr:uid="{EB216AC5-9174-4AA1-9211-3471C4C9984A}"/>
    <cellStyle name="Vejica 4 5 5 2 3" xfId="37513" xr:uid="{3C939621-644D-4A05-BCC7-874D0F982FD4}"/>
    <cellStyle name="Vejica 4 5 5 3" xfId="5321" xr:uid="{00000000-0005-0000-0000-000086140000}"/>
    <cellStyle name="Vejica 4 5 5 3 2" xfId="37515" xr:uid="{01051D81-B19F-4228-8C32-8BA1312418D7}"/>
    <cellStyle name="Vejica 4 5 5 4" xfId="37512" xr:uid="{5ED15C1C-834F-4752-92A5-DB2E03D42310}"/>
    <cellStyle name="Vejica 4 5 6" xfId="4997" xr:uid="{00000000-0005-0000-0000-000087140000}"/>
    <cellStyle name="Vejica 4 5 6 2" xfId="5473" xr:uid="{00000000-0005-0000-0000-000088140000}"/>
    <cellStyle name="Vejica 4 5 6 2 2" xfId="37517" xr:uid="{CD01D373-A661-4ED8-9130-57C21968DAF9}"/>
    <cellStyle name="Vejica 4 5 6 3" xfId="37516" xr:uid="{BF0F7A26-17A0-4E79-9D18-A1A7A0507FBA}"/>
    <cellStyle name="Vejica 4 5 7" xfId="4991" xr:uid="{00000000-0005-0000-0000-000089140000}"/>
    <cellStyle name="Vejica 4 5 7 2" xfId="37518" xr:uid="{9627421A-F948-4752-A001-E05F7F04E755}"/>
    <cellStyle name="Vejica 4 5 8" xfId="5254" xr:uid="{00000000-0005-0000-0000-00008A140000}"/>
    <cellStyle name="Vejica 4 5 8 2" xfId="37519" xr:uid="{2D32BE3F-C721-4684-8235-5F3F6206E509}"/>
    <cellStyle name="Vejica 4 5 9" xfId="37505" xr:uid="{B51206FF-90EB-4521-8CB2-6D4A67FA901B}"/>
    <cellStyle name="Vejica 4 6" xfId="791" xr:uid="{00000000-0005-0000-0000-00008B140000}"/>
    <cellStyle name="Vejica 4 6 2" xfId="2418" xr:uid="{00000000-0005-0000-0000-00008C140000}"/>
    <cellStyle name="Vejica 4 6 2 2" xfId="4999" xr:uid="{00000000-0005-0000-0000-00008D140000}"/>
    <cellStyle name="Vejica 4 6 2 2 2" xfId="37522" xr:uid="{C0B41AF5-3BF3-4BFC-809A-A0A1544CE2C2}"/>
    <cellStyle name="Vejica 4 6 2 3" xfId="37521" xr:uid="{51C2B9B4-9EE2-4596-ACBC-5F786EEA712C}"/>
    <cellStyle name="Vejica 4 6 3" xfId="2419" xr:uid="{00000000-0005-0000-0000-00008E140000}"/>
    <cellStyle name="Vejica 4 6 3 2" xfId="5000" xr:uid="{00000000-0005-0000-0000-00008F140000}"/>
    <cellStyle name="Vejica 4 6 3 2 2" xfId="37524" xr:uid="{A27ADFFD-BF70-43F0-A642-FC1BC67D274B}"/>
    <cellStyle name="Vejica 4 6 3 3" xfId="37523" xr:uid="{BD4C3C8E-2690-4A9E-93C2-7BBDB0A4B564}"/>
    <cellStyle name="Vejica 4 6 4" xfId="2420" xr:uid="{00000000-0005-0000-0000-000090140000}"/>
    <cellStyle name="Vejica 4 6 4 2" xfId="5001" xr:uid="{00000000-0005-0000-0000-000091140000}"/>
    <cellStyle name="Vejica 4 6 4 2 2" xfId="37526" xr:uid="{B03D26B2-1FDF-4EED-8DBA-E62ED1DF3BA7}"/>
    <cellStyle name="Vejica 4 6 4 3" xfId="37525" xr:uid="{8CB2B3FC-DAC8-44D0-8401-FBDB1A953848}"/>
    <cellStyle name="Vejica 4 6 5" xfId="5002" xr:uid="{00000000-0005-0000-0000-000092140000}"/>
    <cellStyle name="Vejica 4 6 5 2" xfId="5003" xr:uid="{00000000-0005-0000-0000-000093140000}"/>
    <cellStyle name="Vejica 4 6 5 2 2" xfId="5555" xr:uid="{00000000-0005-0000-0000-000094140000}"/>
    <cellStyle name="Vejica 4 6 5 2 2 2" xfId="37529" xr:uid="{0251740E-0655-4E3B-A55F-9C53F8748317}"/>
    <cellStyle name="Vejica 4 6 5 2 3" xfId="37528" xr:uid="{BDF5FDEB-8AE1-4592-B14B-A3C515201AAC}"/>
    <cellStyle name="Vejica 4 6 5 3" xfId="5322" xr:uid="{00000000-0005-0000-0000-000095140000}"/>
    <cellStyle name="Vejica 4 6 5 3 2" xfId="37530" xr:uid="{DBCFEA3C-4391-4AB6-908F-7EF68C48A9FB}"/>
    <cellStyle name="Vejica 4 6 5 4" xfId="37527" xr:uid="{9A711D50-86F1-4388-B3C9-DDBC37CFABA7}"/>
    <cellStyle name="Vejica 4 6 6" xfId="5004" xr:uid="{00000000-0005-0000-0000-000096140000}"/>
    <cellStyle name="Vejica 4 6 6 2" xfId="5474" xr:uid="{00000000-0005-0000-0000-000097140000}"/>
    <cellStyle name="Vejica 4 6 6 2 2" xfId="37532" xr:uid="{36833823-C945-412D-8ED7-97482A84745B}"/>
    <cellStyle name="Vejica 4 6 6 3" xfId="37531" xr:uid="{FF94CA5B-CD45-43BB-93C4-09D4D0F5A960}"/>
    <cellStyle name="Vejica 4 6 7" xfId="4998" xr:uid="{00000000-0005-0000-0000-000098140000}"/>
    <cellStyle name="Vejica 4 6 7 2" xfId="37533" xr:uid="{DE62BF5F-4F44-44F0-9D23-ECA60F96A840}"/>
    <cellStyle name="Vejica 4 6 8" xfId="5229" xr:uid="{00000000-0005-0000-0000-000099140000}"/>
    <cellStyle name="Vejica 4 6 8 2" xfId="37534" xr:uid="{9B9F0369-1C41-4F60-9D76-AB807830033C}"/>
    <cellStyle name="Vejica 4 6 9" xfId="37520" xr:uid="{62C75EC6-B195-4510-9CA0-2CAE41A072B8}"/>
    <cellStyle name="Vejica 4 7" xfId="792" xr:uid="{00000000-0005-0000-0000-00009A140000}"/>
    <cellStyle name="Vejica 4 7 2" xfId="2421" xr:uid="{00000000-0005-0000-0000-00009B140000}"/>
    <cellStyle name="Vejica 4 7 2 2" xfId="5006" xr:uid="{00000000-0005-0000-0000-00009C140000}"/>
    <cellStyle name="Vejica 4 7 2 2 2" xfId="37537" xr:uid="{ED1E393B-668A-4BA9-BD0A-B946C428A558}"/>
    <cellStyle name="Vejica 4 7 2 3" xfId="37536" xr:uid="{05F9BE66-04DA-4BDC-A4E3-E1A2EA0F1DE3}"/>
    <cellStyle name="Vejica 4 7 3" xfId="2422" xr:uid="{00000000-0005-0000-0000-00009D140000}"/>
    <cellStyle name="Vejica 4 7 3 2" xfId="5007" xr:uid="{00000000-0005-0000-0000-00009E140000}"/>
    <cellStyle name="Vejica 4 7 3 2 2" xfId="37539" xr:uid="{AF86EAE3-A164-46F4-88D4-B34B5D05B183}"/>
    <cellStyle name="Vejica 4 7 3 3" xfId="37538" xr:uid="{AFA06F83-EECF-4F4F-BE16-7069A66D6FDC}"/>
    <cellStyle name="Vejica 4 7 4" xfId="2423" xr:uid="{00000000-0005-0000-0000-00009F140000}"/>
    <cellStyle name="Vejica 4 7 4 2" xfId="5008" xr:uid="{00000000-0005-0000-0000-0000A0140000}"/>
    <cellStyle name="Vejica 4 7 4 2 2" xfId="37541" xr:uid="{B2A68BB3-635F-46DE-B867-819D931ED8AD}"/>
    <cellStyle name="Vejica 4 7 4 3" xfId="37540" xr:uid="{0801CB40-A8DD-478E-BDED-C77C9A388DB8}"/>
    <cellStyle name="Vejica 4 7 5" xfId="5009" xr:uid="{00000000-0005-0000-0000-0000A1140000}"/>
    <cellStyle name="Vejica 4 7 5 2" xfId="5010" xr:uid="{00000000-0005-0000-0000-0000A2140000}"/>
    <cellStyle name="Vejica 4 7 5 2 2" xfId="5556" xr:uid="{00000000-0005-0000-0000-0000A3140000}"/>
    <cellStyle name="Vejica 4 7 5 2 2 2" xfId="37544" xr:uid="{29ECF857-ED02-4E27-829B-735CC331F690}"/>
    <cellStyle name="Vejica 4 7 5 2 3" xfId="37543" xr:uid="{EF30E113-9F13-4D0B-8FCE-ED7701648689}"/>
    <cellStyle name="Vejica 4 7 5 3" xfId="5323" xr:uid="{00000000-0005-0000-0000-0000A4140000}"/>
    <cellStyle name="Vejica 4 7 5 3 2" xfId="37545" xr:uid="{8C49ED91-5D2D-4D19-9EA2-11A9F9B60083}"/>
    <cellStyle name="Vejica 4 7 5 4" xfId="37542" xr:uid="{1CE5BCFF-2718-4069-A066-6DB3C2D65B45}"/>
    <cellStyle name="Vejica 4 7 6" xfId="5011" xr:uid="{00000000-0005-0000-0000-0000A5140000}"/>
    <cellStyle name="Vejica 4 7 6 2" xfId="5475" xr:uid="{00000000-0005-0000-0000-0000A6140000}"/>
    <cellStyle name="Vejica 4 7 6 2 2" xfId="37547" xr:uid="{C14BCF54-B577-4003-922F-731808C2C2B6}"/>
    <cellStyle name="Vejica 4 7 6 3" xfId="37546" xr:uid="{FB50D9AB-DA10-4CB3-8A5F-1E3F9D34CC93}"/>
    <cellStyle name="Vejica 4 7 7" xfId="5005" xr:uid="{00000000-0005-0000-0000-0000A7140000}"/>
    <cellStyle name="Vejica 4 7 7 2" xfId="37548" xr:uid="{19FBB6FC-4E7D-4560-B21D-DF4001F2781F}"/>
    <cellStyle name="Vejica 4 7 8" xfId="5235" xr:uid="{00000000-0005-0000-0000-0000A8140000}"/>
    <cellStyle name="Vejica 4 7 8 2" xfId="37549" xr:uid="{77B65130-7164-472C-864C-559269B15ADE}"/>
    <cellStyle name="Vejica 4 7 9" xfId="37535" xr:uid="{A8B1BC00-9C43-453E-BE4B-D74D693C325F}"/>
    <cellStyle name="Vejica 4 8" xfId="793" xr:uid="{00000000-0005-0000-0000-0000A9140000}"/>
    <cellStyle name="Vejica 4 8 2" xfId="2424" xr:uid="{00000000-0005-0000-0000-0000AA140000}"/>
    <cellStyle name="Vejica 4 8 2 2" xfId="5013" xr:uid="{00000000-0005-0000-0000-0000AB140000}"/>
    <cellStyle name="Vejica 4 8 2 2 2" xfId="37552" xr:uid="{734D3EED-76AF-488B-83CC-46CF938273F6}"/>
    <cellStyle name="Vejica 4 8 2 3" xfId="37551" xr:uid="{2E2A3375-E701-48DA-B3AE-63F05D7B941E}"/>
    <cellStyle name="Vejica 4 8 3" xfId="2425" xr:uid="{00000000-0005-0000-0000-0000AC140000}"/>
    <cellStyle name="Vejica 4 8 3 2" xfId="5014" xr:uid="{00000000-0005-0000-0000-0000AD140000}"/>
    <cellStyle name="Vejica 4 8 3 2 2" xfId="37554" xr:uid="{DFFB14D7-F910-4DF4-8A32-422F7E6C268E}"/>
    <cellStyle name="Vejica 4 8 3 3" xfId="37553" xr:uid="{3A8FD929-BEB1-42C5-BC8D-D0C911DBFE2E}"/>
    <cellStyle name="Vejica 4 8 4" xfId="2426" xr:uid="{00000000-0005-0000-0000-0000AE140000}"/>
    <cellStyle name="Vejica 4 8 4 2" xfId="5015" xr:uid="{00000000-0005-0000-0000-0000AF140000}"/>
    <cellStyle name="Vejica 4 8 4 2 2" xfId="37556" xr:uid="{5CFB01B6-F72A-4A0E-8178-8EEE5A73073B}"/>
    <cellStyle name="Vejica 4 8 4 3" xfId="37555" xr:uid="{C056035F-7F48-40D2-82CF-21BAC40E6A18}"/>
    <cellStyle name="Vejica 4 8 5" xfId="5016" xr:uid="{00000000-0005-0000-0000-0000B0140000}"/>
    <cellStyle name="Vejica 4 8 5 2" xfId="5017" xr:uid="{00000000-0005-0000-0000-0000B1140000}"/>
    <cellStyle name="Vejica 4 8 5 2 2" xfId="5557" xr:uid="{00000000-0005-0000-0000-0000B2140000}"/>
    <cellStyle name="Vejica 4 8 5 2 2 2" xfId="37559" xr:uid="{37780788-B65C-467F-850B-A0BF00FCD839}"/>
    <cellStyle name="Vejica 4 8 5 2 3" xfId="37558" xr:uid="{5FF71B63-67D2-4EB6-803D-4245305A51D3}"/>
    <cellStyle name="Vejica 4 8 5 3" xfId="5324" xr:uid="{00000000-0005-0000-0000-0000B3140000}"/>
    <cellStyle name="Vejica 4 8 5 3 2" xfId="37560" xr:uid="{DB64B634-B9AB-4CF2-ADAE-50F931FFE7BC}"/>
    <cellStyle name="Vejica 4 8 5 4" xfId="37557" xr:uid="{44B93511-D68E-496E-B6C2-6736695ABF44}"/>
    <cellStyle name="Vejica 4 8 6" xfId="5018" xr:uid="{00000000-0005-0000-0000-0000B4140000}"/>
    <cellStyle name="Vejica 4 8 6 2" xfId="5476" xr:uid="{00000000-0005-0000-0000-0000B5140000}"/>
    <cellStyle name="Vejica 4 8 6 2 2" xfId="37562" xr:uid="{69487D08-844A-4E0F-8E82-5502A6EABB98}"/>
    <cellStyle name="Vejica 4 8 6 3" xfId="37561" xr:uid="{1165F5FE-9CA0-4CA6-9960-73BE3AAE6900}"/>
    <cellStyle name="Vejica 4 8 7" xfId="5012" xr:uid="{00000000-0005-0000-0000-0000B6140000}"/>
    <cellStyle name="Vejica 4 8 7 2" xfId="37563" xr:uid="{532E7FDF-A459-4FB7-B08E-2487A957B199}"/>
    <cellStyle name="Vejica 4 8 8" xfId="5246" xr:uid="{00000000-0005-0000-0000-0000B7140000}"/>
    <cellStyle name="Vejica 4 8 8 2" xfId="37564" xr:uid="{B541BDCE-FE7A-4A1F-8B6F-0B01977A9781}"/>
    <cellStyle name="Vejica 4 8 9" xfId="37550" xr:uid="{B4F4FC0F-F529-414A-B412-FD2F5F5B7A4A}"/>
    <cellStyle name="Vejica 4 9" xfId="794" xr:uid="{00000000-0005-0000-0000-0000B8140000}"/>
    <cellStyle name="Vejica 4 9 10" xfId="5020" xr:uid="{00000000-0005-0000-0000-0000B9140000}"/>
    <cellStyle name="Vejica 4 9 10 2" xfId="5325" xr:uid="{00000000-0005-0000-0000-0000BA140000}"/>
    <cellStyle name="Vejica 4 9 10 2 2" xfId="37567" xr:uid="{654BE607-4EA9-44EA-8D64-063CC0A4F2C3}"/>
    <cellStyle name="Vejica 4 9 10 3" xfId="37566" xr:uid="{955B4589-9D6A-4209-B23C-E2DCFAA673BC}"/>
    <cellStyle name="Vejica 4 9 11" xfId="5021" xr:uid="{00000000-0005-0000-0000-0000BB140000}"/>
    <cellStyle name="Vejica 4 9 11 2" xfId="5477" xr:uid="{00000000-0005-0000-0000-0000BC140000}"/>
    <cellStyle name="Vejica 4 9 11 2 2" xfId="37569" xr:uid="{5A4C8E50-A692-4F81-ACC9-3F270ECEBBF8}"/>
    <cellStyle name="Vejica 4 9 11 3" xfId="37568" xr:uid="{243E8F39-BE66-49EB-B10F-C1C1DABEDB29}"/>
    <cellStyle name="Vejica 4 9 12" xfId="5019" xr:uid="{00000000-0005-0000-0000-0000BD140000}"/>
    <cellStyle name="Vejica 4 9 12 2" xfId="37570" xr:uid="{81541FBC-FB82-4358-A609-DE78028BF98A}"/>
    <cellStyle name="Vejica 4 9 13" xfId="2531" xr:uid="{00000000-0005-0000-0000-0000BE140000}"/>
    <cellStyle name="Vejica 4 9 13 2" xfId="37571" xr:uid="{A0D814B8-AD0F-41BC-8A8B-3F3336B080B3}"/>
    <cellStyle name="Vejica 4 9 14" xfId="5269" xr:uid="{00000000-0005-0000-0000-0000BF140000}"/>
    <cellStyle name="Vejica 4 9 14 2" xfId="37572" xr:uid="{2E076F50-F016-41FD-B36F-FF2A781B385A}"/>
    <cellStyle name="Vejica 4 9 15" xfId="37565" xr:uid="{AA420078-7645-48B7-B525-80EC77C52D51}"/>
    <cellStyle name="Vejica 4 9 2" xfId="795" xr:uid="{00000000-0005-0000-0000-0000C0140000}"/>
    <cellStyle name="Vejica 4 9 2 10" xfId="5023" xr:uid="{00000000-0005-0000-0000-0000C1140000}"/>
    <cellStyle name="Vejica 4 9 2 10 2" xfId="5326" xr:uid="{00000000-0005-0000-0000-0000C2140000}"/>
    <cellStyle name="Vejica 4 9 2 10 2 2" xfId="37575" xr:uid="{3C294BBA-147C-499C-A02E-185ED3C0B5DB}"/>
    <cellStyle name="Vejica 4 9 2 10 3" xfId="37574" xr:uid="{B504F030-EF0E-41B3-9144-E9FE5E796A14}"/>
    <cellStyle name="Vejica 4 9 2 11" xfId="5024" xr:uid="{00000000-0005-0000-0000-0000C3140000}"/>
    <cellStyle name="Vejica 4 9 2 11 2" xfId="5478" xr:uid="{00000000-0005-0000-0000-0000C4140000}"/>
    <cellStyle name="Vejica 4 9 2 11 2 2" xfId="37577" xr:uid="{9AA42485-CD02-431F-97FE-5B8376FA5078}"/>
    <cellStyle name="Vejica 4 9 2 11 3" xfId="37576" xr:uid="{F7056C2B-7CFC-4EB3-9DE0-51BBC24451C1}"/>
    <cellStyle name="Vejica 4 9 2 12" xfId="5022" xr:uid="{00000000-0005-0000-0000-0000C5140000}"/>
    <cellStyle name="Vejica 4 9 2 12 2" xfId="37578" xr:uid="{7F942EEC-9999-4041-9A6B-6ADBEE9027CE}"/>
    <cellStyle name="Vejica 4 9 2 13" xfId="2532" xr:uid="{00000000-0005-0000-0000-0000C6140000}"/>
    <cellStyle name="Vejica 4 9 2 13 2" xfId="37579" xr:uid="{CA599FF0-A0EA-4AB6-A4E9-454C5221787B}"/>
    <cellStyle name="Vejica 4 9 2 14" xfId="5279" xr:uid="{00000000-0005-0000-0000-0000C7140000}"/>
    <cellStyle name="Vejica 4 9 2 14 2" xfId="37580" xr:uid="{1CDE45EA-FE0E-4B4B-8405-2F608FAACFDB}"/>
    <cellStyle name="Vejica 4 9 2 15" xfId="37573" xr:uid="{3227D205-C9B0-48E8-9CB3-341899F2FADB}"/>
    <cellStyle name="Vejica 4 9 2 2" xfId="796" xr:uid="{00000000-0005-0000-0000-0000C8140000}"/>
    <cellStyle name="Vejica 4 9 2 2 10" xfId="37581" xr:uid="{BD8AB8FE-7667-4630-BB26-7B4C2806F3B9}"/>
    <cellStyle name="Vejica 4 9 2 2 2" xfId="797" xr:uid="{00000000-0005-0000-0000-0000C9140000}"/>
    <cellStyle name="Vejica 4 9 2 2 2 2" xfId="2427" xr:uid="{00000000-0005-0000-0000-0000CA140000}"/>
    <cellStyle name="Vejica 4 9 2 2 2 2 2" xfId="5027" xr:uid="{00000000-0005-0000-0000-0000CB140000}"/>
    <cellStyle name="Vejica 4 9 2 2 2 2 2 2" xfId="37584" xr:uid="{35612C84-519D-4B45-9026-2DECBDC7D474}"/>
    <cellStyle name="Vejica 4 9 2 2 2 2 3" xfId="37583" xr:uid="{ED43CEB3-BDA5-450A-B0B7-AA2C1F666E4B}"/>
    <cellStyle name="Vejica 4 9 2 2 2 3" xfId="2428" xr:uid="{00000000-0005-0000-0000-0000CC140000}"/>
    <cellStyle name="Vejica 4 9 2 2 2 3 2" xfId="5028" xr:uid="{00000000-0005-0000-0000-0000CD140000}"/>
    <cellStyle name="Vejica 4 9 2 2 2 3 2 2" xfId="37586" xr:uid="{7AA8E3A3-CBCF-4F36-B45F-84220F1C28F6}"/>
    <cellStyle name="Vejica 4 9 2 2 2 3 3" xfId="37585" xr:uid="{F021FF38-3FCB-48B3-9358-90849CE750B1}"/>
    <cellStyle name="Vejica 4 9 2 2 2 4" xfId="2429" xr:uid="{00000000-0005-0000-0000-0000CE140000}"/>
    <cellStyle name="Vejica 4 9 2 2 2 4 2" xfId="5030" xr:uid="{00000000-0005-0000-0000-0000CF140000}"/>
    <cellStyle name="Vejica 4 9 2 2 2 4 2 2" xfId="5481" xr:uid="{00000000-0005-0000-0000-0000D0140000}"/>
    <cellStyle name="Vejica 4 9 2 2 2 4 2 2 2" xfId="37589" xr:uid="{FE623282-1C19-4C96-9801-4ABC0AA93C46}"/>
    <cellStyle name="Vejica 4 9 2 2 2 4 2 3" xfId="37588" xr:uid="{B62BEE4F-737A-4E6B-A685-3BC17FDA31DC}"/>
    <cellStyle name="Vejica 4 9 2 2 2 4 3" xfId="5029" xr:uid="{00000000-0005-0000-0000-0000D1140000}"/>
    <cellStyle name="Vejica 4 9 2 2 2 4 3 2" xfId="37590" xr:uid="{CE307274-814A-4891-AF6B-43E4158023CC}"/>
    <cellStyle name="Vejica 4 9 2 2 2 4 4" xfId="37587" xr:uid="{6C453709-03D1-472E-B411-B67FAE6FE72D}"/>
    <cellStyle name="Vejica 4 9 2 2 2 5" xfId="5031" xr:uid="{00000000-0005-0000-0000-0000D2140000}"/>
    <cellStyle name="Vejica 4 9 2 2 2 5 2" xfId="5032" xr:uid="{00000000-0005-0000-0000-0000D3140000}"/>
    <cellStyle name="Vejica 4 9 2 2 2 5 2 2" xfId="5558" xr:uid="{00000000-0005-0000-0000-0000D4140000}"/>
    <cellStyle name="Vejica 4 9 2 2 2 5 2 2 2" xfId="37593" xr:uid="{35D4D837-6652-4466-B272-B0176BE4F16F}"/>
    <cellStyle name="Vejica 4 9 2 2 2 5 2 3" xfId="37592" xr:uid="{3368647A-8A23-446E-A3A3-E7CE67CDECD2}"/>
    <cellStyle name="Vejica 4 9 2 2 2 5 3" xfId="5327" xr:uid="{00000000-0005-0000-0000-0000D5140000}"/>
    <cellStyle name="Vejica 4 9 2 2 2 5 3 2" xfId="37594" xr:uid="{C1A859F8-8EE8-4AAD-BC89-0168893FBADF}"/>
    <cellStyle name="Vejica 4 9 2 2 2 5 4" xfId="37591" xr:uid="{E04D6F55-B633-402D-B4CC-C6A967516BCF}"/>
    <cellStyle name="Vejica 4 9 2 2 2 6" xfId="5033" xr:uid="{00000000-0005-0000-0000-0000D6140000}"/>
    <cellStyle name="Vejica 4 9 2 2 2 6 2" xfId="5480" xr:uid="{00000000-0005-0000-0000-0000D7140000}"/>
    <cellStyle name="Vejica 4 9 2 2 2 6 2 2" xfId="37596" xr:uid="{86742A00-CDC0-4F5D-A57A-7C52BDBCC1D3}"/>
    <cellStyle name="Vejica 4 9 2 2 2 6 3" xfId="37595" xr:uid="{71EB3474-1ADD-47C4-915A-6BC8BE48FDB3}"/>
    <cellStyle name="Vejica 4 9 2 2 2 7" xfId="5026" xr:uid="{00000000-0005-0000-0000-0000D8140000}"/>
    <cellStyle name="Vejica 4 9 2 2 2 7 2" xfId="37597" xr:uid="{BDEACF6D-09ED-4AE5-BCFF-33678CA8F6DE}"/>
    <cellStyle name="Vejica 4 9 2 2 2 8" xfId="5245" xr:uid="{00000000-0005-0000-0000-0000D9140000}"/>
    <cellStyle name="Vejica 4 9 2 2 2 8 2" xfId="37598" xr:uid="{784BF9EF-63DB-4339-93F0-96E1AE3EFCC0}"/>
    <cellStyle name="Vejica 4 9 2 2 2 9" xfId="37582" xr:uid="{BBAAAD5B-3DB9-40BA-A534-8FCB362EC2F4}"/>
    <cellStyle name="Vejica 4 9 2 2 3" xfId="2430" xr:uid="{00000000-0005-0000-0000-0000DA140000}"/>
    <cellStyle name="Vejica 4 9 2 2 3 2" xfId="5034" xr:uid="{00000000-0005-0000-0000-0000DB140000}"/>
    <cellStyle name="Vejica 4 9 2 2 3 2 2" xfId="37600" xr:uid="{0D3C608E-6BF5-47CB-AB4E-173535188870}"/>
    <cellStyle name="Vejica 4 9 2 2 3 3" xfId="37599" xr:uid="{38CC0614-CC51-4D7B-BD2D-714B7E5C8833}"/>
    <cellStyle name="Vejica 4 9 2 2 4" xfId="2431" xr:uid="{00000000-0005-0000-0000-0000DC140000}"/>
    <cellStyle name="Vejica 4 9 2 2 4 2" xfId="5035" xr:uid="{00000000-0005-0000-0000-0000DD140000}"/>
    <cellStyle name="Vejica 4 9 2 2 4 2 2" xfId="37602" xr:uid="{9B4DD994-045E-4881-936E-5A51A00E92D3}"/>
    <cellStyle name="Vejica 4 9 2 2 4 3" xfId="37601" xr:uid="{391D2FE1-A8CC-4120-BEB0-15BCF56631CD}"/>
    <cellStyle name="Vejica 4 9 2 2 5" xfId="2432" xr:uid="{00000000-0005-0000-0000-0000DE140000}"/>
    <cellStyle name="Vejica 4 9 2 2 5 2" xfId="5037" xr:uid="{00000000-0005-0000-0000-0000DF140000}"/>
    <cellStyle name="Vejica 4 9 2 2 5 2 2" xfId="5482" xr:uid="{00000000-0005-0000-0000-0000E0140000}"/>
    <cellStyle name="Vejica 4 9 2 2 5 2 2 2" xfId="37605" xr:uid="{B0B6C655-07EA-4A2E-BECE-8CFE02E8BBB2}"/>
    <cellStyle name="Vejica 4 9 2 2 5 2 3" xfId="37604" xr:uid="{7C25ACA5-0FB6-4DD2-BD13-84EA36938575}"/>
    <cellStyle name="Vejica 4 9 2 2 5 3" xfId="5036" xr:uid="{00000000-0005-0000-0000-0000E1140000}"/>
    <cellStyle name="Vejica 4 9 2 2 5 3 2" xfId="37606" xr:uid="{3AC19A71-D6BC-4D15-A85A-462F60154C10}"/>
    <cellStyle name="Vejica 4 9 2 2 5 4" xfId="37603" xr:uid="{B5402A25-EC8E-41A8-9A76-249F9B5E4E07}"/>
    <cellStyle name="Vejica 4 9 2 2 6" xfId="5038" xr:uid="{00000000-0005-0000-0000-0000E2140000}"/>
    <cellStyle name="Vejica 4 9 2 2 6 2" xfId="5039" xr:uid="{00000000-0005-0000-0000-0000E3140000}"/>
    <cellStyle name="Vejica 4 9 2 2 6 2 2" xfId="5559" xr:uid="{00000000-0005-0000-0000-0000E4140000}"/>
    <cellStyle name="Vejica 4 9 2 2 6 2 2 2" xfId="37609" xr:uid="{D892C9F3-AB86-4AAF-B469-C499F1E3CB19}"/>
    <cellStyle name="Vejica 4 9 2 2 6 2 3" xfId="37608" xr:uid="{8B3E287A-AF08-41B9-83C8-D3F41EBC3F46}"/>
    <cellStyle name="Vejica 4 9 2 2 6 3" xfId="5328" xr:uid="{00000000-0005-0000-0000-0000E5140000}"/>
    <cellStyle name="Vejica 4 9 2 2 6 3 2" xfId="37610" xr:uid="{1520BB32-2A53-4C86-87F5-086C8765B306}"/>
    <cellStyle name="Vejica 4 9 2 2 6 4" xfId="37607" xr:uid="{1A0F8B4B-FC4F-404B-90C3-1D8E566B4B3E}"/>
    <cellStyle name="Vejica 4 9 2 2 7" xfId="5040" xr:uid="{00000000-0005-0000-0000-0000E6140000}"/>
    <cellStyle name="Vejica 4 9 2 2 7 2" xfId="5479" xr:uid="{00000000-0005-0000-0000-0000E7140000}"/>
    <cellStyle name="Vejica 4 9 2 2 7 2 2" xfId="37612" xr:uid="{3B46E0C9-E538-41AD-994C-1CB787C78FCB}"/>
    <cellStyle name="Vejica 4 9 2 2 7 3" xfId="37611" xr:uid="{EDF3A449-AF78-4323-926F-A489339A7D3B}"/>
    <cellStyle name="Vejica 4 9 2 2 8" xfId="5025" xr:uid="{00000000-0005-0000-0000-0000E8140000}"/>
    <cellStyle name="Vejica 4 9 2 2 8 2" xfId="37613" xr:uid="{277DE8B6-2F8C-4B9A-83B8-193CED3609F1}"/>
    <cellStyle name="Vejica 4 9 2 2 9" xfId="5266" xr:uid="{00000000-0005-0000-0000-0000E9140000}"/>
    <cellStyle name="Vejica 4 9 2 2 9 2" xfId="37614" xr:uid="{A6F9C04C-C966-4735-AFFF-F3EF58A4ABB3}"/>
    <cellStyle name="Vejica 4 9 2 3" xfId="2433" xr:uid="{00000000-0005-0000-0000-0000EA140000}"/>
    <cellStyle name="Vejica 4 9 2 3 2" xfId="5041" xr:uid="{00000000-0005-0000-0000-0000EB140000}"/>
    <cellStyle name="Vejica 4 9 2 3 2 2" xfId="37616" xr:uid="{145B02C6-C48C-4395-B8DF-C1D4E6456187}"/>
    <cellStyle name="Vejica 4 9 2 3 3" xfId="37615" xr:uid="{97B7A4D3-A806-4CE2-9A2E-F4157D15419F}"/>
    <cellStyle name="Vejica 4 9 2 4" xfId="2434" xr:uid="{00000000-0005-0000-0000-0000EC140000}"/>
    <cellStyle name="Vejica 4 9 2 4 2" xfId="5042" xr:uid="{00000000-0005-0000-0000-0000ED140000}"/>
    <cellStyle name="Vejica 4 9 2 4 2 2" xfId="37618" xr:uid="{DF4A357E-F3CA-4A77-8F8C-44D990C8EEC3}"/>
    <cellStyle name="Vejica 4 9 2 4 3" xfId="37617" xr:uid="{0541CBD1-8A76-4BE6-8B42-028DA76C57D0}"/>
    <cellStyle name="Vejica 4 9 2 5" xfId="2435" xr:uid="{00000000-0005-0000-0000-0000EE140000}"/>
    <cellStyle name="Vejica 4 9 2 5 2" xfId="2436" xr:uid="{00000000-0005-0000-0000-0000EF140000}"/>
    <cellStyle name="Vejica 4 9 2 5 2 2" xfId="5045" xr:uid="{00000000-0005-0000-0000-0000F0140000}"/>
    <cellStyle name="Vejica 4 9 2 5 2 2 2" xfId="5484" xr:uid="{00000000-0005-0000-0000-0000F1140000}"/>
    <cellStyle name="Vejica 4 9 2 5 2 2 2 2" xfId="37622" xr:uid="{7FC42FC8-616E-4A80-9093-3D87BC986F87}"/>
    <cellStyle name="Vejica 4 9 2 5 2 2 3" xfId="37621" xr:uid="{306833BF-3074-417D-8674-46943DFCAC6D}"/>
    <cellStyle name="Vejica 4 9 2 5 2 3" xfId="5044" xr:uid="{00000000-0005-0000-0000-0000F2140000}"/>
    <cellStyle name="Vejica 4 9 2 5 2 3 2" xfId="37623" xr:uid="{705D89D1-0AD1-4354-BA0C-CE830DA83B5A}"/>
    <cellStyle name="Vejica 4 9 2 5 2 4" xfId="37620" xr:uid="{14D8D2C3-8761-4E1E-B8D6-2C4C237827BA}"/>
    <cellStyle name="Vejica 4 9 2 5 3" xfId="2437" xr:uid="{00000000-0005-0000-0000-0000F3140000}"/>
    <cellStyle name="Vejica 4 9 2 5 3 2" xfId="2438" xr:uid="{00000000-0005-0000-0000-0000F4140000}"/>
    <cellStyle name="Vejica 4 9 2 5 3 2 2" xfId="5048" xr:uid="{00000000-0005-0000-0000-0000F5140000}"/>
    <cellStyle name="Vejica 4 9 2 5 3 2 2 2" xfId="5486" xr:uid="{00000000-0005-0000-0000-0000F6140000}"/>
    <cellStyle name="Vejica 4 9 2 5 3 2 2 2 2" xfId="37627" xr:uid="{2A31F1E5-C7F1-4598-BAAF-29FC286C6A9C}"/>
    <cellStyle name="Vejica 4 9 2 5 3 2 2 3" xfId="37626" xr:uid="{5A4D2DDF-D333-40FF-B42B-C182A587F524}"/>
    <cellStyle name="Vejica 4 9 2 5 3 2 3" xfId="5047" xr:uid="{00000000-0005-0000-0000-0000F7140000}"/>
    <cellStyle name="Vejica 4 9 2 5 3 2 3 2" xfId="37628" xr:uid="{140F11EB-3897-4014-B281-AB547702A8AF}"/>
    <cellStyle name="Vejica 4 9 2 5 3 2 4" xfId="37625" xr:uid="{B358927F-4ECE-4C85-950E-13DF483C2056}"/>
    <cellStyle name="Vejica 4 9 2 5 3 3" xfId="2439" xr:uid="{00000000-0005-0000-0000-0000F8140000}"/>
    <cellStyle name="Vejica 4 9 2 5 3 3 2" xfId="5050" xr:uid="{00000000-0005-0000-0000-0000F9140000}"/>
    <cellStyle name="Vejica 4 9 2 5 3 3 2 2" xfId="5487" xr:uid="{00000000-0005-0000-0000-0000FA140000}"/>
    <cellStyle name="Vejica 4 9 2 5 3 3 2 2 2" xfId="37631" xr:uid="{73CE3C5E-A416-4F01-AECC-F7BC0C4FA0D1}"/>
    <cellStyle name="Vejica 4 9 2 5 3 3 2 3" xfId="37630" xr:uid="{736E4F12-66C5-4320-A682-40AB592CB230}"/>
    <cellStyle name="Vejica 4 9 2 5 3 3 3" xfId="5049" xr:uid="{00000000-0005-0000-0000-0000FB140000}"/>
    <cellStyle name="Vejica 4 9 2 5 3 3 3 2" xfId="37632" xr:uid="{1B3E0168-1CAE-4E33-89B9-E5539B7FE3E5}"/>
    <cellStyle name="Vejica 4 9 2 5 3 3 4" xfId="37629" xr:uid="{DE56930F-9EC0-44F9-9CBF-FD4BD3670258}"/>
    <cellStyle name="Vejica 4 9 2 5 3 4" xfId="5051" xr:uid="{00000000-0005-0000-0000-0000FC140000}"/>
    <cellStyle name="Vejica 4 9 2 5 3 4 2" xfId="5485" xr:uid="{00000000-0005-0000-0000-0000FD140000}"/>
    <cellStyle name="Vejica 4 9 2 5 3 4 2 2" xfId="37634" xr:uid="{E7169C8F-6298-4441-9220-6B3AFA494AF1}"/>
    <cellStyle name="Vejica 4 9 2 5 3 4 3" xfId="37633" xr:uid="{E1558104-4C4D-48F8-9BFB-AAE2BE3ACD0A}"/>
    <cellStyle name="Vejica 4 9 2 5 3 5" xfId="5046" xr:uid="{00000000-0005-0000-0000-0000FE140000}"/>
    <cellStyle name="Vejica 4 9 2 5 3 5 2" xfId="37635" xr:uid="{5F7D596E-FDC6-49CD-A48C-D641FDFBFD07}"/>
    <cellStyle name="Vejica 4 9 2 5 3 6" xfId="37624" xr:uid="{18993A9D-AEE9-45D4-9E3D-CE849512D44D}"/>
    <cellStyle name="Vejica 4 9 2 5 4" xfId="5052" xr:uid="{00000000-0005-0000-0000-0000FF140000}"/>
    <cellStyle name="Vejica 4 9 2 5 4 2" xfId="5483" xr:uid="{00000000-0005-0000-0000-000000150000}"/>
    <cellStyle name="Vejica 4 9 2 5 4 2 2" xfId="37637" xr:uid="{D89C599F-1841-4837-8435-21C649740BE4}"/>
    <cellStyle name="Vejica 4 9 2 5 4 3" xfId="37636" xr:uid="{4E8E2382-E96F-4C85-B8E7-372B60E0D6AB}"/>
    <cellStyle name="Vejica 4 9 2 5 5" xfId="5043" xr:uid="{00000000-0005-0000-0000-000001150000}"/>
    <cellStyle name="Vejica 4 9 2 5 5 2" xfId="37638" xr:uid="{ABFFFF7D-1A55-410A-9DBA-7974EACDCD26}"/>
    <cellStyle name="Vejica 4 9 2 5 6" xfId="37619" xr:uid="{159DD54F-F9FE-4296-9495-28C75C37D055}"/>
    <cellStyle name="Vejica 4 9 2 6" xfId="2440" xr:uid="{00000000-0005-0000-0000-000002150000}"/>
    <cellStyle name="Vejica 4 9 2 6 2" xfId="5054" xr:uid="{00000000-0005-0000-0000-000003150000}"/>
    <cellStyle name="Vejica 4 9 2 6 2 2" xfId="5488" xr:uid="{00000000-0005-0000-0000-000004150000}"/>
    <cellStyle name="Vejica 4 9 2 6 2 2 2" xfId="37641" xr:uid="{73EF0BFA-C175-43C0-9EA7-4CD4C9665DC3}"/>
    <cellStyle name="Vejica 4 9 2 6 2 3" xfId="37640" xr:uid="{DA5D8F7F-84DA-4896-BB28-F0F8FBBAC664}"/>
    <cellStyle name="Vejica 4 9 2 6 3" xfId="5053" xr:uid="{00000000-0005-0000-0000-000005150000}"/>
    <cellStyle name="Vejica 4 9 2 6 3 2" xfId="37642" xr:uid="{B88DEB45-714F-44EE-A956-B48A69C43159}"/>
    <cellStyle name="Vejica 4 9 2 6 4" xfId="37639" xr:uid="{8B6B1270-B591-4CA8-940A-C40D385B4A2D}"/>
    <cellStyle name="Vejica 4 9 2 7" xfId="2441" xr:uid="{00000000-0005-0000-0000-000006150000}"/>
    <cellStyle name="Vejica 4 9 2 7 2" xfId="5056" xr:uid="{00000000-0005-0000-0000-000007150000}"/>
    <cellStyle name="Vejica 4 9 2 7 2 2" xfId="5489" xr:uid="{00000000-0005-0000-0000-000008150000}"/>
    <cellStyle name="Vejica 4 9 2 7 2 2 2" xfId="37645" xr:uid="{71EBAAA0-73BA-4326-8DD1-6BA0BE00D9CD}"/>
    <cellStyle name="Vejica 4 9 2 7 2 3" xfId="37644" xr:uid="{F65A5473-FCC5-408A-8014-A0A16327B652}"/>
    <cellStyle name="Vejica 4 9 2 7 3" xfId="5055" xr:uid="{00000000-0005-0000-0000-000009150000}"/>
    <cellStyle name="Vejica 4 9 2 7 3 2" xfId="37646" xr:uid="{B80E44AA-BFA1-42BE-9BD0-32D9EB12D40A}"/>
    <cellStyle name="Vejica 4 9 2 7 4" xfId="37643" xr:uid="{0D6C44F4-B850-4B21-95A6-D791CC77A5B7}"/>
    <cellStyle name="Vejica 4 9 2 8" xfId="2442" xr:uid="{00000000-0005-0000-0000-00000A150000}"/>
    <cellStyle name="Vejica 4 9 2 8 2" xfId="5058" xr:uid="{00000000-0005-0000-0000-00000B150000}"/>
    <cellStyle name="Vejica 4 9 2 8 2 2" xfId="5490" xr:uid="{00000000-0005-0000-0000-00000C150000}"/>
    <cellStyle name="Vejica 4 9 2 8 2 2 2" xfId="37649" xr:uid="{53E5244E-51CB-4A2D-8F33-B4BBBDFE5757}"/>
    <cellStyle name="Vejica 4 9 2 8 2 3" xfId="37648" xr:uid="{2239F46D-B254-4FC2-8E15-E77AAC6D2436}"/>
    <cellStyle name="Vejica 4 9 2 8 3" xfId="5057" xr:uid="{00000000-0005-0000-0000-00000D150000}"/>
    <cellStyle name="Vejica 4 9 2 8 3 2" xfId="37650" xr:uid="{563E26B5-94AB-4A2C-964B-56D867068993}"/>
    <cellStyle name="Vejica 4 9 2 8 4" xfId="37647" xr:uid="{67DA44C6-6E46-404A-B1DD-BD02D431D521}"/>
    <cellStyle name="Vejica 4 9 2 9" xfId="5059" xr:uid="{00000000-0005-0000-0000-00000E150000}"/>
    <cellStyle name="Vejica 4 9 2 9 2" xfId="5060" xr:uid="{00000000-0005-0000-0000-00000F150000}"/>
    <cellStyle name="Vejica 4 9 2 9 2 2" xfId="5560" xr:uid="{00000000-0005-0000-0000-000010150000}"/>
    <cellStyle name="Vejica 4 9 2 9 2 2 2" xfId="37653" xr:uid="{67B1F14F-94E3-4DA7-ADE5-B97F67352A00}"/>
    <cellStyle name="Vejica 4 9 2 9 2 3" xfId="37652" xr:uid="{EA28DFDB-AFF1-4150-A9C1-A7A9CB28DE8E}"/>
    <cellStyle name="Vejica 4 9 2 9 3" xfId="5329" xr:uid="{00000000-0005-0000-0000-000011150000}"/>
    <cellStyle name="Vejica 4 9 2 9 3 2" xfId="37654" xr:uid="{22E9B382-2F17-47B2-9DFF-37E2DD611969}"/>
    <cellStyle name="Vejica 4 9 2 9 4" xfId="37651" xr:uid="{BF66731D-F27E-40CE-93E4-794229F8DC89}"/>
    <cellStyle name="Vejica 4 9 3" xfId="798" xr:uid="{00000000-0005-0000-0000-000012150000}"/>
    <cellStyle name="Vejica 4 9 3 10" xfId="37655" xr:uid="{3AB95F5C-9314-402F-B2CB-AD1AC4E1F38D}"/>
    <cellStyle name="Vejica 4 9 3 2" xfId="799" xr:uid="{00000000-0005-0000-0000-000013150000}"/>
    <cellStyle name="Vejica 4 9 3 2 2" xfId="2443" xr:uid="{00000000-0005-0000-0000-000014150000}"/>
    <cellStyle name="Vejica 4 9 3 2 2 2" xfId="5063" xr:uid="{00000000-0005-0000-0000-000015150000}"/>
    <cellStyle name="Vejica 4 9 3 2 2 2 2" xfId="37658" xr:uid="{367179BC-37CE-4CB0-9C18-11D13D8472DC}"/>
    <cellStyle name="Vejica 4 9 3 2 2 3" xfId="37657" xr:uid="{816C4669-B866-4337-974C-DC37CD1726A6}"/>
    <cellStyle name="Vejica 4 9 3 2 3" xfId="2444" xr:uid="{00000000-0005-0000-0000-000016150000}"/>
    <cellStyle name="Vejica 4 9 3 2 3 2" xfId="5064" xr:uid="{00000000-0005-0000-0000-000017150000}"/>
    <cellStyle name="Vejica 4 9 3 2 3 2 2" xfId="37660" xr:uid="{21A93B67-0918-4A5B-AD15-D8D93C36BC26}"/>
    <cellStyle name="Vejica 4 9 3 2 3 3" xfId="37659" xr:uid="{2E512965-615A-40AB-914E-6D162EC75243}"/>
    <cellStyle name="Vejica 4 9 3 2 4" xfId="2445" xr:uid="{00000000-0005-0000-0000-000018150000}"/>
    <cellStyle name="Vejica 4 9 3 2 4 2" xfId="5066" xr:uid="{00000000-0005-0000-0000-000019150000}"/>
    <cellStyle name="Vejica 4 9 3 2 4 2 2" xfId="5493" xr:uid="{00000000-0005-0000-0000-00001A150000}"/>
    <cellStyle name="Vejica 4 9 3 2 4 2 2 2" xfId="37663" xr:uid="{0C7BEAE1-11F0-4015-A1C2-5AA54D34DF48}"/>
    <cellStyle name="Vejica 4 9 3 2 4 2 3" xfId="37662" xr:uid="{6BA354A4-8FCB-4503-AA60-CE4A763DEAD5}"/>
    <cellStyle name="Vejica 4 9 3 2 4 3" xfId="5065" xr:uid="{00000000-0005-0000-0000-00001B150000}"/>
    <cellStyle name="Vejica 4 9 3 2 4 3 2" xfId="37664" xr:uid="{3C969AC5-975F-4B21-B7FD-FD7482F82425}"/>
    <cellStyle name="Vejica 4 9 3 2 4 4" xfId="37661" xr:uid="{A2897554-A337-4695-B435-C4F5036B2619}"/>
    <cellStyle name="Vejica 4 9 3 2 5" xfId="5067" xr:uid="{00000000-0005-0000-0000-00001C150000}"/>
    <cellStyle name="Vejica 4 9 3 2 5 2" xfId="5068" xr:uid="{00000000-0005-0000-0000-00001D150000}"/>
    <cellStyle name="Vejica 4 9 3 2 5 2 2" xfId="5561" xr:uid="{00000000-0005-0000-0000-00001E150000}"/>
    <cellStyle name="Vejica 4 9 3 2 5 2 2 2" xfId="37667" xr:uid="{7F3EBE21-596B-458D-8692-9A48A0A02E5A}"/>
    <cellStyle name="Vejica 4 9 3 2 5 2 3" xfId="37666" xr:uid="{DCCED199-CA6C-44BA-81DF-B9329628F9FE}"/>
    <cellStyle name="Vejica 4 9 3 2 5 3" xfId="5330" xr:uid="{00000000-0005-0000-0000-00001F150000}"/>
    <cellStyle name="Vejica 4 9 3 2 5 3 2" xfId="37668" xr:uid="{5D698DCD-ED0E-475D-AF51-DA03C007A8F0}"/>
    <cellStyle name="Vejica 4 9 3 2 5 4" xfId="37665" xr:uid="{5418A9F4-BA39-4584-A455-0DDB29ADCD52}"/>
    <cellStyle name="Vejica 4 9 3 2 6" xfId="5069" xr:uid="{00000000-0005-0000-0000-000020150000}"/>
    <cellStyle name="Vejica 4 9 3 2 6 2" xfId="5492" xr:uid="{00000000-0005-0000-0000-000021150000}"/>
    <cellStyle name="Vejica 4 9 3 2 6 2 2" xfId="37670" xr:uid="{C504B120-9247-435D-A8F4-5FC3827551E6}"/>
    <cellStyle name="Vejica 4 9 3 2 6 3" xfId="37669" xr:uid="{C9F553AB-B117-4EBC-8B1C-919AB2858A23}"/>
    <cellStyle name="Vejica 4 9 3 2 7" xfId="5062" xr:uid="{00000000-0005-0000-0000-000022150000}"/>
    <cellStyle name="Vejica 4 9 3 2 7 2" xfId="37671" xr:uid="{75F715D8-DB0A-4B10-967C-00C3E222C89F}"/>
    <cellStyle name="Vejica 4 9 3 2 8" xfId="5253" xr:uid="{00000000-0005-0000-0000-000023150000}"/>
    <cellStyle name="Vejica 4 9 3 2 8 2" xfId="37672" xr:uid="{793B05A8-F7AA-46ED-A354-71164E8DC069}"/>
    <cellStyle name="Vejica 4 9 3 2 9" xfId="37656" xr:uid="{5CAEC409-270D-4DB5-A217-2FF5B17879AC}"/>
    <cellStyle name="Vejica 4 9 3 3" xfId="2446" xr:uid="{00000000-0005-0000-0000-000024150000}"/>
    <cellStyle name="Vejica 4 9 3 3 2" xfId="5070" xr:uid="{00000000-0005-0000-0000-000025150000}"/>
    <cellStyle name="Vejica 4 9 3 3 2 2" xfId="37674" xr:uid="{3A4C37D1-7E74-4EE6-B7E7-B59E4DC6C5CC}"/>
    <cellStyle name="Vejica 4 9 3 3 3" xfId="37673" xr:uid="{A29CF5AC-8676-46C6-BB1F-790641873F29}"/>
    <cellStyle name="Vejica 4 9 3 4" xfId="2447" xr:uid="{00000000-0005-0000-0000-000026150000}"/>
    <cellStyle name="Vejica 4 9 3 4 2" xfId="5071" xr:uid="{00000000-0005-0000-0000-000027150000}"/>
    <cellStyle name="Vejica 4 9 3 4 2 2" xfId="37676" xr:uid="{11337A3A-F37D-46FA-88E2-79E0D90E1574}"/>
    <cellStyle name="Vejica 4 9 3 4 3" xfId="37675" xr:uid="{C1DB3046-923A-418A-83F7-0C90803D7B0A}"/>
    <cellStyle name="Vejica 4 9 3 5" xfId="2448" xr:uid="{00000000-0005-0000-0000-000028150000}"/>
    <cellStyle name="Vejica 4 9 3 5 2" xfId="5073" xr:uid="{00000000-0005-0000-0000-000029150000}"/>
    <cellStyle name="Vejica 4 9 3 5 2 2" xfId="5494" xr:uid="{00000000-0005-0000-0000-00002A150000}"/>
    <cellStyle name="Vejica 4 9 3 5 2 2 2" xfId="37679" xr:uid="{46D85FB1-A844-4B18-94BD-6B45835584CA}"/>
    <cellStyle name="Vejica 4 9 3 5 2 3" xfId="37678" xr:uid="{D75D7CA8-50C9-4ADE-B0AF-002B3E7EF429}"/>
    <cellStyle name="Vejica 4 9 3 5 3" xfId="5072" xr:uid="{00000000-0005-0000-0000-00002B150000}"/>
    <cellStyle name="Vejica 4 9 3 5 3 2" xfId="37680" xr:uid="{70C6802A-6C4F-4F86-8FE5-8CC7C8F414B6}"/>
    <cellStyle name="Vejica 4 9 3 5 4" xfId="37677" xr:uid="{05C33EF1-CD85-47E0-A75B-D9506ADCC752}"/>
    <cellStyle name="Vejica 4 9 3 6" xfId="5074" xr:uid="{00000000-0005-0000-0000-00002C150000}"/>
    <cellStyle name="Vejica 4 9 3 6 2" xfId="5075" xr:uid="{00000000-0005-0000-0000-00002D150000}"/>
    <cellStyle name="Vejica 4 9 3 6 2 2" xfId="5562" xr:uid="{00000000-0005-0000-0000-00002E150000}"/>
    <cellStyle name="Vejica 4 9 3 6 2 2 2" xfId="37683" xr:uid="{5ABFEA31-2CCE-441C-8027-ADDC7BF0A3B4}"/>
    <cellStyle name="Vejica 4 9 3 6 2 3" xfId="37682" xr:uid="{B8D122F8-AB12-4FA2-BBCB-6E68450FD4DC}"/>
    <cellStyle name="Vejica 4 9 3 6 3" xfId="5331" xr:uid="{00000000-0005-0000-0000-00002F150000}"/>
    <cellStyle name="Vejica 4 9 3 6 3 2" xfId="37684" xr:uid="{9584418A-FD05-48A5-B3AE-56DEBB193374}"/>
    <cellStyle name="Vejica 4 9 3 6 4" xfId="37681" xr:uid="{860CBC3C-942F-4DCF-8029-258B3D05B702}"/>
    <cellStyle name="Vejica 4 9 3 7" xfId="5076" xr:uid="{00000000-0005-0000-0000-000030150000}"/>
    <cellStyle name="Vejica 4 9 3 7 2" xfId="5491" xr:uid="{00000000-0005-0000-0000-000031150000}"/>
    <cellStyle name="Vejica 4 9 3 7 2 2" xfId="37686" xr:uid="{A87BFE6E-1890-4B5B-AA53-8B3A9CCFEB10}"/>
    <cellStyle name="Vejica 4 9 3 7 3" xfId="37685" xr:uid="{4FDCC588-BAF1-4FB0-A75A-E16244D60028}"/>
    <cellStyle name="Vejica 4 9 3 8" xfId="5061" xr:uid="{00000000-0005-0000-0000-000032150000}"/>
    <cellStyle name="Vejica 4 9 3 8 2" xfId="37687" xr:uid="{918AA57C-65FC-4A44-83C5-6404E4FF0C29}"/>
    <cellStyle name="Vejica 4 9 3 9" xfId="5228" xr:uid="{00000000-0005-0000-0000-000033150000}"/>
    <cellStyle name="Vejica 4 9 3 9 2" xfId="37688" xr:uid="{91350CB7-68F3-4775-BF5B-C822CE0007A3}"/>
    <cellStyle name="Vejica 4 9 4" xfId="2449" xr:uid="{00000000-0005-0000-0000-000034150000}"/>
    <cellStyle name="Vejica 4 9 4 2" xfId="5077" xr:uid="{00000000-0005-0000-0000-000035150000}"/>
    <cellStyle name="Vejica 4 9 4 2 2" xfId="37690" xr:uid="{058C3577-27CD-4FE2-A986-983A40803E0A}"/>
    <cellStyle name="Vejica 4 9 4 3" xfId="37689" xr:uid="{FFCA8031-6342-4C81-BD10-2D0C9C6B767D}"/>
    <cellStyle name="Vejica 4 9 5" xfId="2450" xr:uid="{00000000-0005-0000-0000-000036150000}"/>
    <cellStyle name="Vejica 4 9 5 2" xfId="5078" xr:uid="{00000000-0005-0000-0000-000037150000}"/>
    <cellStyle name="Vejica 4 9 5 2 2" xfId="37692" xr:uid="{BEA7F469-BC60-43A8-992A-A3C8E57FEBD0}"/>
    <cellStyle name="Vejica 4 9 5 3" xfId="37691" xr:uid="{BE94DE57-7672-4A2E-9E43-275372F4F2A6}"/>
    <cellStyle name="Vejica 4 9 6" xfId="2451" xr:uid="{00000000-0005-0000-0000-000038150000}"/>
    <cellStyle name="Vejica 4 9 6 2" xfId="2452" xr:uid="{00000000-0005-0000-0000-000039150000}"/>
    <cellStyle name="Vejica 4 9 6 2 2" xfId="5081" xr:uid="{00000000-0005-0000-0000-00003A150000}"/>
    <cellStyle name="Vejica 4 9 6 2 2 2" xfId="5496" xr:uid="{00000000-0005-0000-0000-00003B150000}"/>
    <cellStyle name="Vejica 4 9 6 2 2 2 2" xfId="37696" xr:uid="{A9B2FC8B-1FA0-4B4D-A95F-703BDF436D89}"/>
    <cellStyle name="Vejica 4 9 6 2 2 3" xfId="37695" xr:uid="{4AD16BA2-D938-42B4-BC10-5F13521350FF}"/>
    <cellStyle name="Vejica 4 9 6 2 3" xfId="5080" xr:uid="{00000000-0005-0000-0000-00003C150000}"/>
    <cellStyle name="Vejica 4 9 6 2 3 2" xfId="37697" xr:uid="{785507A0-6A19-42F8-8E44-1387D7B47337}"/>
    <cellStyle name="Vejica 4 9 6 2 4" xfId="37694" xr:uid="{D9A49B77-032A-4F57-B2D2-EA525F91D731}"/>
    <cellStyle name="Vejica 4 9 6 3" xfId="2453" xr:uid="{00000000-0005-0000-0000-00003D150000}"/>
    <cellStyle name="Vejica 4 9 6 3 2" xfId="2454" xr:uid="{00000000-0005-0000-0000-00003E150000}"/>
    <cellStyle name="Vejica 4 9 6 3 2 2" xfId="5084" xr:uid="{00000000-0005-0000-0000-00003F150000}"/>
    <cellStyle name="Vejica 4 9 6 3 2 2 2" xfId="5498" xr:uid="{00000000-0005-0000-0000-000040150000}"/>
    <cellStyle name="Vejica 4 9 6 3 2 2 2 2" xfId="37701" xr:uid="{A2948BA8-1C07-4FC9-9940-CA83ECB7FB3D}"/>
    <cellStyle name="Vejica 4 9 6 3 2 2 3" xfId="37700" xr:uid="{BFA1542E-2E7B-4017-990E-A19FBE14C7F2}"/>
    <cellStyle name="Vejica 4 9 6 3 2 3" xfId="5083" xr:uid="{00000000-0005-0000-0000-000041150000}"/>
    <cellStyle name="Vejica 4 9 6 3 2 3 2" xfId="37702" xr:uid="{CD36AABA-1C94-4226-B712-1B875617C874}"/>
    <cellStyle name="Vejica 4 9 6 3 2 4" xfId="37699" xr:uid="{213B4060-F8AE-4360-8F82-A21CA7A2A2BA}"/>
    <cellStyle name="Vejica 4 9 6 3 3" xfId="2455" xr:uid="{00000000-0005-0000-0000-000042150000}"/>
    <cellStyle name="Vejica 4 9 6 3 3 2" xfId="5086" xr:uid="{00000000-0005-0000-0000-000043150000}"/>
    <cellStyle name="Vejica 4 9 6 3 3 2 2" xfId="5499" xr:uid="{00000000-0005-0000-0000-000044150000}"/>
    <cellStyle name="Vejica 4 9 6 3 3 2 2 2" xfId="37705" xr:uid="{4EA3EB06-18CC-45C4-833A-D7A9801439AB}"/>
    <cellStyle name="Vejica 4 9 6 3 3 2 3" xfId="37704" xr:uid="{6F07075E-745A-45D1-B63E-C7C736238472}"/>
    <cellStyle name="Vejica 4 9 6 3 3 3" xfId="5085" xr:uid="{00000000-0005-0000-0000-000045150000}"/>
    <cellStyle name="Vejica 4 9 6 3 3 3 2" xfId="37706" xr:uid="{405B5812-7D7E-43E2-A575-2C6054523436}"/>
    <cellStyle name="Vejica 4 9 6 3 3 4" xfId="37703" xr:uid="{F975C5CD-FE7E-4675-A0F5-C63CDAE126FE}"/>
    <cellStyle name="Vejica 4 9 6 3 4" xfId="5087" xr:uid="{00000000-0005-0000-0000-000046150000}"/>
    <cellStyle name="Vejica 4 9 6 3 4 2" xfId="5497" xr:uid="{00000000-0005-0000-0000-000047150000}"/>
    <cellStyle name="Vejica 4 9 6 3 4 2 2" xfId="37708" xr:uid="{656647F4-8D7B-4F7D-BBF2-AD8D6F8EDA97}"/>
    <cellStyle name="Vejica 4 9 6 3 4 3" xfId="37707" xr:uid="{F9CF3C2F-389A-4081-BB3C-0751554C2771}"/>
    <cellStyle name="Vejica 4 9 6 3 5" xfId="5082" xr:uid="{00000000-0005-0000-0000-000048150000}"/>
    <cellStyle name="Vejica 4 9 6 3 5 2" xfId="37709" xr:uid="{43CE4FF3-E31E-4312-8F47-E096B6D6F4D6}"/>
    <cellStyle name="Vejica 4 9 6 3 6" xfId="37698" xr:uid="{17BD75E7-53E9-4AE0-91E7-492CDCFAE938}"/>
    <cellStyle name="Vejica 4 9 6 4" xfId="5088" xr:uid="{00000000-0005-0000-0000-000049150000}"/>
    <cellStyle name="Vejica 4 9 6 4 2" xfId="5495" xr:uid="{00000000-0005-0000-0000-00004A150000}"/>
    <cellStyle name="Vejica 4 9 6 4 2 2" xfId="37711" xr:uid="{D8BFB35F-A5C8-487A-A571-68B4D0B3F1F1}"/>
    <cellStyle name="Vejica 4 9 6 4 3" xfId="37710" xr:uid="{75A10320-4F66-4844-8868-EBD8C0932AAE}"/>
    <cellStyle name="Vejica 4 9 6 5" xfId="5079" xr:uid="{00000000-0005-0000-0000-00004B150000}"/>
    <cellStyle name="Vejica 4 9 6 5 2" xfId="37712" xr:uid="{5DA5AC89-329F-4CBF-A93F-332D602BE05C}"/>
    <cellStyle name="Vejica 4 9 6 6" xfId="37693" xr:uid="{DCAF98A8-6293-4B74-AA17-AB4BB1585C15}"/>
    <cellStyle name="Vejica 4 9 7" xfId="2456" xr:uid="{00000000-0005-0000-0000-00004C150000}"/>
    <cellStyle name="Vejica 4 9 7 2" xfId="5090" xr:uid="{00000000-0005-0000-0000-00004D150000}"/>
    <cellStyle name="Vejica 4 9 7 2 2" xfId="5500" xr:uid="{00000000-0005-0000-0000-00004E150000}"/>
    <cellStyle name="Vejica 4 9 7 2 2 2" xfId="37715" xr:uid="{B4A325A7-2DD3-4098-8FBA-AE16ADF9E6DA}"/>
    <cellStyle name="Vejica 4 9 7 2 3" xfId="37714" xr:uid="{72840905-3671-4441-B7E9-8A9B0D8E4633}"/>
    <cellStyle name="Vejica 4 9 7 3" xfId="5089" xr:uid="{00000000-0005-0000-0000-00004F150000}"/>
    <cellStyle name="Vejica 4 9 7 3 2" xfId="37716" xr:uid="{D2C68135-611E-4298-B60A-24EA3DB2CF4D}"/>
    <cellStyle name="Vejica 4 9 7 4" xfId="37713" xr:uid="{42934E57-F312-422C-B937-1E0EA3661F9C}"/>
    <cellStyle name="Vejica 4 9 8" xfId="2457" xr:uid="{00000000-0005-0000-0000-000050150000}"/>
    <cellStyle name="Vejica 4 9 8 2" xfId="5092" xr:uid="{00000000-0005-0000-0000-000051150000}"/>
    <cellStyle name="Vejica 4 9 8 2 2" xfId="5501" xr:uid="{00000000-0005-0000-0000-000052150000}"/>
    <cellStyle name="Vejica 4 9 8 2 2 2" xfId="37719" xr:uid="{51B3D050-49F5-4490-89C4-053B352CC9D0}"/>
    <cellStyle name="Vejica 4 9 8 2 3" xfId="37718" xr:uid="{1BA7DFFE-8EB6-435E-86B1-22B8E1FDE28B}"/>
    <cellStyle name="Vejica 4 9 8 3" xfId="5091" xr:uid="{00000000-0005-0000-0000-000053150000}"/>
    <cellStyle name="Vejica 4 9 8 3 2" xfId="37720" xr:uid="{8B8FA320-D811-4E5A-8DC1-51AB37D340B2}"/>
    <cellStyle name="Vejica 4 9 8 4" xfId="37717" xr:uid="{2ABDD9EE-8D8B-45F0-AFCC-33AABB9E907C}"/>
    <cellStyle name="Vejica 4 9 9" xfId="5093" xr:uid="{00000000-0005-0000-0000-000054150000}"/>
    <cellStyle name="Vejica 4 9 9 2" xfId="5094" xr:uid="{00000000-0005-0000-0000-000055150000}"/>
    <cellStyle name="Vejica 4 9 9 2 2" xfId="5563" xr:uid="{00000000-0005-0000-0000-000056150000}"/>
    <cellStyle name="Vejica 4 9 9 2 2 2" xfId="37723" xr:uid="{5D5672BB-D685-424C-83CC-E456559AA45D}"/>
    <cellStyle name="Vejica 4 9 9 2 3" xfId="37722" xr:uid="{4561CC4D-F62E-4A2D-A7A4-37437B0ECC59}"/>
    <cellStyle name="Vejica 4 9 9 3" xfId="5332" xr:uid="{00000000-0005-0000-0000-000057150000}"/>
    <cellStyle name="Vejica 4 9 9 3 2" xfId="37724" xr:uid="{18A3631C-CC53-4750-B273-EF16CCA2B7A0}"/>
    <cellStyle name="Vejica 4 9 9 4" xfId="37721" xr:uid="{AB4EEF4D-D772-49F8-8B44-7FCC017F8A3A}"/>
    <cellStyle name="Vejica 40" xfId="5095" xr:uid="{00000000-0005-0000-0000-000058150000}"/>
    <cellStyle name="Vejica 40 2" xfId="5333" xr:uid="{00000000-0005-0000-0000-000059150000}"/>
    <cellStyle name="Vejica 40 2 2" xfId="8056" xr:uid="{FC218B03-88C1-4691-AE6C-0FAE2BFC06D7}"/>
    <cellStyle name="Vejica 40 2 2 2" xfId="13260" xr:uid="{B3689D65-3B91-4499-88E8-983FBB736AE5}"/>
    <cellStyle name="Vejica 40 2 2 2 2" xfId="19194" xr:uid="{46B982DE-0830-4CD9-BB13-706963F6FC24}"/>
    <cellStyle name="Vejica 40 2 2 2 2 2" xfId="37729" xr:uid="{B997F8DB-9BD6-4A3E-9F91-279A2540A5BA}"/>
    <cellStyle name="Vejica 40 2 2 2 3" xfId="37728" xr:uid="{545E1307-A275-4198-B52E-31E29AFC3FBB}"/>
    <cellStyle name="Vejica 40 2 2 3" xfId="15767" xr:uid="{E44D873D-C2C7-4CED-AFE0-0A8761AE73EE}"/>
    <cellStyle name="Vejica 40 2 2 3 2" xfId="37730" xr:uid="{46DDCA16-4030-4757-9AA1-79D125D957DF}"/>
    <cellStyle name="Vejica 40 2 2 4" xfId="37727" xr:uid="{ECE3F036-ED67-494F-89C5-E2377FDACF9F}"/>
    <cellStyle name="Vejica 40 2 3" xfId="9523" xr:uid="{ABE91FD1-B311-4890-AAD6-55D7E365E788}"/>
    <cellStyle name="Vejica 40 2 3 2" xfId="13472" xr:uid="{233DC78C-D582-432B-B7F1-FBF6C294E0B2}"/>
    <cellStyle name="Vejica 40 2 3 2 2" xfId="19406" xr:uid="{F66F9911-AB24-4E4D-A0D8-4A14FD50A203}"/>
    <cellStyle name="Vejica 40 2 3 2 2 2" xfId="37733" xr:uid="{9C095E6F-8E4E-4D84-9354-C57CC2C451FD}"/>
    <cellStyle name="Vejica 40 2 3 2 3" xfId="37732" xr:uid="{E35CDE06-6CEE-41AC-B32C-18AA9039F06B}"/>
    <cellStyle name="Vejica 40 2 3 3" xfId="16340" xr:uid="{3CE881D4-3474-4324-802E-D608D81D9D3D}"/>
    <cellStyle name="Vejica 40 2 3 3 2" xfId="37734" xr:uid="{A6762CEE-60C2-4EA5-96A5-C34F3A48481E}"/>
    <cellStyle name="Vejica 40 2 3 4" xfId="37731" xr:uid="{54FAC7CD-2FA3-4C80-BEEB-B75099155994}"/>
    <cellStyle name="Vejica 40 2 4" xfId="7658" xr:uid="{FA29B46D-B0B8-41A2-BB97-FB5A2A8AD3A7}"/>
    <cellStyle name="Vejica 40 2 4 2" xfId="13148" xr:uid="{0EE6BF98-A28E-461A-A9F7-E6FA1A031FA9}"/>
    <cellStyle name="Vejica 40 2 4 2 2" xfId="19082" xr:uid="{67452798-A512-4924-B777-EB1D8C5A9A8C}"/>
    <cellStyle name="Vejica 40 2 4 2 2 2" xfId="37737" xr:uid="{9218F07B-C2E0-47E6-B486-CA105594D514}"/>
    <cellStyle name="Vejica 40 2 4 2 3" xfId="37736" xr:uid="{F26711C9-CB39-497B-A7A5-215BE26A20CD}"/>
    <cellStyle name="Vejica 40 2 4 3" xfId="15583" xr:uid="{A80C6E90-74B9-4501-800D-58AD96A6AD5E}"/>
    <cellStyle name="Vejica 40 2 4 3 2" xfId="37738" xr:uid="{A3F56D9E-D546-40A1-B794-9241E2D1B403}"/>
    <cellStyle name="Vejica 40 2 4 4" xfId="37735" xr:uid="{63DBA0BB-D20C-4ED6-AD3E-16A740BA1E1F}"/>
    <cellStyle name="Vejica 40 2 5" xfId="8027" xr:uid="{C1FE9D24-6FD7-459D-9625-4555AF8DFECE}"/>
    <cellStyle name="Vejica 40 2 5 2" xfId="15757" xr:uid="{0E63A067-1A41-4951-A2B3-D32BF19CBF8D}"/>
    <cellStyle name="Vejica 40 2 5 2 2" xfId="37740" xr:uid="{4290EA18-7731-4F9C-930C-0D73526F9549}"/>
    <cellStyle name="Vejica 40 2 5 3" xfId="37739" xr:uid="{6F202103-403C-44AD-BF95-5B31FEC9DF0F}"/>
    <cellStyle name="Vejica 40 2 6" xfId="12598" xr:uid="{4B0C8DF4-FC48-48A6-8948-12DB88B6E500}"/>
    <cellStyle name="Vejica 40 2 6 2" xfId="18536" xr:uid="{11ADF8DE-CD79-49C6-A4DA-D6CCB32DF6EE}"/>
    <cellStyle name="Vejica 40 2 6 2 2" xfId="37742" xr:uid="{A3A3EE25-5EF9-451B-9818-B513D01D2A01}"/>
    <cellStyle name="Vejica 40 2 6 3" xfId="37741" xr:uid="{113531D9-90D4-4896-A905-071C148ABB09}"/>
    <cellStyle name="Vejica 40 2 7" xfId="37726" xr:uid="{350FB2F0-7608-4EA8-9639-9388660EBAA9}"/>
    <cellStyle name="Vejica 40 3" xfId="8982" xr:uid="{76B3A1FB-6275-450E-8A31-4299165D6932}"/>
    <cellStyle name="Vejica 40 3 2" xfId="12599" xr:uid="{81FC252C-2B08-4303-AF32-42186811FD7B}"/>
    <cellStyle name="Vejica 40 3 2 2" xfId="18537" xr:uid="{87850083-35A4-47D3-BC36-2DDFBE9B1229}"/>
    <cellStyle name="Vejica 40 3 2 2 2" xfId="37745" xr:uid="{CB32011B-0401-4779-8996-2607B2719F45}"/>
    <cellStyle name="Vejica 40 3 2 3" xfId="37744" xr:uid="{E819A26B-826C-4088-A2DF-84C886CFEF13}"/>
    <cellStyle name="Vejica 40 3 3" xfId="16130" xr:uid="{47229C2B-69BE-4B3C-AEDF-99A7242D9BBA}"/>
    <cellStyle name="Vejica 40 3 3 2" xfId="37746" xr:uid="{E993FB01-6B84-487C-A869-96EEA19C85F2}"/>
    <cellStyle name="Vejica 40 3 4" xfId="37743" xr:uid="{E9E3551D-7E1F-412C-B72D-69B6451EBF95}"/>
    <cellStyle name="Vejica 40 4" xfId="12207" xr:uid="{528C2F16-0063-453F-AFF8-2A74434A6102}"/>
    <cellStyle name="Vejica 40 4 2" xfId="13329" xr:uid="{7EA2D5B4-201B-48B2-9F3B-A0411BFBB6B6}"/>
    <cellStyle name="Vejica 40 4 2 2" xfId="19263" xr:uid="{AE6E0159-CE54-4692-AF95-B4A4B413DBCD}"/>
    <cellStyle name="Vejica 40 4 2 2 2" xfId="37749" xr:uid="{CB4C10D7-6C8C-45F6-8A19-6F2E86C64032}"/>
    <cellStyle name="Vejica 40 4 2 3" xfId="37748" xr:uid="{33BA0633-606E-465C-9BBF-DC6D734047C0}"/>
    <cellStyle name="Vejica 40 4 3" xfId="18353" xr:uid="{0C537B68-7780-4E04-9A9B-6CC43E7CE64C}"/>
    <cellStyle name="Vejica 40 4 3 2" xfId="37750" xr:uid="{FFD57797-4365-40CF-9F4A-073FE43EE977}"/>
    <cellStyle name="Vejica 40 4 4" xfId="37747" xr:uid="{4A413B42-A81C-4EFD-9956-ABFE1272239F}"/>
    <cellStyle name="Vejica 40 5" xfId="12440" xr:uid="{28356DFD-3EEB-4DCE-8C5B-8AB8C96999E2}"/>
    <cellStyle name="Vejica 40 5 2" xfId="18425" xr:uid="{B6E947C9-FFE2-4922-8B50-D843CC00017F}"/>
    <cellStyle name="Vejica 40 5 2 2" xfId="37752" xr:uid="{6B797BEB-7C9C-4A91-93E3-E9BB13EA46BD}"/>
    <cellStyle name="Vejica 40 5 3" xfId="37751" xr:uid="{C9B66A21-1709-445A-B787-805D343530D6}"/>
    <cellStyle name="Vejica 40 6" xfId="13030" xr:uid="{10FD6CEF-90E9-4A9D-AB30-BE83B93C3F42}"/>
    <cellStyle name="Vejica 40 6 2" xfId="18967" xr:uid="{E344DA00-9F6D-442B-83B8-0869ED38A463}"/>
    <cellStyle name="Vejica 40 6 2 2" xfId="37754" xr:uid="{67926793-B5B0-4EDF-A24E-C7A4611B5609}"/>
    <cellStyle name="Vejica 40 6 3" xfId="37753" xr:uid="{1BB6A002-0C7A-41C5-A575-AE2CC98EFB10}"/>
    <cellStyle name="Vejica 40 7" xfId="37725" xr:uid="{A1316094-ED61-48F7-86A3-F219FA64126E}"/>
    <cellStyle name="Vejica 41" xfId="5578" xr:uid="{00000000-0005-0000-0000-00005A150000}"/>
    <cellStyle name="Vejica 41 2" xfId="9673" xr:uid="{0FD4215B-6DFC-4103-8DD1-406500A398E6}"/>
    <cellStyle name="Vejica 41 2 2" xfId="9879" xr:uid="{263CC920-EDEE-4CE3-BF8E-7F6EB2DA57BB}"/>
    <cellStyle name="Vejica 41 2 2 2" xfId="13261" xr:uid="{6E6ED72D-84DC-40EF-8BBE-9FA728F0AE08}"/>
    <cellStyle name="Vejica 41 2 2 2 2" xfId="19195" xr:uid="{4BF4CC7B-CED4-461E-ADD6-8E9AAFA4ACB3}"/>
    <cellStyle name="Vejica 41 2 2 2 2 2" xfId="37759" xr:uid="{3BDFBCE6-ED2C-4A5C-9010-0C60C879FB3D}"/>
    <cellStyle name="Vejica 41 2 2 2 3" xfId="37758" xr:uid="{AA9333DE-BC6A-411C-AA5B-A98604BE7E3B}"/>
    <cellStyle name="Vejica 41 2 2 3" xfId="16484" xr:uid="{5C0407A6-E1BB-4FFA-B769-249FDF38A6A2}"/>
    <cellStyle name="Vejica 41 2 2 3 2" xfId="37760" xr:uid="{F81C5F65-0AE1-4040-AF2D-8DA92E95C351}"/>
    <cellStyle name="Vejica 41 2 2 4" xfId="37757" xr:uid="{ECE9D0A7-790C-4FFB-8947-6273E052F72F}"/>
    <cellStyle name="Vejica 41 2 3" xfId="8051" xr:uid="{3282462B-DB3E-4A38-AEF4-8D08A7260BC4}"/>
    <cellStyle name="Vejica 41 2 3 2" xfId="13481" xr:uid="{1C9382B1-D701-4D84-B93B-549D188903F5}"/>
    <cellStyle name="Vejica 41 2 3 2 2" xfId="19415" xr:uid="{7EFF6440-2677-45D0-BDDE-997B7864E80B}"/>
    <cellStyle name="Vejica 41 2 3 2 2 2" xfId="37763" xr:uid="{5F136278-5DA8-4D68-807B-ABA6C3A99497}"/>
    <cellStyle name="Vejica 41 2 3 2 3" xfId="37762" xr:uid="{4D2EDA83-756D-450A-BF20-3D34CE6349A3}"/>
    <cellStyle name="Vejica 41 2 3 3" xfId="15763" xr:uid="{CCABACD4-693E-434D-A484-AF4ED590A1E6}"/>
    <cellStyle name="Vejica 41 2 3 3 2" xfId="37764" xr:uid="{538B6867-77EC-4C9D-84EF-AEB714880751}"/>
    <cellStyle name="Vejica 41 2 3 4" xfId="37761" xr:uid="{E16EBC9B-BF17-4F71-BAD4-E197295DF72B}"/>
    <cellStyle name="Vejica 41 2 4" xfId="9603" xr:uid="{5C032BC1-EDBB-48D7-B146-184E8A924E3A}"/>
    <cellStyle name="Vejica 41 2 4 2" xfId="12667" xr:uid="{E383B760-CCD1-4600-B2F0-B872426BB1BF}"/>
    <cellStyle name="Vejica 41 2 4 2 2" xfId="18605" xr:uid="{F9E71A65-37D4-4585-B7FE-C8C6C3B47CDE}"/>
    <cellStyle name="Vejica 41 2 4 2 2 2" xfId="37767" xr:uid="{A148742C-B8E2-4CF0-ADA0-CA4962CAB5A3}"/>
    <cellStyle name="Vejica 41 2 4 2 3" xfId="37766" xr:uid="{5C3CA3B2-F1DE-48CB-827F-14380E59890A}"/>
    <cellStyle name="Vejica 41 2 4 3" xfId="16376" xr:uid="{EB107D3D-692C-4F68-8258-4A1FF8BFA46D}"/>
    <cellStyle name="Vejica 41 2 4 3 2" xfId="37768" xr:uid="{A1F55596-2418-4BE1-82E1-44E6741CC960}"/>
    <cellStyle name="Vejica 41 2 4 4" xfId="37765" xr:uid="{4CF7C554-590D-4399-9B74-09CC5D9EF526}"/>
    <cellStyle name="Vejica 41 2 5" xfId="12596" xr:uid="{1AC2C6F6-D22A-43DD-96DD-4AD24AD02C1C}"/>
    <cellStyle name="Vejica 41 2 5 2" xfId="18534" xr:uid="{33808B93-1E21-4A0D-A5DD-03EE20F9A1D1}"/>
    <cellStyle name="Vejica 41 2 5 2 2" xfId="37770" xr:uid="{D8B83CDC-2E02-4FB6-A32C-E55E2F19F683}"/>
    <cellStyle name="Vejica 41 2 5 3" xfId="37769" xr:uid="{C7ECD972-BAB2-4EC3-86B4-C5E39C3C6B20}"/>
    <cellStyle name="Vejica 41 2 6" xfId="16402" xr:uid="{14FBEBF3-D2E3-43FF-978E-BD8D165F22F1}"/>
    <cellStyle name="Vejica 41 2 6 2" xfId="37771" xr:uid="{DCCBF8A2-17A0-4642-BEB7-0351DEC31840}"/>
    <cellStyle name="Vejica 41 2 7" xfId="37756" xr:uid="{36F57225-4E36-4CF1-A036-F222C9A045C6}"/>
    <cellStyle name="Vejica 41 3" xfId="9719" xr:uid="{840C0BD3-1F84-4D23-B233-DF768A6A552C}"/>
    <cellStyle name="Vejica 41 3 2" xfId="12597" xr:uid="{DF97905F-005F-49D8-A58C-3961D033187E}"/>
    <cellStyle name="Vejica 41 3 2 2" xfId="18535" xr:uid="{ADE65608-11B6-4135-A3D8-68F9949ED9D9}"/>
    <cellStyle name="Vejica 41 3 2 2 2" xfId="37774" xr:uid="{702438C1-2B85-43E5-9B39-06BE72C86B1B}"/>
    <cellStyle name="Vejica 41 3 2 3" xfId="37773" xr:uid="{D21B327A-6BCD-4920-86D7-AA104669C31F}"/>
    <cellStyle name="Vejica 41 3 3" xfId="16411" xr:uid="{62309833-4E24-409B-A140-41F454DA9DE2}"/>
    <cellStyle name="Vejica 41 3 3 2" xfId="37775" xr:uid="{02E8EDD7-1B0C-413F-8779-471DBADB5E37}"/>
    <cellStyle name="Vejica 41 3 4" xfId="37772" xr:uid="{74092693-826E-458D-8282-C30983A33343}"/>
    <cellStyle name="Vejica 41 4" xfId="9016" xr:uid="{6FFF9487-AC8B-42C3-98F1-9501759AB6D7}"/>
    <cellStyle name="Vejica 41 4 2" xfId="13460" xr:uid="{2F065CC6-7A64-4BE9-8216-FB5D3D2D9CFB}"/>
    <cellStyle name="Vejica 41 4 2 2" xfId="19394" xr:uid="{8107B213-04F6-4451-9625-639D117A7713}"/>
    <cellStyle name="Vejica 41 4 2 2 2" xfId="37778" xr:uid="{28F0049F-3D2E-45F7-8649-1796FA206435}"/>
    <cellStyle name="Vejica 41 4 2 3" xfId="37777" xr:uid="{96E39024-DE48-4F50-A04D-21B0541688F7}"/>
    <cellStyle name="Vejica 41 4 3" xfId="16146" xr:uid="{312B6744-9BF8-4A31-A6E8-BE98DE5F7F3F}"/>
    <cellStyle name="Vejica 41 4 3 2" xfId="37779" xr:uid="{1CCE6F4E-7531-4405-BD77-078F4749EEAE}"/>
    <cellStyle name="Vejica 41 4 4" xfId="37776" xr:uid="{6461F768-83F9-4691-BE10-149F57F5BFD5}"/>
    <cellStyle name="Vejica 41 5" xfId="8090" xr:uid="{6E1F781E-87F3-4E6B-97E5-15CBA52AFCFC}"/>
    <cellStyle name="Vejica 41 5 2" xfId="15774" xr:uid="{EE24EDA7-A575-44BD-A316-10989B565289}"/>
    <cellStyle name="Vejica 41 5 2 2" xfId="37781" xr:uid="{5F6C9894-51D3-491A-B97A-A52E33D8C6FC}"/>
    <cellStyle name="Vejica 41 5 3" xfId="37780" xr:uid="{15CADC0D-D28A-4017-9EE7-6705F0EDC1A1}"/>
    <cellStyle name="Vejica 41 6" xfId="13023" xr:uid="{B04C02EB-B1ED-4777-AADE-28C1AED5BEF9}"/>
    <cellStyle name="Vejica 41 6 2" xfId="18960" xr:uid="{2D1AED57-524C-4FCA-AA9C-C1B4BC515EBD}"/>
    <cellStyle name="Vejica 41 6 2 2" xfId="37783" xr:uid="{D69A1E64-796D-4E0B-90AB-DCBADBAB001D}"/>
    <cellStyle name="Vejica 41 6 3" xfId="37782" xr:uid="{90089461-E54A-4373-A5CC-744EBC9D296E}"/>
    <cellStyle name="Vejica 41 7" xfId="37755" xr:uid="{DB291BEA-75F9-4C1A-A0C1-5153B410FAFD}"/>
    <cellStyle name="Vejica 42" xfId="5580" xr:uid="{00000000-0005-0000-0000-00005B150000}"/>
    <cellStyle name="Vejica 42 2" xfId="8882" xr:uid="{D255FE94-E159-4A59-9548-EACFF2D4C87D}"/>
    <cellStyle name="Vejica 42 2 2" xfId="8579" xr:uid="{ED9AC59E-B887-4F16-AC40-614CD876E164}"/>
    <cellStyle name="Vejica 42 2 2 2" xfId="13262" xr:uid="{106B188C-45A4-4CB4-AC16-128A965F8EAA}"/>
    <cellStyle name="Vejica 42 2 2 2 2" xfId="19196" xr:uid="{29F59178-115F-4D05-BA86-8102C7633B73}"/>
    <cellStyle name="Vejica 42 2 2 2 2 2" xfId="37788" xr:uid="{CFB2F738-CDC3-431C-A4A8-FA37A59E60EA}"/>
    <cellStyle name="Vejica 42 2 2 2 3" xfId="37787" xr:uid="{12EA4F67-ACFF-447B-B8F5-34F7EB7BCFC3}"/>
    <cellStyle name="Vejica 42 2 2 3" xfId="16004" xr:uid="{89EB3EF2-723A-42C7-8B01-48FDFC47D454}"/>
    <cellStyle name="Vejica 42 2 2 3 2" xfId="37789" xr:uid="{484E01D2-D8DF-428E-B632-AF73E6D81025}"/>
    <cellStyle name="Vejica 42 2 2 4" xfId="37786" xr:uid="{192CFA21-926B-455D-9A9E-8ABA6D7CD454}"/>
    <cellStyle name="Vejica 42 2 3" xfId="9549" xr:uid="{FBC18974-85A9-4B2F-B831-3412AF031DDB}"/>
    <cellStyle name="Vejica 42 2 3 2" xfId="13558" xr:uid="{D859B11A-0C51-4A8A-ADCB-E51A7AAE8792}"/>
    <cellStyle name="Vejica 42 2 3 2 2" xfId="19492" xr:uid="{09A628BA-4F19-4039-B736-3BCC04E90665}"/>
    <cellStyle name="Vejica 42 2 3 2 2 2" xfId="37792" xr:uid="{897E19CB-85BE-48A7-A7F2-B5E0F47BF934}"/>
    <cellStyle name="Vejica 42 2 3 2 3" xfId="37791" xr:uid="{995A898E-BE2B-4041-9F05-17AFDF640E50}"/>
    <cellStyle name="Vejica 42 2 3 3" xfId="16354" xr:uid="{5DE2EB14-0D29-4063-806F-D8B2B24914B7}"/>
    <cellStyle name="Vejica 42 2 3 3 2" xfId="37793" xr:uid="{9D5759E0-CF65-4980-9EE8-223DAC1D5AF1}"/>
    <cellStyle name="Vejica 42 2 3 4" xfId="37790" xr:uid="{93221702-D0BF-4946-9BDD-C17783AD10F0}"/>
    <cellStyle name="Vejica 42 2 4" xfId="9006" xr:uid="{E13AF68E-A995-4EEC-8EBB-2AC0951BCC15}"/>
    <cellStyle name="Vejica 42 2 4 2" xfId="13213" xr:uid="{70EA4B0D-5BEF-420C-AD57-F83D63AE8146}"/>
    <cellStyle name="Vejica 42 2 4 2 2" xfId="19147" xr:uid="{730F959D-A660-4FB2-BABA-00CBDB6A323D}"/>
    <cellStyle name="Vejica 42 2 4 2 2 2" xfId="37796" xr:uid="{51031895-185C-4852-AB11-A51D7BB32F67}"/>
    <cellStyle name="Vejica 42 2 4 2 3" xfId="37795" xr:uid="{2D0EA7F9-33DA-4B72-B674-349FB6A68C38}"/>
    <cellStyle name="Vejica 42 2 4 3" xfId="16141" xr:uid="{D5E66B1C-305A-4943-8E4C-4C2ACDCED5E7}"/>
    <cellStyle name="Vejica 42 2 4 3 2" xfId="37797" xr:uid="{9C059180-BF6E-494B-8E7C-A1C503660831}"/>
    <cellStyle name="Vejica 42 2 4 4" xfId="37794" xr:uid="{10F85865-6D5E-4D0A-B193-F063F4556EA8}"/>
    <cellStyle name="Vejica 42 2 5" xfId="12594" xr:uid="{CAC80CE4-82CC-4B73-A867-064BBE26FF4B}"/>
    <cellStyle name="Vejica 42 2 5 2" xfId="18532" xr:uid="{ECB8A51F-1CA3-4784-B1BA-EC82687BEB48}"/>
    <cellStyle name="Vejica 42 2 5 2 2" xfId="37799" xr:uid="{28B42A75-BA4B-42A6-BC23-7AA02774F86E}"/>
    <cellStyle name="Vejica 42 2 5 3" xfId="37798" xr:uid="{90E55F97-85FC-439E-B4F8-7C09E1F7BF62}"/>
    <cellStyle name="Vejica 42 2 6" xfId="16093" xr:uid="{61C62E7B-42C2-4DE9-A55D-DC0BA4141532}"/>
    <cellStyle name="Vejica 42 2 6 2" xfId="37800" xr:uid="{98C93F45-5B43-451A-ADEC-DE8BBB336008}"/>
    <cellStyle name="Vejica 42 2 7" xfId="37785" xr:uid="{E0E60052-B39C-4406-AA01-A60C34FA11B0}"/>
    <cellStyle name="Vejica 42 3" xfId="11865" xr:uid="{A678060A-271B-43AF-A901-95A9743B2FA7}"/>
    <cellStyle name="Vejica 42 3 2" xfId="12595" xr:uid="{E7CE1FE7-3EE5-419A-AFB3-A5A8DECC64EB}"/>
    <cellStyle name="Vejica 42 3 2 2" xfId="18533" xr:uid="{72B64FED-E23E-43B5-8098-A154BE881667}"/>
    <cellStyle name="Vejica 42 3 2 2 2" xfId="37803" xr:uid="{6434A0BF-1AFD-4BB3-9EA7-5A14CC50C855}"/>
    <cellStyle name="Vejica 42 3 2 3" xfId="37802" xr:uid="{A303575A-58A1-4215-B3E9-58EC7CA26A44}"/>
    <cellStyle name="Vejica 42 3 3" xfId="18244" xr:uid="{99D9C02C-96B3-4695-A90E-415DA2621DF0}"/>
    <cellStyle name="Vejica 42 3 3 2" xfId="37804" xr:uid="{C63F39EB-C655-4B85-BD6A-4C06CDB57F35}"/>
    <cellStyle name="Vejica 42 3 4" xfId="37801" xr:uid="{2E59B93E-4900-480F-90ED-3F17E7B22724}"/>
    <cellStyle name="Vejica 42 4" xfId="9027" xr:uid="{3705A0BD-EE1D-455A-8289-835DEB30651E}"/>
    <cellStyle name="Vejica 42 4 2" xfId="13457" xr:uid="{62446D57-247D-48AD-B069-3DC4D433C4AF}"/>
    <cellStyle name="Vejica 42 4 2 2" xfId="19391" xr:uid="{A1ED4C8F-8096-4222-BFAB-C82F506B865E}"/>
    <cellStyle name="Vejica 42 4 2 2 2" xfId="37807" xr:uid="{8515952F-D6FF-4DCB-BCB5-1F0C0853CE01}"/>
    <cellStyle name="Vejica 42 4 2 3" xfId="37806" xr:uid="{0EDB3696-45F9-44A6-9BB1-007F16B488A2}"/>
    <cellStyle name="Vejica 42 4 3" xfId="16156" xr:uid="{253D34C6-A5FE-4D97-8570-DF3695EABAF3}"/>
    <cellStyle name="Vejica 42 4 3 2" xfId="37808" xr:uid="{7C164053-09AF-402C-8DBF-9CDE17DD9997}"/>
    <cellStyle name="Vejica 42 4 4" xfId="37805" xr:uid="{2F1871C8-1D82-44FF-82D1-3D166A960DFE}"/>
    <cellStyle name="Vejica 42 5" xfId="12343" xr:uid="{494FA9B8-4C78-456A-862A-6C233CB4CF91}"/>
    <cellStyle name="Vejica 42 5 2" xfId="18396" xr:uid="{6FD645DF-F408-4D86-AC9F-C0AD11F23DF7}"/>
    <cellStyle name="Vejica 42 5 2 2" xfId="37810" xr:uid="{25E329F9-DFE5-432B-B056-87FBD9507D4A}"/>
    <cellStyle name="Vejica 42 5 3" xfId="37809" xr:uid="{4CE51378-F991-4C59-B80F-A1C40D0D76B9}"/>
    <cellStyle name="Vejica 42 6" xfId="13027" xr:uid="{28CAB5E7-DBA8-4FD9-AC42-0C6DDA96B852}"/>
    <cellStyle name="Vejica 42 6 2" xfId="18964" xr:uid="{FEF2956D-1448-4FCF-BFBF-AFC6E628EB1A}"/>
    <cellStyle name="Vejica 42 6 2 2" xfId="37812" xr:uid="{AAA7C2F6-BBD1-4299-9EF6-AE157D4338EC}"/>
    <cellStyle name="Vejica 42 6 3" xfId="37811" xr:uid="{D028F5FE-9961-476B-B3A4-9A5D46F44B28}"/>
    <cellStyle name="Vejica 42 7" xfId="37784" xr:uid="{D5B107FE-D59B-416F-AED9-40B48DA6497A}"/>
    <cellStyle name="Vejica 43" xfId="5582" xr:uid="{00000000-0005-0000-0000-00005C150000}"/>
    <cellStyle name="Vejica 43 2" xfId="12404" xr:uid="{AEFB9D2C-4573-4EEE-8E92-63D736E3E67A}"/>
    <cellStyle name="Vejica 43 2 2" xfId="9816" xr:uid="{0BC904A2-DDA5-4085-98B5-C184B764C487}"/>
    <cellStyle name="Vejica 43 2 2 2" xfId="13263" xr:uid="{9717D47D-D64E-4E22-A4E6-4695CAA72C2C}"/>
    <cellStyle name="Vejica 43 2 2 2 2" xfId="19197" xr:uid="{24CD6C4B-9023-4730-A429-422293B36558}"/>
    <cellStyle name="Vejica 43 2 2 2 2 2" xfId="37817" xr:uid="{F86CA2D5-C719-4CB8-B24B-BDB83293DB7E}"/>
    <cellStyle name="Vejica 43 2 2 2 3" xfId="37816" xr:uid="{D3E0676A-08A8-442D-A4FB-949A5330146C}"/>
    <cellStyle name="Vejica 43 2 2 3" xfId="16457" xr:uid="{E4FB3AE1-3D1C-4F47-B733-E51607F7D8E1}"/>
    <cellStyle name="Vejica 43 2 2 3 2" xfId="37818" xr:uid="{BDADB9BB-8BD9-4BE3-A44B-CA3C75E20FFD}"/>
    <cellStyle name="Vejica 43 2 2 4" xfId="37815" xr:uid="{B2A9BF3B-CFED-450A-B715-D430BCB2C63D}"/>
    <cellStyle name="Vejica 43 2 3" xfId="12081" xr:uid="{2C7F745D-DE65-47FF-BFE7-2B97CFB010D1}"/>
    <cellStyle name="Vejica 43 2 3 2" xfId="13440" xr:uid="{DB005F7B-5986-47D8-A26F-9A78E7CEE18C}"/>
    <cellStyle name="Vejica 43 2 3 2 2" xfId="19374" xr:uid="{C3EC8B92-87A5-461D-B0E3-42126CE97EEB}"/>
    <cellStyle name="Vejica 43 2 3 2 2 2" xfId="37821" xr:uid="{2C14E7B4-87A1-409E-A2AA-AE161E75BAF2}"/>
    <cellStyle name="Vejica 43 2 3 2 3" xfId="37820" xr:uid="{B47E4FE9-90B1-456D-97B6-B3CF191EE6D4}"/>
    <cellStyle name="Vejica 43 2 3 3" xfId="18311" xr:uid="{DB39DD73-A448-459B-ACAF-DD21B54C41E5}"/>
    <cellStyle name="Vejica 43 2 3 3 2" xfId="37822" xr:uid="{09FA5651-CFC2-4C5F-A13B-34B7F6C11353}"/>
    <cellStyle name="Vejica 43 2 3 4" xfId="37819" xr:uid="{3EB7CE0F-D4CD-48B2-8558-C845C77D275D}"/>
    <cellStyle name="Vejica 43 2 4" xfId="8287" xr:uid="{4EFAA742-C754-43CC-BF42-EF89CD483AFD}"/>
    <cellStyle name="Vejica 43 2 4 2" xfId="12881" xr:uid="{5E08E879-BE0A-4CD5-9FAD-52B128748425}"/>
    <cellStyle name="Vejica 43 2 4 2 2" xfId="18818" xr:uid="{676F08F6-8B97-4BF5-8B20-5CB6AA63F839}"/>
    <cellStyle name="Vejica 43 2 4 2 2 2" xfId="37825" xr:uid="{D3E47378-4086-4718-99A2-E129D988D647}"/>
    <cellStyle name="Vejica 43 2 4 2 3" xfId="37824" xr:uid="{F13E84C6-046B-4229-98C1-1F4BBAA1170B}"/>
    <cellStyle name="Vejica 43 2 4 3" xfId="15851" xr:uid="{AA5AF8D3-85EE-44A6-9460-6E969E8877FA}"/>
    <cellStyle name="Vejica 43 2 4 3 2" xfId="37826" xr:uid="{E3E0E1D3-ED62-4259-856F-5F295EBE9A00}"/>
    <cellStyle name="Vejica 43 2 4 4" xfId="37823" xr:uid="{971171A3-3FE7-4DFF-A9FA-AB55671B9504}"/>
    <cellStyle name="Vejica 43 2 5" xfId="12592" xr:uid="{64091262-6825-4841-A7F6-F1D39F23E05B}"/>
    <cellStyle name="Vejica 43 2 5 2" xfId="18530" xr:uid="{3B63EEA9-9789-4DEF-8EEF-6A5CBCA2384A}"/>
    <cellStyle name="Vejica 43 2 5 2 2" xfId="37828" xr:uid="{57217BD8-5081-43FF-8401-EE2BE75B2234}"/>
    <cellStyle name="Vejica 43 2 5 3" xfId="37827" xr:uid="{FBB6157D-DF25-45EF-A827-CBFFD711D83C}"/>
    <cellStyle name="Vejica 43 2 6" xfId="18418" xr:uid="{F85F8B1D-80F2-41CA-BB5A-FD811959DF4B}"/>
    <cellStyle name="Vejica 43 2 6 2" xfId="37829" xr:uid="{1FA412E6-67C7-4C02-8ED7-616C633C40EC}"/>
    <cellStyle name="Vejica 43 2 7" xfId="37814" xr:uid="{AAF727C3-188E-42F0-B805-8173867B6F7A}"/>
    <cellStyle name="Vejica 43 3" xfId="12403" xr:uid="{F7DBEB5E-465F-42B4-AD3C-70DCDDAEBA79}"/>
    <cellStyle name="Vejica 43 3 2" xfId="12593" xr:uid="{2E716F55-62F0-46E4-B4E6-51EEF0F02243}"/>
    <cellStyle name="Vejica 43 3 2 2" xfId="18531" xr:uid="{288FDC7A-DF8D-473A-B534-B25EABC9B021}"/>
    <cellStyle name="Vejica 43 3 2 2 2" xfId="37832" xr:uid="{BE037857-EB95-4479-AEFF-7D0D21F8A562}"/>
    <cellStyle name="Vejica 43 3 2 3" xfId="37831" xr:uid="{F40B93EF-E3B6-4411-B0E7-16DDB55CA128}"/>
    <cellStyle name="Vejica 43 3 3" xfId="18417" xr:uid="{5A20927B-4F11-4FCD-B0DD-F5D7F60F063A}"/>
    <cellStyle name="Vejica 43 3 3 2" xfId="37833" xr:uid="{D986CDC7-73C3-431B-BCDB-982EDC275057}"/>
    <cellStyle name="Vejica 43 3 4" xfId="37830" xr:uid="{6E2648E9-CCD2-4971-8F58-99A868AAC982}"/>
    <cellStyle name="Vejica 43 4" xfId="12328" xr:uid="{4B858118-0D24-41C7-B05F-21227E15C53E}"/>
    <cellStyle name="Vejica 43 4 2" xfId="12668" xr:uid="{FC172B72-DC9C-4CA4-BE16-9592A924093B}"/>
    <cellStyle name="Vejica 43 4 2 2" xfId="18606" xr:uid="{A1FDEF98-0326-4164-A811-2D4D5A7BE58D}"/>
    <cellStyle name="Vejica 43 4 2 2 2" xfId="37836" xr:uid="{3CB4B7B1-E712-47D7-A303-9D3BB741C76D}"/>
    <cellStyle name="Vejica 43 4 2 3" xfId="37835" xr:uid="{CFF1E76A-71D6-48AC-B6F3-238C028075F9}"/>
    <cellStyle name="Vejica 43 4 3" xfId="18392" xr:uid="{772C5F41-F8BB-4EB2-B391-5BEDE7965E6B}"/>
    <cellStyle name="Vejica 43 4 3 2" xfId="37837" xr:uid="{DF711C61-EDAB-4572-B693-7A60394FE93C}"/>
    <cellStyle name="Vejica 43 4 4" xfId="37834" xr:uid="{D04563A1-D792-4389-90E6-0619636E260E}"/>
    <cellStyle name="Vejica 43 5" xfId="9864" xr:uid="{AC3BFE25-4706-489D-B54D-D28B9CD6209E}"/>
    <cellStyle name="Vejica 43 5 2" xfId="16476" xr:uid="{3688DC31-26EF-4704-A9C1-5E645D9D0410}"/>
    <cellStyle name="Vejica 43 5 2 2" xfId="37839" xr:uid="{29B95E1C-6E23-49DD-B9D6-2AC64989D83F}"/>
    <cellStyle name="Vejica 43 5 3" xfId="37838" xr:uid="{D768FFF9-4203-4A19-BA19-E5FFCBBB50FD}"/>
    <cellStyle name="Vejica 43 6" xfId="13032" xr:uid="{3A8BDF0D-2836-4ADF-825A-9614FC994732}"/>
    <cellStyle name="Vejica 43 6 2" xfId="18969" xr:uid="{BFDA5FB4-6CD6-48D9-91C1-D215F436F128}"/>
    <cellStyle name="Vejica 43 6 2 2" xfId="37841" xr:uid="{D99A9F00-30AA-4147-A17C-1397484AEA37}"/>
    <cellStyle name="Vejica 43 6 3" xfId="37840" xr:uid="{7CF363FA-6668-4F15-AC18-C9699D37C400}"/>
    <cellStyle name="Vejica 43 7" xfId="37813" xr:uid="{6E2235EE-A7D3-4483-B3DD-A1CD9423C454}"/>
    <cellStyle name="Vejica 44" xfId="5579" xr:uid="{00000000-0005-0000-0000-00005D150000}"/>
    <cellStyle name="Vejica 44 2" xfId="8125" xr:uid="{8C822763-FB44-4365-9C41-135AF239EA26}"/>
    <cellStyle name="Vejica 44 2 2" xfId="8640" xr:uid="{BBAE8B67-1871-4A8E-A546-638094F01AF6}"/>
    <cellStyle name="Vejica 44 2 2 2" xfId="13264" xr:uid="{9F60026F-B002-4964-BE97-C05F20D57464}"/>
    <cellStyle name="Vejica 44 2 2 2 2" xfId="19198" xr:uid="{5D104352-3761-4D2B-9389-B2F0DAD2771E}"/>
    <cellStyle name="Vejica 44 2 2 2 2 2" xfId="37846" xr:uid="{A59D4DBE-3F97-4632-9351-5B7CDC7326A7}"/>
    <cellStyle name="Vejica 44 2 2 2 3" xfId="37845" xr:uid="{BB431FA9-CB99-4C4C-A9E7-A40DEBAC56BC}"/>
    <cellStyle name="Vejica 44 2 2 3" xfId="16025" xr:uid="{33EFC96D-EEDA-47B1-9D18-2E0140DC688C}"/>
    <cellStyle name="Vejica 44 2 2 3 2" xfId="37847" xr:uid="{A18C879C-96AF-4E9B-84E9-F77EAAD5860D}"/>
    <cellStyle name="Vejica 44 2 2 4" xfId="37844" xr:uid="{5D17148B-1FCC-4557-BD98-FBC82F157BBA}"/>
    <cellStyle name="Vejica 44 2 3" xfId="7729" xr:uid="{F72497B1-589A-4BA2-AE8B-FC4ABDBFD8C5}"/>
    <cellStyle name="Vejica 44 2 3 2" xfId="13520" xr:uid="{A446BC67-727C-400F-B9B9-269D90C6A808}"/>
    <cellStyle name="Vejica 44 2 3 2 2" xfId="19454" xr:uid="{A834AF5F-9174-4BD2-8709-5C8142E3F222}"/>
    <cellStyle name="Vejica 44 2 3 2 2 2" xfId="37850" xr:uid="{167D0373-12F7-4172-9DC8-B2FAC66BF691}"/>
    <cellStyle name="Vejica 44 2 3 2 3" xfId="37849" xr:uid="{2AC1AE5B-CBA5-44AC-9B57-57D46AD96F27}"/>
    <cellStyle name="Vejica 44 2 3 3" xfId="15593" xr:uid="{0CEB704B-D17F-4740-9E64-C4094DDE03F2}"/>
    <cellStyle name="Vejica 44 2 3 3 2" xfId="37851" xr:uid="{F0DB7B4B-97D9-465C-8161-4E7C5DF03855}"/>
    <cellStyle name="Vejica 44 2 3 4" xfId="37848" xr:uid="{EC812DBE-B7AA-4631-B24F-4B99FDBED09E}"/>
    <cellStyle name="Vejica 44 2 4" xfId="9991" xr:uid="{2E2E9CFB-342C-4BBB-970F-015E3C81D204}"/>
    <cellStyle name="Vejica 44 2 4 2" xfId="13098" xr:uid="{207E3400-9C86-4132-83E4-44B0F32A08F5}"/>
    <cellStyle name="Vejica 44 2 4 2 2" xfId="19032" xr:uid="{126ECDF5-49FA-4792-8045-E864B97C385F}"/>
    <cellStyle name="Vejica 44 2 4 2 2 2" xfId="37854" xr:uid="{9DAAEF94-7DAC-4C25-B34A-5CB113163DAB}"/>
    <cellStyle name="Vejica 44 2 4 2 3" xfId="37853" xr:uid="{50A6E1BD-CD5B-4538-A521-706FC6E0A7E1}"/>
    <cellStyle name="Vejica 44 2 4 3" xfId="16535" xr:uid="{6F3BE404-E4F2-4253-8364-2A3D6B48ADB5}"/>
    <cellStyle name="Vejica 44 2 4 3 2" xfId="37855" xr:uid="{7CCD42BF-4365-4F92-926C-E8630315F567}"/>
    <cellStyle name="Vejica 44 2 4 4" xfId="37852" xr:uid="{EACB591B-B547-4B6A-81E0-09F0463E49D6}"/>
    <cellStyle name="Vejica 44 2 5" xfId="12590" xr:uid="{5F00F7BA-401C-4366-B3B6-5520DDD29327}"/>
    <cellStyle name="Vejica 44 2 5 2" xfId="18528" xr:uid="{C83D9EA2-9120-4F4B-B5D1-6A5F13219B5F}"/>
    <cellStyle name="Vejica 44 2 5 2 2" xfId="37857" xr:uid="{19C809BC-B491-4AEE-871F-DB89A0FBA185}"/>
    <cellStyle name="Vejica 44 2 5 3" xfId="37856" xr:uid="{BBD21D2D-5C24-4075-BCEF-24302624DD7F}"/>
    <cellStyle name="Vejica 44 2 6" xfId="15783" xr:uid="{E40951B2-2D9B-451D-8CCE-6A1524DFE7B9}"/>
    <cellStyle name="Vejica 44 2 6 2" xfId="37858" xr:uid="{DA6B3CF9-82DA-4D75-BFBA-CFABBFE93009}"/>
    <cellStyle name="Vejica 44 2 7" xfId="37843" xr:uid="{91687E23-D2BF-42E1-B630-09772BD7BC78}"/>
    <cellStyle name="Vejica 44 3" xfId="8881" xr:uid="{1C836D7D-2BCB-4846-9388-61AEA0423209}"/>
    <cellStyle name="Vejica 44 3 2" xfId="12591" xr:uid="{30610445-D45A-4393-9310-9723157758AD}"/>
    <cellStyle name="Vejica 44 3 2 2" xfId="18529" xr:uid="{8C598A68-30C5-4BB1-97DE-104A7CBAD56C}"/>
    <cellStyle name="Vejica 44 3 2 2 2" xfId="37861" xr:uid="{F3BE3188-F6B5-4D56-A16C-DD3E4FD4065C}"/>
    <cellStyle name="Vejica 44 3 2 3" xfId="37860" xr:uid="{1A3B6F98-D558-48FB-8ED8-A607936C2D72}"/>
    <cellStyle name="Vejica 44 3 3" xfId="16092" xr:uid="{24ABEDC2-7A4A-44B6-9D10-3666F21A97DD}"/>
    <cellStyle name="Vejica 44 3 3 2" xfId="37862" xr:uid="{0BA6F1AE-5185-4773-B326-B7310EE3371B}"/>
    <cellStyle name="Vejica 44 3 4" xfId="37859" xr:uid="{31CADAC5-0420-4552-81AD-DF3E9F229EDF}"/>
    <cellStyle name="Vejica 44 4" xfId="7732" xr:uid="{B5F8939F-7CCA-45EE-84DE-1032A27690E2}"/>
    <cellStyle name="Vejica 44 4 2" xfId="13450" xr:uid="{B026EE01-363F-4435-85DA-41DFE92A1A8A}"/>
    <cellStyle name="Vejica 44 4 2 2" xfId="19384" xr:uid="{9FF9AE3B-5707-4AA6-88AD-BE6C2075EDBD}"/>
    <cellStyle name="Vejica 44 4 2 2 2" xfId="37865" xr:uid="{31547669-2E31-4D60-A845-263EA599ED76}"/>
    <cellStyle name="Vejica 44 4 2 3" xfId="37864" xr:uid="{08CD6F66-906B-4DA7-9363-70F058BC467D}"/>
    <cellStyle name="Vejica 44 4 3" xfId="15596" xr:uid="{E5A124DF-471C-4A1B-A7A8-CADC700E6E4F}"/>
    <cellStyle name="Vejica 44 4 3 2" xfId="37866" xr:uid="{D1A6594B-4052-4646-A9E7-940E81D87CA9}"/>
    <cellStyle name="Vejica 44 4 4" xfId="37863" xr:uid="{A03DB4B7-3CD3-43AB-8546-1DC7470DEE16}"/>
    <cellStyle name="Vejica 44 5" xfId="10031" xr:uid="{21CFBE40-8D69-4BF1-8C9D-CA29CB09CFB9}"/>
    <cellStyle name="Vejica 44 5 2" xfId="16545" xr:uid="{2CA70B37-F6E1-496A-88A8-1F28B3BD871A}"/>
    <cellStyle name="Vejica 44 5 2 2" xfId="37868" xr:uid="{D7F6423F-BBA9-4646-87EE-48601B1B0249}"/>
    <cellStyle name="Vejica 44 5 3" xfId="37867" xr:uid="{9E6C0BF3-808F-4157-A2FE-D02C286746B8}"/>
    <cellStyle name="Vejica 44 6" xfId="13029" xr:uid="{0168263D-A8F8-43DF-88FD-01EF76C33342}"/>
    <cellStyle name="Vejica 44 6 2" xfId="18966" xr:uid="{D9B17244-E27C-4ED1-904B-21216B326C21}"/>
    <cellStyle name="Vejica 44 6 2 2" xfId="37870" xr:uid="{0F29E166-6194-403C-94F9-BB213F0E027D}"/>
    <cellStyle name="Vejica 44 6 3" xfId="37869" xr:uid="{EC7A2354-391E-453F-9065-7D427C8FF8B0}"/>
    <cellStyle name="Vejica 44 7" xfId="37842" xr:uid="{26ED9FE9-0EFC-48B2-9F6C-0FD93C034B0F}"/>
    <cellStyle name="Vejica 45" xfId="5581" xr:uid="{00000000-0005-0000-0000-00005E150000}"/>
    <cellStyle name="Vejica 45 2" xfId="9850" xr:uid="{5111DE26-8819-4F5C-AFE2-E8BF6C2AFC2E}"/>
    <cellStyle name="Vejica 45 2 2" xfId="9109" xr:uid="{A0AAFD38-6AB2-4E38-B1D0-A50CF783484C}"/>
    <cellStyle name="Vejica 45 2 2 2" xfId="13265" xr:uid="{F0D7EF36-7028-4ED3-A716-6DAB176F3AAD}"/>
    <cellStyle name="Vejica 45 2 2 2 2" xfId="19199" xr:uid="{6FE31F93-8D2D-4626-9BBD-C6C288E4F78A}"/>
    <cellStyle name="Vejica 45 2 2 2 2 2" xfId="37875" xr:uid="{A9BD8A99-CFD3-44A2-A7DF-A8415D933768}"/>
    <cellStyle name="Vejica 45 2 2 2 3" xfId="37874" xr:uid="{1D689C5A-E782-47AF-8C16-45F31761D276}"/>
    <cellStyle name="Vejica 45 2 2 3" xfId="16186" xr:uid="{DAD869D5-EE8F-491A-B9B0-495F9D87B5EB}"/>
    <cellStyle name="Vejica 45 2 2 3 2" xfId="37876" xr:uid="{085EE488-615F-4CFC-83B5-87D7105A591C}"/>
    <cellStyle name="Vejica 45 2 2 4" xfId="37873" xr:uid="{C9C0D7E9-E80E-45DE-B724-45F451EC4C1F}"/>
    <cellStyle name="Vejica 45 2 3" xfId="8507" xr:uid="{758FC30D-EB72-43A7-9CD8-7A3AEBFDCD01}"/>
    <cellStyle name="Vejica 45 2 3 2" xfId="13335" xr:uid="{68B7A193-4277-4CDC-AF8F-BDBD80CACB6C}"/>
    <cellStyle name="Vejica 45 2 3 2 2" xfId="19269" xr:uid="{8F8F7E01-670D-422A-A24C-F799F9249D9B}"/>
    <cellStyle name="Vejica 45 2 3 2 2 2" xfId="37879" xr:uid="{4B965BFF-83B6-477A-A267-7D8802D49AC6}"/>
    <cellStyle name="Vejica 45 2 3 2 3" xfId="37878" xr:uid="{53C64D6A-7DEA-4F9E-AE72-82E8CCB74D20}"/>
    <cellStyle name="Vejica 45 2 3 3" xfId="15964" xr:uid="{EB9EA3E5-4656-4E9E-9249-F8FE9FEFE7D3}"/>
    <cellStyle name="Vejica 45 2 3 3 2" xfId="37880" xr:uid="{63FC9BB5-CA1C-4ACA-81AB-6A515CF3C76C}"/>
    <cellStyle name="Vejica 45 2 3 4" xfId="37877" xr:uid="{30C9AC5B-7440-468A-AC23-1556066DEA7B}"/>
    <cellStyle name="Vejica 45 2 4" xfId="9258" xr:uid="{43BAE3BA-E9E8-4F03-A3BD-F0CA79EDC05E}"/>
    <cellStyle name="Vejica 45 2 4 2" xfId="13190" xr:uid="{771A0EB1-D0C7-4E42-A8FF-E31A14F4F020}"/>
    <cellStyle name="Vejica 45 2 4 2 2" xfId="19124" xr:uid="{F4A1896B-47C4-4FB4-BF7C-35EDE46896E2}"/>
    <cellStyle name="Vejica 45 2 4 2 2 2" xfId="37883" xr:uid="{9A8BE108-2075-4B59-8DF1-B656466D8733}"/>
    <cellStyle name="Vejica 45 2 4 2 3" xfId="37882" xr:uid="{889C2643-378F-4D33-9F11-4821F787902B}"/>
    <cellStyle name="Vejica 45 2 4 3" xfId="16283" xr:uid="{CB9D78DD-40E2-43AC-9057-78A3AEF37EFA}"/>
    <cellStyle name="Vejica 45 2 4 3 2" xfId="37884" xr:uid="{40E548BA-2D48-41E0-9B86-C3DEBA2CDEFA}"/>
    <cellStyle name="Vejica 45 2 4 4" xfId="37881" xr:uid="{B31CDF93-EFF9-4C20-B56D-EC50B3DF800E}"/>
    <cellStyle name="Vejica 45 2 5" xfId="12855" xr:uid="{921275E9-27B4-4670-A162-20BD452D5271}"/>
    <cellStyle name="Vejica 45 2 5 2" xfId="18792" xr:uid="{9AE5B821-8745-46E2-8FBE-B3DD432B3F25}"/>
    <cellStyle name="Vejica 45 2 5 2 2" xfId="37886" xr:uid="{F0EC0BB0-52C5-43C6-9CDE-52C66B85FF20}"/>
    <cellStyle name="Vejica 45 2 5 3" xfId="37885" xr:uid="{C736F30E-F506-47F7-B1D2-6831EF5697C6}"/>
    <cellStyle name="Vejica 45 2 6" xfId="16471" xr:uid="{7216251F-D4CB-4B52-B3D4-61CC65BE1225}"/>
    <cellStyle name="Vejica 45 2 6 2" xfId="37887" xr:uid="{DCFC5831-5E0E-47EE-B5CB-8848CB509517}"/>
    <cellStyle name="Vejica 45 2 7" xfId="37872" xr:uid="{585ABD1C-405B-4529-8F6A-9AE4E3AE49B2}"/>
    <cellStyle name="Vejica 45 3" xfId="9615" xr:uid="{C73F1B46-E9B5-4F7F-BB3A-C32F8ACB34B6}"/>
    <cellStyle name="Vejica 45 3 2" xfId="12589" xr:uid="{0103E1FD-22C6-425A-BC16-DD4541139CB8}"/>
    <cellStyle name="Vejica 45 3 2 2" xfId="18527" xr:uid="{F65ADFB2-09BD-46F8-93F8-DC3B6D453AF9}"/>
    <cellStyle name="Vejica 45 3 2 2 2" xfId="37890" xr:uid="{9807539E-081D-408F-9003-660691705DED}"/>
    <cellStyle name="Vejica 45 3 2 3" xfId="37889" xr:uid="{52FB86F5-DBF9-45E0-BFEF-B895D3F57F76}"/>
    <cellStyle name="Vejica 45 3 3" xfId="16383" xr:uid="{F2AFE6C0-D071-4F63-88D6-282E06B5CEF9}"/>
    <cellStyle name="Vejica 45 3 3 2" xfId="37891" xr:uid="{00537E9B-8ED4-4E09-B7A3-253DF63200E8}"/>
    <cellStyle name="Vejica 45 3 4" xfId="37888" xr:uid="{4819F987-1178-40FF-BFC1-A2B3CAEA6FB0}"/>
    <cellStyle name="Vejica 45 4" xfId="8522" xr:uid="{FB435763-92B0-42BF-B14E-733E71A35717}"/>
    <cellStyle name="Vejica 45 4 2" xfId="13116" xr:uid="{1B2449EB-25AB-43D2-B568-1D959217D65B}"/>
    <cellStyle name="Vejica 45 4 2 2" xfId="19050" xr:uid="{39FD9233-6FD2-40F0-842B-21DD094B65B1}"/>
    <cellStyle name="Vejica 45 4 2 2 2" xfId="37894" xr:uid="{836FA836-9484-487D-88C5-3637D37E41A8}"/>
    <cellStyle name="Vejica 45 4 2 3" xfId="37893" xr:uid="{D2FB2A53-EB24-4656-9C63-38791291FEAF}"/>
    <cellStyle name="Vejica 45 4 3" xfId="15972" xr:uid="{3473F266-7E24-4DB0-9003-041E7CEAD467}"/>
    <cellStyle name="Vejica 45 4 3 2" xfId="37895" xr:uid="{765355D9-0566-4B08-A964-70B87D3393DD}"/>
    <cellStyle name="Vejica 45 4 4" xfId="37892" xr:uid="{534D480E-171A-4DDC-8B75-C0EE505DBA07}"/>
    <cellStyle name="Vejica 45 5" xfId="8087" xr:uid="{1DF29260-221D-429B-811E-9560A9987062}"/>
    <cellStyle name="Vejica 45 5 2" xfId="15773" xr:uid="{16149AE7-32BC-407B-8E01-919D6150FB21}"/>
    <cellStyle name="Vejica 45 5 2 2" xfId="37897" xr:uid="{E659DDE4-1040-4FBE-B6A7-63552929DF3C}"/>
    <cellStyle name="Vejica 45 5 3" xfId="37896" xr:uid="{18954D62-C1BF-4DA4-B6A4-6E73695CA637}"/>
    <cellStyle name="Vejica 45 6" xfId="13020" xr:uid="{A9F8E4F9-45C9-4B72-B5FF-9A0D8AAFFB93}"/>
    <cellStyle name="Vejica 45 6 2" xfId="18957" xr:uid="{E8FC989E-5A7B-44BF-975E-F4FF96C23AAE}"/>
    <cellStyle name="Vejica 45 6 2 2" xfId="37899" xr:uid="{9871E26F-EE59-408C-9F6F-031B6D9C1EE8}"/>
    <cellStyle name="Vejica 45 6 3" xfId="37898" xr:uid="{EC9BD828-D8ED-4650-A078-6EDE1EB1BCB5}"/>
    <cellStyle name="Vejica 45 7" xfId="37871" xr:uid="{45E18442-8F77-49C3-9D7B-D652B8CB0D86}"/>
    <cellStyle name="Vejica 46" xfId="5585" xr:uid="{00000000-0005-0000-0000-00005F150000}"/>
    <cellStyle name="Vejica 46 2" xfId="8534" xr:uid="{38991F13-7EAF-4C6C-98C8-6ECE03FC7798}"/>
    <cellStyle name="Vejica 46 2 2" xfId="9798" xr:uid="{A9E12584-9632-4B22-AD32-1FFB546445C9}"/>
    <cellStyle name="Vejica 46 2 2 2" xfId="13266" xr:uid="{24B53A51-6642-4106-ADF4-0E81C319593B}"/>
    <cellStyle name="Vejica 46 2 2 2 2" xfId="19200" xr:uid="{D1C2F1AF-70E1-44DE-81A0-A2195597F8B5}"/>
    <cellStyle name="Vejica 46 2 2 2 2 2" xfId="37904" xr:uid="{AFE0C41F-BF4D-4AB7-BC3A-F654CF8C52E2}"/>
    <cellStyle name="Vejica 46 2 2 2 3" xfId="37903" xr:uid="{620FFB37-9A65-46A8-B642-4B7BB101A3E3}"/>
    <cellStyle name="Vejica 46 2 2 3" xfId="16448" xr:uid="{13D06B97-74BE-40E1-A939-A0C703B30A1B}"/>
    <cellStyle name="Vejica 46 2 2 3 2" xfId="37905" xr:uid="{11D31693-B531-4EDD-92E1-988575A79454}"/>
    <cellStyle name="Vejica 46 2 2 4" xfId="37902" xr:uid="{58AC7177-F66A-473A-A14E-662385AE64AA}"/>
    <cellStyle name="Vejica 46 2 3" xfId="7653" xr:uid="{9265F7D0-C064-4487-857C-54D69F6DEC8E}"/>
    <cellStyle name="Vejica 46 2 3 2" xfId="13466" xr:uid="{6528B891-C8FF-4CDB-B341-9CBDF59BD743}"/>
    <cellStyle name="Vejica 46 2 3 2 2" xfId="19400" xr:uid="{C4D46FB5-5050-4DF2-AD64-71CAD1B56575}"/>
    <cellStyle name="Vejica 46 2 3 2 2 2" xfId="37908" xr:uid="{726519BB-0661-46D8-BE3F-35082CC77267}"/>
    <cellStyle name="Vejica 46 2 3 2 3" xfId="37907" xr:uid="{AD20CF4A-1B37-48EF-9F9E-AC9BF8A64FFE}"/>
    <cellStyle name="Vejica 46 2 3 3" xfId="15578" xr:uid="{1B86403A-A022-41B4-A6E8-833999789A7C}"/>
    <cellStyle name="Vejica 46 2 3 3 2" xfId="37909" xr:uid="{8EC85993-BB25-49AB-B001-86B9AFCB96F8}"/>
    <cellStyle name="Vejica 46 2 3 4" xfId="37906" xr:uid="{4C14B728-A47C-49F3-87DE-3FF620179086}"/>
    <cellStyle name="Vejica 46 2 4" xfId="8398" xr:uid="{02387D9B-8E13-4AFF-B083-BD155C4968CA}"/>
    <cellStyle name="Vejica 46 2 4 2" xfId="13147" xr:uid="{1B6A17E0-DCC3-4DB3-B4C4-B94030597A20}"/>
    <cellStyle name="Vejica 46 2 4 2 2" xfId="19081" xr:uid="{EEC45171-9DF7-4094-A8F7-050F152D1155}"/>
    <cellStyle name="Vejica 46 2 4 2 2 2" xfId="37912" xr:uid="{3BB7A88A-D66B-413F-9E0E-DDB061D56578}"/>
    <cellStyle name="Vejica 46 2 4 2 3" xfId="37911" xr:uid="{2991896B-0203-4C44-B596-FC1C1F3DED88}"/>
    <cellStyle name="Vejica 46 2 4 3" xfId="15937" xr:uid="{0528F8F1-A0E2-44F5-878D-B28EAF257C2C}"/>
    <cellStyle name="Vejica 46 2 4 3 2" xfId="37913" xr:uid="{15DA606C-C62F-4862-BDC2-261B1CB74A28}"/>
    <cellStyle name="Vejica 46 2 4 4" xfId="37910" xr:uid="{F1A41B7A-7FC4-461B-B3E0-BBDF216D722D}"/>
    <cellStyle name="Vejica 46 2 5" xfId="12588" xr:uid="{09E8ACD7-2385-4DB1-8B0E-3B9AFD3356CC}"/>
    <cellStyle name="Vejica 46 2 5 2" xfId="18526" xr:uid="{D27E6299-8AF0-4021-A1C4-F16FAC1D7717}"/>
    <cellStyle name="Vejica 46 2 5 2 2" xfId="37915" xr:uid="{93B16E07-C225-4B9C-B067-B33B820DF389}"/>
    <cellStyle name="Vejica 46 2 5 3" xfId="37914" xr:uid="{987A18A0-ADA3-4E8C-9C05-AA9A73A38E94}"/>
    <cellStyle name="Vejica 46 2 6" xfId="15977" xr:uid="{B9C5BE60-1C95-43AD-99EB-B5D9636717DA}"/>
    <cellStyle name="Vejica 46 2 6 2" xfId="37916" xr:uid="{A46F3088-7D3B-4EF5-B6BA-C6CB0D6A2FC3}"/>
    <cellStyle name="Vejica 46 2 7" xfId="37901" xr:uid="{BD595F96-7CDE-49E7-B167-729D2E24B425}"/>
    <cellStyle name="Vejica 46 3" xfId="9769" xr:uid="{8ECEDA8B-976F-4CD4-95F5-97661F36CC20}"/>
    <cellStyle name="Vejica 46 3 2" xfId="12854" xr:uid="{777EB9B9-8554-4E39-B9A8-7051E1BA9B17}"/>
    <cellStyle name="Vejica 46 3 2 2" xfId="18791" xr:uid="{9C590D44-AF7E-42DA-9124-4990AFD637E1}"/>
    <cellStyle name="Vejica 46 3 2 2 2" xfId="37919" xr:uid="{53339E73-BFB0-4D4F-A9D7-A2C4EFAD53C3}"/>
    <cellStyle name="Vejica 46 3 2 3" xfId="37918" xr:uid="{2F5AC7F7-9B2B-421C-97EC-4081E4D0ECDE}"/>
    <cellStyle name="Vejica 46 3 3" xfId="16431" xr:uid="{251ABC95-60F5-4A94-96EC-A83BCDB1C232}"/>
    <cellStyle name="Vejica 46 3 3 2" xfId="37920" xr:uid="{FEDA7D29-C613-4D6E-A92A-5B954CDE835B}"/>
    <cellStyle name="Vejica 46 3 4" xfId="37917" xr:uid="{05E7CD16-711C-48FD-8B2C-242F42BCC3BB}"/>
    <cellStyle name="Vejica 46 4" xfId="9251" xr:uid="{11DAD1C1-A321-4390-B32D-87F5AEDE581A}"/>
    <cellStyle name="Vejica 46 4 2" xfId="13547" xr:uid="{D691A95F-8509-4DED-9233-E1A23B826864}"/>
    <cellStyle name="Vejica 46 4 2 2" xfId="19481" xr:uid="{362894CF-A013-4930-A145-CAC36E7A76C2}"/>
    <cellStyle name="Vejica 46 4 2 2 2" xfId="37923" xr:uid="{B7B98121-3895-4D8F-BF45-C37711769EF5}"/>
    <cellStyle name="Vejica 46 4 2 3" xfId="37922" xr:uid="{80FDBFBF-7CF2-4C9D-AA78-39E21412042B}"/>
    <cellStyle name="Vejica 46 4 3" xfId="16277" xr:uid="{45D88594-7D25-472A-A3A1-EC68B2A22955}"/>
    <cellStyle name="Vejica 46 4 3 2" xfId="37924" xr:uid="{84C157EF-EFD5-4D71-A5B7-D2ECACEBDE66}"/>
    <cellStyle name="Vejica 46 4 4" xfId="37921" xr:uid="{03C69A62-C98D-4FA1-8C44-3DDC5F08FD6B}"/>
    <cellStyle name="Vejica 46 5" xfId="11805" xr:uid="{491519B5-67CE-43A4-8E96-732829C97492}"/>
    <cellStyle name="Vejica 46 5 2" xfId="18229" xr:uid="{C66D05DB-B357-4625-B087-9161581ED185}"/>
    <cellStyle name="Vejica 46 5 2 2" xfId="37926" xr:uid="{5ACC5231-8E27-4C71-ADE0-E9A5FE451884}"/>
    <cellStyle name="Vejica 46 5 3" xfId="37925" xr:uid="{9042068B-3F78-41EB-BB68-8CC8B85DF7E6}"/>
    <cellStyle name="Vejica 46 6" xfId="13031" xr:uid="{168624C4-E976-4A1A-B4F7-9B2DDC110F0F}"/>
    <cellStyle name="Vejica 46 6 2" xfId="18968" xr:uid="{5202DC9E-A04E-4097-9999-2D9C90C228C8}"/>
    <cellStyle name="Vejica 46 6 2 2" xfId="37928" xr:uid="{B2B19A50-5235-4F4C-8898-CEF40BE4A2D7}"/>
    <cellStyle name="Vejica 46 6 3" xfId="37927" xr:uid="{3E8FB8BA-9A57-432B-9CA7-E11F315DA876}"/>
    <cellStyle name="Vejica 46 7" xfId="37900" xr:uid="{2A557054-DF80-479D-8EC8-98A57B27BE11}"/>
    <cellStyle name="Vejica 47" xfId="5586" xr:uid="{00000000-0005-0000-0000-000060150000}"/>
    <cellStyle name="Vejica 47 2" xfId="9840" xr:uid="{25AF5045-67FE-428C-B14A-D6DE055E94FD}"/>
    <cellStyle name="Vejica 47 2 2" xfId="8257" xr:uid="{2C8D3B52-D596-4944-9076-98F011DE67F8}"/>
    <cellStyle name="Vejica 47 2 2 2" xfId="13267" xr:uid="{AD9EC216-371D-467E-8AAB-D915E774D5D4}"/>
    <cellStyle name="Vejica 47 2 2 2 2" xfId="19201" xr:uid="{58D92291-8730-40B3-91DA-48BA82D301BB}"/>
    <cellStyle name="Vejica 47 2 2 2 2 2" xfId="37933" xr:uid="{DB756B79-E845-4936-9941-D5C83BF0B0B6}"/>
    <cellStyle name="Vejica 47 2 2 2 3" xfId="37932" xr:uid="{773E349E-6300-4237-908B-853FBFF56E78}"/>
    <cellStyle name="Vejica 47 2 2 3" xfId="15836" xr:uid="{50FB21DC-DB36-44D0-B67B-9C36B7D27C76}"/>
    <cellStyle name="Vejica 47 2 2 3 2" xfId="37934" xr:uid="{2EC552C1-3E40-4BB3-8D39-BF87E609C4CF}"/>
    <cellStyle name="Vejica 47 2 2 4" xfId="37931" xr:uid="{ABF85DF6-F114-40B8-8832-5097CF44581F}"/>
    <cellStyle name="Vejica 47 2 3" xfId="12028" xr:uid="{438F38AE-E715-4375-B78A-4B71CBEDFEB4}"/>
    <cellStyle name="Vejica 47 2 3 2" xfId="12900" xr:uid="{DEB2FE9A-4464-4E55-B81D-30F1CD2E5B34}"/>
    <cellStyle name="Vejica 47 2 3 2 2" xfId="18837" xr:uid="{512BF2F1-0A74-4471-A9F5-008A46BAECA5}"/>
    <cellStyle name="Vejica 47 2 3 2 2 2" xfId="37937" xr:uid="{E4DFDD1E-99E2-4930-B906-BA390573F9AA}"/>
    <cellStyle name="Vejica 47 2 3 2 3" xfId="37936" xr:uid="{7813ED87-A974-41D5-83BC-DEB63E98F1AA}"/>
    <cellStyle name="Vejica 47 2 3 3" xfId="18295" xr:uid="{686DE371-2897-42D0-8F1C-10388114801C}"/>
    <cellStyle name="Vejica 47 2 3 3 2" xfId="37938" xr:uid="{40FCF65B-52E4-47EB-9918-CBA0EA33EFC7}"/>
    <cellStyle name="Vejica 47 2 3 4" xfId="37935" xr:uid="{0CD9EFD1-E6FD-4018-99FD-6A77997E5AA7}"/>
    <cellStyle name="Vejica 47 2 4" xfId="12091" xr:uid="{ECAC03E9-D483-4781-A870-0981FBFF2DD5}"/>
    <cellStyle name="Vejica 47 2 4 2" xfId="13170" xr:uid="{BFF0F2C6-6873-4F41-8D24-4E7477FE6C6F}"/>
    <cellStyle name="Vejica 47 2 4 2 2" xfId="19104" xr:uid="{4B297F49-D604-4FE0-A114-37D22B64BFB9}"/>
    <cellStyle name="Vejica 47 2 4 2 2 2" xfId="37941" xr:uid="{C1F208D8-C311-4866-8FB4-27F086B2214B}"/>
    <cellStyle name="Vejica 47 2 4 2 3" xfId="37940" xr:uid="{856CAD3C-A328-4CD9-8F0B-F2E088B0514A}"/>
    <cellStyle name="Vejica 47 2 4 3" xfId="18313" xr:uid="{1995F84A-54E5-44FB-BBE2-727553E4B727}"/>
    <cellStyle name="Vejica 47 2 4 3 2" xfId="37942" xr:uid="{E065C34B-F561-4DCA-9F05-4F2D16768C11}"/>
    <cellStyle name="Vejica 47 2 4 4" xfId="37939" xr:uid="{2FD6A678-332F-4150-AC98-2471056938DB}"/>
    <cellStyle name="Vejica 47 2 5" xfId="12852" xr:uid="{74DF0C60-3AB1-4717-8F08-6F5985ED6C3E}"/>
    <cellStyle name="Vejica 47 2 5 2" xfId="18789" xr:uid="{69DA3C77-E073-43B5-9B85-FFBB661F0A1C}"/>
    <cellStyle name="Vejica 47 2 5 2 2" xfId="37944" xr:uid="{DDA332DF-87C2-4D84-889C-27C34B526F83}"/>
    <cellStyle name="Vejica 47 2 5 3" xfId="37943" xr:uid="{A18F712F-E711-477E-8E20-1C106677B38C}"/>
    <cellStyle name="Vejica 47 2 6" xfId="16468" xr:uid="{AED269DA-A4E3-4E43-8FDE-849E90141562}"/>
    <cellStyle name="Vejica 47 2 6 2" xfId="37945" xr:uid="{B3FC19C9-5D4C-4837-A201-94180F4F3FE3}"/>
    <cellStyle name="Vejica 47 2 7" xfId="37930" xr:uid="{D4455CEB-C78A-46D3-B026-B5A19FA4045E}"/>
    <cellStyle name="Vejica 47 3" xfId="11387" xr:uid="{63206F38-A40E-45C1-8C35-DA2AEBD8088E}"/>
    <cellStyle name="Vejica 47 3 2" xfId="12853" xr:uid="{4A0FC3A5-16B1-48D3-A68C-C8D1EBDCB559}"/>
    <cellStyle name="Vejica 47 3 2 2" xfId="18790" xr:uid="{EED5B4FA-2127-4729-9C70-F28B73B814B5}"/>
    <cellStyle name="Vejica 47 3 2 2 2" xfId="37948" xr:uid="{6E65E026-A6BA-4DFB-8A34-9BBF119EDBF8}"/>
    <cellStyle name="Vejica 47 3 2 3" xfId="37947" xr:uid="{7E200403-FADA-4E69-B2A5-4FECC046E7FE}"/>
    <cellStyle name="Vejica 47 3 3" xfId="17871" xr:uid="{FF96DAC8-64D6-4DC3-B59E-F5834B03BE20}"/>
    <cellStyle name="Vejica 47 3 3 2" xfId="37949" xr:uid="{35772CCC-62F8-4703-96E8-D186A8AD0BE1}"/>
    <cellStyle name="Vejica 47 3 4" xfId="37946" xr:uid="{627AADB6-93EC-4DDF-82AF-46A666ECA759}"/>
    <cellStyle name="Vejica 47 4" xfId="9742" xr:uid="{A33C28DC-FB21-4D06-A7E9-3C2625D66D4D}"/>
    <cellStyle name="Vejica 47 4 2" xfId="13461" xr:uid="{2B897220-DDEA-4A29-BFF0-DBCDB2E293A2}"/>
    <cellStyle name="Vejica 47 4 2 2" xfId="19395" xr:uid="{1FE701A8-3079-416F-A7B1-68E66F33524E}"/>
    <cellStyle name="Vejica 47 4 2 2 2" xfId="37952" xr:uid="{C7A56464-C520-498B-A097-6DBB75B9BF59}"/>
    <cellStyle name="Vejica 47 4 2 3" xfId="37951" xr:uid="{D52D8C69-E966-4455-AF2C-8B1183DB06B4}"/>
    <cellStyle name="Vejica 47 4 3" xfId="16421" xr:uid="{0783531E-01B2-4A07-B180-FABB76577786}"/>
    <cellStyle name="Vejica 47 4 3 2" xfId="37953" xr:uid="{42180045-F0B4-46BB-8DEB-9A522CA4D5C9}"/>
    <cellStyle name="Vejica 47 4 4" xfId="37950" xr:uid="{C9E79EEF-9E8C-401B-A73A-B9F996C8EC62}"/>
    <cellStyle name="Vejica 47 5" xfId="12390" xr:uid="{96819979-98B7-4A4E-ABEB-1754D0E1887F}"/>
    <cellStyle name="Vejica 47 5 2" xfId="18413" xr:uid="{3F696857-DF4C-4D8C-A7BF-B942BA1514E3}"/>
    <cellStyle name="Vejica 47 5 2 2" xfId="37955" xr:uid="{DCE915DA-7557-463C-87F6-18599F446350}"/>
    <cellStyle name="Vejica 47 5 3" xfId="37954" xr:uid="{9D081271-99B2-4635-B5A3-F29131CBADB4}"/>
    <cellStyle name="Vejica 47 6" xfId="12764" xr:uid="{55D3834C-B5D1-4E83-8037-49535798305D}"/>
    <cellStyle name="Vejica 47 6 2" xfId="18702" xr:uid="{223C1279-2CA5-43F9-8E8F-78A84E5CD8B6}"/>
    <cellStyle name="Vejica 47 6 2 2" xfId="37957" xr:uid="{C4B34ED3-98D0-45B1-8789-85497A47BCB6}"/>
    <cellStyle name="Vejica 47 6 3" xfId="37956" xr:uid="{6958DB2B-AD46-4616-AF1B-619CC329B3CF}"/>
    <cellStyle name="Vejica 47 7" xfId="37929" xr:uid="{8B9AE642-E9D9-4EC3-8F96-E74389CFE564}"/>
    <cellStyle name="Vejica 48" xfId="5602" xr:uid="{00000000-0005-0000-0000-000061150000}"/>
    <cellStyle name="Vejica 48 2" xfId="9587" xr:uid="{1203F5FC-8DA9-4FCE-B593-E6AF6E99A0C5}"/>
    <cellStyle name="Vejica 48 2 2" xfId="9519" xr:uid="{5459ADE1-20FA-4637-BA3B-9F05324EA4F5}"/>
    <cellStyle name="Vejica 48 2 2 2" xfId="13268" xr:uid="{6987F7A2-E0E9-4AE0-9189-E098FCB217E1}"/>
    <cellStyle name="Vejica 48 2 2 2 2" xfId="19202" xr:uid="{B7616D88-2C40-4D25-BFCF-924B4DB8C5BC}"/>
    <cellStyle name="Vejica 48 2 2 2 2 2" xfId="37962" xr:uid="{0D75CABE-724F-4B2C-9083-40A18A40A875}"/>
    <cellStyle name="Vejica 48 2 2 2 3" xfId="37961" xr:uid="{3EC35283-F9F9-418B-92BE-2815CC214A81}"/>
    <cellStyle name="Vejica 48 2 2 3" xfId="16336" xr:uid="{B0DE932A-4403-44D5-A3EA-DA8477290036}"/>
    <cellStyle name="Vejica 48 2 2 3 2" xfId="37963" xr:uid="{C12E0BC0-44D3-4ACD-922F-585E377122DE}"/>
    <cellStyle name="Vejica 48 2 2 4" xfId="37960" xr:uid="{2C2EAA4D-0AAC-4B1F-B20E-3EDCF3D7604D}"/>
    <cellStyle name="Vejica 48 2 3" xfId="8191" xr:uid="{BF921870-894C-4529-9116-AE3D8B2EDDA7}"/>
    <cellStyle name="Vejica 48 2 3 2" xfId="13397" xr:uid="{BDF041D9-4C7E-4405-BEAF-7192F030E5EB}"/>
    <cellStyle name="Vejica 48 2 3 2 2" xfId="19331" xr:uid="{88BE87D3-2979-464D-B8C5-AFDF61B59DCA}"/>
    <cellStyle name="Vejica 48 2 3 2 2 2" xfId="37966" xr:uid="{9E482790-7E84-45E0-BDE1-CABD0C783668}"/>
    <cellStyle name="Vejica 48 2 3 2 3" xfId="37965" xr:uid="{6E9C2068-C2C4-4B13-BCCC-82FE44E029B0}"/>
    <cellStyle name="Vejica 48 2 3 3" xfId="15806" xr:uid="{D3587B4E-F54A-4B52-9F3E-B3010C4BEDDD}"/>
    <cellStyle name="Vejica 48 2 3 3 2" xfId="37967" xr:uid="{4CD3965A-8E0D-478B-A59F-6A022037535F}"/>
    <cellStyle name="Vejica 48 2 3 4" xfId="37964" xr:uid="{BC437215-0239-4814-8FC6-1F041E28FF50}"/>
    <cellStyle name="Vejica 48 2 4" xfId="12474" xr:uid="{53C9B9A0-AA49-41E2-A84B-91493611439A}"/>
    <cellStyle name="Vejica 48 2 4 2" xfId="12894" xr:uid="{E3AE797F-F06A-4BD9-894C-53C5B37E9FB7}"/>
    <cellStyle name="Vejica 48 2 4 2 2" xfId="18831" xr:uid="{3715DB09-541E-474A-BB0C-CDAD0AD236D5}"/>
    <cellStyle name="Vejica 48 2 4 2 2 2" xfId="37970" xr:uid="{68D6D3CE-F171-4BCA-BD39-D611E14EE046}"/>
    <cellStyle name="Vejica 48 2 4 2 3" xfId="37969" xr:uid="{5C087C2E-9FB2-47FE-B48D-6B682C4DEF87}"/>
    <cellStyle name="Vejica 48 2 4 3" xfId="18431" xr:uid="{38DBB750-D140-45F7-B7FA-09B70D9EDC8D}"/>
    <cellStyle name="Vejica 48 2 4 3 2" xfId="37971" xr:uid="{5DF4BC13-B70C-46C7-B48E-82C9CB7F7B99}"/>
    <cellStyle name="Vejica 48 2 4 4" xfId="37968" xr:uid="{02665DC5-902B-4B66-B9B7-9CDC353C3542}"/>
    <cellStyle name="Vejica 48 2 5" xfId="12851" xr:uid="{70E4804D-5B08-4FB1-B2D5-58A6EB8FC877}"/>
    <cellStyle name="Vejica 48 2 5 2" xfId="18788" xr:uid="{3C8AE2ED-A07A-4BE1-AFA8-93EDE7B800DB}"/>
    <cellStyle name="Vejica 48 2 5 2 2" xfId="37973" xr:uid="{6C05117C-B941-4954-A811-D200289425C7}"/>
    <cellStyle name="Vejica 48 2 5 3" xfId="37972" xr:uid="{0288574C-AF0F-4831-9C6E-A4792F33DD80}"/>
    <cellStyle name="Vejica 48 2 6" xfId="16369" xr:uid="{ED968FD9-4568-4491-B7CE-EC1AE921127C}"/>
    <cellStyle name="Vejica 48 2 6 2" xfId="37974" xr:uid="{4C1896FA-8691-4D49-BACD-1340BAC4A38F}"/>
    <cellStyle name="Vejica 48 2 7" xfId="37959" xr:uid="{FF860BEA-EC97-47CC-9911-756D9F3D1BE3}"/>
    <cellStyle name="Vejica 48 3" xfId="8286" xr:uid="{FE1AAB83-485C-4241-9EA4-BCFB3E7A1042}"/>
    <cellStyle name="Vejica 48 3 2" xfId="12587" xr:uid="{383881A2-E8DA-4D64-97A9-5DAF87715CCD}"/>
    <cellStyle name="Vejica 48 3 2 2" xfId="18525" xr:uid="{48BF485A-8108-4E54-9F24-8338E6D2AA68}"/>
    <cellStyle name="Vejica 48 3 2 2 2" xfId="37977" xr:uid="{F69F3556-8D87-4B8B-9DB8-BFFE68D61016}"/>
    <cellStyle name="Vejica 48 3 2 3" xfId="37976" xr:uid="{AB4C4987-57AE-43DB-816E-45A0FD40E213}"/>
    <cellStyle name="Vejica 48 3 3" xfId="15850" xr:uid="{8B63EE9F-383E-4BA5-A462-1A4CA210632D}"/>
    <cellStyle name="Vejica 48 3 3 2" xfId="37978" xr:uid="{F19CD34E-AC73-44C7-A9D7-5FF39B15F3A5}"/>
    <cellStyle name="Vejica 48 3 4" xfId="37975" xr:uid="{D3130854-60CE-4493-A96D-ECBDB8CC12E7}"/>
    <cellStyle name="Vejica 48 4" xfId="8794" xr:uid="{4E5B263C-4939-44EC-8EDF-578C2D67D056}"/>
    <cellStyle name="Vejica 48 4 2" xfId="13522" xr:uid="{1DFBDDF3-8777-4951-ABFA-641B2EE4A2F8}"/>
    <cellStyle name="Vejica 48 4 2 2" xfId="19456" xr:uid="{A7BC7973-E490-4BF4-8505-F8281DC19698}"/>
    <cellStyle name="Vejica 48 4 2 2 2" xfId="37981" xr:uid="{5D7102D6-ACBB-42B5-9A00-139781F672A1}"/>
    <cellStyle name="Vejica 48 4 2 3" xfId="37980" xr:uid="{B0E03EE8-6C62-42D6-A03D-3B4B95202F52}"/>
    <cellStyle name="Vejica 48 4 3" xfId="16074" xr:uid="{2FC9FB21-B287-476F-9F9A-052904D7E821}"/>
    <cellStyle name="Vejica 48 4 3 2" xfId="37982" xr:uid="{EC0D8C10-25A3-4C1E-AB6D-53109A40DB3E}"/>
    <cellStyle name="Vejica 48 4 4" xfId="37979" xr:uid="{C34B41E6-F63C-4D04-B8F1-115E605FC8A7}"/>
    <cellStyle name="Vejica 48 5" xfId="8475" xr:uid="{3F434286-F7E0-4E5B-A123-EB166268A3BA}"/>
    <cellStyle name="Vejica 48 5 2" xfId="15958" xr:uid="{48B293BB-E5A5-4D19-8482-E93584285CBE}"/>
    <cellStyle name="Vejica 48 5 2 2" xfId="37984" xr:uid="{8B0111F9-C6B1-41A2-8EE1-623E85C2CC62}"/>
    <cellStyle name="Vejica 48 5 3" xfId="37983" xr:uid="{019D0D0F-A524-4090-9C6C-E84F3CCCF0C6}"/>
    <cellStyle name="Vejica 48 6" xfId="13047" xr:uid="{4ED2AD32-6E36-4580-B775-34481560173F}"/>
    <cellStyle name="Vejica 48 6 2" xfId="18984" xr:uid="{3AEC9F49-186D-4205-B069-F9F96DACB9F4}"/>
    <cellStyle name="Vejica 48 6 2 2" xfId="37986" xr:uid="{3D3AA5A4-5CB5-49A5-ABB7-C33BB8BDC46F}"/>
    <cellStyle name="Vejica 48 6 3" xfId="37985" xr:uid="{D7AEC310-9537-4D5A-866F-96470E52ECE6}"/>
    <cellStyle name="Vejica 48 7" xfId="37958" xr:uid="{551B5CCF-2798-4A57-BEF4-94F23BF26BFB}"/>
    <cellStyle name="Vejica 49" xfId="5605" xr:uid="{00000000-0005-0000-0000-000062150000}"/>
    <cellStyle name="Vejica 49 2" xfId="9736" xr:uid="{9B134C62-6D51-4FF8-8887-A5D3E0F65354}"/>
    <cellStyle name="Vejica 49 2 2" xfId="8978" xr:uid="{60FB4D28-C0DA-40A9-8BD0-876AD4BD6680}"/>
    <cellStyle name="Vejica 49 2 2 2" xfId="13269" xr:uid="{3D753FA3-5E0C-410C-A29E-0C6D2254B6AE}"/>
    <cellStyle name="Vejica 49 2 2 2 2" xfId="19203" xr:uid="{A86801D9-A5E1-4FA3-94DC-F12511658D14}"/>
    <cellStyle name="Vejica 49 2 2 2 2 2" xfId="37991" xr:uid="{07440E7E-AA80-4ECD-BF8B-E0FF45E5AC31}"/>
    <cellStyle name="Vejica 49 2 2 2 3" xfId="37990" xr:uid="{6EF1FC09-DDD1-4138-9482-7AC47671C017}"/>
    <cellStyle name="Vejica 49 2 2 3" xfId="16127" xr:uid="{210230FD-15FF-44ED-BA8E-7E7CCF8B6D0A}"/>
    <cellStyle name="Vejica 49 2 2 3 2" xfId="37992" xr:uid="{D0E498A0-7655-484E-B75C-B8064E32003D}"/>
    <cellStyle name="Vejica 49 2 2 4" xfId="37989" xr:uid="{0266C836-F386-4DDA-8ED3-472163E5EDB3}"/>
    <cellStyle name="Vejica 49 2 3" xfId="11964" xr:uid="{62E82A1E-5FA1-4199-972D-E11EEC22C5C2}"/>
    <cellStyle name="Vejica 49 2 3 2" xfId="13169" xr:uid="{E9EFE859-C964-4F39-A71A-D084BC175E19}"/>
    <cellStyle name="Vejica 49 2 3 2 2" xfId="19103" xr:uid="{CEF0D516-01F5-4FD7-B0E9-8C82CB296C1D}"/>
    <cellStyle name="Vejica 49 2 3 2 2 2" xfId="37995" xr:uid="{F4DF26D1-DAE7-4A4E-BE9E-F0D00AB936CB}"/>
    <cellStyle name="Vejica 49 2 3 2 3" xfId="37994" xr:uid="{1FB76530-1193-40DB-B9FB-0A66148A9992}"/>
    <cellStyle name="Vejica 49 2 3 3" xfId="18275" xr:uid="{645ADBBB-32BC-4E2E-9829-D660374D0C85}"/>
    <cellStyle name="Vejica 49 2 3 3 2" xfId="37996" xr:uid="{EF8A516C-5C7C-468A-80E5-0CA4C5A652B7}"/>
    <cellStyle name="Vejica 49 2 3 4" xfId="37993" xr:uid="{D00D9625-8A37-4A56-AC14-EFBC319118A0}"/>
    <cellStyle name="Vejica 49 2 4" xfId="12144" xr:uid="{2AAC53AB-D108-4F29-AF8A-CFDCF784C0F0}"/>
    <cellStyle name="Vejica 49 2 4 2" xfId="13192" xr:uid="{DFEAD479-04F8-48E2-884A-A7C81242A3F0}"/>
    <cellStyle name="Vejica 49 2 4 2 2" xfId="19126" xr:uid="{0FB31643-760C-4FA3-B2E0-8BEF7483388D}"/>
    <cellStyle name="Vejica 49 2 4 2 2 2" xfId="37999" xr:uid="{C63E72F5-1FF4-41AB-89C8-4D8BB686B84E}"/>
    <cellStyle name="Vejica 49 2 4 2 3" xfId="37998" xr:uid="{4B67B643-320D-4791-BB8C-9176CDAC8ED9}"/>
    <cellStyle name="Vejica 49 2 4 3" xfId="18331" xr:uid="{22582ED3-B0E3-4677-AD96-49E8B57225C5}"/>
    <cellStyle name="Vejica 49 2 4 3 2" xfId="38000" xr:uid="{9EDBB369-A93C-4E72-A9CB-A005A2ADBF06}"/>
    <cellStyle name="Vejica 49 2 4 4" xfId="37997" xr:uid="{80D4221C-7BFA-4E31-BCB1-EA7C678F4475}"/>
    <cellStyle name="Vejica 49 2 5" xfId="12586" xr:uid="{C1EA89A9-214C-40EA-8143-254BCC978157}"/>
    <cellStyle name="Vejica 49 2 5 2" xfId="18524" xr:uid="{34035D34-4CAD-49AF-8A21-5C9DBEA1F7DB}"/>
    <cellStyle name="Vejica 49 2 5 2 2" xfId="38002" xr:uid="{B51730E1-A79F-40B9-89FB-567D87874A3D}"/>
    <cellStyle name="Vejica 49 2 5 3" xfId="38001" xr:uid="{6ACAFF5D-9327-4C7C-B64E-58321B02946F}"/>
    <cellStyle name="Vejica 49 2 6" xfId="16419" xr:uid="{17C96DA3-10CB-44B0-8BF7-9389E6543E14}"/>
    <cellStyle name="Vejica 49 2 6 2" xfId="38003" xr:uid="{AF08685D-A7C8-4941-9F00-F8139C9BC96E}"/>
    <cellStyle name="Vejica 49 2 7" xfId="37988" xr:uid="{0399D0EA-B22C-471C-A9A7-271FCC163351}"/>
    <cellStyle name="Vejica 49 3" xfId="8226" xr:uid="{DAAE90EE-0159-4108-B050-8858433B7D79}"/>
    <cellStyle name="Vejica 49 3 2" xfId="12850" xr:uid="{9EA7FEDD-CD40-4F0C-9D4A-7A138F092981}"/>
    <cellStyle name="Vejica 49 3 2 2" xfId="18787" xr:uid="{9A27592F-57AA-4A50-8104-14262EED90B1}"/>
    <cellStyle name="Vejica 49 3 2 2 2" xfId="38006" xr:uid="{8785F1A8-1ED4-4E6E-8196-7813CFC0B6B8}"/>
    <cellStyle name="Vejica 49 3 2 3" xfId="38005" xr:uid="{17EABD9D-36AF-4029-96F8-8C92CC8C7235}"/>
    <cellStyle name="Vejica 49 3 3" xfId="15820" xr:uid="{CE16F783-8E11-45E1-9CCB-9C724BC8E6CE}"/>
    <cellStyle name="Vejica 49 3 3 2" xfId="38007" xr:uid="{7F9C4953-E995-426E-9C0F-E7D98E440B00}"/>
    <cellStyle name="Vejica 49 3 4" xfId="38004" xr:uid="{2ACF8F6B-8086-472F-8773-CBC3C9C177CC}"/>
    <cellStyle name="Vejica 49 4" xfId="9727" xr:uid="{AAFCB914-8E24-447C-B498-D85978F241B8}"/>
    <cellStyle name="Vejica 49 4 2" xfId="13542" xr:uid="{DF048C97-D1AC-4869-85BB-CE4E421D7A56}"/>
    <cellStyle name="Vejica 49 4 2 2" xfId="19476" xr:uid="{44B0C0FF-22BC-40A4-B42F-67C7EF8E1B3D}"/>
    <cellStyle name="Vejica 49 4 2 2 2" xfId="38010" xr:uid="{B03590B7-5D21-4D81-A25F-7481A94CDC00}"/>
    <cellStyle name="Vejica 49 4 2 3" xfId="38009" xr:uid="{7721ED9C-1C7B-4F1B-ABFB-7ED084997265}"/>
    <cellStyle name="Vejica 49 4 3" xfId="16414" xr:uid="{02CAD11F-6071-4858-B3B1-2C4E258AECB3}"/>
    <cellStyle name="Vejica 49 4 3 2" xfId="38011" xr:uid="{939C8262-5CBA-46E6-AC6F-EB5BAD9ACA7D}"/>
    <cellStyle name="Vejica 49 4 4" xfId="38008" xr:uid="{EDC8FF54-0504-4092-AC9B-ECF359196626}"/>
    <cellStyle name="Vejica 49 5" xfId="12150" xr:uid="{960C7E3E-71A1-4D1E-95F2-BEEF2D500528}"/>
    <cellStyle name="Vejica 49 5 2" xfId="18334" xr:uid="{05B799F0-2055-4040-8F3A-A1DC75D43916}"/>
    <cellStyle name="Vejica 49 5 2 2" xfId="38013" xr:uid="{73BFD803-B6F0-4151-9F0C-8DA2A4434549}"/>
    <cellStyle name="Vejica 49 5 3" xfId="38012" xr:uid="{6332BB5B-3386-4027-A82E-485E8F6E3A55}"/>
    <cellStyle name="Vejica 49 6" xfId="13035" xr:uid="{67FEC499-884C-4BD2-8F47-7C5FB2F7AFCE}"/>
    <cellStyle name="Vejica 49 6 2" xfId="18972" xr:uid="{466ED974-C611-4627-A182-8A18FC070B1B}"/>
    <cellStyle name="Vejica 49 6 2 2" xfId="38015" xr:uid="{DEE595E3-F90B-4A6A-94FC-A2F71A539BF4}"/>
    <cellStyle name="Vejica 49 6 3" xfId="38014" xr:uid="{81C686BD-7810-45C6-80DB-7B7C2D76CA5E}"/>
    <cellStyle name="Vejica 49 7" xfId="37987" xr:uid="{6AF4F824-DA7B-4FFD-A118-7CEC9FE3C3BF}"/>
    <cellStyle name="Vejica 5" xfId="800" xr:uid="{00000000-0005-0000-0000-000063150000}"/>
    <cellStyle name="Vejica 5 10" xfId="9434" xr:uid="{96AABA5F-6E82-4A4A-AA21-3C4863C2A430}"/>
    <cellStyle name="Vejica 5 10 2" xfId="16311" xr:uid="{14A9D4F3-F49B-4FBE-92E6-6C59091CF103}"/>
    <cellStyle name="Vejica 5 10 2 2" xfId="38018" xr:uid="{BF1E6B62-8B40-4775-986F-A8DD665C32E0}"/>
    <cellStyle name="Vejica 5 10 3" xfId="38017" xr:uid="{56ED8814-1587-48FE-AFAE-0F80C6BFBEDA}"/>
    <cellStyle name="Vejica 5 11" xfId="13072" xr:uid="{C4FF2387-BC44-4C2F-8945-5DF0E59FA8A6}"/>
    <cellStyle name="Vejica 5 11 2" xfId="19009" xr:uid="{4D4CE92E-02D1-4417-9346-F542EEEC0417}"/>
    <cellStyle name="Vejica 5 11 2 2" xfId="38020" xr:uid="{86D70D02-8D7C-410C-8D4C-E239D367BCF3}"/>
    <cellStyle name="Vejica 5 11 3" xfId="38019" xr:uid="{2B8F7C39-E050-46D1-9018-E62099E42B10}"/>
    <cellStyle name="Vejica 5 12" xfId="38016" xr:uid="{E84D9E62-9D26-4A63-AC54-014578E9C59A}"/>
    <cellStyle name="Vejica 5 2" xfId="801" xr:uid="{00000000-0005-0000-0000-000064150000}"/>
    <cellStyle name="Vejica 5 2 10" xfId="38021" xr:uid="{71B2C9E1-3CE7-4B1F-BF32-5CB3CEFEA92C}"/>
    <cellStyle name="Vejica 5 2 2" xfId="2458" xr:uid="{00000000-0005-0000-0000-000065150000}"/>
    <cellStyle name="Vejica 5 2 2 2" xfId="5098" xr:uid="{00000000-0005-0000-0000-000066150000}"/>
    <cellStyle name="Vejica 5 2 2 2 2" xfId="38023" xr:uid="{08910687-9DB5-4DE7-B4A6-22B525B528EE}"/>
    <cellStyle name="Vejica 5 2 2 3" xfId="9009" xr:uid="{55C0A684-5230-4C7D-B19C-4DFA1F966B1C}"/>
    <cellStyle name="Vejica 5 2 2 3 2" xfId="16144" xr:uid="{67102D2F-4A57-4A3A-8C6C-24266E821D41}"/>
    <cellStyle name="Vejica 5 2 2 3 2 2" xfId="38025" xr:uid="{5FA57862-DA1C-4C78-8757-857E99B0583C}"/>
    <cellStyle name="Vejica 5 2 2 3 3" xfId="38024" xr:uid="{89D8F0C4-B35F-4BE7-8310-3F6ECBD97023}"/>
    <cellStyle name="Vejica 5 2 2 4" xfId="13270" xr:uid="{09761241-D006-410F-87BC-AD8DC4F97BE6}"/>
    <cellStyle name="Vejica 5 2 2 4 2" xfId="19204" xr:uid="{9CEB8A28-384E-4A3B-A09D-CC02929CECF2}"/>
    <cellStyle name="Vejica 5 2 2 4 2 2" xfId="38027" xr:uid="{CF1C562A-7F8D-494C-8704-C89BEA652179}"/>
    <cellStyle name="Vejica 5 2 2 4 3" xfId="38026" xr:uid="{EDBAD9BE-04E9-4A74-82C0-5B50DFA06A25}"/>
    <cellStyle name="Vejica 5 2 2 5" xfId="38022" xr:uid="{D76BC18D-8CF8-4A43-B049-7A1C9C41629D}"/>
    <cellStyle name="Vejica 5 2 3" xfId="2459" xr:uid="{00000000-0005-0000-0000-000067150000}"/>
    <cellStyle name="Vejica 5 2 3 2" xfId="5099" xr:uid="{00000000-0005-0000-0000-000068150000}"/>
    <cellStyle name="Vejica 5 2 3 2 2" xfId="38029" xr:uid="{90C8B9AE-D7AF-424B-A578-7B09561A175E}"/>
    <cellStyle name="Vejica 5 2 3 3" xfId="9797" xr:uid="{64EE6C9A-B733-4741-8EBC-D465282BAA90}"/>
    <cellStyle name="Vejica 5 2 3 3 2" xfId="16447" xr:uid="{AF459701-7043-4002-A96E-DDD03ED0F0FA}"/>
    <cellStyle name="Vejica 5 2 3 3 2 2" xfId="38031" xr:uid="{CD880F26-9986-423F-A967-FCE6A7F1CFA7}"/>
    <cellStyle name="Vejica 5 2 3 3 3" xfId="38030" xr:uid="{323F5651-B3B7-4462-B844-C241DD00458E}"/>
    <cellStyle name="Vejica 5 2 3 4" xfId="13470" xr:uid="{8198B4D2-5A3C-4382-8854-CA4E9028052B}"/>
    <cellStyle name="Vejica 5 2 3 4 2" xfId="19404" xr:uid="{9B4BAFB2-2613-4339-AFED-BC5CE89D6D28}"/>
    <cellStyle name="Vejica 5 2 3 4 2 2" xfId="38033" xr:uid="{A5CD9672-9BC8-49A6-A765-098A0A7E71BF}"/>
    <cellStyle name="Vejica 5 2 3 4 3" xfId="38032" xr:uid="{EF628773-78F2-42DE-8884-1B2300C969CB}"/>
    <cellStyle name="Vejica 5 2 3 5" xfId="38028" xr:uid="{76C53DD3-9B54-4BA7-9E72-456E9BAD5C1B}"/>
    <cellStyle name="Vejica 5 2 4" xfId="2460" xr:uid="{00000000-0005-0000-0000-000069150000}"/>
    <cellStyle name="Vejica 5 2 4 2" xfId="5100" xr:uid="{00000000-0005-0000-0000-00006A150000}"/>
    <cellStyle name="Vejica 5 2 4 2 2" xfId="38035" xr:uid="{B8F3EB63-1585-4384-9338-0CBBE8E1E637}"/>
    <cellStyle name="Vejica 5 2 4 3" xfId="9960" xr:uid="{A7076BC6-1E06-4A92-BE3B-4D8F59FDABE7}"/>
    <cellStyle name="Vejica 5 2 4 3 2" xfId="16525" xr:uid="{EEC7560C-8B94-4240-AD3E-E2E117E0BDCC}"/>
    <cellStyle name="Vejica 5 2 4 3 2 2" xfId="38037" xr:uid="{5734E06C-5C93-4C90-B61A-998EBDCB9DD8}"/>
    <cellStyle name="Vejica 5 2 4 3 3" xfId="38036" xr:uid="{AF7955B4-6C51-4ED9-B004-9DB85E6E9936}"/>
    <cellStyle name="Vejica 5 2 4 4" xfId="13188" xr:uid="{64CCC097-7F05-497E-B4DC-811B05D8755C}"/>
    <cellStyle name="Vejica 5 2 4 4 2" xfId="19122" xr:uid="{DA61466E-81C6-49F0-A591-D73219B37E53}"/>
    <cellStyle name="Vejica 5 2 4 4 2 2" xfId="38039" xr:uid="{7EBE6686-2559-463A-B6E2-32CCE161B0DB}"/>
    <cellStyle name="Vejica 5 2 4 4 3" xfId="38038" xr:uid="{F20998F4-1FE1-4E19-906B-C329C1253559}"/>
    <cellStyle name="Vejica 5 2 4 5" xfId="38034" xr:uid="{47DEAF83-F25E-4F6B-9DCB-915F321DC78D}"/>
    <cellStyle name="Vejica 5 2 5" xfId="5101" xr:uid="{00000000-0005-0000-0000-00006B150000}"/>
    <cellStyle name="Vejica 5 2 5 2" xfId="5334" xr:uid="{00000000-0005-0000-0000-00006C150000}"/>
    <cellStyle name="Vejica 5 2 5 2 2" xfId="38041" xr:uid="{B7AF4E10-0CF9-4BC9-B844-9DA7232ED694}"/>
    <cellStyle name="Vejica 5 2 5 3" xfId="38040" xr:uid="{CD566BB4-B1DE-46D9-B5B5-E905DA8903D2}"/>
    <cellStyle name="Vejica 5 2 6" xfId="5097" xr:uid="{00000000-0005-0000-0000-00006D150000}"/>
    <cellStyle name="Vejica 5 2 6 2" xfId="38042" xr:uid="{BB077B59-69E0-4DD1-8E94-AE62F0610629}"/>
    <cellStyle name="Vejica 5 2 7" xfId="5274" xr:uid="{00000000-0005-0000-0000-00006E150000}"/>
    <cellStyle name="Vejica 5 2 7 2" xfId="38043" xr:uid="{3F8D9373-7AFB-47A7-B8E5-DDFD5744A812}"/>
    <cellStyle name="Vejica 5 2 8" xfId="9985" xr:uid="{3DE09FA0-4363-48E3-84BD-B2F2DFD7DAEB}"/>
    <cellStyle name="Vejica 5 2 8 2" xfId="16532" xr:uid="{2D7746D6-BC58-4226-B914-DFA191241556}"/>
    <cellStyle name="Vejica 5 2 8 2 2" xfId="38045" xr:uid="{4F54BDB6-98E6-4FFC-8094-D250FCF890E4}"/>
    <cellStyle name="Vejica 5 2 8 3" xfId="38044" xr:uid="{7A78B34C-B87D-4C3B-BA18-6DB16984E323}"/>
    <cellStyle name="Vejica 5 2 9" xfId="12848" xr:uid="{BB5324D6-74F2-4332-97EB-3DC96AF6C2D1}"/>
    <cellStyle name="Vejica 5 2 9 2" xfId="18785" xr:uid="{5C4DA633-4436-4C01-96D5-48F7FE01CF3C}"/>
    <cellStyle name="Vejica 5 2 9 2 2" xfId="38047" xr:uid="{CFD187BB-95F1-4D4D-AF96-1FD405C36995}"/>
    <cellStyle name="Vejica 5 2 9 3" xfId="38046" xr:uid="{55EA05A8-75C3-4209-929F-91694F55E98F}"/>
    <cellStyle name="Vejica 5 3" xfId="802" xr:uid="{00000000-0005-0000-0000-00006F150000}"/>
    <cellStyle name="Vejica 5 3 10" xfId="9506" xr:uid="{6C805B46-F52B-4985-82F7-C10625CBC263}"/>
    <cellStyle name="Vejica 5 3 10 2" xfId="16334" xr:uid="{00E3DCA8-63BE-4D20-8471-4F0781A178E1}"/>
    <cellStyle name="Vejica 5 3 10 2 2" xfId="38050" xr:uid="{E3D5D00C-011E-46AB-8BBF-E65423A8B040}"/>
    <cellStyle name="Vejica 5 3 10 3" xfId="38049" xr:uid="{FC5B4FC2-5CF5-4FDB-9627-2E0FFBA1B828}"/>
    <cellStyle name="Vejica 5 3 11" xfId="12849" xr:uid="{0C141E93-D484-4BDE-9E09-5592E565C643}"/>
    <cellStyle name="Vejica 5 3 11 2" xfId="18786" xr:uid="{1A6F0D32-0276-4BC6-B4F9-E1DF02348438}"/>
    <cellStyle name="Vejica 5 3 11 2 2" xfId="38052" xr:uid="{F73A81E2-2CF9-44A6-9428-F8BB7B59C2E1}"/>
    <cellStyle name="Vejica 5 3 11 3" xfId="38051" xr:uid="{CC09406C-E967-46A6-BA8F-541C4EAD8ECB}"/>
    <cellStyle name="Vejica 5 3 12" xfId="38048" xr:uid="{5127BC83-9BFD-4CCA-AB72-B4A5719CC17F}"/>
    <cellStyle name="Vejica 5 3 2" xfId="803" xr:uid="{00000000-0005-0000-0000-000070150000}"/>
    <cellStyle name="Vejica 5 3 2 2" xfId="2461" xr:uid="{00000000-0005-0000-0000-000071150000}"/>
    <cellStyle name="Vejica 5 3 2 2 2" xfId="5104" xr:uid="{00000000-0005-0000-0000-000072150000}"/>
    <cellStyle name="Vejica 5 3 2 2 2 2" xfId="38055" xr:uid="{3B7B9FF7-CB3F-41CF-A7C1-055320937B1C}"/>
    <cellStyle name="Vejica 5 3 2 2 3" xfId="38054" xr:uid="{ED5FF9DE-ECDE-4B50-915B-2AC0ED21B41D}"/>
    <cellStyle name="Vejica 5 3 2 3" xfId="2462" xr:uid="{00000000-0005-0000-0000-000073150000}"/>
    <cellStyle name="Vejica 5 3 2 3 2" xfId="5105" xr:uid="{00000000-0005-0000-0000-000074150000}"/>
    <cellStyle name="Vejica 5 3 2 3 2 2" xfId="38057" xr:uid="{46E8FF7E-1D72-44D0-AC21-6FDB9A06E509}"/>
    <cellStyle name="Vejica 5 3 2 3 3" xfId="38056" xr:uid="{7101C4CC-100C-40E1-8E74-104B636EB516}"/>
    <cellStyle name="Vejica 5 3 2 4" xfId="2463" xr:uid="{00000000-0005-0000-0000-000075150000}"/>
    <cellStyle name="Vejica 5 3 2 4 2" xfId="5107" xr:uid="{00000000-0005-0000-0000-000076150000}"/>
    <cellStyle name="Vejica 5 3 2 4 2 2" xfId="5504" xr:uid="{00000000-0005-0000-0000-000077150000}"/>
    <cellStyle name="Vejica 5 3 2 4 2 2 2" xfId="38060" xr:uid="{231B328E-2061-430E-8509-9913DF0A96E3}"/>
    <cellStyle name="Vejica 5 3 2 4 2 3" xfId="38059" xr:uid="{B36CEA70-6FB7-4245-BD30-3EE904E43AC1}"/>
    <cellStyle name="Vejica 5 3 2 4 3" xfId="5106" xr:uid="{00000000-0005-0000-0000-000078150000}"/>
    <cellStyle name="Vejica 5 3 2 4 3 2" xfId="38061" xr:uid="{87CF62C4-7F57-42AA-83E0-8ADCD48B7BD8}"/>
    <cellStyle name="Vejica 5 3 2 4 4" xfId="38058" xr:uid="{DB4FA280-20B6-4759-A21A-D916AD4EB153}"/>
    <cellStyle name="Vejica 5 3 2 5" xfId="5108" xr:uid="{00000000-0005-0000-0000-000079150000}"/>
    <cellStyle name="Vejica 5 3 2 5 2" xfId="5109" xr:uid="{00000000-0005-0000-0000-00007A150000}"/>
    <cellStyle name="Vejica 5 3 2 5 2 2" xfId="5564" xr:uid="{00000000-0005-0000-0000-00007B150000}"/>
    <cellStyle name="Vejica 5 3 2 5 2 2 2" xfId="38064" xr:uid="{9E25397B-BEB9-43FA-895A-3A81C2CF5A8C}"/>
    <cellStyle name="Vejica 5 3 2 5 2 3" xfId="38063" xr:uid="{5CAFFD3D-72F9-4A03-A0A8-5EC907095055}"/>
    <cellStyle name="Vejica 5 3 2 5 3" xfId="5335" xr:uid="{00000000-0005-0000-0000-00007C150000}"/>
    <cellStyle name="Vejica 5 3 2 5 3 2" xfId="38065" xr:uid="{E67404EB-33BF-452B-BB2A-1E44CABE0E27}"/>
    <cellStyle name="Vejica 5 3 2 5 4" xfId="38062" xr:uid="{2A6A9C9D-2616-4877-98FB-C72723A47A04}"/>
    <cellStyle name="Vejica 5 3 2 6" xfId="5110" xr:uid="{00000000-0005-0000-0000-00007D150000}"/>
    <cellStyle name="Vejica 5 3 2 6 2" xfId="5503" xr:uid="{00000000-0005-0000-0000-00007E150000}"/>
    <cellStyle name="Vejica 5 3 2 6 2 2" xfId="38067" xr:uid="{96221C0E-B2B5-4867-A289-5CAE4E06D4F8}"/>
    <cellStyle name="Vejica 5 3 2 6 3" xfId="38066" xr:uid="{57718BB5-AC5E-42D7-91FC-5CCBE4F21159}"/>
    <cellStyle name="Vejica 5 3 2 7" xfId="5103" xr:uid="{00000000-0005-0000-0000-00007F150000}"/>
    <cellStyle name="Vejica 5 3 2 7 2" xfId="38068" xr:uid="{FE45C8B1-1BCB-4358-93BB-3FBE9A4F0E96}"/>
    <cellStyle name="Vejica 5 3 2 8" xfId="5244" xr:uid="{00000000-0005-0000-0000-000080150000}"/>
    <cellStyle name="Vejica 5 3 2 8 2" xfId="38069" xr:uid="{B2A43B4E-14E8-4098-A8D7-B068B8FDCA37}"/>
    <cellStyle name="Vejica 5 3 2 9" xfId="38053" xr:uid="{43CEEC3F-8D0D-4ED1-89E1-B9748435E8EE}"/>
    <cellStyle name="Vejica 5 3 3" xfId="2464" xr:uid="{00000000-0005-0000-0000-000081150000}"/>
    <cellStyle name="Vejica 5 3 3 2" xfId="5111" xr:uid="{00000000-0005-0000-0000-000082150000}"/>
    <cellStyle name="Vejica 5 3 3 2 2" xfId="38071" xr:uid="{B2508022-934F-46A6-8266-E8A6DB53F446}"/>
    <cellStyle name="Vejica 5 3 3 3" xfId="38070" xr:uid="{BFA599C6-4AD3-4F9A-B962-5EDF7DEBF938}"/>
    <cellStyle name="Vejica 5 3 4" xfId="2465" xr:uid="{00000000-0005-0000-0000-000083150000}"/>
    <cellStyle name="Vejica 5 3 4 2" xfId="5112" xr:uid="{00000000-0005-0000-0000-000084150000}"/>
    <cellStyle name="Vejica 5 3 4 2 2" xfId="38073" xr:uid="{28F10459-6216-4CFD-8BDA-A59956C93A03}"/>
    <cellStyle name="Vejica 5 3 4 3" xfId="38072" xr:uid="{5EAD5AF0-923B-49C6-B89D-58D3F0A33D85}"/>
    <cellStyle name="Vejica 5 3 5" xfId="2466" xr:uid="{00000000-0005-0000-0000-000085150000}"/>
    <cellStyle name="Vejica 5 3 5 2" xfId="5114" xr:uid="{00000000-0005-0000-0000-000086150000}"/>
    <cellStyle name="Vejica 5 3 5 2 2" xfId="5505" xr:uid="{00000000-0005-0000-0000-000087150000}"/>
    <cellStyle name="Vejica 5 3 5 2 2 2" xfId="38076" xr:uid="{1ACE87C4-1749-464B-A1E8-50B4B1DC2282}"/>
    <cellStyle name="Vejica 5 3 5 2 3" xfId="38075" xr:uid="{06D87807-6716-4296-B521-7699D177EF63}"/>
    <cellStyle name="Vejica 5 3 5 3" xfId="5113" xr:uid="{00000000-0005-0000-0000-000088150000}"/>
    <cellStyle name="Vejica 5 3 5 3 2" xfId="38077" xr:uid="{829F440D-34AE-4444-87F7-47C25426D5DA}"/>
    <cellStyle name="Vejica 5 3 5 4" xfId="38074" xr:uid="{ED1EA02D-09BE-4A60-9F69-851B24C688F3}"/>
    <cellStyle name="Vejica 5 3 6" xfId="5115" xr:uid="{00000000-0005-0000-0000-000089150000}"/>
    <cellStyle name="Vejica 5 3 6 2" xfId="5116" xr:uid="{00000000-0005-0000-0000-00008A150000}"/>
    <cellStyle name="Vejica 5 3 6 2 2" xfId="5565" xr:uid="{00000000-0005-0000-0000-00008B150000}"/>
    <cellStyle name="Vejica 5 3 6 2 2 2" xfId="38080" xr:uid="{B734F5C3-C1B7-4E15-8984-11C71AA6036F}"/>
    <cellStyle name="Vejica 5 3 6 2 3" xfId="38079" xr:uid="{6D24DA82-DC96-44FA-A295-7748D0A366FA}"/>
    <cellStyle name="Vejica 5 3 6 3" xfId="5336" xr:uid="{00000000-0005-0000-0000-00008C150000}"/>
    <cellStyle name="Vejica 5 3 6 3 2" xfId="38081" xr:uid="{DBB8A42A-3177-4B3D-9927-6A2583490957}"/>
    <cellStyle name="Vejica 5 3 6 4" xfId="38078" xr:uid="{E194DBEE-4B5B-46B7-9CF1-BD402A1BD5D6}"/>
    <cellStyle name="Vejica 5 3 7" xfId="5117" xr:uid="{00000000-0005-0000-0000-00008D150000}"/>
    <cellStyle name="Vejica 5 3 7 2" xfId="5502" xr:uid="{00000000-0005-0000-0000-00008E150000}"/>
    <cellStyle name="Vejica 5 3 7 2 2" xfId="38083" xr:uid="{C05A2644-D7DF-4857-A238-62AA279A3332}"/>
    <cellStyle name="Vejica 5 3 7 3" xfId="38082" xr:uid="{43F48432-361E-432C-B4E4-B612D726C95B}"/>
    <cellStyle name="Vejica 5 3 8" xfId="5102" xr:uid="{00000000-0005-0000-0000-00008F150000}"/>
    <cellStyle name="Vejica 5 3 8 2" xfId="38084" xr:uid="{942FDF6C-0AE2-400B-9F6B-BEAD58621504}"/>
    <cellStyle name="Vejica 5 3 9" xfId="5270" xr:uid="{00000000-0005-0000-0000-000090150000}"/>
    <cellStyle name="Vejica 5 3 9 2" xfId="38085" xr:uid="{C48EA3EF-6F95-4F32-90AF-5211DD25F787}"/>
    <cellStyle name="Vejica 5 4" xfId="2467" xr:uid="{00000000-0005-0000-0000-000091150000}"/>
    <cellStyle name="Vejica 5 4 2" xfId="5118" xr:uid="{00000000-0005-0000-0000-000092150000}"/>
    <cellStyle name="Vejica 5 4 2 2" xfId="38087" xr:uid="{6802672D-09A4-4286-960A-0552A89B5C24}"/>
    <cellStyle name="Vejica 5 4 3" xfId="9851" xr:uid="{B0C02E01-ECE9-4F6D-BEA2-0C3E271978B9}"/>
    <cellStyle name="Vejica 5 4 3 2" xfId="16472" xr:uid="{EA09DFC6-5902-4DF7-99D4-0B99122C647F}"/>
    <cellStyle name="Vejica 5 4 3 2 2" xfId="38089" xr:uid="{9A8EB67E-DE58-4770-9896-AC62F8D8F5A5}"/>
    <cellStyle name="Vejica 5 4 3 3" xfId="38088" xr:uid="{7236A067-8E15-49DD-8B68-69FEEC506507}"/>
    <cellStyle name="Vejica 5 4 4" xfId="13540" xr:uid="{44C7B6F0-BB25-44A1-855A-CEACF02F8BAE}"/>
    <cellStyle name="Vejica 5 4 4 2" xfId="19474" xr:uid="{87D24E24-8986-4CE8-A873-182B5B847145}"/>
    <cellStyle name="Vejica 5 4 4 2 2" xfId="38091" xr:uid="{9BDF5FC3-F488-4CC4-A446-A186EB4F79AD}"/>
    <cellStyle name="Vejica 5 4 4 3" xfId="38090" xr:uid="{6CC8F7AD-6898-441A-8BBA-050DCE579DA8}"/>
    <cellStyle name="Vejica 5 4 5" xfId="38086" xr:uid="{D69A45CA-9DDF-4DCF-8AF5-19228CB57A41}"/>
    <cellStyle name="Vejica 5 5" xfId="2468" xr:uid="{00000000-0005-0000-0000-000093150000}"/>
    <cellStyle name="Vejica 5 5 2" xfId="5119" xr:uid="{00000000-0005-0000-0000-000094150000}"/>
    <cellStyle name="Vejica 5 5 2 2" xfId="38093" xr:uid="{5500A308-7EBB-47D9-8096-DF17E7D5013D}"/>
    <cellStyle name="Vejica 5 5 3" xfId="38092" xr:uid="{3F523D23-96C1-484D-A2F1-745EF4E0DE2F}"/>
    <cellStyle name="Vejica 5 6" xfId="2469" xr:uid="{00000000-0005-0000-0000-000095150000}"/>
    <cellStyle name="Vejica 5 6 2" xfId="5121" xr:uid="{00000000-0005-0000-0000-000096150000}"/>
    <cellStyle name="Vejica 5 6 2 2" xfId="5506" xr:uid="{00000000-0005-0000-0000-000097150000}"/>
    <cellStyle name="Vejica 5 6 2 2 2" xfId="38096" xr:uid="{57B20CC5-9B4B-45BF-84E8-A92EE55C5789}"/>
    <cellStyle name="Vejica 5 6 2 3" xfId="38095" xr:uid="{B92EAF9A-8C90-4FBE-B699-9A2F1081405D}"/>
    <cellStyle name="Vejica 5 6 3" xfId="5120" xr:uid="{00000000-0005-0000-0000-000098150000}"/>
    <cellStyle name="Vejica 5 6 3 2" xfId="38097" xr:uid="{325AF57E-A6EC-44A3-B7F4-81E26E40D451}"/>
    <cellStyle name="Vejica 5 6 4" xfId="38094" xr:uid="{D7C917BD-A274-46A8-8882-40C6360F6343}"/>
    <cellStyle name="Vejica 5 7" xfId="5122" xr:uid="{00000000-0005-0000-0000-000099150000}"/>
    <cellStyle name="Vejica 5 7 2" xfId="5337" xr:uid="{00000000-0005-0000-0000-00009A150000}"/>
    <cellStyle name="Vejica 5 7 2 2" xfId="38099" xr:uid="{2C6E6E3B-7398-4F1E-8A06-BC73A47FFF00}"/>
    <cellStyle name="Vejica 5 7 3" xfId="38098" xr:uid="{7207D57B-D424-43E7-84BF-A31EAC206E19}"/>
    <cellStyle name="Vejica 5 8" xfId="5096" xr:uid="{00000000-0005-0000-0000-00009B150000}"/>
    <cellStyle name="Vejica 5 8 2" xfId="38100" xr:uid="{DC47B805-41CC-4314-B5EF-E1D752833172}"/>
    <cellStyle name="Vejica 5 9" xfId="5218" xr:uid="{00000000-0005-0000-0000-00009C150000}"/>
    <cellStyle name="Vejica 5 9 2" xfId="38101" xr:uid="{97474488-A33C-4E71-86C4-4837367E348E}"/>
    <cellStyle name="Vejica 50" xfId="5614" xr:uid="{00000000-0005-0000-0000-00009D150000}"/>
    <cellStyle name="Vejica 50 2" xfId="8124" xr:uid="{C4870A3B-B69B-43C1-A53D-6DA7BDC7C113}"/>
    <cellStyle name="Vejica 50 2 2" xfId="9944" xr:uid="{075E35F8-3ED5-4D99-97BA-4230544FE6F0}"/>
    <cellStyle name="Vejica 50 2 2 2" xfId="13271" xr:uid="{A7BEDF06-6927-45AA-A6BB-E87868A69A53}"/>
    <cellStyle name="Vejica 50 2 2 2 2" xfId="19205" xr:uid="{2007CE61-289A-4510-B2C5-13BB994DE78C}"/>
    <cellStyle name="Vejica 50 2 2 2 2 2" xfId="38106" xr:uid="{6A28BD53-2946-428E-9632-A111179F3405}"/>
    <cellStyle name="Vejica 50 2 2 2 3" xfId="38105" xr:uid="{3372646C-FFA0-4F81-8700-0ED929536D84}"/>
    <cellStyle name="Vejica 50 2 2 3" xfId="16520" xr:uid="{17779558-16AE-4C95-AED9-6146AAC69265}"/>
    <cellStyle name="Vejica 50 2 2 3 2" xfId="38107" xr:uid="{FD6BB3C4-AD09-4162-B4EA-8CA24ED29072}"/>
    <cellStyle name="Vejica 50 2 2 4" xfId="38104" xr:uid="{5A6E0BC7-735D-4ADE-9E53-E0B8EBD19E7F}"/>
    <cellStyle name="Vejica 50 2 3" xfId="8049" xr:uid="{96F5487E-CA51-41E1-BB3B-0EE2A8419B05}"/>
    <cellStyle name="Vejica 50 2 3 2" xfId="13186" xr:uid="{A1E60689-F0C7-440E-A06F-10F1AE7CB8DA}"/>
    <cellStyle name="Vejica 50 2 3 2 2" xfId="19120" xr:uid="{D9B75CED-8C31-4510-AD16-049CE53713AE}"/>
    <cellStyle name="Vejica 50 2 3 2 2 2" xfId="38110" xr:uid="{8BD91E9A-2BF6-487F-942B-A1CD9566A567}"/>
    <cellStyle name="Vejica 50 2 3 2 3" xfId="38109" xr:uid="{174AA5C6-ADED-443D-9C43-55268C10800A}"/>
    <cellStyle name="Vejica 50 2 3 3" xfId="15761" xr:uid="{8F039898-5031-47CF-88ED-3E36DCD3507D}"/>
    <cellStyle name="Vejica 50 2 3 3 2" xfId="38111" xr:uid="{EB2E9242-372C-4B11-B99B-D1940C9B5CDC}"/>
    <cellStyle name="Vejica 50 2 3 4" xfId="38108" xr:uid="{481A88FD-803F-474D-8A23-231F8A64461E}"/>
    <cellStyle name="Vejica 50 2 4" xfId="12437" xr:uid="{91801848-5AEF-462E-B12B-E472E3661281}"/>
    <cellStyle name="Vejica 50 2 4 2" xfId="12892" xr:uid="{FC135A76-2E7A-47B1-8533-AE046B024554}"/>
    <cellStyle name="Vejica 50 2 4 2 2" xfId="18829" xr:uid="{566F8063-5970-46B0-B518-AEDFA89EEE71}"/>
    <cellStyle name="Vejica 50 2 4 2 2 2" xfId="38114" xr:uid="{11C2571D-3E5E-4BE8-A136-9E4D63E849FF}"/>
    <cellStyle name="Vejica 50 2 4 2 3" xfId="38113" xr:uid="{FC028EEE-84EB-4DA1-85B7-CC21CC4A5D76}"/>
    <cellStyle name="Vejica 50 2 4 3" xfId="18424" xr:uid="{90B63F93-A251-4632-A449-48F466849612}"/>
    <cellStyle name="Vejica 50 2 4 3 2" xfId="38115" xr:uid="{F5561EE3-7743-4A9F-8930-A7158CE31E78}"/>
    <cellStyle name="Vejica 50 2 4 4" xfId="38112" xr:uid="{906D5E78-A376-41A9-A4D5-609448600CD6}"/>
    <cellStyle name="Vejica 50 2 5" xfId="12847" xr:uid="{DA49E327-0213-4305-87DF-BD96E103EBC2}"/>
    <cellStyle name="Vejica 50 2 5 2" xfId="18784" xr:uid="{B75EC1C5-DE9A-4864-83CA-0540539C5FDA}"/>
    <cellStyle name="Vejica 50 2 5 2 2" xfId="38117" xr:uid="{DF1D157D-03E0-4CA4-9BF9-5CECD908F3AC}"/>
    <cellStyle name="Vejica 50 2 5 3" xfId="38116" xr:uid="{D5ED7BBF-75CE-45CC-BAB7-5DC9DA37C24C}"/>
    <cellStyle name="Vejica 50 2 6" xfId="15782" xr:uid="{A0C1EC19-87DF-4C74-9331-CE1ACB1E3A7B}"/>
    <cellStyle name="Vejica 50 2 6 2" xfId="38118" xr:uid="{E279BEAF-6D0F-42C9-AE4B-8F0CABD351E3}"/>
    <cellStyle name="Vejica 50 2 7" xfId="38103" xr:uid="{9D8AC140-C1CD-4E91-B1C8-C3F2C681421E}"/>
    <cellStyle name="Vejica 50 3" xfId="11842" xr:uid="{DDEDD653-67DE-46F7-B1A6-1945ADF065EB}"/>
    <cellStyle name="Vejica 50 3 2" xfId="12585" xr:uid="{A01DC645-642B-4D23-869B-0DCC37E06730}"/>
    <cellStyle name="Vejica 50 3 2 2" xfId="18523" xr:uid="{27AE01AE-1754-4BD0-A744-FA51C9F79859}"/>
    <cellStyle name="Vejica 50 3 2 2 2" xfId="38121" xr:uid="{291C529D-66DE-4731-B4DF-81C07CD809AA}"/>
    <cellStyle name="Vejica 50 3 2 3" xfId="38120" xr:uid="{89144F18-FC42-4476-8F6D-78941ACA5980}"/>
    <cellStyle name="Vejica 50 3 3" xfId="18238" xr:uid="{134F451C-0D00-4A90-819E-16159AB39187}"/>
    <cellStyle name="Vejica 50 3 3 2" xfId="38122" xr:uid="{AA667B4F-02DC-437C-ABD1-E7F8E1F50ABB}"/>
    <cellStyle name="Vejica 50 3 4" xfId="38119" xr:uid="{361CA369-2D31-4FF4-813B-0EE3BB61D308}"/>
    <cellStyle name="Vejica 50 4" xfId="12146" xr:uid="{7F4FA9C3-E9CE-4031-9053-B1D69FD0B2D1}"/>
    <cellStyle name="Vejica 50 4 2" xfId="13485" xr:uid="{30C401CE-FAFE-47C3-94EF-C8016F9CB2E7}"/>
    <cellStyle name="Vejica 50 4 2 2" xfId="19419" xr:uid="{8B9096C1-83C8-479F-9DE5-672E5AC747E9}"/>
    <cellStyle name="Vejica 50 4 2 2 2" xfId="38125" xr:uid="{AA6A6579-5EAC-48CE-9E64-8990C544E025}"/>
    <cellStyle name="Vejica 50 4 2 3" xfId="38124" xr:uid="{7651FF35-301C-4AE9-9F28-80CE437170E7}"/>
    <cellStyle name="Vejica 50 4 3" xfId="18333" xr:uid="{A1EF40CC-FCAE-4B9F-BAD3-0B3D08784493}"/>
    <cellStyle name="Vejica 50 4 3 2" xfId="38126" xr:uid="{364AB309-22F9-45E2-B82C-89523BD948C1}"/>
    <cellStyle name="Vejica 50 4 4" xfId="38123" xr:uid="{E05A3530-43D6-4051-BD36-945CDADD1349}"/>
    <cellStyle name="Vejica 50 5" xfId="8602" xr:uid="{8CA1A39F-6FFA-4050-AF6D-1FAAB20102AD}"/>
    <cellStyle name="Vejica 50 5 2" xfId="16015" xr:uid="{5429A2A2-8206-4427-9889-01C905B0620D}"/>
    <cellStyle name="Vejica 50 5 2 2" xfId="38128" xr:uid="{5287CD0A-066B-46B8-9EA8-8FE5700D427D}"/>
    <cellStyle name="Vejica 50 5 3" xfId="38127" xr:uid="{8A69DACE-CF44-44FC-B776-D9D1C0BB62C8}"/>
    <cellStyle name="Vejica 50 6" xfId="13038" xr:uid="{BA659B4C-DBC6-4791-93C9-59DB1BA51B31}"/>
    <cellStyle name="Vejica 50 6 2" xfId="18975" xr:uid="{077EE442-00EB-4641-94E0-DE4708FCFA6B}"/>
    <cellStyle name="Vejica 50 6 2 2" xfId="38130" xr:uid="{533CD971-12A1-4A8F-B90F-06B44CCA1B8C}"/>
    <cellStyle name="Vejica 50 6 3" xfId="38129" xr:uid="{D025695C-4673-4342-90BE-67F3A07DE36E}"/>
    <cellStyle name="Vejica 50 7" xfId="38102" xr:uid="{068920B2-B085-4822-910C-77968794ABC1}"/>
    <cellStyle name="Vejica 51" xfId="5615" xr:uid="{00000000-0005-0000-0000-00009E150000}"/>
    <cellStyle name="Vejica 51 2" xfId="8672" xr:uid="{EEE327B9-EB90-4207-9BE8-194D948ACE9F}"/>
    <cellStyle name="Vejica 51 2 2" xfId="8054" xr:uid="{6F3E18B9-3874-4372-A0A5-D15087F6A456}"/>
    <cellStyle name="Vejica 51 2 2 2" xfId="13272" xr:uid="{C57C4D89-8916-4482-9AD5-6311D93E0503}"/>
    <cellStyle name="Vejica 51 2 2 2 2" xfId="19206" xr:uid="{D31D1690-91F3-4089-A855-4AE8E1EA30F7}"/>
    <cellStyle name="Vejica 51 2 2 2 2 2" xfId="38135" xr:uid="{75790E86-C7B5-4E82-9462-755D775A4421}"/>
    <cellStyle name="Vejica 51 2 2 2 3" xfId="38134" xr:uid="{291BDC7E-32C6-462A-8520-CF4C59D23E67}"/>
    <cellStyle name="Vejica 51 2 2 3" xfId="15766" xr:uid="{161A37A1-1498-42A7-AEAE-DD11AC421333}"/>
    <cellStyle name="Vejica 51 2 2 3 2" xfId="38136" xr:uid="{926F8EEC-5D37-4E0B-90E3-92B025A3F88C}"/>
    <cellStyle name="Vejica 51 2 2 4" xfId="38133" xr:uid="{5E82BFEA-7508-406E-906E-1DEEA1234EBC}"/>
    <cellStyle name="Vejica 51 2 3" xfId="8245" xr:uid="{2394235B-7796-4C64-9892-0EFB20CE9DF6}"/>
    <cellStyle name="Vejica 51 2 3 2" xfId="13563" xr:uid="{D9BEEDE9-9F7F-4EC8-9720-0AC3463DBDC0}"/>
    <cellStyle name="Vejica 51 2 3 2 2" xfId="19497" xr:uid="{A90B55F0-8EA0-4237-8BDE-562765C90EDA}"/>
    <cellStyle name="Vejica 51 2 3 2 2 2" xfId="38139" xr:uid="{C15EC688-ACB1-4627-BDB6-1B5FC55FD6C1}"/>
    <cellStyle name="Vejica 51 2 3 2 3" xfId="38138" xr:uid="{A3FCC956-0EAD-4008-B76A-88E922ED6AD7}"/>
    <cellStyle name="Vejica 51 2 3 3" xfId="15830" xr:uid="{F39C637E-D03D-4D0E-8A07-76F06F73AD51}"/>
    <cellStyle name="Vejica 51 2 3 3 2" xfId="38140" xr:uid="{77500287-9771-4B14-A954-186CAFDC9214}"/>
    <cellStyle name="Vejica 51 2 3 4" xfId="38137" xr:uid="{80DA8ACC-9301-4F01-A0D2-DF79EBB0B390}"/>
    <cellStyle name="Vejica 51 2 4" xfId="8939" xr:uid="{723C253D-21F6-4311-8E79-E86CAFBAEEFC}"/>
    <cellStyle name="Vejica 51 2 4 2" xfId="13214" xr:uid="{D6ED0A16-2BC8-4017-A819-47BD678701B1}"/>
    <cellStyle name="Vejica 51 2 4 2 2" xfId="19148" xr:uid="{D9913BC2-FB81-41E3-991F-37C40298D1C3}"/>
    <cellStyle name="Vejica 51 2 4 2 2 2" xfId="38143" xr:uid="{30E1A97B-7950-40FE-A0B9-093D1E47EECF}"/>
    <cellStyle name="Vejica 51 2 4 2 3" xfId="38142" xr:uid="{F397A3B9-E04D-450D-A6A3-3EAB03E3AD60}"/>
    <cellStyle name="Vejica 51 2 4 3" xfId="16105" xr:uid="{E902E633-147D-452D-B510-E33B4641B127}"/>
    <cellStyle name="Vejica 51 2 4 3 2" xfId="38144" xr:uid="{CD93CCFB-4FFD-4EF8-AC1E-B7727B24F5CB}"/>
    <cellStyle name="Vejica 51 2 4 4" xfId="38141" xr:uid="{FF12F18D-2F3A-4463-BBB0-B51C2336D7F0}"/>
    <cellStyle name="Vejica 51 2 5" xfId="12584" xr:uid="{9C5EC707-20C3-4A48-A3C7-78E7D0079BB5}"/>
    <cellStyle name="Vejica 51 2 5 2" xfId="18522" xr:uid="{60B0D12F-23F6-4303-8E6B-D508D8F969A4}"/>
    <cellStyle name="Vejica 51 2 5 2 2" xfId="38146" xr:uid="{F6EAE37D-B61A-4569-B787-E0943F515468}"/>
    <cellStyle name="Vejica 51 2 5 3" xfId="38145" xr:uid="{C63C28C3-27CF-481D-8D42-BADEB995C854}"/>
    <cellStyle name="Vejica 51 2 6" xfId="16037" xr:uid="{D790710A-D22E-424D-83B7-67730F03C4AF}"/>
    <cellStyle name="Vejica 51 2 6 2" xfId="38147" xr:uid="{FD01C50A-B1EF-4CDF-9E0D-29EF17B3C28F}"/>
    <cellStyle name="Vejica 51 2 7" xfId="38132" xr:uid="{58F3EA2A-4C47-4BFA-82DC-719D7692F497}"/>
    <cellStyle name="Vejica 51 3" xfId="12348" xr:uid="{A01B3F71-F661-4057-B6E6-7201E6690860}"/>
    <cellStyle name="Vejica 51 3 2" xfId="12846" xr:uid="{0306E095-A979-4DF8-94E1-A084EE4029DD}"/>
    <cellStyle name="Vejica 51 3 2 2" xfId="18783" xr:uid="{95769F99-17DA-4E90-B0C9-A8DCBE8BBF72}"/>
    <cellStyle name="Vejica 51 3 2 2 2" xfId="38150" xr:uid="{51EC9F8F-CDB3-4EF3-AD7A-5147F49A726F}"/>
    <cellStyle name="Vejica 51 3 2 3" xfId="38149" xr:uid="{52434044-125C-4A42-80C6-C0385C1BDD1A}"/>
    <cellStyle name="Vejica 51 3 3" xfId="18397" xr:uid="{D7120B7E-CD8C-41D5-901F-EB9120DDCAE9}"/>
    <cellStyle name="Vejica 51 3 3 2" xfId="38151" xr:uid="{829E61D5-91BB-4136-876E-1B598FDEA210}"/>
    <cellStyle name="Vejica 51 3 4" xfId="38148" xr:uid="{2BABB7F0-9531-4FAD-A4DD-E531A0D73F0E}"/>
    <cellStyle name="Vejica 51 4" xfId="10478" xr:uid="{EC4A91C7-5D12-4192-9638-5F4E821935AE}"/>
    <cellStyle name="Vejica 51 4 2" xfId="13333" xr:uid="{E46A1612-A112-4E95-94B3-F90A6AF167A7}"/>
    <cellStyle name="Vejica 51 4 2 2" xfId="19267" xr:uid="{02B2FB3A-EA49-40F2-9E3D-B73A5B3CD1DB}"/>
    <cellStyle name="Vejica 51 4 2 2 2" xfId="38154" xr:uid="{BBE433BC-E14B-4BB3-A694-7200B6FD40A6}"/>
    <cellStyle name="Vejica 51 4 2 3" xfId="38153" xr:uid="{71BC2BC1-FBB4-489F-8400-78BEC565A037}"/>
    <cellStyle name="Vejica 51 4 3" xfId="16964" xr:uid="{19F96EBD-AD4D-4FCC-A29D-5A0CD9F4C5D0}"/>
    <cellStyle name="Vejica 51 4 3 2" xfId="38155" xr:uid="{2B50BA36-BAED-46CD-9E0C-E3FA5094BD36}"/>
    <cellStyle name="Vejica 51 4 4" xfId="38152" xr:uid="{299DE0B2-DCC5-4371-8C71-895236698498}"/>
    <cellStyle name="Vejica 51 5" xfId="8622" xr:uid="{31AE0068-7E42-45C9-BCF3-ED44016D72BF}"/>
    <cellStyle name="Vejica 51 5 2" xfId="16018" xr:uid="{DCEE9B49-CE4B-4F89-BF7F-AA9138245394}"/>
    <cellStyle name="Vejica 51 5 2 2" xfId="38157" xr:uid="{5700DC0D-D607-4A6E-B3E8-15533F9D820B}"/>
    <cellStyle name="Vejica 51 5 3" xfId="38156" xr:uid="{6ED678C5-A6DC-48F8-A08C-247DF792D659}"/>
    <cellStyle name="Vejica 51 6" xfId="13028" xr:uid="{D5174590-E640-4104-A908-C60C9E164EFE}"/>
    <cellStyle name="Vejica 51 6 2" xfId="18965" xr:uid="{B0EBCA1E-BEBA-4FA4-B8F0-41848BD26616}"/>
    <cellStyle name="Vejica 51 6 2 2" xfId="38159" xr:uid="{01A444C0-87AF-4FA7-BF5D-31E7D4C52DFF}"/>
    <cellStyle name="Vejica 51 6 3" xfId="38158" xr:uid="{0E6F021E-C30B-43DE-A430-966F5DA13E3E}"/>
    <cellStyle name="Vejica 51 7" xfId="38131" xr:uid="{6D928946-6695-42EE-8FDD-B010D0EB7AC6}"/>
    <cellStyle name="Vejica 52" xfId="5613" xr:uid="{00000000-0005-0000-0000-00009F150000}"/>
    <cellStyle name="Vejica 52 2" xfId="8766" xr:uid="{AA63C8BB-2C09-40C1-9359-9B0E20E39D18}"/>
    <cellStyle name="Vejica 52 2 2" xfId="8582" xr:uid="{5BB52437-4F09-43A7-8D25-26FE5D5E0D11}"/>
    <cellStyle name="Vejica 52 2 2 2" xfId="13273" xr:uid="{5CBEE980-DDAB-440C-9FA0-AACD3203566D}"/>
    <cellStyle name="Vejica 52 2 2 2 2" xfId="19207" xr:uid="{38527FC4-CFD4-48D0-BF0C-6A39871C1B8F}"/>
    <cellStyle name="Vejica 52 2 2 2 2 2" xfId="38164" xr:uid="{F144D6D2-7A38-4C8A-9F01-2BE727CE12F6}"/>
    <cellStyle name="Vejica 52 2 2 2 3" xfId="38163" xr:uid="{BBB96389-22F0-419F-A525-26716E90B903}"/>
    <cellStyle name="Vejica 52 2 2 3" xfId="16006" xr:uid="{F084BC27-B9AA-4300-9B11-99657EAC946A}"/>
    <cellStyle name="Vejica 52 2 2 3 2" xfId="38165" xr:uid="{94A572F5-1CA0-4251-924F-EEA1F44F62AE}"/>
    <cellStyle name="Vejica 52 2 2 4" xfId="38162" xr:uid="{C20F13BD-B764-4EA5-8055-B8D987AAEBCE}"/>
    <cellStyle name="Vejica 52 2 3" xfId="12122" xr:uid="{385B1FBC-3F92-43E9-AEEB-9BC6C786E877}"/>
    <cellStyle name="Vejica 52 2 3 2" xfId="13531" xr:uid="{F6AB2114-63C9-45D9-AB1C-B85269403490}"/>
    <cellStyle name="Vejica 52 2 3 2 2" xfId="19465" xr:uid="{9BF29DA3-5291-462C-987F-F6F49085765E}"/>
    <cellStyle name="Vejica 52 2 3 2 2 2" xfId="38168" xr:uid="{64E439E7-7EAC-43DD-8B0A-A66DB591C066}"/>
    <cellStyle name="Vejica 52 2 3 2 3" xfId="38167" xr:uid="{6957C980-DC7D-4472-9CBC-F5BD12B1A4A5}"/>
    <cellStyle name="Vejica 52 2 3 3" xfId="18324" xr:uid="{E69476AE-67A2-47EE-9202-AA8DF07F66FE}"/>
    <cellStyle name="Vejica 52 2 3 3 2" xfId="38169" xr:uid="{509610CC-B4B0-4E54-B57A-D20800C17CD6}"/>
    <cellStyle name="Vejica 52 2 3 4" xfId="38166" xr:uid="{5F006DA6-CA40-4044-B420-89F0C888D66E}"/>
    <cellStyle name="Vejica 52 2 4" xfId="9604" xr:uid="{6DD02D14-3722-4085-B9A8-D7A8D2CCDE7B}"/>
    <cellStyle name="Vejica 52 2 4 2" xfId="13194" xr:uid="{08C10EF9-E843-40AB-9DE9-643C5A2508D1}"/>
    <cellStyle name="Vejica 52 2 4 2 2" xfId="19128" xr:uid="{4B8C6C78-7B05-49D8-8FDC-B5C722A42D0B}"/>
    <cellStyle name="Vejica 52 2 4 2 2 2" xfId="38172" xr:uid="{94AEB472-C154-4DD5-948A-BE20DF986800}"/>
    <cellStyle name="Vejica 52 2 4 2 3" xfId="38171" xr:uid="{EBEDB333-9160-4AAC-8980-E88B00AC191D}"/>
    <cellStyle name="Vejica 52 2 4 3" xfId="16377" xr:uid="{250C247F-303D-4F3C-A831-AC210A734759}"/>
    <cellStyle name="Vejica 52 2 4 3 2" xfId="38173" xr:uid="{153DBDCC-0614-48C8-BE4D-9DC7D983A21C}"/>
    <cellStyle name="Vejica 52 2 4 4" xfId="38170" xr:uid="{FD3F99A6-3496-4801-9152-6CF2D07227DF}"/>
    <cellStyle name="Vejica 52 2 5" xfId="12844" xr:uid="{64B559C7-0941-48EF-BBF2-11D66BAC978F}"/>
    <cellStyle name="Vejica 52 2 5 2" xfId="18781" xr:uid="{A9FEC824-BF85-4764-B4C7-8CE4A4EE0672}"/>
    <cellStyle name="Vejica 52 2 5 2 2" xfId="38175" xr:uid="{CC4E6641-F20D-4E69-B70D-D71C1C61E86F}"/>
    <cellStyle name="Vejica 52 2 5 3" xfId="38174" xr:uid="{E842642F-E968-4E6E-BBAD-45A08D1785AD}"/>
    <cellStyle name="Vejica 52 2 6" xfId="16064" xr:uid="{031D9BA4-82B3-46A2-AC29-86F093E49FD1}"/>
    <cellStyle name="Vejica 52 2 6 2" xfId="38176" xr:uid="{5C9D7332-69E6-4461-82AB-1D8B9CF8EED6}"/>
    <cellStyle name="Vejica 52 2 7" xfId="38161" xr:uid="{D410EAA4-7E80-4C51-94B6-4D4313543FBF}"/>
    <cellStyle name="Vejica 52 3" xfId="8767" xr:uid="{93D2641A-8A03-4D25-B96F-A177696D72CA}"/>
    <cellStyle name="Vejica 52 3 2" xfId="12845" xr:uid="{4CC1C450-BB10-40D1-9083-48A3EB61A63D}"/>
    <cellStyle name="Vejica 52 3 2 2" xfId="18782" xr:uid="{CEB2DEFF-7B4C-4E06-8812-3940FC99AF5A}"/>
    <cellStyle name="Vejica 52 3 2 2 2" xfId="38179" xr:uid="{8678A41B-B81E-4FFB-ACB0-C4D1FF07B3A6}"/>
    <cellStyle name="Vejica 52 3 2 3" xfId="38178" xr:uid="{8E70B6B6-6BDD-44FB-AE89-5BB3353D06B9}"/>
    <cellStyle name="Vejica 52 3 3" xfId="16065" xr:uid="{0834E8DF-0F2B-475A-A13D-5B418AD3E079}"/>
    <cellStyle name="Vejica 52 3 3 2" xfId="38180" xr:uid="{0940A990-F11E-42EA-B65D-A85B323DF234}"/>
    <cellStyle name="Vejica 52 3 4" xfId="38177" xr:uid="{F2344103-A90F-462D-B081-9EE56E3D7FFE}"/>
    <cellStyle name="Vejica 52 4" xfId="10010" xr:uid="{3A1339B0-6CDA-4E5C-B078-E07424935BBF}"/>
    <cellStyle name="Vejica 52 4 2" xfId="13405" xr:uid="{EF0AD39D-D1B8-4024-8B45-ADB7503FB9C5}"/>
    <cellStyle name="Vejica 52 4 2 2" xfId="19339" xr:uid="{D085521A-C6ED-4EC5-A6D3-D3302496461E}"/>
    <cellStyle name="Vejica 52 4 2 2 2" xfId="38183" xr:uid="{3B9D4194-84B7-4AC4-8FFA-A5EBCC147F0E}"/>
    <cellStyle name="Vejica 52 4 2 3" xfId="38182" xr:uid="{6ED7F989-F2EA-4C3A-B589-3B8F6B468081}"/>
    <cellStyle name="Vejica 52 4 3" xfId="16540" xr:uid="{43818442-6336-44A2-8523-4EFB2286F258}"/>
    <cellStyle name="Vejica 52 4 3 2" xfId="38184" xr:uid="{8C721733-F4CC-463C-B7D3-77F7A2F83548}"/>
    <cellStyle name="Vejica 52 4 4" xfId="38181" xr:uid="{D21F16A6-36C1-466F-93CE-A41A87C56315}"/>
    <cellStyle name="Vejica 52 5" xfId="7721" xr:uid="{C4B87F0B-4BBE-4AA5-A84D-6AF54A2A4D65}"/>
    <cellStyle name="Vejica 52 5 2" xfId="15592" xr:uid="{1557C3E8-EEFE-484C-95A9-E3856A881CA9}"/>
    <cellStyle name="Vejica 52 5 2 2" xfId="38186" xr:uid="{201EA87C-BD42-4997-B919-28040710BD7B}"/>
    <cellStyle name="Vejica 52 5 3" xfId="38185" xr:uid="{2B955882-8EF5-4A52-9AD3-744D315527F6}"/>
    <cellStyle name="Vejica 52 6" xfId="12762" xr:uid="{77CE526B-E479-4FB9-8DF2-4ECF8A14B431}"/>
    <cellStyle name="Vejica 52 6 2" xfId="18700" xr:uid="{E7DEEF73-A032-4F79-B97F-3EA479C45E1D}"/>
    <cellStyle name="Vejica 52 6 2 2" xfId="38188" xr:uid="{B1563DAC-070C-491B-BB45-1A7AD6E44846}"/>
    <cellStyle name="Vejica 52 6 3" xfId="38187" xr:uid="{43A67A48-085C-42F7-9FF5-1B773F0E8DEF}"/>
    <cellStyle name="Vejica 52 7" xfId="38160" xr:uid="{671F1F51-38B3-4F16-B4FC-DA029FE762E5}"/>
    <cellStyle name="Vejica 53" xfId="5617" xr:uid="{00000000-0005-0000-0000-0000A0150000}"/>
    <cellStyle name="Vejica 53 2" xfId="9544" xr:uid="{C4203960-A32A-4A85-9604-CC3BF1D39AD4}"/>
    <cellStyle name="Vejica 53 2 2" xfId="9593" xr:uid="{9C9323A2-B30D-46C1-AE8E-528EDE0C40DC}"/>
    <cellStyle name="Vejica 53 2 2 2" xfId="13274" xr:uid="{223E77D9-9AE1-4CB4-A9D4-FF664FB8D81F}"/>
    <cellStyle name="Vejica 53 2 2 2 2" xfId="19208" xr:uid="{46584F23-D062-4C26-B898-D690FFA1D7D6}"/>
    <cellStyle name="Vejica 53 2 2 2 2 2" xfId="38193" xr:uid="{C6AC0F3F-10E6-4FF5-8AC7-636EE8DA0897}"/>
    <cellStyle name="Vejica 53 2 2 2 3" xfId="38192" xr:uid="{05BBFA2D-FE1B-4E86-94E8-E58D71F52CBA}"/>
    <cellStyle name="Vejica 53 2 2 3" xfId="16370" xr:uid="{9D1ED9EB-E2A4-4B29-B654-FC9071B0DD9B}"/>
    <cellStyle name="Vejica 53 2 2 3 2" xfId="38194" xr:uid="{7085D5BB-9C5F-4712-A5E4-194D840FCE22}"/>
    <cellStyle name="Vejica 53 2 2 4" xfId="38191" xr:uid="{233EA5B0-7ED5-41A5-BEF6-6591D251C348}"/>
    <cellStyle name="Vejica 53 2 3" xfId="8255" xr:uid="{D94C8A40-AA03-402D-9E89-6810770B5D86}"/>
    <cellStyle name="Vejica 53 2 3 2" xfId="13589" xr:uid="{7B638F07-F7BB-4BC1-9F90-B90C37705E3A}"/>
    <cellStyle name="Vejica 53 2 3 2 2" xfId="19523" xr:uid="{9F4DFC69-696F-44E8-9F49-2782C1DF4766}"/>
    <cellStyle name="Vejica 53 2 3 2 2 2" xfId="38197" xr:uid="{928CF456-4168-4B8F-B00F-2F34C3F4083F}"/>
    <cellStyle name="Vejica 53 2 3 2 3" xfId="38196" xr:uid="{C77FF294-D56E-431E-9648-2AA73FA8C2F6}"/>
    <cellStyle name="Vejica 53 2 3 3" xfId="15834" xr:uid="{85050B0F-8117-4DDE-9D37-308F11E4F8C3}"/>
    <cellStyle name="Vejica 53 2 3 3 2" xfId="38198" xr:uid="{FC85897D-88C7-40F4-9C34-44280C9931B7}"/>
    <cellStyle name="Vejica 53 2 3 4" xfId="38195" xr:uid="{055349CC-1CA6-418B-9574-BA9678B5E0E6}"/>
    <cellStyle name="Vejica 53 2 4" xfId="8523" xr:uid="{1A232ACA-E2B4-4E92-B9EB-B19C09E595CE}"/>
    <cellStyle name="Vejica 53 2 4 2" xfId="13091" xr:uid="{9ADE818C-BEC0-4DDF-9D1B-5F1CB903D0CF}"/>
    <cellStyle name="Vejica 53 2 4 2 2" xfId="19025" xr:uid="{CA69E29E-2D30-4832-A93C-A19B967742F7}"/>
    <cellStyle name="Vejica 53 2 4 2 2 2" xfId="38201" xr:uid="{950B0D47-8548-4AC9-9BD4-66BFE4EBCE77}"/>
    <cellStyle name="Vejica 53 2 4 2 3" xfId="38200" xr:uid="{5DD1EF2A-1E58-4671-9822-42B4FA294FD9}"/>
    <cellStyle name="Vejica 53 2 4 3" xfId="15973" xr:uid="{E9DC768B-343B-4F5A-94CB-43CD4D3618EE}"/>
    <cellStyle name="Vejica 53 2 4 3 2" xfId="38202" xr:uid="{966A66C2-8832-4987-BBC0-CFE1F6846101}"/>
    <cellStyle name="Vejica 53 2 4 4" xfId="38199" xr:uid="{EE9C01CB-7CDC-4C60-9EF8-E95C2C287054}"/>
    <cellStyle name="Vejica 53 2 5" xfId="12843" xr:uid="{BC338DD4-9B3C-4ADE-96A3-E44280525940}"/>
    <cellStyle name="Vejica 53 2 5 2" xfId="18780" xr:uid="{A7B3CEF9-D8CF-4F74-8260-416B5DA615F5}"/>
    <cellStyle name="Vejica 53 2 5 2 2" xfId="38204" xr:uid="{E73C4CF4-E7FE-45D0-961F-F3D662ACEDF7}"/>
    <cellStyle name="Vejica 53 2 5 3" xfId="38203" xr:uid="{2586D82A-2543-4B97-B890-4C4717BAA8D6}"/>
    <cellStyle name="Vejica 53 2 6" xfId="16350" xr:uid="{6A5620E9-013C-42BB-A5CA-E5A031FC152C}"/>
    <cellStyle name="Vejica 53 2 6 2" xfId="38205" xr:uid="{0E634AC7-19C6-4E2D-AB11-701534835733}"/>
    <cellStyle name="Vejica 53 2 7" xfId="38190" xr:uid="{A2EAF072-0D51-4D52-AEB4-AD88A7DEF05B}"/>
    <cellStyle name="Vejica 53 3" xfId="8660" xr:uid="{52E58700-16EE-4939-9979-47BD694035E1}"/>
    <cellStyle name="Vejica 53 3 2" xfId="12583" xr:uid="{DAC88102-5A79-47A0-9FC5-BC6810E98704}"/>
    <cellStyle name="Vejica 53 3 2 2" xfId="18521" xr:uid="{AFEB28B6-6A01-43B2-8428-7828C21023FA}"/>
    <cellStyle name="Vejica 53 3 2 2 2" xfId="38208" xr:uid="{E6355F8D-FBD7-44E9-A354-834A7E48B687}"/>
    <cellStyle name="Vejica 53 3 2 3" xfId="38207" xr:uid="{0F42FEA0-9E50-41AC-85A4-7FA420E54322}"/>
    <cellStyle name="Vejica 53 3 3" xfId="16032" xr:uid="{C17835ED-E545-4DD8-8650-8E78D7B89E1B}"/>
    <cellStyle name="Vejica 53 3 3 2" xfId="38209" xr:uid="{C3CD3059-3C00-4A7F-9D59-4199BB307B80}"/>
    <cellStyle name="Vejica 53 3 4" xfId="38206" xr:uid="{B8BC35AF-51C8-47B7-9CEF-E0CC8FD9BDB3}"/>
    <cellStyle name="Vejica 53 4" xfId="9919" xr:uid="{173E937F-19CD-4CB0-940D-137B8C3B558A}"/>
    <cellStyle name="Vejica 53 4 2" xfId="13456" xr:uid="{EE7181E9-7375-47CC-9144-8C66AF5225CD}"/>
    <cellStyle name="Vejica 53 4 2 2" xfId="19390" xr:uid="{4B688225-6BF8-4B12-ABF1-DA9624EC5011}"/>
    <cellStyle name="Vejica 53 4 2 2 2" xfId="38212" xr:uid="{56F4CC0F-7A02-4D1B-AF9F-D2A0919FC2C0}"/>
    <cellStyle name="Vejica 53 4 2 3" xfId="38211" xr:uid="{48239A5D-1AC8-4DF1-9CDC-1B22448A3140}"/>
    <cellStyle name="Vejica 53 4 3" xfId="16512" xr:uid="{2C54EFCD-9E06-481E-832A-01B8E4B598BC}"/>
    <cellStyle name="Vejica 53 4 3 2" xfId="38213" xr:uid="{66C71823-6A33-4699-BCD2-22072E00D5B8}"/>
    <cellStyle name="Vejica 53 4 4" xfId="38210" xr:uid="{7BF7873A-D685-4162-8561-D274C75DC813}"/>
    <cellStyle name="Vejica 53 5" xfId="9861" xr:uid="{6FB5FA9F-D511-4B0F-A95C-FF8DB76657FA}"/>
    <cellStyle name="Vejica 53 5 2" xfId="16475" xr:uid="{2C173303-BEDB-48C5-B709-10AF61B33555}"/>
    <cellStyle name="Vejica 53 5 2 2" xfId="38215" xr:uid="{E497BB69-801F-42CF-AC72-98510887D93E}"/>
    <cellStyle name="Vejica 53 5 3" xfId="38214" xr:uid="{950AED8F-49D2-4085-AD34-836953A47632}"/>
    <cellStyle name="Vejica 53 6" xfId="12763" xr:uid="{F7B9B992-FCCC-42D0-9AF8-DE643CD928F4}"/>
    <cellStyle name="Vejica 53 6 2" xfId="18701" xr:uid="{87BC6F44-D6A8-4606-80AE-5A9C0BB31ED5}"/>
    <cellStyle name="Vejica 53 6 2 2" xfId="38217" xr:uid="{B2F1C693-F9A2-44E8-85FE-B9D923BE8899}"/>
    <cellStyle name="Vejica 53 6 3" xfId="38216" xr:uid="{A5050A97-4836-4A03-95DD-6DFC08EDC5FF}"/>
    <cellStyle name="Vejica 53 7" xfId="38189" xr:uid="{A4B57A9A-A200-427F-8A3B-8A7D1347CEA0}"/>
    <cellStyle name="Vejica 54" xfId="5612" xr:uid="{00000000-0005-0000-0000-0000A1150000}"/>
    <cellStyle name="Vejica 54 2" xfId="9800" xr:uid="{96CDBC1C-C498-4D2C-A7E5-E011EBB75A05}"/>
    <cellStyle name="Vejica 54 2 2" xfId="9887" xr:uid="{C8C473E8-8621-4265-8FAA-4A2B52628EF3}"/>
    <cellStyle name="Vejica 54 2 2 2" xfId="13275" xr:uid="{620DA687-F62A-469A-BDE8-A5746EEE5828}"/>
    <cellStyle name="Vejica 54 2 2 2 2" xfId="19209" xr:uid="{4CBCA891-AB7A-40E6-8513-4DD21000E7AC}"/>
    <cellStyle name="Vejica 54 2 2 2 2 2" xfId="38222" xr:uid="{4AA1460A-84CD-457F-AD93-91D98376C2BA}"/>
    <cellStyle name="Vejica 54 2 2 2 3" xfId="38221" xr:uid="{C7EACDEE-3E1D-47B0-B7ED-F040A4AB20B3}"/>
    <cellStyle name="Vejica 54 2 2 3" xfId="16489" xr:uid="{0616A2BC-5F2A-49E4-AE29-0E1970DF8B14}"/>
    <cellStyle name="Vejica 54 2 2 3 2" xfId="38223" xr:uid="{7A522160-BA1B-41A6-9372-0521294A0415}"/>
    <cellStyle name="Vejica 54 2 2 4" xfId="38220" xr:uid="{5486A7B1-7E25-428F-9B65-CF1AA8E986B4}"/>
    <cellStyle name="Vejica 54 2 3" xfId="8505" xr:uid="{6D435F4E-1468-4A74-9D0F-785EE7D74A49}"/>
    <cellStyle name="Vejica 54 2 3 2" xfId="13513" xr:uid="{70B255E2-0B89-499A-A94A-1FD287FF9945}"/>
    <cellStyle name="Vejica 54 2 3 2 2" xfId="19447" xr:uid="{1472CBDC-A4C4-4AC2-90AC-DE96193F99E8}"/>
    <cellStyle name="Vejica 54 2 3 2 2 2" xfId="38226" xr:uid="{2337867C-3727-427E-A6BE-35A4460B9A2E}"/>
    <cellStyle name="Vejica 54 2 3 2 3" xfId="38225" xr:uid="{B4EAE898-ABA5-443A-8E5F-501007731DB1}"/>
    <cellStyle name="Vejica 54 2 3 3" xfId="15962" xr:uid="{111F135C-D536-4254-842C-38A0EDA85E65}"/>
    <cellStyle name="Vejica 54 2 3 3 2" xfId="38227" xr:uid="{E19F7AAF-3975-4C4E-A366-03FEF994DD50}"/>
    <cellStyle name="Vejica 54 2 3 4" xfId="38224" xr:uid="{1F979F65-5FEA-421E-A25C-1595FE80B431}"/>
    <cellStyle name="Vejica 54 2 4" xfId="9464" xr:uid="{D6A25717-E3C4-466A-A4FB-D44D70873742}"/>
    <cellStyle name="Vejica 54 2 4 2" xfId="13198" xr:uid="{8A7890BD-69B9-45F9-A4E1-6D5AAEC5485E}"/>
    <cellStyle name="Vejica 54 2 4 2 2" xfId="19132" xr:uid="{7F9CABFB-329B-491E-BA50-8076F5CD1CFC}"/>
    <cellStyle name="Vejica 54 2 4 2 2 2" xfId="38230" xr:uid="{0DEAB53C-293B-417A-A464-D6DDCA4AC003}"/>
    <cellStyle name="Vejica 54 2 4 2 3" xfId="38229" xr:uid="{6F2E40D8-7CF6-4591-AC22-ECBB4374289F}"/>
    <cellStyle name="Vejica 54 2 4 3" xfId="16317" xr:uid="{5A1081E3-70AE-4B43-92E8-8CE6E9D1CC4B}"/>
    <cellStyle name="Vejica 54 2 4 3 2" xfId="38231" xr:uid="{DE424541-DD3E-4EFB-B984-F271DFFB8484}"/>
    <cellStyle name="Vejica 54 2 4 4" xfId="38228" xr:uid="{EC0FDC1D-AAFE-4A47-A7E4-55BBD568C09B}"/>
    <cellStyle name="Vejica 54 2 5" xfId="12582" xr:uid="{9C3B8C7A-02AE-409B-86AD-9817ACD93049}"/>
    <cellStyle name="Vejica 54 2 5 2" xfId="18520" xr:uid="{9E636234-E821-4367-A2FE-8A2C3F1DFAB4}"/>
    <cellStyle name="Vejica 54 2 5 2 2" xfId="38233" xr:uid="{FE4C7597-3C50-4A4C-AE29-CDCAEFE7D676}"/>
    <cellStyle name="Vejica 54 2 5 3" xfId="38232" xr:uid="{739AAE37-BB74-4532-AA29-99E4F03B03A9}"/>
    <cellStyle name="Vejica 54 2 6" xfId="16449" xr:uid="{5E9C4110-2AD9-496D-A654-434E2ECAA38D}"/>
    <cellStyle name="Vejica 54 2 6 2" xfId="38234" xr:uid="{9DB3AB29-3DA4-476B-BE12-BF6D5F859C9B}"/>
    <cellStyle name="Vejica 54 2 7" xfId="38219" xr:uid="{214543B3-D0F4-4D12-84C1-AE161DDEF78E}"/>
    <cellStyle name="Vejica 54 3" xfId="12383" xr:uid="{AABD2E5B-9E16-4B49-A9B5-9F0050C34B60}"/>
    <cellStyle name="Vejica 54 3 2" xfId="12842" xr:uid="{1612A536-0DFB-43FD-A8B2-A29447610070}"/>
    <cellStyle name="Vejica 54 3 2 2" xfId="18779" xr:uid="{C0A89097-29CD-465C-A892-B50575DA112D}"/>
    <cellStyle name="Vejica 54 3 2 2 2" xfId="38237" xr:uid="{754FF7F3-7594-4606-86B5-6E71C419A2CD}"/>
    <cellStyle name="Vejica 54 3 2 3" xfId="38236" xr:uid="{6FD1CD7A-347C-427C-B31C-2A6DE84F5EED}"/>
    <cellStyle name="Vejica 54 3 3" xfId="18411" xr:uid="{3AA11563-D496-4502-9E93-6F4E78585160}"/>
    <cellStyle name="Vejica 54 3 3 2" xfId="38238" xr:uid="{8D90714C-C00C-41D4-A7FE-AB23AF50C8D6}"/>
    <cellStyle name="Vejica 54 3 4" xfId="38235" xr:uid="{F38CFDAD-7737-4E5D-B94C-A9EF5B838E0D}"/>
    <cellStyle name="Vejica 54 4" xfId="9969" xr:uid="{0955B02F-F1DA-45FF-AA77-EB376F607E10}"/>
    <cellStyle name="Vejica 54 4 2" xfId="13403" xr:uid="{8BEE8EF1-8AF9-4C8E-BB0B-87D32266EFB4}"/>
    <cellStyle name="Vejica 54 4 2 2" xfId="19337" xr:uid="{F02C89A6-24B0-493C-9730-7E995CE0E404}"/>
    <cellStyle name="Vejica 54 4 2 2 2" xfId="38241" xr:uid="{6590D80D-7EA1-4109-A45B-67F48D3F77EE}"/>
    <cellStyle name="Vejica 54 4 2 3" xfId="38240" xr:uid="{6DE6B021-8AB8-42CF-8BF1-32B3E1314508}"/>
    <cellStyle name="Vejica 54 4 3" xfId="16528" xr:uid="{2833868E-1C7A-40E5-B13F-72F782AB4BE3}"/>
    <cellStyle name="Vejica 54 4 3 2" xfId="38242" xr:uid="{7FE4F012-2544-432B-A4A7-A781F2F40663}"/>
    <cellStyle name="Vejica 54 4 4" xfId="38239" xr:uid="{92B0830D-73FE-42CE-9924-82B712E84E3E}"/>
    <cellStyle name="Vejica 54 5" xfId="9039" xr:uid="{C197D795-D22B-4D77-AB17-23D35597B9CB}"/>
    <cellStyle name="Vejica 54 5 2" xfId="16160" xr:uid="{2AD29762-921A-4F27-98F8-5C70D1F4FEC1}"/>
    <cellStyle name="Vejica 54 5 2 2" xfId="38244" xr:uid="{5A6A9045-F29A-4034-A9A4-79E9D12142D1}"/>
    <cellStyle name="Vejica 54 5 3" xfId="38243" xr:uid="{5E431A37-694F-4624-8908-5A24020DD169}"/>
    <cellStyle name="Vejica 54 6" xfId="13014" xr:uid="{D50D3FD3-2D29-48F8-9768-D08DA657972F}"/>
    <cellStyle name="Vejica 54 6 2" xfId="18951" xr:uid="{E5966A50-209A-4808-8296-3938FE074843}"/>
    <cellStyle name="Vejica 54 6 2 2" xfId="38246" xr:uid="{BD7509E5-708C-4F2E-8303-16422D549905}"/>
    <cellStyle name="Vejica 54 6 3" xfId="38245" xr:uid="{5F4216CB-83ED-4D90-9265-83E4395F1867}"/>
    <cellStyle name="Vejica 54 7" xfId="38218" xr:uid="{872DA1C9-639E-4BA1-97DA-A0D18596C610}"/>
    <cellStyle name="Vejica 55" xfId="5616" xr:uid="{00000000-0005-0000-0000-0000A2150000}"/>
    <cellStyle name="Vejica 55 2" xfId="9543" xr:uid="{CC2DBDB0-CB1A-4852-A118-F61DE197E918}"/>
    <cellStyle name="Vejica 55 2 2" xfId="8980" xr:uid="{57FE8FD1-C8D2-4398-8E1A-A4AE0E7D1EC7}"/>
    <cellStyle name="Vejica 55 2 2 2" xfId="13276" xr:uid="{EFEDCE97-BA1B-4C7E-AC32-6025E68E8E3E}"/>
    <cellStyle name="Vejica 55 2 2 2 2" xfId="19210" xr:uid="{8E5C50CD-AB9F-48B8-9AC8-41A966C002B1}"/>
    <cellStyle name="Vejica 55 2 2 2 2 2" xfId="38251" xr:uid="{447778AE-CD76-4D2D-AA7C-CA5FF7806C21}"/>
    <cellStyle name="Vejica 55 2 2 2 3" xfId="38250" xr:uid="{337F558E-AB57-42B0-BB7D-5645E3B8A796}"/>
    <cellStyle name="Vejica 55 2 2 3" xfId="16129" xr:uid="{2E239F14-7309-42A2-BB19-D142E920065C}"/>
    <cellStyle name="Vejica 55 2 2 3 2" xfId="38252" xr:uid="{1A80F18D-EFC8-404E-88A5-A1E4A8CFC031}"/>
    <cellStyle name="Vejica 55 2 2 4" xfId="38249" xr:uid="{BFD5D084-1B4B-41B4-AC29-F328E4F77060}"/>
    <cellStyle name="Vejica 55 2 3" xfId="9077" xr:uid="{3A895C00-BDB1-4678-8324-39844EC882B9}"/>
    <cellStyle name="Vejica 55 2 3 2" xfId="13562" xr:uid="{FAAACB0F-52F5-4B98-92AA-252123A070BB}"/>
    <cellStyle name="Vejica 55 2 3 2 2" xfId="19496" xr:uid="{4FBB8E5A-DB2A-420E-9C9F-9F6AD9B093FD}"/>
    <cellStyle name="Vejica 55 2 3 2 2 2" xfId="38255" xr:uid="{56E85267-A340-4E5C-8B85-985EA45174B6}"/>
    <cellStyle name="Vejica 55 2 3 2 3" xfId="38254" xr:uid="{86D6079C-163D-408A-82CC-A9512CAD6789}"/>
    <cellStyle name="Vejica 55 2 3 3" xfId="16173" xr:uid="{0CE7A7E7-2581-4633-929B-8561A4A93FB9}"/>
    <cellStyle name="Vejica 55 2 3 3 2" xfId="38256" xr:uid="{8B9192D6-E2A0-47F9-88C8-9BB08AB0D8A1}"/>
    <cellStyle name="Vejica 55 2 3 4" xfId="38253" xr:uid="{203F5A04-A00C-40E9-A50D-E1E03D2E51E5}"/>
    <cellStyle name="Vejica 55 2 4" xfId="9627" xr:uid="{8B5EDC32-9952-4DAC-8D18-A30A65D57D59}"/>
    <cellStyle name="Vejica 55 2 4 2" xfId="13093" xr:uid="{BAB19F7A-DB8A-44E4-9569-7163B5BACF54}"/>
    <cellStyle name="Vejica 55 2 4 2 2" xfId="19027" xr:uid="{01D8995B-A070-4E3B-B523-EFE7EB91FAE6}"/>
    <cellStyle name="Vejica 55 2 4 2 2 2" xfId="38259" xr:uid="{3859F95F-E3A0-4FA6-8CF7-2326E98985C6}"/>
    <cellStyle name="Vejica 55 2 4 2 3" xfId="38258" xr:uid="{4BE05C4E-5D6F-4F1F-8FCF-0E0D73742B8D}"/>
    <cellStyle name="Vejica 55 2 4 3" xfId="16391" xr:uid="{BD547AB3-35F5-467C-A6E5-26CC419E6277}"/>
    <cellStyle name="Vejica 55 2 4 3 2" xfId="38260" xr:uid="{850D9387-265D-4F82-A9C4-46CF102D9359}"/>
    <cellStyle name="Vejica 55 2 4 4" xfId="38257" xr:uid="{A5359FAD-56FF-4573-A0BB-51C049FF7E58}"/>
    <cellStyle name="Vejica 55 2 5" xfId="12840" xr:uid="{DEDF9374-5C10-4571-92C2-F97AB97D9AEA}"/>
    <cellStyle name="Vejica 55 2 5 2" xfId="18777" xr:uid="{42F7E13D-458F-49F9-8C79-FF6882E92EA2}"/>
    <cellStyle name="Vejica 55 2 5 2 2" xfId="38262" xr:uid="{E4AA8808-52B3-447A-88EA-40F23F0A3574}"/>
    <cellStyle name="Vejica 55 2 5 3" xfId="38261" xr:uid="{D66EE50E-F9C0-410E-8862-48F35F2F9A08}"/>
    <cellStyle name="Vejica 55 2 6" xfId="16349" xr:uid="{9DDE9CC8-DE9C-406D-A662-ED88A6339719}"/>
    <cellStyle name="Vejica 55 2 6 2" xfId="38263" xr:uid="{F5B20B39-971D-4B31-A0C9-DC6E3D443F6C}"/>
    <cellStyle name="Vejica 55 2 7" xfId="38248" xr:uid="{B7E443F6-A878-4DEE-A005-2D7ABAB3790A}"/>
    <cellStyle name="Vejica 55 3" xfId="8260" xr:uid="{0AF9AE0E-0FC2-4836-9C26-84ED90664FA3}"/>
    <cellStyle name="Vejica 55 3 2" xfId="12841" xr:uid="{F7FE0688-98F2-48D6-9E44-0879E9B972D0}"/>
    <cellStyle name="Vejica 55 3 2 2" xfId="18778" xr:uid="{BB898D63-4075-453D-BBDF-D3D6D7A0C89A}"/>
    <cellStyle name="Vejica 55 3 2 2 2" xfId="38266" xr:uid="{7FC09A81-F410-447F-9BC6-602500A12086}"/>
    <cellStyle name="Vejica 55 3 2 3" xfId="38265" xr:uid="{624CF58F-25B3-41C5-A6A8-A02C41642A37}"/>
    <cellStyle name="Vejica 55 3 3" xfId="15837" xr:uid="{41FBB295-43D1-407E-A46D-916B05476804}"/>
    <cellStyle name="Vejica 55 3 3 2" xfId="38267" xr:uid="{96018E5E-0AE9-49C5-85E2-E49ADCC41241}"/>
    <cellStyle name="Vejica 55 3 4" xfId="38264" xr:uid="{0D8525CB-F903-41C8-AC79-528E9F262901}"/>
    <cellStyle name="Vejica 55 4" xfId="9018" xr:uid="{2F5C897A-1883-4260-87AE-7C5CB744ED94}"/>
    <cellStyle name="Vejica 55 4 2" xfId="13412" xr:uid="{EE20A6FD-DD44-42BA-B62B-22CD60410454}"/>
    <cellStyle name="Vejica 55 4 2 2" xfId="19346" xr:uid="{3DA25508-866B-4B53-AF61-AF3F04737E61}"/>
    <cellStyle name="Vejica 55 4 2 2 2" xfId="38270" xr:uid="{5A794429-FA32-4FCC-8E2A-C443B9AF54B5}"/>
    <cellStyle name="Vejica 55 4 2 3" xfId="38269" xr:uid="{F4C40856-4321-4AAB-994A-50A6C1D460CA}"/>
    <cellStyle name="Vejica 55 4 3" xfId="16148" xr:uid="{5C69039E-EBE6-4F15-8ECB-1272B504248F}"/>
    <cellStyle name="Vejica 55 4 3 2" xfId="38271" xr:uid="{118FBD13-0F5E-4864-A463-67ED6E7005A9}"/>
    <cellStyle name="Vejica 55 4 4" xfId="38268" xr:uid="{4CDA27F4-C621-424C-8282-C476ECA3F2B7}"/>
    <cellStyle name="Vejica 55 5" xfId="12388" xr:uid="{6AA05C9F-4343-48D4-BF1C-AE59218F8996}"/>
    <cellStyle name="Vejica 55 5 2" xfId="18412" xr:uid="{91D29001-EA7A-4585-956C-286429DEAD94}"/>
    <cellStyle name="Vejica 55 5 2 2" xfId="38273" xr:uid="{494D4E08-1833-470D-9FFD-4F36447F9B5A}"/>
    <cellStyle name="Vejica 55 5 3" xfId="38272" xr:uid="{50FE5A6B-7CB8-4C66-BA0F-F3001CD12770}"/>
    <cellStyle name="Vejica 55 6" xfId="13044" xr:uid="{47914B04-AAE6-4FBC-8BBB-5720EAE57E5F}"/>
    <cellStyle name="Vejica 55 6 2" xfId="18981" xr:uid="{D6AC821B-79DB-4CC0-90E5-447E6FE4C085}"/>
    <cellStyle name="Vejica 55 6 2 2" xfId="38275" xr:uid="{345AA186-FACB-4062-92BB-8B13449EC222}"/>
    <cellStyle name="Vejica 55 6 3" xfId="38274" xr:uid="{74A648B9-E3D1-44C5-9811-AE239A8F677A}"/>
    <cellStyle name="Vejica 55 7" xfId="38247" xr:uid="{5A6923BD-365A-4231-8FA3-EA5DFD88BB3E}"/>
    <cellStyle name="Vejica 56" xfId="5618" xr:uid="{00000000-0005-0000-0000-0000A3150000}"/>
    <cellStyle name="Vejica 56 2" xfId="8079" xr:uid="{C130D334-F38C-4089-A614-54E762112600}"/>
    <cellStyle name="Vejica 56 2 2" xfId="9876" xr:uid="{A252D492-1CC6-4AE8-A60B-EA466EDD8B02}"/>
    <cellStyle name="Vejica 56 2 2 2" xfId="13277" xr:uid="{4B7E7C5D-45B7-4F23-A29F-6CB9913BCB0C}"/>
    <cellStyle name="Vejica 56 2 2 2 2" xfId="19211" xr:uid="{7A073CCA-5074-4D86-9131-42D3371FB521}"/>
    <cellStyle name="Vejica 56 2 2 2 2 2" xfId="38280" xr:uid="{48075B81-C232-4F9E-8698-7E9D89C44F2E}"/>
    <cellStyle name="Vejica 56 2 2 2 3" xfId="38279" xr:uid="{DF624A22-2201-4DBD-9A20-C9599F6202C8}"/>
    <cellStyle name="Vejica 56 2 2 3" xfId="16483" xr:uid="{A727D36A-EC33-48F9-9AC7-A966511E2BCB}"/>
    <cellStyle name="Vejica 56 2 2 3 2" xfId="38281" xr:uid="{2D47FD3C-D6ED-44B6-8501-7FBBE890C85C}"/>
    <cellStyle name="Vejica 56 2 2 4" xfId="38278" xr:uid="{C351F632-32D6-43AB-8D35-25FA230839FE}"/>
    <cellStyle name="Vejica 56 2 3" xfId="8039" xr:uid="{56B39700-54ED-46FD-965B-2C2B1901EA56}"/>
    <cellStyle name="Vejica 56 2 3 2" xfId="13587" xr:uid="{6D0B4C33-766C-416F-BA0D-53C169E69EF3}"/>
    <cellStyle name="Vejica 56 2 3 2 2" xfId="19521" xr:uid="{4BCA692C-5D6B-41F5-A404-37456EC423A8}"/>
    <cellStyle name="Vejica 56 2 3 2 2 2" xfId="38284" xr:uid="{3CF1AEB4-00A4-4859-8403-1D141B7D63C1}"/>
    <cellStyle name="Vejica 56 2 3 2 3" xfId="38283" xr:uid="{97943ABC-B013-4DD2-A91A-2F4C5C529FF3}"/>
    <cellStyle name="Vejica 56 2 3 3" xfId="15760" xr:uid="{62E9FE26-3BCA-4098-9B67-F3A6F1D8947A}"/>
    <cellStyle name="Vejica 56 2 3 3 2" xfId="38285" xr:uid="{197F19DE-A1C2-4691-AA3B-24EED6F84CAC}"/>
    <cellStyle name="Vejica 56 2 3 4" xfId="38282" xr:uid="{79542AD1-82A4-4ED1-ADFF-E42C3A20EB91}"/>
    <cellStyle name="Vejica 56 2 4" xfId="12424" xr:uid="{1DCB8471-B171-473C-9F99-3F2E0DF54B9B}"/>
    <cellStyle name="Vejica 56 2 4 2" xfId="12890" xr:uid="{175C76BF-1D13-4FC4-A7A6-A2EE28CDCCD4}"/>
    <cellStyle name="Vejica 56 2 4 2 2" xfId="18827" xr:uid="{A99D76D2-217C-4DED-8245-BF36B6FE7B87}"/>
    <cellStyle name="Vejica 56 2 4 2 2 2" xfId="38288" xr:uid="{324B8701-D02D-40FC-8C70-A7D813EE5155}"/>
    <cellStyle name="Vejica 56 2 4 2 3" xfId="38287" xr:uid="{D444DE78-3BE4-4714-B72D-263F18C3F6FB}"/>
    <cellStyle name="Vejica 56 2 4 3" xfId="18421" xr:uid="{52CE7DFC-5DB6-49A5-B9E7-BF18AECF3DE2}"/>
    <cellStyle name="Vejica 56 2 4 3 2" xfId="38289" xr:uid="{CACA07C7-E536-48D5-B991-6F7FE8ED5DE4}"/>
    <cellStyle name="Vejica 56 2 4 4" xfId="38286" xr:uid="{C48CADF3-2C32-4610-AAA7-5C839CE566CA}"/>
    <cellStyle name="Vejica 56 2 5" xfId="12838" xr:uid="{500EF76B-EBC8-4D1E-8C5C-5BEC755CAFC1}"/>
    <cellStyle name="Vejica 56 2 5 2" xfId="18775" xr:uid="{D9E9C813-D7A5-476B-96CA-83201804C66A}"/>
    <cellStyle name="Vejica 56 2 5 2 2" xfId="38291" xr:uid="{749505AF-6601-4BB2-AB9E-75252EED7904}"/>
    <cellStyle name="Vejica 56 2 5 3" xfId="38290" xr:uid="{02311A52-7F6F-4821-B644-FD7F71773897}"/>
    <cellStyle name="Vejica 56 2 6" xfId="15772" xr:uid="{21563FD2-E671-48DA-ACDA-2A4124944774}"/>
    <cellStyle name="Vejica 56 2 6 2" xfId="38292" xr:uid="{403E7284-C0E1-4447-A603-D3E9E339438D}"/>
    <cellStyle name="Vejica 56 2 7" xfId="38277" xr:uid="{026316D1-4EF2-424F-9FB5-FDF40C9FF58F}"/>
    <cellStyle name="Vejica 56 3" xfId="8665" xr:uid="{09448A58-EA26-420D-B9FA-72CD67E72A5A}"/>
    <cellStyle name="Vejica 56 3 2" xfId="12839" xr:uid="{E535C718-275B-4C99-9415-E88DCEAD7262}"/>
    <cellStyle name="Vejica 56 3 2 2" xfId="18776" xr:uid="{79864A5C-5F69-4E00-8568-3FAAB10B188C}"/>
    <cellStyle name="Vejica 56 3 2 2 2" xfId="38295" xr:uid="{2AAD51CF-586D-4EFC-829F-723C571F539A}"/>
    <cellStyle name="Vejica 56 3 2 3" xfId="38294" xr:uid="{74E8164A-F829-46A8-AB0A-9536AEF3BD95}"/>
    <cellStyle name="Vejica 56 3 3" xfId="16034" xr:uid="{FEEB1216-9CFB-45A6-B8E5-ED06E4823032}"/>
    <cellStyle name="Vejica 56 3 3 2" xfId="38296" xr:uid="{513AE00D-2368-48DD-875B-CD9D8BB1B142}"/>
    <cellStyle name="Vejica 56 3 4" xfId="38293" xr:uid="{4ACDFD0E-0C74-4074-8275-73CD4A502CCF}"/>
    <cellStyle name="Vejica 56 4" xfId="9249" xr:uid="{320A5574-9C30-456C-946B-9530BE36425A}"/>
    <cellStyle name="Vejica 56 4 2" xfId="13556" xr:uid="{B704E24B-4F1E-42F1-8EFC-1AC36C46C1CE}"/>
    <cellStyle name="Vejica 56 4 2 2" xfId="19490" xr:uid="{A051E0C7-D67D-4D72-A68F-1463BD2D9DEB}"/>
    <cellStyle name="Vejica 56 4 2 2 2" xfId="38299" xr:uid="{0774D20C-07E9-4AFF-84CE-73B0A8891D67}"/>
    <cellStyle name="Vejica 56 4 2 3" xfId="38298" xr:uid="{45F8291E-3A59-4AD3-BE33-BADA3F0421DA}"/>
    <cellStyle name="Vejica 56 4 3" xfId="16275" xr:uid="{FF6A9737-0FA1-4A26-929F-01354742A5FF}"/>
    <cellStyle name="Vejica 56 4 3 2" xfId="38300" xr:uid="{E17C5F10-8CB8-44D6-A19E-08759F2BF444}"/>
    <cellStyle name="Vejica 56 4 4" xfId="38297" xr:uid="{35C25A63-E16F-4735-B64C-29B8750272A4}"/>
    <cellStyle name="Vejica 56 5" xfId="11765" xr:uid="{F4271D97-7091-41F0-BEB6-2246BEC08DA7}"/>
    <cellStyle name="Vejica 56 5 2" xfId="18227" xr:uid="{5F22443D-C737-40EF-A0A0-31F9E8223230}"/>
    <cellStyle name="Vejica 56 5 2 2" xfId="38302" xr:uid="{9EFBAAA3-4492-41E5-9CD2-A1E2A3A5A2A4}"/>
    <cellStyle name="Vejica 56 5 3" xfId="38301" xr:uid="{5E337A2C-45E3-4051-BE67-5AA1FE4CE499}"/>
    <cellStyle name="Vejica 56 6" xfId="13018" xr:uid="{4C280993-F594-4D82-8432-5B8CCE0B6396}"/>
    <cellStyle name="Vejica 56 6 2" xfId="18955" xr:uid="{3AEBD176-2C71-49E1-83CE-3BF74A87AED7}"/>
    <cellStyle name="Vejica 56 6 2 2" xfId="38304" xr:uid="{169E0207-F0E0-487E-B069-C6F73AE2AD97}"/>
    <cellStyle name="Vejica 56 6 3" xfId="38303" xr:uid="{8402E5D2-4A04-4B5D-89A7-F962925D6FE6}"/>
    <cellStyle name="Vejica 56 7" xfId="38276" xr:uid="{86F6D10A-5A12-4281-804E-54A46D91CF70}"/>
    <cellStyle name="Vejica 57" xfId="5720" xr:uid="{D3147790-D101-4C3B-A4A7-BFE9D361AF34}"/>
    <cellStyle name="Vejica 57 2" xfId="8580" xr:uid="{274EB164-4843-46CC-BE12-8CA677DA3D8F}"/>
    <cellStyle name="Vejica 57 2 2" xfId="9716" xr:uid="{F961F2E0-C7FA-4B86-A263-4BF8D97FB44C}"/>
    <cellStyle name="Vejica 57 2 2 2" xfId="13278" xr:uid="{52D99C6C-64C7-4D9D-AE41-349CE95ECE02}"/>
    <cellStyle name="Vejica 57 2 2 2 2" xfId="19212" xr:uid="{39E48299-A499-4868-A188-47673186BED4}"/>
    <cellStyle name="Vejica 57 2 2 2 2 2" xfId="38309" xr:uid="{0BD905F8-A7C7-4B8C-BA72-00C440CAE067}"/>
    <cellStyle name="Vejica 57 2 2 2 3" xfId="38308" xr:uid="{942C878C-91DA-400A-8D51-C754D366C3CA}"/>
    <cellStyle name="Vejica 57 2 2 3" xfId="16410" xr:uid="{97ECDAA4-DF86-4750-9E16-613638D76CC8}"/>
    <cellStyle name="Vejica 57 2 2 3 2" xfId="38310" xr:uid="{3A3955B9-D5ED-4BD2-80F1-9F0C05175B4D}"/>
    <cellStyle name="Vejica 57 2 2 4" xfId="38307" xr:uid="{BCA5A1E2-C5E1-4ECC-BBF1-AE729B15FA70}"/>
    <cellStyle name="Vejica 57 2 3" xfId="9835" xr:uid="{63B0A5DC-1AB1-4309-ACA8-248C71DC02A6}"/>
    <cellStyle name="Vejica 57 2 3 2" xfId="13504" xr:uid="{43E3F13C-E1B4-49EE-A89B-C5C6A0544036}"/>
    <cellStyle name="Vejica 57 2 3 2 2" xfId="19438" xr:uid="{3EA58608-C84B-4576-9B3F-02D62AA54DE2}"/>
    <cellStyle name="Vejica 57 2 3 2 2 2" xfId="38313" xr:uid="{CFF69CDA-B81F-4F9A-8C84-14E564D56CBC}"/>
    <cellStyle name="Vejica 57 2 3 2 3" xfId="38312" xr:uid="{1B5D2B40-418C-469C-B97C-BADDB3A3A235}"/>
    <cellStyle name="Vejica 57 2 3 3" xfId="16465" xr:uid="{0B223462-4658-484A-8D7D-0260B3094C66}"/>
    <cellStyle name="Vejica 57 2 3 3 2" xfId="38314" xr:uid="{D3260277-08A5-42AC-96D3-969D09FD8DBA}"/>
    <cellStyle name="Vejica 57 2 3 4" xfId="38311" xr:uid="{500E3E46-4CC2-445E-8A4B-E644B7AC62E9}"/>
    <cellStyle name="Vejica 57 2 4" xfId="12221" xr:uid="{637796E7-6B63-40F8-BD9B-8C4A72DD0586}"/>
    <cellStyle name="Vejica 57 2 4 2" xfId="12670" xr:uid="{4827F2F4-64A6-4060-9A5D-081C5678E7C8}"/>
    <cellStyle name="Vejica 57 2 4 2 2" xfId="18608" xr:uid="{DFDE1357-F744-4854-A367-22F226B57531}"/>
    <cellStyle name="Vejica 57 2 4 2 2 2" xfId="38317" xr:uid="{013B34FC-9DDF-4BBD-93DC-9C6CB354F30B}"/>
    <cellStyle name="Vejica 57 2 4 2 3" xfId="38316" xr:uid="{FDF7DA30-E2FB-4F81-A749-9F9895DEB9E6}"/>
    <cellStyle name="Vejica 57 2 4 3" xfId="18358" xr:uid="{2DBAA87D-3AE2-4AA4-A525-9FDF7151A391}"/>
    <cellStyle name="Vejica 57 2 4 3 2" xfId="38318" xr:uid="{EC5A8662-05E9-4C07-934F-3504D7AB6564}"/>
    <cellStyle name="Vejica 57 2 4 4" xfId="38315" xr:uid="{5A25A8C7-7943-4D13-86F3-EB0DEBEB936E}"/>
    <cellStyle name="Vejica 57 2 5" xfId="12580" xr:uid="{9F964394-85FD-41E0-8EFC-01D446838038}"/>
    <cellStyle name="Vejica 57 2 5 2" xfId="18518" xr:uid="{88A3E2AB-BE88-41D5-8E75-C514F6BCF3A5}"/>
    <cellStyle name="Vejica 57 2 5 2 2" xfId="38320" xr:uid="{7692ED0F-7551-4AA4-A516-5D103CDE576E}"/>
    <cellStyle name="Vejica 57 2 5 3" xfId="38319" xr:uid="{66334989-F945-476C-BD65-2AD4EBC16DA9}"/>
    <cellStyle name="Vejica 57 2 6" xfId="16005" xr:uid="{8FC9CD80-9F9A-439E-9DB9-DABF4B5A6341}"/>
    <cellStyle name="Vejica 57 2 6 2" xfId="38321" xr:uid="{00A1190F-8397-4468-90E4-28B35A1A36A0}"/>
    <cellStyle name="Vejica 57 2 7" xfId="38306" xr:uid="{7CD9AA7C-8FA8-4CA0-84BC-15DC24225803}"/>
    <cellStyle name="Vejica 57 3" xfId="9601" xr:uid="{E120966F-E213-4D43-BC83-DC35DE4E6DD6}"/>
    <cellStyle name="Vejica 57 3 2" xfId="12581" xr:uid="{DDF28E9A-644D-4BD4-8663-FAD38BAAAA73}"/>
    <cellStyle name="Vejica 57 3 2 2" xfId="18519" xr:uid="{FA646CE6-DC89-44A0-9384-D22C11BBD315}"/>
    <cellStyle name="Vejica 57 3 2 2 2" xfId="38324" xr:uid="{F731A0D5-1C6B-4529-AC41-1AFC7A18758D}"/>
    <cellStyle name="Vejica 57 3 2 3" xfId="38323" xr:uid="{B795F086-6814-4D55-8FA2-65D8834B18D1}"/>
    <cellStyle name="Vejica 57 3 3" xfId="16375" xr:uid="{F9404F33-D582-496F-AF01-CC9B443E0744}"/>
    <cellStyle name="Vejica 57 3 3 2" xfId="38325" xr:uid="{03AC9107-384E-4EA2-9C41-4F2858546C17}"/>
    <cellStyle name="Vejica 57 3 4" xfId="38322" xr:uid="{0CE9D55A-6B19-4779-980D-CB3D6DBA4707}"/>
    <cellStyle name="Vejica 57 4" xfId="8020" xr:uid="{DD03C3A7-96ED-495F-99C4-A6F424A922DB}"/>
    <cellStyle name="Vejica 57 4 2" xfId="13459" xr:uid="{5F2DE8A1-64A1-40CB-8FFD-0800FF0B880C}"/>
    <cellStyle name="Vejica 57 4 2 2" xfId="19393" xr:uid="{1E6521EF-40E6-4EA6-827F-00357ECFDA82}"/>
    <cellStyle name="Vejica 57 4 2 2 2" xfId="38328" xr:uid="{0C800CE6-014B-4245-AA42-9D57561DEC6E}"/>
    <cellStyle name="Vejica 57 4 2 3" xfId="38327" xr:uid="{CEA48EE0-B28E-45DE-9672-050F07B6E535}"/>
    <cellStyle name="Vejica 57 4 3" xfId="15752" xr:uid="{E58BA9D9-D99E-43F8-A29F-7C57E7F68B91}"/>
    <cellStyle name="Vejica 57 4 3 2" xfId="38329" xr:uid="{550BA993-C6CA-442B-A243-353F5552EE22}"/>
    <cellStyle name="Vejica 57 4 4" xfId="38326" xr:uid="{BCBF3DA8-7AF5-4069-8853-9228FA18EA56}"/>
    <cellStyle name="Vejica 57 5" xfId="9392" xr:uid="{64CD59E4-602F-4640-8B11-E68CB1EBD50C}"/>
    <cellStyle name="Vejica 57 5 2" xfId="16307" xr:uid="{73897597-29C4-44B7-AE24-523D8977BE2B}"/>
    <cellStyle name="Vejica 57 5 2 2" xfId="38331" xr:uid="{08D0E88E-F9E6-4E55-BC4E-A9E487A5745A}"/>
    <cellStyle name="Vejica 57 5 3" xfId="38330" xr:uid="{1ED10ED4-C2E9-437B-B150-8B9D1E3C1146}"/>
    <cellStyle name="Vejica 57 6" xfId="13015" xr:uid="{FB211F14-9292-4E0B-84D4-757A52C79AF0}"/>
    <cellStyle name="Vejica 57 6 2" xfId="18952" xr:uid="{58F1867C-6F83-4EA3-832F-09942AE6E160}"/>
    <cellStyle name="Vejica 57 6 2 2" xfId="38333" xr:uid="{F5DCE18C-2601-46C8-A60F-DED7E37937C4}"/>
    <cellStyle name="Vejica 57 6 3" xfId="38332" xr:uid="{169D1445-86B7-47DA-99D9-D35272EC9C10}"/>
    <cellStyle name="Vejica 57 7" xfId="5899" xr:uid="{45BD37B4-32D0-4425-8B95-65C3F4EB5032}"/>
    <cellStyle name="Vejica 57 7 2" xfId="38334" xr:uid="{0719356C-E59A-43EC-BB85-A0D126B1324E}"/>
    <cellStyle name="Vejica 57 8" xfId="38305" xr:uid="{EBFD1F1E-6CBB-4BFB-B4B6-CAF061C863AE}"/>
    <cellStyle name="Vejica 58" xfId="5767" xr:uid="{9037A693-F8C8-4FCD-91F4-089AB9F44C16}"/>
    <cellStyle name="Vejica 58 2" xfId="9822" xr:uid="{B6D21FFB-E3C7-4912-B1DB-ADACCDB60A9B}"/>
    <cellStyle name="Vejica 58 2 2" xfId="11912" xr:uid="{29FE5533-8546-45A8-85B7-45AA0C7D1D02}"/>
    <cellStyle name="Vejica 58 2 2 2" xfId="13279" xr:uid="{1D107BF6-5114-49D6-A9B5-762D8C3DE8CE}"/>
    <cellStyle name="Vejica 58 2 2 2 2" xfId="19213" xr:uid="{F42C985B-B8DF-4686-A307-0D3E12231217}"/>
    <cellStyle name="Vejica 58 2 2 2 2 2" xfId="38339" xr:uid="{BE5AAA8C-38F0-43CB-B45A-757F28ADF1E3}"/>
    <cellStyle name="Vejica 58 2 2 2 3" xfId="38338" xr:uid="{E5020665-99C5-45EF-B0B0-7F9BB03E8D93}"/>
    <cellStyle name="Vejica 58 2 2 3" xfId="18256" xr:uid="{24E4D52C-1D06-4D66-98A4-02EABFA6BCD2}"/>
    <cellStyle name="Vejica 58 2 2 3 2" xfId="38340" xr:uid="{C9642C24-3BA1-4FC6-AF90-A0F89447B102}"/>
    <cellStyle name="Vejica 58 2 2 4" xfId="38337" xr:uid="{6CB75A16-7EC6-40BF-86F1-2E1BE81AE946}"/>
    <cellStyle name="Vejica 58 2 3" xfId="12108" xr:uid="{1961FB55-197B-431B-80DA-0645E1950A97}"/>
    <cellStyle name="Vejica 58 2 3 2" xfId="13395" xr:uid="{A25AE23E-15BA-4CFC-A548-20BCCC3AC326}"/>
    <cellStyle name="Vejica 58 2 3 2 2" xfId="19329" xr:uid="{A4B7A17C-0CFA-44F7-BD24-7B42C2388A0C}"/>
    <cellStyle name="Vejica 58 2 3 2 2 2" xfId="38343" xr:uid="{68D563A4-18A4-4863-A1F5-3B972D956F63}"/>
    <cellStyle name="Vejica 58 2 3 2 3" xfId="38342" xr:uid="{E7294426-B772-4D0E-A2A1-6992EB2227B7}"/>
    <cellStyle name="Vejica 58 2 3 3" xfId="18319" xr:uid="{D60C2B2A-BBFA-438A-BE17-BB7B88CF549B}"/>
    <cellStyle name="Vejica 58 2 3 3 2" xfId="38344" xr:uid="{3F28EC4D-4973-4B0E-B1EA-4C26842CADC5}"/>
    <cellStyle name="Vejica 58 2 3 4" xfId="38341" xr:uid="{F50ED784-51A5-4471-9454-3A63331EBD50}"/>
    <cellStyle name="Vejica 58 2 4" xfId="10008" xr:uid="{9D523787-00EB-472A-8DC8-D58443A59CE3}"/>
    <cellStyle name="Vejica 58 2 4 2" xfId="13115" xr:uid="{8848E064-658D-4011-AD93-6E75AD23F1CA}"/>
    <cellStyle name="Vejica 58 2 4 2 2" xfId="19049" xr:uid="{260B8B95-09E4-499D-9F5B-4093CB2087DE}"/>
    <cellStyle name="Vejica 58 2 4 2 2 2" xfId="38347" xr:uid="{CF4C9F6B-B772-4B36-A1A7-BEFF82DB434A}"/>
    <cellStyle name="Vejica 58 2 4 2 3" xfId="38346" xr:uid="{3F70C892-044C-4BE4-88C1-2445558DCEC8}"/>
    <cellStyle name="Vejica 58 2 4 3" xfId="16538" xr:uid="{A4238821-396E-49FA-8018-E5DD48D196A9}"/>
    <cellStyle name="Vejica 58 2 4 3 2" xfId="38348" xr:uid="{D2A9DAFF-7DC4-484D-9AD6-125707C1347D}"/>
    <cellStyle name="Vejica 58 2 4 4" xfId="38345" xr:uid="{6C6423B9-5EA8-450B-BF74-ED0956042825}"/>
    <cellStyle name="Vejica 58 2 5" xfId="12836" xr:uid="{91A4D6B5-78EE-4544-A096-BAE33333C92E}"/>
    <cellStyle name="Vejica 58 2 5 2" xfId="18773" xr:uid="{CF9A5DDE-0F37-4769-88ED-ECFB8F7835E0}"/>
    <cellStyle name="Vejica 58 2 5 2 2" xfId="38350" xr:uid="{7EEF6F88-94EB-450C-93C6-BA6C2626713C}"/>
    <cellStyle name="Vejica 58 2 5 3" xfId="38349" xr:uid="{7B80E174-280A-4B22-8C91-E6E4EA20EF34}"/>
    <cellStyle name="Vejica 58 2 6" xfId="16460" xr:uid="{E1AADDD8-D812-467E-A578-85AF2D9D41EB}"/>
    <cellStyle name="Vejica 58 2 6 2" xfId="38351" xr:uid="{3D2D8325-BEAC-4ADD-88A4-E65659EA98B3}"/>
    <cellStyle name="Vejica 58 2 7" xfId="38336" xr:uid="{67679275-F333-4E46-A572-7F801FABC09F}"/>
    <cellStyle name="Vejica 58 3" xfId="9541" xr:uid="{148B82EF-54A2-45FC-90C4-F5F4BB89F5A8}"/>
    <cellStyle name="Vejica 58 3 2" xfId="12837" xr:uid="{75306C0C-15AA-4B12-BAE7-D357BEE3FD6E}"/>
    <cellStyle name="Vejica 58 3 2 2" xfId="18774" xr:uid="{9B581AE2-5BF7-4F55-8C56-22308523F989}"/>
    <cellStyle name="Vejica 58 3 2 2 2" xfId="38354" xr:uid="{345EC795-7139-4B1B-AC4D-032E32088ADE}"/>
    <cellStyle name="Vejica 58 3 2 3" xfId="38353" xr:uid="{92455703-FE62-4E1D-9469-06E4DDCFDE90}"/>
    <cellStyle name="Vejica 58 3 3" xfId="16348" xr:uid="{F066FB71-9D16-44C5-9600-BBAA0C2311E0}"/>
    <cellStyle name="Vejica 58 3 3 2" xfId="38355" xr:uid="{FA4D845B-F182-4538-A6CB-F5F0EF91E933}"/>
    <cellStyle name="Vejica 58 3 4" xfId="38352" xr:uid="{8AAEB5CD-3992-4C18-B20E-6828D2690CB6}"/>
    <cellStyle name="Vejica 58 4" xfId="8288" xr:uid="{512B63C6-2EFF-4454-83F1-A16736F94C13}"/>
    <cellStyle name="Vejica 58 4 2" xfId="13422" xr:uid="{A3C71356-75B5-4CCB-87C2-99DEC96D0B43}"/>
    <cellStyle name="Vejica 58 4 2 2" xfId="19356" xr:uid="{596A87FE-F2BE-4418-8789-C9BEF6D43058}"/>
    <cellStyle name="Vejica 58 4 2 2 2" xfId="38358" xr:uid="{D4CB4CA5-3619-4524-932E-846F87BE9F24}"/>
    <cellStyle name="Vejica 58 4 2 3" xfId="38357" xr:uid="{BF699C8A-043D-4577-A4EB-D72FA93E458B}"/>
    <cellStyle name="Vejica 58 4 3" xfId="15852" xr:uid="{D846DF32-46BF-4BFF-89A4-887B1F670B19}"/>
    <cellStyle name="Vejica 58 4 3 2" xfId="38359" xr:uid="{F42A4278-0554-461B-8A2D-C8C432E92396}"/>
    <cellStyle name="Vejica 58 4 4" xfId="38356" xr:uid="{F3246E22-91FC-49E8-8AF5-AACBE06DE191}"/>
    <cellStyle name="Vejica 58 5" xfId="9385" xr:uid="{D7636055-9046-4579-BF52-30711D9EEFCF}"/>
    <cellStyle name="Vejica 58 5 2" xfId="16306" xr:uid="{178938F1-2B02-4915-8DEB-FA536599AA67}"/>
    <cellStyle name="Vejica 58 5 2 2" xfId="38361" xr:uid="{08A49EA7-B4F3-4666-B342-3D91BB53C856}"/>
    <cellStyle name="Vejica 58 5 3" xfId="38360" xr:uid="{A303725D-12EA-4670-9D09-C73B021C8C4B}"/>
    <cellStyle name="Vejica 58 6" xfId="13033" xr:uid="{91947701-317E-44D2-BF6F-79BC68CF0919}"/>
    <cellStyle name="Vejica 58 6 2" xfId="18970" xr:uid="{0720BF77-3FBB-4D5A-83F1-AC6C6F3A440A}"/>
    <cellStyle name="Vejica 58 6 2 2" xfId="38363" xr:uid="{17BE7969-5C48-40E6-BB18-8148983CEC3F}"/>
    <cellStyle name="Vejica 58 6 3" xfId="38362" xr:uid="{390A656E-1381-43DC-B88D-E0ED17307A77}"/>
    <cellStyle name="Vejica 58 7" xfId="38335" xr:uid="{EA84A40F-0FDC-4435-94AC-615E90530BA9}"/>
    <cellStyle name="Vejica 59" xfId="6007" xr:uid="{A703BBCB-2EAC-4A2C-8AE9-8364891880C7}"/>
    <cellStyle name="Vejica 59 2" xfId="7827" xr:uid="{0825E5E8-A35C-40D4-A19D-5C6BD6AE8A90}"/>
    <cellStyle name="Vejica 59 2 2" xfId="9659" xr:uid="{ED1A7CBE-7226-41EA-A569-3A72E86E6AA9}"/>
    <cellStyle name="Vejica 59 2 2 2" xfId="13280" xr:uid="{4413B272-30A4-47D6-A910-B5D6A4F6B453}"/>
    <cellStyle name="Vejica 59 2 2 2 2" xfId="19214" xr:uid="{CF362FC7-5A6D-444A-A021-43F936961391}"/>
    <cellStyle name="Vejica 59 2 2 2 2 2" xfId="38368" xr:uid="{D256C819-49C3-4CF1-9D9D-A6EFB26D72A5}"/>
    <cellStyle name="Vejica 59 2 2 2 3" xfId="38367" xr:uid="{58E976C8-D520-4EF0-B8C5-A2594F8C3C91}"/>
    <cellStyle name="Vejica 59 2 2 3" xfId="16399" xr:uid="{462B61CF-5A61-4422-8DA1-CC5C253DDD17}"/>
    <cellStyle name="Vejica 59 2 2 3 2" xfId="38369" xr:uid="{A141A6BC-6202-4DBF-BE1F-0B0D8ABD7010}"/>
    <cellStyle name="Vejica 59 2 2 4" xfId="38366" xr:uid="{8377B513-95FD-45AF-B078-200089C516AB}"/>
    <cellStyle name="Vejica 59 2 3" xfId="9606" xr:uid="{0EFFD15C-4377-4AF7-80F3-0CFE7DF352EC}"/>
    <cellStyle name="Vejica 59 2 3 2" xfId="13509" xr:uid="{4E649E1E-600E-4844-B94D-256DDF1B5510}"/>
    <cellStyle name="Vejica 59 2 3 2 2" xfId="19443" xr:uid="{11FF64E3-E89D-4471-9F6A-E97519FC0040}"/>
    <cellStyle name="Vejica 59 2 3 2 2 2" xfId="38372" xr:uid="{23C8132F-8E88-4DFF-B190-D05EEE88E839}"/>
    <cellStyle name="Vejica 59 2 3 2 3" xfId="38371" xr:uid="{B590763E-3DD5-4FEE-9C22-D4ECC35B6FAC}"/>
    <cellStyle name="Vejica 59 2 3 3" xfId="16379" xr:uid="{92CB5FC1-73AB-4364-ABBD-304E4795EE40}"/>
    <cellStyle name="Vejica 59 2 3 3 2" xfId="38373" xr:uid="{62E0C865-9B2F-4819-92BB-578FF2E63E64}"/>
    <cellStyle name="Vejica 59 2 3 4" xfId="38370" xr:uid="{EB272089-A7B0-4E57-82C3-51E28A11D2AA}"/>
    <cellStyle name="Vejica 59 2 4" xfId="7741" xr:uid="{45A3BB4C-01BC-4384-9294-CF008068DDC5}"/>
    <cellStyle name="Vejica 59 2 4 2" xfId="13111" xr:uid="{AB048F3F-7711-46B9-80F1-A66071A821D4}"/>
    <cellStyle name="Vejica 59 2 4 2 2" xfId="19045" xr:uid="{646ED660-8817-4CDE-8EC4-DAB3C97F4533}"/>
    <cellStyle name="Vejica 59 2 4 2 2 2" xfId="38376" xr:uid="{436EA59A-AFCA-4FD9-9FCD-35B1E0BC0105}"/>
    <cellStyle name="Vejica 59 2 4 2 3" xfId="38375" xr:uid="{4509D659-CBFA-4520-8498-6C2AA6C7C90E}"/>
    <cellStyle name="Vejica 59 2 4 3" xfId="15605" xr:uid="{916F1007-C9C6-45C5-A5A5-6F64A7904E5F}"/>
    <cellStyle name="Vejica 59 2 4 3 2" xfId="38377" xr:uid="{908A295E-F9FA-447E-BDC8-08192D84238F}"/>
    <cellStyle name="Vejica 59 2 4 4" xfId="38374" xr:uid="{37263A79-0D6A-475E-A9DE-8F99FFCE0FDE}"/>
    <cellStyle name="Vejica 59 2 5" xfId="12501" xr:uid="{AAE9106A-00F0-4172-A1AC-69AE7F1DD701}"/>
    <cellStyle name="Vejica 59 2 5 2" xfId="18439" xr:uid="{5701E38C-8F12-482C-8D4C-8CAEE72F7BF6}"/>
    <cellStyle name="Vejica 59 2 5 2 2" xfId="38379" xr:uid="{0470F940-8DD8-43BC-B12D-B13499925540}"/>
    <cellStyle name="Vejica 59 2 5 3" xfId="38378" xr:uid="{057A27A2-ECE9-44C6-96C8-EE8479F0FDE5}"/>
    <cellStyle name="Vejica 59 2 6" xfId="15617" xr:uid="{1F10D756-CD2E-4727-B927-78E3F36D1BA1}"/>
    <cellStyle name="Vejica 59 2 6 2" xfId="38380" xr:uid="{80F1F210-8C96-4C25-9109-CCD65F2925D0}"/>
    <cellStyle name="Vejica 59 2 7" xfId="38365" xr:uid="{E583FE0A-6099-4A33-AC91-471174E80844}"/>
    <cellStyle name="Vejica 59 3" xfId="9783" xr:uid="{25F20DBD-A72D-4AE6-9576-DC923BC559B2}"/>
    <cellStyle name="Vejica 59 3 2" xfId="12835" xr:uid="{6C40F8FE-6D47-4DAB-A8A2-188938284821}"/>
    <cellStyle name="Vejica 59 3 2 2" xfId="18772" xr:uid="{F7BED802-DCF4-44F2-A39A-A082BC534E3E}"/>
    <cellStyle name="Vejica 59 3 2 2 2" xfId="38383" xr:uid="{3C54ABD0-3D5B-4E1B-97DF-B4437B339C1A}"/>
    <cellStyle name="Vejica 59 3 2 3" xfId="38382" xr:uid="{B767E744-4B7D-4D95-8E06-ADBAA478A279}"/>
    <cellStyle name="Vejica 59 3 3" xfId="16439" xr:uid="{539A1C2C-9482-4C59-A152-2A290239AC8C}"/>
    <cellStyle name="Vejica 59 3 3 2" xfId="38384" xr:uid="{64843101-EC6F-45EB-8BE4-75686FC0AF2F}"/>
    <cellStyle name="Vejica 59 3 4" xfId="38381" xr:uid="{A03D4884-E329-4DCE-88C9-B7DF6D1DD620}"/>
    <cellStyle name="Vejica 59 4" xfId="12365" xr:uid="{97F0DAEF-843E-4389-ADBD-019AE87BC068}"/>
    <cellStyle name="Vejica 59 4 2" xfId="13483" xr:uid="{412DFAFD-BAA3-4456-A362-93709E55D357}"/>
    <cellStyle name="Vejica 59 4 2 2" xfId="19417" xr:uid="{9DB0D8B0-607D-4E69-8562-4CDFCF6A6415}"/>
    <cellStyle name="Vejica 59 4 2 2 2" xfId="38387" xr:uid="{73C8249C-5245-4CB2-BB9E-67BC78B356C5}"/>
    <cellStyle name="Vejica 59 4 2 3" xfId="38386" xr:uid="{2B76EAB2-054B-4114-AE78-31BBC56B4619}"/>
    <cellStyle name="Vejica 59 4 3" xfId="18405" xr:uid="{A038203C-CE9B-4C14-8DD0-DA1663DD9DEB}"/>
    <cellStyle name="Vejica 59 4 3 2" xfId="38388" xr:uid="{F138CCAF-723F-469F-81D4-F48C94686611}"/>
    <cellStyle name="Vejica 59 4 4" xfId="38385" xr:uid="{FEFCDB8C-9274-4029-B846-E8E64917F75B}"/>
    <cellStyle name="Vejica 59 5" xfId="11813" xr:uid="{A53BC9FA-8A76-4BCC-9492-D5B991B32F41}"/>
    <cellStyle name="Vejica 59 5 2" xfId="18232" xr:uid="{8E95D307-7C93-419C-B977-99E171ECB9D9}"/>
    <cellStyle name="Vejica 59 5 2 2" xfId="38390" xr:uid="{8B7AB54E-D0A6-478A-B27E-2E9527E6277F}"/>
    <cellStyle name="Vejica 59 5 3" xfId="38389" xr:uid="{EA4A83A7-8B5E-4A4A-B2B9-40B90B0E22A0}"/>
    <cellStyle name="Vejica 59 6" xfId="13013" xr:uid="{89CC4ACD-5BE4-420E-91AC-13DF5AEB611E}"/>
    <cellStyle name="Vejica 59 6 2" xfId="18950" xr:uid="{6D21A95F-1759-4A55-AAED-79AC5430827A}"/>
    <cellStyle name="Vejica 59 6 2 2" xfId="38392" xr:uid="{08DC696F-55F0-4383-A1B8-10422A38603C}"/>
    <cellStyle name="Vejica 59 6 3" xfId="38391" xr:uid="{2472D952-3E1B-4B27-8903-11167E5E6E65}"/>
    <cellStyle name="Vejica 59 7" xfId="38364" xr:uid="{7523FF08-2643-48DB-BC6B-DE6AFC1B11E6}"/>
    <cellStyle name="Vejica 6" xfId="804" xr:uid="{00000000-0005-0000-0000-0000A4150000}"/>
    <cellStyle name="Vejica 6 10" xfId="38393" xr:uid="{ADE88FE2-D5C0-401D-B479-4A9F68727487}"/>
    <cellStyle name="Vejica 6 2" xfId="2470" xr:uid="{00000000-0005-0000-0000-0000A5150000}"/>
    <cellStyle name="Vejica 6 2 2" xfId="5124" xr:uid="{00000000-0005-0000-0000-0000A6150000}"/>
    <cellStyle name="Vejica 6 2 2 2" xfId="8691" xr:uid="{79A5E339-BA37-4387-9D6B-C0FEEC1FFD4F}"/>
    <cellStyle name="Vejica 6 2 2 2 2" xfId="16047" xr:uid="{EDC81F90-9B68-4110-89A9-11A1A85A14F4}"/>
    <cellStyle name="Vejica 6 2 2 2 2 2" xfId="38397" xr:uid="{BB111CEF-EFF8-4A67-81B1-5F2EC5D18D78}"/>
    <cellStyle name="Vejica 6 2 2 2 3" xfId="38396" xr:uid="{A0032872-710D-4496-B1FB-D49996349B13}"/>
    <cellStyle name="Vejica 6 2 2 3" xfId="13281" xr:uid="{59783CCB-FEB8-439B-BA65-A143ED6E8C41}"/>
    <cellStyle name="Vejica 6 2 2 3 2" xfId="19215" xr:uid="{49665051-8B8A-4D08-A524-4D2CAA6F78CA}"/>
    <cellStyle name="Vejica 6 2 2 3 2 2" xfId="38399" xr:uid="{614A2A27-C690-4354-86F9-78F9214C3231}"/>
    <cellStyle name="Vejica 6 2 2 3 3" xfId="38398" xr:uid="{9948DD6C-5AD6-4C88-B87E-1B0DEA8B0447}"/>
    <cellStyle name="Vejica 6 2 2 4" xfId="38395" xr:uid="{C8543302-38BD-46BD-A54D-398D9E28313A}"/>
    <cellStyle name="Vejica 6 2 3" xfId="9714" xr:uid="{1FD9D95A-D56B-4F6F-AF68-7F73C489E543}"/>
    <cellStyle name="Vejica 6 2 3 2" xfId="13189" xr:uid="{BB3C0371-E16E-4347-BD7A-1EB3085DA30E}"/>
    <cellStyle name="Vejica 6 2 3 2 2" xfId="19123" xr:uid="{0D3CF4D3-4467-48A0-A8A1-B1BF66204515}"/>
    <cellStyle name="Vejica 6 2 3 2 2 2" xfId="38402" xr:uid="{7F2FF5B3-27D0-4F80-9C03-274DFCF12D30}"/>
    <cellStyle name="Vejica 6 2 3 2 3" xfId="38401" xr:uid="{5810CA14-3E6C-4DA3-8923-FF2F86E1936B}"/>
    <cellStyle name="Vejica 6 2 3 3" xfId="16408" xr:uid="{D873E82C-1829-4D0B-AE3D-89BEC41C9555}"/>
    <cellStyle name="Vejica 6 2 3 3 2" xfId="38403" xr:uid="{E5CB699C-423A-4CA5-B50F-CB5C1B8C8DBC}"/>
    <cellStyle name="Vejica 6 2 3 4" xfId="38400" xr:uid="{838DCEE8-5529-49A2-8AC3-AD3B29895376}"/>
    <cellStyle name="Vejica 6 2 4" xfId="8568" xr:uid="{7F76C14B-A91D-400A-9FE3-2631A098FD6B}"/>
    <cellStyle name="Vejica 6 2 4 2" xfId="12669" xr:uid="{B9AD07FA-103B-4CB4-AB60-A28A3F42C0CC}"/>
    <cellStyle name="Vejica 6 2 4 2 2" xfId="18607" xr:uid="{3128D08B-8B24-47C8-B5EF-404F639247D8}"/>
    <cellStyle name="Vejica 6 2 4 2 2 2" xfId="38406" xr:uid="{9416D05B-B018-4714-ACD9-192FA3891202}"/>
    <cellStyle name="Vejica 6 2 4 2 3" xfId="38405" xr:uid="{6D8509CF-B4AE-4C04-A2A0-B57F32C01C86}"/>
    <cellStyle name="Vejica 6 2 4 3" xfId="15995" xr:uid="{5D298BBC-2494-41EE-8D98-8CFC714C1B85}"/>
    <cellStyle name="Vejica 6 2 4 3 2" xfId="38407" xr:uid="{33BEBA1C-F551-43E3-A95E-F0FCC940DC3D}"/>
    <cellStyle name="Vejica 6 2 4 4" xfId="38404" xr:uid="{A21BB1D4-62F4-44DD-B075-7B38E06170A5}"/>
    <cellStyle name="Vejica 6 2 5" xfId="12161" xr:uid="{0A03FCEB-7A03-4773-990F-A163367BD3CE}"/>
    <cellStyle name="Vejica 6 2 5 2" xfId="18338" xr:uid="{21D39FCA-F403-461F-9F6D-DBAB07BFBB7C}"/>
    <cellStyle name="Vejica 6 2 5 2 2" xfId="38409" xr:uid="{D3C3B3B2-9537-4F99-BAB3-2C3119DA80D6}"/>
    <cellStyle name="Vejica 6 2 5 3" xfId="38408" xr:uid="{E45224CD-302E-4D13-800F-ECE57D1DADB0}"/>
    <cellStyle name="Vejica 6 2 6" xfId="12579" xr:uid="{9C9DFB9F-7968-40B6-9886-8D216E55BF85}"/>
    <cellStyle name="Vejica 6 2 6 2" xfId="18517" xr:uid="{547B0F59-C0AF-4039-8BD4-50244BA7D50B}"/>
    <cellStyle name="Vejica 6 2 6 2 2" xfId="38411" xr:uid="{4A44815F-CB8A-4A63-BE20-E848D7C897DA}"/>
    <cellStyle name="Vejica 6 2 6 3" xfId="38410" xr:uid="{649B81B6-873D-4F5D-850D-1235C14DBCA6}"/>
    <cellStyle name="Vejica 6 2 7" xfId="38394" xr:uid="{6D4497BD-D9CD-48B8-9677-2205BDC4D3EF}"/>
    <cellStyle name="Vejica 6 3" xfId="2471" xr:uid="{00000000-0005-0000-0000-0000A7150000}"/>
    <cellStyle name="Vejica 6 3 2" xfId="5125" xr:uid="{00000000-0005-0000-0000-0000A8150000}"/>
    <cellStyle name="Vejica 6 3 2 2" xfId="38413" xr:uid="{0576CBB2-4F6F-403D-9BB6-11BCD0A51211}"/>
    <cellStyle name="Vejica 6 3 3" xfId="11953" xr:uid="{64346459-8046-4C23-89A7-B3E4D8C1BB9A}"/>
    <cellStyle name="Vejica 6 3 3 2" xfId="18273" xr:uid="{6916D435-DD11-4BEB-8DD6-FE15D271BF8F}"/>
    <cellStyle name="Vejica 6 3 3 2 2" xfId="38415" xr:uid="{7DE0EEF4-83CD-428E-993B-E416DD3AF37E}"/>
    <cellStyle name="Vejica 6 3 3 3" xfId="38414" xr:uid="{20D4B3BE-5B83-4EC6-AD98-528509823299}"/>
    <cellStyle name="Vejica 6 3 4" xfId="12834" xr:uid="{88895637-83AF-4E7A-B92A-D94DEB1079C7}"/>
    <cellStyle name="Vejica 6 3 4 2" xfId="18771" xr:uid="{CB55A046-AC35-4A9E-9D8E-2094897A1CC6}"/>
    <cellStyle name="Vejica 6 3 4 2 2" xfId="38417" xr:uid="{B61A487C-C286-4F4B-958B-649B9EC095B4}"/>
    <cellStyle name="Vejica 6 3 4 3" xfId="38416" xr:uid="{749049BB-B9D0-45C4-A2A7-3BD429FFA275}"/>
    <cellStyle name="Vejica 6 3 5" xfId="38412" xr:uid="{8A2A28FB-68AB-4AFA-9161-6D008BD005FF}"/>
    <cellStyle name="Vejica 6 4" xfId="2472" xr:uid="{00000000-0005-0000-0000-0000A9150000}"/>
    <cellStyle name="Vejica 6 4 2" xfId="5126" xr:uid="{00000000-0005-0000-0000-0000AA150000}"/>
    <cellStyle name="Vejica 6 4 2 2" xfId="38419" xr:uid="{FAB1EDC5-CBEA-4DFF-81FF-BB830A2D83E1}"/>
    <cellStyle name="Vejica 6 4 3" xfId="9015" xr:uid="{455F33B8-E39D-4C36-B31C-F4171DF13554}"/>
    <cellStyle name="Vejica 6 4 3 2" xfId="16145" xr:uid="{8B4E1243-1EBD-4013-A773-F989C8288E9A}"/>
    <cellStyle name="Vejica 6 4 3 2 2" xfId="38421" xr:uid="{C30C79F7-4F46-4B67-A14E-38712182D5D9}"/>
    <cellStyle name="Vejica 6 4 3 3" xfId="38420" xr:uid="{A7E3F2CB-9040-4420-B154-C356C0B3F147}"/>
    <cellStyle name="Vejica 6 4 4" xfId="13390" xr:uid="{93649305-2F1D-428C-BD20-9640E449D215}"/>
    <cellStyle name="Vejica 6 4 4 2" xfId="19324" xr:uid="{88C9CC54-E460-4A0B-92B7-304946232DE5}"/>
    <cellStyle name="Vejica 6 4 4 2 2" xfId="38423" xr:uid="{9B13E1B2-E9BC-4BF8-8FF7-8C9D7CD0E453}"/>
    <cellStyle name="Vejica 6 4 4 3" xfId="38422" xr:uid="{73DB9AF9-522B-4801-8E00-059FFAD731A6}"/>
    <cellStyle name="Vejica 6 4 5" xfId="38418" xr:uid="{D5601429-2203-4FB0-A778-004016DE0A95}"/>
    <cellStyle name="Vejica 6 5" xfId="5127" xr:uid="{00000000-0005-0000-0000-0000AB150000}"/>
    <cellStyle name="Vejica 6 5 2" xfId="5338" xr:uid="{00000000-0005-0000-0000-0000AC150000}"/>
    <cellStyle name="Vejica 6 5 2 2" xfId="38425" xr:uid="{980A46AE-B57C-4ADA-B3E7-AD5118D825E3}"/>
    <cellStyle name="Vejica 6 5 3" xfId="38424" xr:uid="{3EAD7A1B-9F15-43E6-8487-A60BFE178984}"/>
    <cellStyle name="Vejica 6 6" xfId="5123" xr:uid="{00000000-0005-0000-0000-0000AD150000}"/>
    <cellStyle name="Vejica 6 6 2" xfId="38426" xr:uid="{43DF03F9-2089-40FA-9742-BAAE3471EBDD}"/>
    <cellStyle name="Vejica 6 7" xfId="5273" xr:uid="{00000000-0005-0000-0000-0000AE150000}"/>
    <cellStyle name="Vejica 6 7 2" xfId="38427" xr:uid="{9716F536-A87D-47FF-9937-3B0D6AEDB51A}"/>
    <cellStyle name="Vejica 6 8" xfId="10049" xr:uid="{39409544-4432-4533-9822-EC7814329343}"/>
    <cellStyle name="Vejica 6 8 2" xfId="16548" xr:uid="{C21F0D5E-7A9F-48B2-832D-A981C9D7BD98}"/>
    <cellStyle name="Vejica 6 8 2 2" xfId="38429" xr:uid="{FF2A00B4-1675-4F58-BE23-1E530B28FBE8}"/>
    <cellStyle name="Vejica 6 8 3" xfId="38428" xr:uid="{90CC0BDF-F33C-43A0-8340-3AA5F510BC29}"/>
    <cellStyle name="Vejica 6 9" xfId="13073" xr:uid="{CBF32E79-2347-448A-961E-76335EF3798A}"/>
    <cellStyle name="Vejica 6 9 2" xfId="19010" xr:uid="{CF14F7BB-19F6-42AA-8A06-E3ABED9FAE55}"/>
    <cellStyle name="Vejica 6 9 2 2" xfId="38431" xr:uid="{59BBDA15-7075-4BA6-B38E-4AB1BC381109}"/>
    <cellStyle name="Vejica 6 9 3" xfId="38430" xr:uid="{8A5AC918-EDAD-4E72-8DB2-A100481AE5BE}"/>
    <cellStyle name="Vejica 60" xfId="6843" xr:uid="{2F5A29D1-9D51-43A8-8DF4-84AD553B813F}"/>
    <cellStyle name="Vejica 60 2" xfId="11085" xr:uid="{52DC7CBB-A5F9-4F7C-B4A9-520F0A77A97F}"/>
    <cellStyle name="Vejica 60 2 2" xfId="12121" xr:uid="{CD0A5996-0972-4910-ABCA-B45B996C457B}"/>
    <cellStyle name="Vejica 60 2 2 2" xfId="13282" xr:uid="{420284A5-B2BF-45FB-A206-A9957AE068DF}"/>
    <cellStyle name="Vejica 60 2 2 2 2" xfId="19216" xr:uid="{D8324994-C182-47C2-B0D1-C79ABF4005A3}"/>
    <cellStyle name="Vejica 60 2 2 2 2 2" xfId="38436" xr:uid="{4F9164DE-07CD-4253-85A5-97425C7C043C}"/>
    <cellStyle name="Vejica 60 2 2 2 3" xfId="38435" xr:uid="{B0415B90-C77B-4AF0-A729-AA65EF340712}"/>
    <cellStyle name="Vejica 60 2 2 3" xfId="18323" xr:uid="{BDEE445C-1065-4ADF-951A-971856C36856}"/>
    <cellStyle name="Vejica 60 2 2 3 2" xfId="38437" xr:uid="{B9D647EE-64BC-4542-942D-6FCF2F5D8A2F}"/>
    <cellStyle name="Vejica 60 2 2 4" xfId="38434" xr:uid="{0437C2A8-60BF-4DFC-A56D-267EB602DAFF}"/>
    <cellStyle name="Vejica 60 2 3" xfId="9785" xr:uid="{1468D053-E516-4E58-A3C3-B87F85F276B9}"/>
    <cellStyle name="Vejica 60 2 3 2" xfId="13592" xr:uid="{75DB94B5-0F45-43A1-AEF9-E82F19B5906F}"/>
    <cellStyle name="Vejica 60 2 3 2 2" xfId="19526" xr:uid="{AC1DF9D0-8BDB-4477-A6FE-2D9F8CD88866}"/>
    <cellStyle name="Vejica 60 2 3 2 2 2" xfId="38440" xr:uid="{C77D873B-5271-49CA-A8F6-787098AA5AFC}"/>
    <cellStyle name="Vejica 60 2 3 2 3" xfId="38439" xr:uid="{68AFA0B5-C0D2-4F48-9F75-7201C447EA10}"/>
    <cellStyle name="Vejica 60 2 3 3" xfId="16441" xr:uid="{95E08BA5-373F-4595-8DB8-891E7E1D6B46}"/>
    <cellStyle name="Vejica 60 2 3 3 2" xfId="38441" xr:uid="{8AAF2CD5-87A5-4E7E-8F79-815E1527EB6A}"/>
    <cellStyle name="Vejica 60 2 3 4" xfId="38438" xr:uid="{B87D08BC-35D5-4273-A644-65EF7CDE9AAB}"/>
    <cellStyle name="Vejica 60 2 4" xfId="7837" xr:uid="{B2F0B17C-76C7-410F-8118-51578EC79012}"/>
    <cellStyle name="Vejica 60 2 4 2" xfId="13146" xr:uid="{73973625-4751-4F31-A256-B6AA5D540284}"/>
    <cellStyle name="Vejica 60 2 4 2 2" xfId="19080" xr:uid="{22E8EE61-8537-4ADE-B463-56C36B00C812}"/>
    <cellStyle name="Vejica 60 2 4 2 2 2" xfId="38444" xr:uid="{7D3D819D-91CF-40CF-8972-11214328B26B}"/>
    <cellStyle name="Vejica 60 2 4 2 3" xfId="38443" xr:uid="{B4A97197-F175-41F7-B345-21D8AFC254B0}"/>
    <cellStyle name="Vejica 60 2 4 3" xfId="15623" xr:uid="{FB48C0ED-E645-42F4-A76F-12B57D60E40B}"/>
    <cellStyle name="Vejica 60 2 4 3 2" xfId="38445" xr:uid="{32FA3578-0E9A-42F8-AFEF-71781689FCCE}"/>
    <cellStyle name="Vejica 60 2 4 4" xfId="38442" xr:uid="{9593BEB8-7B60-43AB-A591-C5BE8098EE98}"/>
    <cellStyle name="Vejica 60 2 5" xfId="7707" xr:uid="{2885F8D8-3B38-4878-AF46-656FAE742041}"/>
    <cellStyle name="Vejica 60 2 5 2" xfId="15588" xr:uid="{7966B2D6-BB09-4EBE-9486-093D1618FA62}"/>
    <cellStyle name="Vejica 60 2 5 2 2" xfId="38447" xr:uid="{E09C6C5F-2CF5-49B4-8AB8-C1A0C54A0425}"/>
    <cellStyle name="Vejica 60 2 5 3" xfId="38446" xr:uid="{AACDB100-3EB9-4ADB-8A4C-5CB9A30E6F49}"/>
    <cellStyle name="Vejica 60 2 6" xfId="12577" xr:uid="{D3366114-BCAF-489A-91F1-A532075046E7}"/>
    <cellStyle name="Vejica 60 2 6 2" xfId="18515" xr:uid="{0AAE8193-0950-41D7-A122-E1E6908028C8}"/>
    <cellStyle name="Vejica 60 2 6 2 2" xfId="38449" xr:uid="{E895CF08-20E7-46A9-A5FC-86E5B5FC8267}"/>
    <cellStyle name="Vejica 60 2 6 3" xfId="38448" xr:uid="{43819F6A-09A0-43D3-BBD9-4DAEB7CDE50B}"/>
    <cellStyle name="Vejica 60 2 7" xfId="17571" xr:uid="{464579F7-D198-4BB7-BCCC-6B7B7F439281}"/>
    <cellStyle name="Vejica 60 2 7 2" xfId="38450" xr:uid="{7785FD32-A501-464B-B239-5B4B242E4B14}"/>
    <cellStyle name="Vejica 60 2 8" xfId="38433" xr:uid="{B81C696C-CCD9-4BE0-A2FA-953387D9CA78}"/>
    <cellStyle name="Vejica 60 3" xfId="8879" xr:uid="{DC6E33BE-121B-470A-8111-248F7E965F88}"/>
    <cellStyle name="Vejica 60 3 2" xfId="12578" xr:uid="{F533F7E1-7DF6-47D8-B3FE-293DE8FA87F2}"/>
    <cellStyle name="Vejica 60 3 2 2" xfId="18516" xr:uid="{1A2E82CF-04A0-4AEA-B4B6-C2C98EDA021A}"/>
    <cellStyle name="Vejica 60 3 2 2 2" xfId="38453" xr:uid="{6AC936E8-6F3B-4E44-B6FD-B2556E5521D5}"/>
    <cellStyle name="Vejica 60 3 2 3" xfId="38452" xr:uid="{EF5176E3-39F0-4131-91D9-B6CA34FADEF1}"/>
    <cellStyle name="Vejica 60 3 3" xfId="16090" xr:uid="{9DD7FF2B-996C-419A-A5B2-A8E5B0AF04CD}"/>
    <cellStyle name="Vejica 60 3 3 2" xfId="38454" xr:uid="{3C803836-B812-47C4-BC09-82AFEC614F4F}"/>
    <cellStyle name="Vejica 60 3 4" xfId="38451" xr:uid="{12D84FB3-2BB2-4F5B-AFF1-5DAA5D5A2CC3}"/>
    <cellStyle name="Vejica 60 4" xfId="9793" xr:uid="{FD7FF68F-F796-418C-BA1F-350376150021}"/>
    <cellStyle name="Vejica 60 4 2" xfId="13495" xr:uid="{635B19B9-6847-4660-8CA2-351223001127}"/>
    <cellStyle name="Vejica 60 4 2 2" xfId="19429" xr:uid="{51B59390-2D99-46F1-8F97-A753A17C9A0B}"/>
    <cellStyle name="Vejica 60 4 2 2 2" xfId="38457" xr:uid="{D70FC899-6EEF-44C6-93D2-F1D28AB40DE7}"/>
    <cellStyle name="Vejica 60 4 2 3" xfId="38456" xr:uid="{197E677B-187D-4B30-BDFD-EED57F82B118}"/>
    <cellStyle name="Vejica 60 4 3" xfId="16445" xr:uid="{0E812B33-D4E0-4D4E-AA47-7D53C275D4B7}"/>
    <cellStyle name="Vejica 60 4 3 2" xfId="38458" xr:uid="{A1F05238-C0EC-49DB-A1C6-F14F341E79D2}"/>
    <cellStyle name="Vejica 60 4 4" xfId="38455" xr:uid="{985E06E8-0308-449B-9A9F-26D59C393424}"/>
    <cellStyle name="Vejica 60 5" xfId="7987" xr:uid="{AEBDD668-27E0-4564-9CD6-4F83EB55FB17}"/>
    <cellStyle name="Vejica 60 5 2" xfId="15731" xr:uid="{C1C011B6-F3CD-4087-B052-D80246A57834}"/>
    <cellStyle name="Vejica 60 5 2 2" xfId="38460" xr:uid="{A51724E8-DAE2-4B9F-A1AF-297F16A10228}"/>
    <cellStyle name="Vejica 60 5 3" xfId="38459" xr:uid="{6AC1925C-186D-4F10-AB9B-861CDBBA4624}"/>
    <cellStyle name="Vejica 60 6" xfId="13003" xr:uid="{0101F09A-8810-42D6-8CF8-BFB983163155}"/>
    <cellStyle name="Vejica 60 6 2" xfId="18940" xr:uid="{19AAE46F-E1F7-4D00-912B-773DE6C1BD1A}"/>
    <cellStyle name="Vejica 60 6 2 2" xfId="38462" xr:uid="{522FC960-FC15-47F7-A0A9-A998C1096496}"/>
    <cellStyle name="Vejica 60 6 3" xfId="38461" xr:uid="{932A51BC-A159-410A-B379-2BCFB1B1CF11}"/>
    <cellStyle name="Vejica 60 7" xfId="14918" xr:uid="{CEC83827-9033-4BD4-8231-D92E75E69D4E}"/>
    <cellStyle name="Vejica 60 7 2" xfId="38463" xr:uid="{0270E8A7-B9FA-4DC1-B722-6B076C759176}"/>
    <cellStyle name="Vejica 60 8" xfId="38432" xr:uid="{6B0E21D4-9541-404D-9EEC-60A6C0CA4FDD}"/>
    <cellStyle name="Vejica 61" xfId="7044" xr:uid="{569AF4AD-E87E-41C4-AF04-F785743B092C}"/>
    <cellStyle name="Vejica 61 2" xfId="11284" xr:uid="{59E6489D-47C2-43C0-A44F-5F6EA789F089}"/>
    <cellStyle name="Vejica 61 2 2" xfId="12040" xr:uid="{29C2DB08-2077-4575-8070-7FB4A92C5A14}"/>
    <cellStyle name="Vejica 61 2 2 2" xfId="13283" xr:uid="{06EEEA22-E736-469B-B1C0-48482B130A04}"/>
    <cellStyle name="Vejica 61 2 2 2 2" xfId="19217" xr:uid="{9CDD206E-EFB7-40A8-BD4D-5FAEDB0B1775}"/>
    <cellStyle name="Vejica 61 2 2 2 2 2" xfId="38468" xr:uid="{99A78819-7147-4027-81D5-DB395438F7AD}"/>
    <cellStyle name="Vejica 61 2 2 2 3" xfId="38467" xr:uid="{AA3F5DB0-BD10-4D40-B41E-9682F4972A20}"/>
    <cellStyle name="Vejica 61 2 2 3" xfId="18297" xr:uid="{7926B9DD-8ADE-49BB-BE99-504778E455FD}"/>
    <cellStyle name="Vejica 61 2 2 3 2" xfId="38469" xr:uid="{04FD1C28-234C-49CB-A44B-E77552F96AC4}"/>
    <cellStyle name="Vejica 61 2 2 4" xfId="38466" xr:uid="{D15029FE-3B19-43C3-B961-173B3439DC55}"/>
    <cellStyle name="Vejica 61 2 3" xfId="12066" xr:uid="{2E756F3A-3BF1-4AA9-8A20-3817E0FF6474}"/>
    <cellStyle name="Vejica 61 2 3 2" xfId="13497" xr:uid="{8B184017-0FBE-41A7-8A9C-59C5E03E2F27}"/>
    <cellStyle name="Vejica 61 2 3 2 2" xfId="19431" xr:uid="{9232F056-5401-40BD-A468-BD62EE6971A9}"/>
    <cellStyle name="Vejica 61 2 3 2 2 2" xfId="38472" xr:uid="{F8101456-15D2-4662-BEFD-A14E46BD8C7A}"/>
    <cellStyle name="Vejica 61 2 3 2 3" xfId="38471" xr:uid="{5B5620E7-7FFF-4688-91A1-CC4BCD21E4C3}"/>
    <cellStyle name="Vejica 61 2 3 3" xfId="18308" xr:uid="{42717A6C-D953-45DB-909F-E5F3F331D065}"/>
    <cellStyle name="Vejica 61 2 3 3 2" xfId="38473" xr:uid="{E089F302-391B-44FC-85CF-E2934002BD4F}"/>
    <cellStyle name="Vejica 61 2 3 4" xfId="38470" xr:uid="{04ED59E2-B77F-4E75-A69E-7EEA180BA078}"/>
    <cellStyle name="Vejica 61 2 4" xfId="7711" xr:uid="{2F78B26D-EC78-4C0B-AD99-A9E49B9820F5}"/>
    <cellStyle name="Vejica 61 2 4 2" xfId="12885" xr:uid="{54E92C4F-393C-4A0F-939D-83CB1E8A0CE9}"/>
    <cellStyle name="Vejica 61 2 4 2 2" xfId="18822" xr:uid="{4C4F2C9E-111A-46E8-9E2A-2D08E5E173F5}"/>
    <cellStyle name="Vejica 61 2 4 2 2 2" xfId="38476" xr:uid="{B9D7A71C-9DD1-412A-A142-8DE1D6EF73A3}"/>
    <cellStyle name="Vejica 61 2 4 2 3" xfId="38475" xr:uid="{97C6386E-A3B6-4387-861C-1ADB00D0CAF5}"/>
    <cellStyle name="Vejica 61 2 4 3" xfId="15590" xr:uid="{F302FB3C-DF0F-4D78-92D3-7BBD7EA2863D}"/>
    <cellStyle name="Vejica 61 2 4 3 2" xfId="38477" xr:uid="{0991E313-9649-4BD6-A9AD-DF12BE962C03}"/>
    <cellStyle name="Vejica 61 2 4 4" xfId="38474" xr:uid="{1506F67C-39D6-4279-9ADE-7C4F5051F825}"/>
    <cellStyle name="Vejica 61 2 5" xfId="12082" xr:uid="{E3C22C6B-BB31-4E46-BA70-D0531AD94EC8}"/>
    <cellStyle name="Vejica 61 2 5 2" xfId="18312" xr:uid="{B30FD1ED-4093-425A-B30C-E4BD5579464E}"/>
    <cellStyle name="Vejica 61 2 5 2 2" xfId="38479" xr:uid="{77867312-F5A4-40F1-9F64-4083081E22E3}"/>
    <cellStyle name="Vejica 61 2 5 3" xfId="38478" xr:uid="{7480A690-1F56-4F7E-9EAB-43441DF12E73}"/>
    <cellStyle name="Vejica 61 2 6" xfId="12575" xr:uid="{C7DD9113-4308-453A-92F2-B5A6E433D3CB}"/>
    <cellStyle name="Vejica 61 2 6 2" xfId="18513" xr:uid="{1A5B757D-6DC5-4CCB-9C4B-0AEF532D6847}"/>
    <cellStyle name="Vejica 61 2 6 2 2" xfId="38481" xr:uid="{E7688339-8089-437F-8D0A-559322B42DCC}"/>
    <cellStyle name="Vejica 61 2 6 3" xfId="38480" xr:uid="{E1692B3E-A287-4245-A00E-5A2758472908}"/>
    <cellStyle name="Vejica 61 2 7" xfId="17768" xr:uid="{8E953775-7872-4011-A21C-40C631BA20BC}"/>
    <cellStyle name="Vejica 61 2 7 2" xfId="38482" xr:uid="{0EC927BE-3CA9-45AE-AB5D-168826199687}"/>
    <cellStyle name="Vejica 61 2 8" xfId="38465" xr:uid="{2ECAC519-6434-4336-81AA-3381B3261F22}"/>
    <cellStyle name="Vejica 61 3" xfId="8771" xr:uid="{5F18D140-4066-4249-AE09-BB5D6EC56179}"/>
    <cellStyle name="Vejica 61 3 2" xfId="12576" xr:uid="{74036E4E-5FF9-49A5-A16F-1CBD84AF031E}"/>
    <cellStyle name="Vejica 61 3 2 2" xfId="18514" xr:uid="{709096C3-D55F-441B-9544-189EDF4D2EDF}"/>
    <cellStyle name="Vejica 61 3 2 2 2" xfId="38485" xr:uid="{27B7800C-CC98-4F84-AF15-F084F59B0E61}"/>
    <cellStyle name="Vejica 61 3 2 3" xfId="38484" xr:uid="{9D1DB3AB-C473-45D1-A695-C65BC302890A}"/>
    <cellStyle name="Vejica 61 3 3" xfId="16066" xr:uid="{37E43218-B59E-4E47-B031-965A65A368C9}"/>
    <cellStyle name="Vejica 61 3 3 2" xfId="38486" xr:uid="{760D2B14-5731-43D0-9366-ED83A2955B33}"/>
    <cellStyle name="Vejica 61 3 4" xfId="38483" xr:uid="{18441780-1DFB-4FF4-A63E-260A91B549B5}"/>
    <cellStyle name="Vejica 61 4" xfId="9019" xr:uid="{1813E1BB-A3AA-44B3-82F6-7CBBE233840E}"/>
    <cellStyle name="Vejica 61 4 2" xfId="13122" xr:uid="{F599C80A-9F16-4686-B25C-22BD97C9054D}"/>
    <cellStyle name="Vejica 61 4 2 2" xfId="19056" xr:uid="{D3901D47-E8E0-4E77-97A2-19D389818FCE}"/>
    <cellStyle name="Vejica 61 4 2 2 2" xfId="38489" xr:uid="{9FE6DECE-4B7F-4F38-A899-F1690691D1D6}"/>
    <cellStyle name="Vejica 61 4 2 3" xfId="38488" xr:uid="{C1FBCE31-FE57-4763-AE8D-8D38E661B63D}"/>
    <cellStyle name="Vejica 61 4 3" xfId="16149" xr:uid="{5139317B-9692-4991-BF48-82957E9990C3}"/>
    <cellStyle name="Vejica 61 4 3 2" xfId="38490" xr:uid="{08B28EDA-8D31-4FD8-A275-321CCA5FB4D3}"/>
    <cellStyle name="Vejica 61 4 4" xfId="38487" xr:uid="{906D7640-90B8-4D62-BE14-DE0BDB754C0E}"/>
    <cellStyle name="Vejica 61 5" xfId="12459" xr:uid="{1BC587FD-E69B-47AA-85EB-06C503D3F45E}"/>
    <cellStyle name="Vejica 61 5 2" xfId="18428" xr:uid="{5EAD5D60-B7CA-4378-BC3A-52F58013E222}"/>
    <cellStyle name="Vejica 61 5 2 2" xfId="38492" xr:uid="{1F0E22B8-B36E-4358-A44C-C3D728031268}"/>
    <cellStyle name="Vejica 61 5 3" xfId="38491" xr:uid="{D0D01B83-3A8B-46D1-B891-AA8706B0161D}"/>
    <cellStyle name="Vejica 61 6" xfId="13006" xr:uid="{51CE941A-4B3E-4CCB-B261-290B39BAB734}"/>
    <cellStyle name="Vejica 61 6 2" xfId="18943" xr:uid="{2179C1E0-8A0E-435E-9E33-9BBE1E3CD6A7}"/>
    <cellStyle name="Vejica 61 6 2 2" xfId="38494" xr:uid="{7514B051-6DEC-473D-A512-B541485EB680}"/>
    <cellStyle name="Vejica 61 6 3" xfId="38493" xr:uid="{F50A5124-2E92-4E2D-B5CF-AC5BE84B6D2B}"/>
    <cellStyle name="Vejica 61 7" xfId="15115" xr:uid="{8D90B639-F2A8-4B3A-8B62-A1FEECDAC56A}"/>
    <cellStyle name="Vejica 61 7 2" xfId="38495" xr:uid="{170800A0-D628-49AB-BFEA-FB4A317182C1}"/>
    <cellStyle name="Vejica 61 8" xfId="38464" xr:uid="{519AD61A-A1AF-44F8-9500-7A74423BBCBA}"/>
    <cellStyle name="Vejica 62" xfId="7152" xr:uid="{E6CF9FEA-10A1-44AA-8452-4A7DDD6F037D}"/>
    <cellStyle name="Vejica 62 2" xfId="11920" xr:uid="{4FF2CBE3-BC4D-4DF1-8E0F-BDF8032821A1}"/>
    <cellStyle name="Vejica 62 2 2" xfId="9066" xr:uid="{F1712890-1754-4566-B5A8-A113E46583B2}"/>
    <cellStyle name="Vejica 62 2 2 2" xfId="13284" xr:uid="{1AA77DBD-0568-4776-98CA-310B7FE3E14C}"/>
    <cellStyle name="Vejica 62 2 2 2 2" xfId="19218" xr:uid="{84C6568A-60F8-4138-A45B-54977CB8F283}"/>
    <cellStyle name="Vejica 62 2 2 2 2 2" xfId="38500" xr:uid="{32D7DAD0-A7A6-465A-8C7E-3D13DB4B0E11}"/>
    <cellStyle name="Vejica 62 2 2 2 3" xfId="38499" xr:uid="{2356C0EF-E860-47A9-A650-24B72BD68687}"/>
    <cellStyle name="Vejica 62 2 2 3" xfId="16169" xr:uid="{CB0BB1E0-7268-472B-93B7-7617C91FDC5F}"/>
    <cellStyle name="Vejica 62 2 2 3 2" xfId="38501" xr:uid="{5DF2B30D-11E4-48BA-90EA-3034FDE6A2FD}"/>
    <cellStyle name="Vejica 62 2 2 4" xfId="38498" xr:uid="{5E6C7315-AA27-4D93-A4BF-219ECA1306DC}"/>
    <cellStyle name="Vejica 62 2 3" xfId="11388" xr:uid="{50489C36-6F26-429E-AD92-E429A0C1DD05}"/>
    <cellStyle name="Vejica 62 2 3 2" xfId="13519" xr:uid="{7234F076-1B59-441E-9D0E-2F325D83DE99}"/>
    <cellStyle name="Vejica 62 2 3 2 2" xfId="19453" xr:uid="{87109300-B53D-4B8F-B4C8-7949FD183193}"/>
    <cellStyle name="Vejica 62 2 3 2 2 2" xfId="38504" xr:uid="{ADDA7FC7-8638-4B46-B894-7DEE5890D98D}"/>
    <cellStyle name="Vejica 62 2 3 2 3" xfId="38503" xr:uid="{F19C8A34-00C3-4B84-8E02-8FDD0198197B}"/>
    <cellStyle name="Vejica 62 2 3 3" xfId="17872" xr:uid="{62BC41D4-C1DD-4366-A222-4AA35AEF69FF}"/>
    <cellStyle name="Vejica 62 2 3 3 2" xfId="38505" xr:uid="{27873500-2E4A-44AA-9AD4-CDC2B144A923}"/>
    <cellStyle name="Vejica 62 2 3 4" xfId="38502" xr:uid="{FE468B55-3FA6-4AE8-BC28-CB10F8548BB4}"/>
    <cellStyle name="Vejica 62 2 4" xfId="11909" xr:uid="{3E1F260F-AC6F-4DB0-9795-38EE78F344E9}"/>
    <cellStyle name="Vejica 62 2 4 2" xfId="13126" xr:uid="{E3DA4337-909F-4E56-96F1-C059477A6B51}"/>
    <cellStyle name="Vejica 62 2 4 2 2" xfId="19060" xr:uid="{1CAC14D9-9AA5-41D5-89BC-2DBDFB4D814F}"/>
    <cellStyle name="Vejica 62 2 4 2 2 2" xfId="38508" xr:uid="{E107CCD4-17A7-4D42-9E69-E4208A505372}"/>
    <cellStyle name="Vejica 62 2 4 2 3" xfId="38507" xr:uid="{A647400B-EF2A-4564-8CF8-A9DCC4963A77}"/>
    <cellStyle name="Vejica 62 2 4 3" xfId="18254" xr:uid="{56BA5BAA-786C-4551-A350-3C13D359459B}"/>
    <cellStyle name="Vejica 62 2 4 3 2" xfId="38509" xr:uid="{8A97DB39-077A-440E-99F3-EE7F3B744332}"/>
    <cellStyle name="Vejica 62 2 4 4" xfId="38506" xr:uid="{CB523C19-DB55-44F9-A400-0995796D41B3}"/>
    <cellStyle name="Vejica 62 2 5" xfId="12573" xr:uid="{88388E9F-CF55-4094-8D7C-38FD89A6A013}"/>
    <cellStyle name="Vejica 62 2 5 2" xfId="18511" xr:uid="{F0EA5FF0-105D-4A67-AC1D-8747AC45F663}"/>
    <cellStyle name="Vejica 62 2 5 2 2" xfId="38511" xr:uid="{42F3754E-5D74-44D2-AB00-7DC153DEFF34}"/>
    <cellStyle name="Vejica 62 2 5 3" xfId="38510" xr:uid="{A7A62D8A-F1D9-42BD-A049-BAF0E2C48F16}"/>
    <cellStyle name="Vejica 62 2 6" xfId="18261" xr:uid="{9277DDF7-F545-4FAA-8574-9C613DA14EC7}"/>
    <cellStyle name="Vejica 62 2 6 2" xfId="38512" xr:uid="{96DC3542-DAFB-498E-B23F-094F805391DF}"/>
    <cellStyle name="Vejica 62 2 7" xfId="38497" xr:uid="{4EBDF814-69B4-43CA-BC3C-9BB2408CA326}"/>
    <cellStyle name="Vejica 62 3" xfId="8429" xr:uid="{0FE614E9-E18F-4816-BFDE-A475D30FFB2C}"/>
    <cellStyle name="Vejica 62 3 2" xfId="12574" xr:uid="{8ABB2581-9723-4F87-804B-740E6126FB38}"/>
    <cellStyle name="Vejica 62 3 2 2" xfId="18512" xr:uid="{E6536570-85CE-4C08-9100-BBEBC75B4117}"/>
    <cellStyle name="Vejica 62 3 2 2 2" xfId="38515" xr:uid="{C7B3B882-A8B0-47F8-8E49-C2937F14B387}"/>
    <cellStyle name="Vejica 62 3 2 3" xfId="38514" xr:uid="{2248FFA2-0858-4A39-B97D-33998CD4EB78}"/>
    <cellStyle name="Vejica 62 3 3" xfId="15947" xr:uid="{7D3F4868-1493-49DC-B6A7-7C1A9DD23F00}"/>
    <cellStyle name="Vejica 62 3 3 2" xfId="38516" xr:uid="{ED42F11F-89F3-4FEF-A212-74DA284148B0}"/>
    <cellStyle name="Vejica 62 3 4" xfId="38513" xr:uid="{E9B3DB97-9943-4CDF-957E-44A86B9E96B3}"/>
    <cellStyle name="Vejica 62 4" xfId="9575" xr:uid="{41007A12-4C26-4A4C-A340-1D82AF9A93B5}"/>
    <cellStyle name="Vejica 62 4 2" xfId="13582" xr:uid="{9EF48A53-623F-4AF4-8538-62147405E227}"/>
    <cellStyle name="Vejica 62 4 2 2" xfId="19516" xr:uid="{AA03B7A5-C4AA-40C1-9F72-7F616C20DD5E}"/>
    <cellStyle name="Vejica 62 4 2 2 2" xfId="38519" xr:uid="{7B3C1328-A6A8-42E0-BD81-33D55C582F4E}"/>
    <cellStyle name="Vejica 62 4 2 3" xfId="38518" xr:uid="{22CB0B57-7EAB-4D2C-B704-EBA147181140}"/>
    <cellStyle name="Vejica 62 4 3" xfId="16363" xr:uid="{509ACD1B-845E-4BFE-8421-DCC4FE0B721D}"/>
    <cellStyle name="Vejica 62 4 3 2" xfId="38520" xr:uid="{DC489CCD-F1D6-41C0-8E8F-7A419FE1B75E}"/>
    <cellStyle name="Vejica 62 4 4" xfId="38517" xr:uid="{CB023391-6118-4E19-B605-5DF6D90D3E71}"/>
    <cellStyle name="Vejica 62 5" xfId="8281" xr:uid="{E43C552D-0AB9-4EE8-9489-679727CF3C6E}"/>
    <cellStyle name="Vejica 62 5 2" xfId="15846" xr:uid="{77B62A11-9DC9-450D-89F1-23932693E16D}"/>
    <cellStyle name="Vejica 62 5 2 2" xfId="38522" xr:uid="{9C302F31-BE85-4568-A5D6-234D002EBB61}"/>
    <cellStyle name="Vejica 62 5 3" xfId="38521" xr:uid="{3615A949-9505-48C3-AEAC-3518A6102F7D}"/>
    <cellStyle name="Vejica 62 6" xfId="12756" xr:uid="{A90B28A5-7366-4F71-A4EA-56BAAC8FF859}"/>
    <cellStyle name="Vejica 62 6 2" xfId="18694" xr:uid="{7C335668-D17F-4D1E-8C4A-523C656C1ACD}"/>
    <cellStyle name="Vejica 62 6 2 2" xfId="38524" xr:uid="{6AED66FC-1A9F-448A-BADE-D7157003136F}"/>
    <cellStyle name="Vejica 62 6 3" xfId="38523" xr:uid="{4CDFAC0D-D031-4645-B314-FCB0335F64C6}"/>
    <cellStyle name="Vejica 62 7" xfId="38496" xr:uid="{4E376141-662E-41CD-A52D-A0FC126A7F65}"/>
    <cellStyle name="Vejica 63" xfId="7154" xr:uid="{A6443161-E291-4C62-9D67-E18787FA4572}"/>
    <cellStyle name="Vejica 63 2" xfId="12246" xr:uid="{1EA63B27-3916-4B14-83B7-36EEAC69237E}"/>
    <cellStyle name="Vejica 63 2 2" xfId="9547" xr:uid="{DC1BE015-B668-46D9-86DA-744FBA9CB140}"/>
    <cellStyle name="Vejica 63 2 2 2" xfId="13285" xr:uid="{B1F8359C-A31C-4FC4-8CCC-E82A22839644}"/>
    <cellStyle name="Vejica 63 2 2 2 2" xfId="19219" xr:uid="{AABBED01-293F-4B6B-B2C7-0F268716606E}"/>
    <cellStyle name="Vejica 63 2 2 2 2 2" xfId="38529" xr:uid="{85B647F0-EFD4-40C6-8309-649BEDC3A0BA}"/>
    <cellStyle name="Vejica 63 2 2 2 3" xfId="38528" xr:uid="{0EF4332D-C07F-4DE9-9AC1-26319D4C0494}"/>
    <cellStyle name="Vejica 63 2 2 3" xfId="16352" xr:uid="{533469FA-AA78-4DF5-95BA-B67A119E3024}"/>
    <cellStyle name="Vejica 63 2 2 3 2" xfId="38530" xr:uid="{01282387-6EA1-49B9-82DB-05B0BABA7C5D}"/>
    <cellStyle name="Vejica 63 2 2 4" xfId="38527" xr:uid="{5020C899-0A2D-4615-84CB-F08EB142BAB8}"/>
    <cellStyle name="Vejica 63 2 3" xfId="7820" xr:uid="{9E2EA054-7191-413E-B5B2-064673321E34}"/>
    <cellStyle name="Vejica 63 2 3 2" xfId="13529" xr:uid="{3D55B170-2B0A-45E6-A1B3-9052EF48AD6B}"/>
    <cellStyle name="Vejica 63 2 3 2 2" xfId="19463" xr:uid="{6A1EB34F-88AC-4B52-8E46-1C556403EE9F}"/>
    <cellStyle name="Vejica 63 2 3 2 2 2" xfId="38533" xr:uid="{034C17B5-AB74-48F3-9CFD-58B7141316E1}"/>
    <cellStyle name="Vejica 63 2 3 2 3" xfId="38532" xr:uid="{07E3F902-8C86-4A70-B126-7557FBBD64DA}"/>
    <cellStyle name="Vejica 63 2 3 3" xfId="15616" xr:uid="{FA16DF3F-7C72-4EC8-8516-9385C9F746F6}"/>
    <cellStyle name="Vejica 63 2 3 3 2" xfId="38534" xr:uid="{531A9A36-0972-47F1-8777-BE22E4533BC5}"/>
    <cellStyle name="Vejica 63 2 3 4" xfId="38531" xr:uid="{E0ADDD83-DA21-4399-A7D5-59D0A95ECB4C}"/>
    <cellStyle name="Vejica 63 2 4" xfId="8562" xr:uid="{4677CD94-2D5B-44BC-A3E5-0538DD57C58D}"/>
    <cellStyle name="Vejica 63 2 4 2" xfId="13137" xr:uid="{74E221B5-1C88-451A-B65D-8AA1C8A6ADA1}"/>
    <cellStyle name="Vejica 63 2 4 2 2" xfId="19071" xr:uid="{745BFDF8-597E-4BC9-A313-1CA41CE00B1D}"/>
    <cellStyle name="Vejica 63 2 4 2 2 2" xfId="38537" xr:uid="{6954182D-E061-4632-9A3E-38CCA622B579}"/>
    <cellStyle name="Vejica 63 2 4 2 3" xfId="38536" xr:uid="{02C9C5D6-6A88-4708-A6AC-50F5357F4FFB}"/>
    <cellStyle name="Vejica 63 2 4 3" xfId="15994" xr:uid="{21C6B99B-BFFB-4176-886B-B4AB7E4582D8}"/>
    <cellStyle name="Vejica 63 2 4 3 2" xfId="38538" xr:uid="{AEE34D30-7EE0-4B69-98C5-6065F32EA6FD}"/>
    <cellStyle name="Vejica 63 2 4 4" xfId="38535" xr:uid="{EAA198BE-166C-43F9-9202-9D6740A016EF}"/>
    <cellStyle name="Vejica 63 2 5" xfId="12571" xr:uid="{436802BD-59D9-44C9-A52E-3728232E70CA}"/>
    <cellStyle name="Vejica 63 2 5 2" xfId="18509" xr:uid="{41BC74A0-E485-49CE-90FA-8B63354B5953}"/>
    <cellStyle name="Vejica 63 2 5 2 2" xfId="38540" xr:uid="{903926EB-58AA-445A-B0A2-07CFE465E8EB}"/>
    <cellStyle name="Vejica 63 2 5 3" xfId="38539" xr:uid="{4067B03F-BBC4-45D3-B988-50C72ED8A8CE}"/>
    <cellStyle name="Vejica 63 2 6" xfId="18366" xr:uid="{6CBEC275-820E-4D5B-ADF0-4BE5E3B75ACA}"/>
    <cellStyle name="Vejica 63 2 6 2" xfId="38541" xr:uid="{BEA13D27-8A87-4753-84BC-88F97187CB08}"/>
    <cellStyle name="Vejica 63 2 7" xfId="38526" xr:uid="{D4D2D67C-7DD8-4EA0-88A0-E378BD1D4B41}"/>
    <cellStyle name="Vejica 63 3" xfId="12129" xr:uid="{EF2590E1-832B-4FA0-B9DE-02266B40E01D}"/>
    <cellStyle name="Vejica 63 3 2" xfId="12572" xr:uid="{738941A0-25EF-4916-8E7A-A7F949174E84}"/>
    <cellStyle name="Vejica 63 3 2 2" xfId="18510" xr:uid="{FE4279B8-2D41-4B42-AB13-8855EEB166EF}"/>
    <cellStyle name="Vejica 63 3 2 2 2" xfId="38544" xr:uid="{FE9D1B6F-847C-4228-AFFC-24448C59E668}"/>
    <cellStyle name="Vejica 63 3 2 3" xfId="38543" xr:uid="{E9297525-715C-429F-B114-D12339851243}"/>
    <cellStyle name="Vejica 63 3 3" xfId="18327" xr:uid="{5E6F33D6-F863-4B05-8310-B13308AB4059}"/>
    <cellStyle name="Vejica 63 3 3 2" xfId="38545" xr:uid="{1EE74228-503A-45CA-B26C-42FC994511C1}"/>
    <cellStyle name="Vejica 63 3 4" xfId="38542" xr:uid="{02BD0281-8AFD-43D3-9831-5FA2A9145C18}"/>
    <cellStyle name="Vejica 63 4" xfId="8698" xr:uid="{B49DD797-F09C-49C5-9F20-DC0ACF20F467}"/>
    <cellStyle name="Vejica 63 4 2" xfId="13575" xr:uid="{B2B5E644-BEDF-4484-8EBE-9F99CDE0D16C}"/>
    <cellStyle name="Vejica 63 4 2 2" xfId="19509" xr:uid="{0C8C2D7D-9193-4BCC-A709-2135D44B5724}"/>
    <cellStyle name="Vejica 63 4 2 2 2" xfId="38548" xr:uid="{4D94DF58-2212-4FA2-A794-15C21ACFE0D4}"/>
    <cellStyle name="Vejica 63 4 2 3" xfId="38547" xr:uid="{8FE5FBC6-3282-4D94-98C3-D3116A145832}"/>
    <cellStyle name="Vejica 63 4 3" xfId="16049" xr:uid="{64D2462A-E721-4BA9-9825-82D6B2BF4678}"/>
    <cellStyle name="Vejica 63 4 3 2" xfId="38549" xr:uid="{F84571EF-ACC3-408B-9BDD-B7CE945E07BD}"/>
    <cellStyle name="Vejica 63 4 4" xfId="38546" xr:uid="{391932D8-61E6-4C77-B2F0-16DD4A83780F}"/>
    <cellStyle name="Vejica 63 5" xfId="10039" xr:uid="{366895B3-ACB2-4508-AA7C-100265E7EDBD}"/>
    <cellStyle name="Vejica 63 5 2" xfId="16546" xr:uid="{F837B75A-3E9D-473F-B669-E1B8E9868F07}"/>
    <cellStyle name="Vejica 63 5 2 2" xfId="38551" xr:uid="{5E1A41D8-9734-4094-9AA3-FF8634F4453E}"/>
    <cellStyle name="Vejica 63 5 3" xfId="38550" xr:uid="{C7AF848D-6235-4C76-9796-CCDCD3028FC9}"/>
    <cellStyle name="Vejica 63 6" xfId="13007" xr:uid="{4A3E78A3-B1EA-49BA-B84E-91E3C760F106}"/>
    <cellStyle name="Vejica 63 6 2" xfId="18944" xr:uid="{96488DDA-C5A2-4423-97C8-30CE90C9EC34}"/>
    <cellStyle name="Vejica 63 6 2 2" xfId="38553" xr:uid="{DB94737B-9BA4-4BDA-9A37-62E59ABD9973}"/>
    <cellStyle name="Vejica 63 6 3" xfId="38552" xr:uid="{0F618787-ED97-49B1-9D8B-6A6EBA1FF517}"/>
    <cellStyle name="Vejica 63 7" xfId="38525" xr:uid="{67AEED0C-6FCE-4000-AE23-DC62BAA5E16A}"/>
    <cellStyle name="Vejica 64" xfId="7640" xr:uid="{34AFD445-C6C4-4408-B567-52FD3685CC00}"/>
    <cellStyle name="Vejica 64 2" xfId="8011" xr:uid="{BFB05C45-ADBF-4F16-BAAE-57AE3FB9A472}"/>
    <cellStyle name="Vejica 64 2 2" xfId="7982" xr:uid="{16547BAA-5B87-43CA-BDB8-3ED89A15495E}"/>
    <cellStyle name="Vejica 64 2 2 2" xfId="13286" xr:uid="{E2D8BB69-AC28-4310-82A4-B58FB45BF10B}"/>
    <cellStyle name="Vejica 64 2 2 2 2" xfId="19220" xr:uid="{608E5175-CA0E-405C-890C-51E27B54B777}"/>
    <cellStyle name="Vejica 64 2 2 2 2 2" xfId="38558" xr:uid="{22643461-7F8A-4B3E-ADB9-6531EF6DAE9E}"/>
    <cellStyle name="Vejica 64 2 2 2 3" xfId="38557" xr:uid="{CF5C8E10-437D-48F1-9442-24A4AB53D160}"/>
    <cellStyle name="Vejica 64 2 2 3" xfId="15728" xr:uid="{86BD2E7E-6BCF-405A-A837-8178EA6CBD70}"/>
    <cellStyle name="Vejica 64 2 2 3 2" xfId="38559" xr:uid="{6424AC05-922F-4807-8FF0-7EE301C5E989}"/>
    <cellStyle name="Vejica 64 2 2 4" xfId="38556" xr:uid="{A2FB9B8A-EF96-4B25-90A5-F3D3A9519CB4}"/>
    <cellStyle name="Vejica 64 2 3" xfId="8395" xr:uid="{32AED073-3CBF-46AA-9513-DC2E7BD3CDC5}"/>
    <cellStyle name="Vejica 64 2 3 2" xfId="13441" xr:uid="{08027BBF-9681-4143-A7CF-7ED660C304CD}"/>
    <cellStyle name="Vejica 64 2 3 2 2" xfId="19375" xr:uid="{83EB3513-01E0-4F8A-A5B5-F6E2E2DBF625}"/>
    <cellStyle name="Vejica 64 2 3 2 2 2" xfId="38562" xr:uid="{7F896475-80C5-4064-B4EA-9758BE4A4F71}"/>
    <cellStyle name="Vejica 64 2 3 2 3" xfId="38561" xr:uid="{BE4BEB98-DF7E-4A1E-82E0-311E1140B66B}"/>
    <cellStyle name="Vejica 64 2 3 3" xfId="15934" xr:uid="{1A726BE0-821E-42C5-B21D-3162EE2323CD}"/>
    <cellStyle name="Vejica 64 2 3 3 2" xfId="38563" xr:uid="{5B66BEFC-FF44-4599-ADA8-AC6A785EF382}"/>
    <cellStyle name="Vejica 64 2 3 4" xfId="38560" xr:uid="{D350730C-8433-40F5-B363-5B083DC6D9BA}"/>
    <cellStyle name="Vejica 64 2 4" xfId="12460" xr:uid="{B17ECA61-CF68-46D4-80DA-FACBDF0831F2}"/>
    <cellStyle name="Vejica 64 2 4 2" xfId="12891" xr:uid="{F1B3AC35-8C48-4287-8119-01E503A5F0E7}"/>
    <cellStyle name="Vejica 64 2 4 2 2" xfId="18828" xr:uid="{2BE09EDB-B9D4-416C-A320-08B5061595D5}"/>
    <cellStyle name="Vejica 64 2 4 2 2 2" xfId="38566" xr:uid="{00B3A8D9-1ADB-402D-B515-A3905CC2DD34}"/>
    <cellStyle name="Vejica 64 2 4 2 3" xfId="38565" xr:uid="{954943BF-4FCA-4D46-891E-625DC475C651}"/>
    <cellStyle name="Vejica 64 2 4 3" xfId="18429" xr:uid="{D64604C7-A25E-4DA5-9FD3-4272C0271F31}"/>
    <cellStyle name="Vejica 64 2 4 3 2" xfId="38567" xr:uid="{FA732DDC-CA59-4775-9287-C6983809905D}"/>
    <cellStyle name="Vejica 64 2 4 4" xfId="38564" xr:uid="{0AF595A8-9062-464F-BDB8-7A4EDDD9CC29}"/>
    <cellStyle name="Vejica 64 2 5" xfId="12569" xr:uid="{EC65BFE7-7218-46D1-83D9-245EF757B105}"/>
    <cellStyle name="Vejica 64 2 5 2" xfId="18507" xr:uid="{08537F27-222F-423D-9C7B-FFF3535706B8}"/>
    <cellStyle name="Vejica 64 2 5 2 2" xfId="38569" xr:uid="{73374603-C8C8-45BD-A8D1-E676C0F42FEA}"/>
    <cellStyle name="Vejica 64 2 5 3" xfId="38568" xr:uid="{76D4A807-60D0-410C-BC68-F7B16B6AA92B}"/>
    <cellStyle name="Vejica 64 2 6" xfId="15750" xr:uid="{EBFFD721-7050-44C8-864B-70B27A50810E}"/>
    <cellStyle name="Vejica 64 2 6 2" xfId="38570" xr:uid="{F4F654DB-640F-41ED-BB44-9E8AFDF3ECFD}"/>
    <cellStyle name="Vejica 64 2 7" xfId="38555" xr:uid="{4A6A5C88-5F34-45FE-9084-46894FCB7299}"/>
    <cellStyle name="Vejica 64 3" xfId="8878" xr:uid="{08CA8903-609D-4356-9501-0AE07EBAFE74}"/>
    <cellStyle name="Vejica 64 3 2" xfId="12570" xr:uid="{D86BE130-6E9F-4083-8ADA-35C2491F182F}"/>
    <cellStyle name="Vejica 64 3 2 2" xfId="18508" xr:uid="{F0B5232A-B892-41F3-BBD0-41C970F3EBC0}"/>
    <cellStyle name="Vejica 64 3 2 2 2" xfId="38573" xr:uid="{1EBDF7AE-0C1A-4B70-BCD9-19B78303CEF1}"/>
    <cellStyle name="Vejica 64 3 2 3" xfId="38572" xr:uid="{D61254EE-7751-4141-865D-9714A0915DAF}"/>
    <cellStyle name="Vejica 64 3 3" xfId="16089" xr:uid="{3C8432B1-297B-4EB1-B471-8E2227570D0F}"/>
    <cellStyle name="Vejica 64 3 3 2" xfId="38574" xr:uid="{6EB464E5-F719-4053-A5BF-5E334A482BCA}"/>
    <cellStyle name="Vejica 64 3 4" xfId="38571" xr:uid="{B6193575-3381-414B-88AC-42268520749E}"/>
    <cellStyle name="Vejica 64 4" xfId="9930" xr:uid="{74C0A2F9-CB88-4A29-9E2E-5A5C081E7A64}"/>
    <cellStyle name="Vejica 64 4 2" xfId="13532" xr:uid="{A79D4CD5-59A6-4EF7-8513-217E56C2084B}"/>
    <cellStyle name="Vejica 64 4 2 2" xfId="19466" xr:uid="{C8ED7D71-9C28-44A7-98F5-2900E5AFD1EA}"/>
    <cellStyle name="Vejica 64 4 2 2 2" xfId="38577" xr:uid="{A02E22BF-F11C-454D-9980-D8479567F792}"/>
    <cellStyle name="Vejica 64 4 2 3" xfId="38576" xr:uid="{C9F415CC-F164-4578-B81B-B5CE7A5AAB2F}"/>
    <cellStyle name="Vejica 64 4 3" xfId="16517" xr:uid="{352EFF76-E8E1-4F8E-8165-D755FE521D14}"/>
    <cellStyle name="Vejica 64 4 3 2" xfId="38578" xr:uid="{F3482B53-0F7F-446D-928D-5888249FAD9D}"/>
    <cellStyle name="Vejica 64 4 4" xfId="38575" xr:uid="{2166757C-D386-4F56-B69D-9F72AD098D7A}"/>
    <cellStyle name="Vejica 64 5" xfId="11809" xr:uid="{91772D70-08F0-430C-9BF9-AC889E9D5156}"/>
    <cellStyle name="Vejica 64 5 2" xfId="18230" xr:uid="{B715307F-077F-4228-A727-9878F6303C30}"/>
    <cellStyle name="Vejica 64 5 2 2" xfId="38580" xr:uid="{A3B7B8B5-F195-457D-987D-1DBE83080C67}"/>
    <cellStyle name="Vejica 64 5 3" xfId="38579" xr:uid="{5D9C2D50-3330-420A-8967-8E83138050B8}"/>
    <cellStyle name="Vejica 64 6" xfId="13008" xr:uid="{FE3DF59A-F9E2-4CF5-89F9-D1A5460A8824}"/>
    <cellStyle name="Vejica 64 6 2" xfId="18945" xr:uid="{31B7FD55-1F75-4E71-86C7-D83CD3134DAD}"/>
    <cellStyle name="Vejica 64 6 2 2" xfId="38582" xr:uid="{94901BFE-0F26-4B2F-AA1E-6D5C5BAD34B3}"/>
    <cellStyle name="Vejica 64 6 3" xfId="38581" xr:uid="{C6456C3C-929D-4476-9D50-53FA97E157E9}"/>
    <cellStyle name="Vejica 64 7" xfId="38554" xr:uid="{90420D61-865D-4293-916C-5A79422F4120}"/>
    <cellStyle name="Vejica 65" xfId="7642" xr:uid="{BF8267FE-8996-448F-BE76-4078F483BECC}"/>
    <cellStyle name="Vejica 65 2" xfId="12354" xr:uid="{9A0F6C89-E7EC-48A1-A7DB-5D54B020DD1B}"/>
    <cellStyle name="Vejica 65 2 2" xfId="8521" xr:uid="{6B1883F4-D7AD-40D0-9E32-A8C817B53A56}"/>
    <cellStyle name="Vejica 65 2 2 2" xfId="13287" xr:uid="{8DC33092-A101-4216-A2B7-1C9CB3477215}"/>
    <cellStyle name="Vejica 65 2 2 2 2" xfId="19221" xr:uid="{B1A91195-13EA-4EE9-87F3-1B93ACF79897}"/>
    <cellStyle name="Vejica 65 2 2 2 2 2" xfId="38587" xr:uid="{ACC07089-C1E4-4C28-9E79-CB5F9CD6FAFF}"/>
    <cellStyle name="Vejica 65 2 2 2 3" xfId="38586" xr:uid="{9FC4D0AB-E50C-4114-8248-D5AE5CD23285}"/>
    <cellStyle name="Vejica 65 2 2 3" xfId="15971" xr:uid="{4C045BAA-2D60-4F9C-87B3-EDEB43B127CB}"/>
    <cellStyle name="Vejica 65 2 2 3 2" xfId="38588" xr:uid="{3F93CE14-165E-418C-A730-211A56544678}"/>
    <cellStyle name="Vejica 65 2 2 4" xfId="38585" xr:uid="{26DCAF1F-FF73-4DD6-9DDB-E963483374DE}"/>
    <cellStyle name="Vejica 65 2 3" xfId="9608" xr:uid="{7F3C6054-C852-4743-952B-70F89285044E}"/>
    <cellStyle name="Vejica 65 2 3 2" xfId="13331" xr:uid="{C9DBFEE7-5A59-411C-8399-C700E421F495}"/>
    <cellStyle name="Vejica 65 2 3 2 2" xfId="19265" xr:uid="{E71516A1-1A53-4321-8E95-BB57024AA6E6}"/>
    <cellStyle name="Vejica 65 2 3 2 2 2" xfId="38591" xr:uid="{D7AC136B-0D2F-4E72-85F7-235A74A22B31}"/>
    <cellStyle name="Vejica 65 2 3 2 3" xfId="38590" xr:uid="{CDCC8B5E-6761-4182-ADFB-B0C83C60878B}"/>
    <cellStyle name="Vejica 65 2 3 3" xfId="16381" xr:uid="{4E89C39F-EF81-41F6-AFF9-8595A8AA082B}"/>
    <cellStyle name="Vejica 65 2 3 3 2" xfId="38592" xr:uid="{E6ECB599-09C4-41BA-A7C5-DD13F961A013}"/>
    <cellStyle name="Vejica 65 2 3 4" xfId="38589" xr:uid="{F964548A-9E8D-4814-97C8-F262469FFD0B}"/>
    <cellStyle name="Vejica 65 2 4" xfId="9488" xr:uid="{ACA669A8-3989-4FF4-A6F9-7289D4C2BF9A}"/>
    <cellStyle name="Vejica 65 2 4 2" xfId="13174" xr:uid="{F8323B63-1B62-48F1-8266-760BAD227857}"/>
    <cellStyle name="Vejica 65 2 4 2 2" xfId="19108" xr:uid="{CF80EF3E-133F-4559-BB3A-F892C776A19C}"/>
    <cellStyle name="Vejica 65 2 4 2 2 2" xfId="38595" xr:uid="{6DF04E53-1FE1-459B-95D4-DE0B79119726}"/>
    <cellStyle name="Vejica 65 2 4 2 3" xfId="38594" xr:uid="{DAB036EA-052B-49BE-97C4-D6D0ED9EB110}"/>
    <cellStyle name="Vejica 65 2 4 3" xfId="16331" xr:uid="{5682B0C7-84E9-4D6E-8D9E-31F1E25EB803}"/>
    <cellStyle name="Vejica 65 2 4 3 2" xfId="38596" xr:uid="{211D1D79-D43F-4FC8-9050-A679B27EB39B}"/>
    <cellStyle name="Vejica 65 2 4 4" xfId="38593" xr:uid="{8238477C-3245-40D1-9D98-1BABC4429337}"/>
    <cellStyle name="Vejica 65 2 5" xfId="12567" xr:uid="{E4C5AECB-9C77-487F-916D-776E96371542}"/>
    <cellStyle name="Vejica 65 2 5 2" xfId="18505" xr:uid="{9D5B4608-BC14-472A-855D-60B0F9AF0D4A}"/>
    <cellStyle name="Vejica 65 2 5 2 2" xfId="38598" xr:uid="{78F2114A-F10C-4769-B719-714C446F530B}"/>
    <cellStyle name="Vejica 65 2 5 3" xfId="38597" xr:uid="{454B32BD-690B-4B46-B4CF-C81E2045FBA8}"/>
    <cellStyle name="Vejica 65 2 6" xfId="18400" xr:uid="{18BA3C15-4EB7-4A79-AF89-6790D5C15A58}"/>
    <cellStyle name="Vejica 65 2 6 2" xfId="38599" xr:uid="{46B758B7-23B7-4174-B910-EE7BD7003E58}"/>
    <cellStyle name="Vejica 65 2 7" xfId="38584" xr:uid="{0ADB97A6-DBD4-4483-BC58-6F419949FD23}"/>
    <cellStyle name="Vejica 65 3" xfId="12215" xr:uid="{4D5BD37E-33A7-43E5-8F6F-FE4B1F541FB4}"/>
    <cellStyle name="Vejica 65 3 2" xfId="12568" xr:uid="{E9BD2925-D005-490B-98C0-0CB3160EDAEF}"/>
    <cellStyle name="Vejica 65 3 2 2" xfId="18506" xr:uid="{5867B6CE-CDB4-4289-9B24-E70BBE0CDBF3}"/>
    <cellStyle name="Vejica 65 3 2 2 2" xfId="38602" xr:uid="{D545ADA5-0F59-4398-B27E-B4AEABE704F8}"/>
    <cellStyle name="Vejica 65 3 2 3" xfId="38601" xr:uid="{89A599A2-C79E-46CE-A585-768A0F0F8CDC}"/>
    <cellStyle name="Vejica 65 3 3" xfId="18355" xr:uid="{FE6DF981-D71B-4A07-8096-3DB423341626}"/>
    <cellStyle name="Vejica 65 3 3 2" xfId="38603" xr:uid="{34B1D14E-49D5-408E-ABD2-2819A6416E26}"/>
    <cellStyle name="Vejica 65 3 4" xfId="38600" xr:uid="{FEC9042A-837A-4DC5-80C2-AAD1AAEB5B4D}"/>
    <cellStyle name="Vejica 65 4" xfId="8973" xr:uid="{DD90224F-F087-4007-AA62-AEC704975027}"/>
    <cellStyle name="Vejica 65 4 2" xfId="13341" xr:uid="{BDAD0B0B-90F2-48B8-9D56-5C66131A772F}"/>
    <cellStyle name="Vejica 65 4 2 2" xfId="19275" xr:uid="{B91B44D8-2E31-455B-8B0C-B23C96EFA4A6}"/>
    <cellStyle name="Vejica 65 4 2 2 2" xfId="38606" xr:uid="{B21E9A32-58E9-4C4A-AF44-84E7D8ECD278}"/>
    <cellStyle name="Vejica 65 4 2 3" xfId="38605" xr:uid="{89D9490F-686F-45CA-B5B5-BC0BF0797D47}"/>
    <cellStyle name="Vejica 65 4 3" xfId="16124" xr:uid="{45503CF9-168F-4E1B-A8C0-9168A2942066}"/>
    <cellStyle name="Vejica 65 4 3 2" xfId="38607" xr:uid="{4F003532-CDEF-45D7-B432-C049C52D7CD8}"/>
    <cellStyle name="Vejica 65 4 4" xfId="38604" xr:uid="{E0B823C7-0E96-435C-8077-3EDA28AB9DA8}"/>
    <cellStyle name="Vejica 65 5" xfId="8991" xr:uid="{AAF6C6AA-C484-40EE-A033-7F3C41FB7C3C}"/>
    <cellStyle name="Vejica 65 5 2" xfId="16133" xr:uid="{D6703518-3744-4FFD-902A-F7EF66FFCA82}"/>
    <cellStyle name="Vejica 65 5 2 2" xfId="38609" xr:uid="{DA9B14AC-3EDD-43D3-82E0-DD9A2E21E131}"/>
    <cellStyle name="Vejica 65 5 3" xfId="38608" xr:uid="{4E86DB79-638B-44CE-BD1F-37F76D940ACB}"/>
    <cellStyle name="Vejica 65 6" xfId="13004" xr:uid="{B9686050-14F0-4B8A-956B-542181E39A79}"/>
    <cellStyle name="Vejica 65 6 2" xfId="18941" xr:uid="{0F0B1937-ABD7-4BDD-B652-53B2CED82F93}"/>
    <cellStyle name="Vejica 65 6 2 2" xfId="38611" xr:uid="{233D8AEF-31AB-4CED-8D2A-211AE8263FF3}"/>
    <cellStyle name="Vejica 65 6 3" xfId="38610" xr:uid="{04CB96AB-B5B3-451B-9F6D-A8450B187A9A}"/>
    <cellStyle name="Vejica 65 7" xfId="38583" xr:uid="{55E6D9AC-FBAE-42E3-85C0-0E8CA2F99276}"/>
    <cellStyle name="Vejica 66" xfId="10051" xr:uid="{AE313B9F-8E8D-4D4D-9155-6A71D1CE5BB3}"/>
    <cellStyle name="Vejica 66 2" xfId="12322" xr:uid="{BC87768E-F88F-4576-BF0B-75AF2B32E5FD}"/>
    <cellStyle name="Vejica 66 2 2" xfId="8952" xr:uid="{A2BC900F-C04F-4105-903A-65A69002D459}"/>
    <cellStyle name="Vejica 66 2 2 2" xfId="13288" xr:uid="{56589373-328B-429C-A2C5-CBDBCCA03C47}"/>
    <cellStyle name="Vejica 66 2 2 2 2" xfId="19222" xr:uid="{77E2EE6E-1717-4769-8D79-F70F9DCF570C}"/>
    <cellStyle name="Vejica 66 2 2 2 2 2" xfId="38616" xr:uid="{EF712586-DF75-4553-99AB-85E2DE56AC62}"/>
    <cellStyle name="Vejica 66 2 2 2 3" xfId="38615" xr:uid="{91F2E877-DED2-44DF-9E34-11A3300E27C3}"/>
    <cellStyle name="Vejica 66 2 2 3" xfId="16112" xr:uid="{7D3DCC66-698E-4540-88F5-CD1263B4532C}"/>
    <cellStyle name="Vejica 66 2 2 3 2" xfId="38617" xr:uid="{CE3EDFB1-E186-4836-A92B-2B6A2C728AD4}"/>
    <cellStyle name="Vejica 66 2 2 4" xfId="38614" xr:uid="{AA38B5CB-22F0-43E1-8594-D2D3B6A7DD92}"/>
    <cellStyle name="Vejica 66 2 3" xfId="9550" xr:uid="{B3256617-DC74-4E82-B7CF-87BAF38CBF78}"/>
    <cellStyle name="Vejica 66 2 3 2" xfId="13452" xr:uid="{335FB336-7CE6-4EC5-AEE0-13FF9ED5B1ED}"/>
    <cellStyle name="Vejica 66 2 3 2 2" xfId="19386" xr:uid="{BD0EE95F-47ED-440F-AE2F-AC7CBE9A8F5C}"/>
    <cellStyle name="Vejica 66 2 3 2 2 2" xfId="38620" xr:uid="{87D67ED6-3227-48F1-85E4-B2B2C1971DDE}"/>
    <cellStyle name="Vejica 66 2 3 2 3" xfId="38619" xr:uid="{B21A5791-A6DF-49B9-BB9B-FDA4B9866038}"/>
    <cellStyle name="Vejica 66 2 3 3" xfId="16355" xr:uid="{28260BFC-8BCD-4543-8B83-48C84CC442BD}"/>
    <cellStyle name="Vejica 66 2 3 3 2" xfId="38621" xr:uid="{620C2A45-1E9B-476D-8580-E6BE5F082A18}"/>
    <cellStyle name="Vejica 66 2 3 4" xfId="38618" xr:uid="{F0C52BD7-81B9-434A-A18D-0161FE9F1E7E}"/>
    <cellStyle name="Vejica 66 2 4" xfId="7661" xr:uid="{2FFA22F9-91BE-4F2F-B70F-02133529342A}"/>
    <cellStyle name="Vejica 66 2 4 2" xfId="13102" xr:uid="{F98EF824-113E-4553-B341-CC0FD337EECB}"/>
    <cellStyle name="Vejica 66 2 4 2 2" xfId="19036" xr:uid="{F834F110-6001-43CF-A147-CA49D298F016}"/>
    <cellStyle name="Vejica 66 2 4 2 2 2" xfId="38624" xr:uid="{A89AA4D6-64B1-46C0-8AA2-6B58E99F894E}"/>
    <cellStyle name="Vejica 66 2 4 2 3" xfId="38623" xr:uid="{F522F7D4-91A5-458F-924D-57B9D79C4C56}"/>
    <cellStyle name="Vejica 66 2 4 3" xfId="15584" xr:uid="{D2FA0A35-3F05-4D3D-A94D-7D3B91341CBB}"/>
    <cellStyle name="Vejica 66 2 4 3 2" xfId="38625" xr:uid="{289E8E89-3016-4778-B769-62D0B46E18DF}"/>
    <cellStyle name="Vejica 66 2 4 4" xfId="38622" xr:uid="{90317E5C-657C-43CD-BFEC-CB528FA6B140}"/>
    <cellStyle name="Vejica 66 2 5" xfId="12565" xr:uid="{18475CE2-4B43-458F-853C-488D8C61F99C}"/>
    <cellStyle name="Vejica 66 2 5 2" xfId="18503" xr:uid="{06B713C8-C440-49C4-B93D-38696E5FD9EE}"/>
    <cellStyle name="Vejica 66 2 5 2 2" xfId="38627" xr:uid="{DD6EEE3B-D4AB-447F-B8C8-0F3845A84D4C}"/>
    <cellStyle name="Vejica 66 2 5 3" xfId="38626" xr:uid="{8F377161-B030-47DD-BC71-773C5134F19A}"/>
    <cellStyle name="Vejica 66 2 6" xfId="18388" xr:uid="{3C09BA38-CB08-4EA5-A4F9-7CEA67E1436B}"/>
    <cellStyle name="Vejica 66 2 6 2" xfId="38628" xr:uid="{385DF92B-4654-4356-8186-1E0DE7BDD3C3}"/>
    <cellStyle name="Vejica 66 2 7" xfId="38613" xr:uid="{63269F76-1321-46A6-A721-C212CDC0BFFB}"/>
    <cellStyle name="Vejica 66 3" xfId="8123" xr:uid="{2623D791-DF86-4FAD-A506-3B29C0563AF1}"/>
    <cellStyle name="Vejica 66 3 2" xfId="12566" xr:uid="{513579DB-AF83-4FF4-B210-0CCE41D46969}"/>
    <cellStyle name="Vejica 66 3 2 2" xfId="18504" xr:uid="{660BF07A-7557-4722-A916-343854157325}"/>
    <cellStyle name="Vejica 66 3 2 2 2" xfId="38631" xr:uid="{9C1EC166-6423-4A31-B4CA-98109EA92337}"/>
    <cellStyle name="Vejica 66 3 2 3" xfId="38630" xr:uid="{0DE48A01-7E8B-4E82-958D-B43DEE36D737}"/>
    <cellStyle name="Vejica 66 3 3" xfId="15781" xr:uid="{40E9868D-C1DB-4050-8209-5B102995833D}"/>
    <cellStyle name="Vejica 66 3 3 2" xfId="38632" xr:uid="{D298DCD8-99EE-4F95-A781-A693DF6F45EB}"/>
    <cellStyle name="Vejica 66 3 4" xfId="38629" xr:uid="{41C81B7B-501D-4191-8D82-825BAB4AC663}"/>
    <cellStyle name="Vejica 66 4" xfId="9079" xr:uid="{FFAE4853-5EFE-472C-9F4E-D4A5F29D3E97}"/>
    <cellStyle name="Vejica 66 4 2" xfId="13433" xr:uid="{B79E093D-9808-4622-B5A2-286772DBA703}"/>
    <cellStyle name="Vejica 66 4 2 2" xfId="19367" xr:uid="{67AFAAC0-906C-424C-8096-72768DE06872}"/>
    <cellStyle name="Vejica 66 4 2 2 2" xfId="38635" xr:uid="{8FC13561-B236-4718-8327-D1DCDA3D6701}"/>
    <cellStyle name="Vejica 66 4 2 3" xfId="38634" xr:uid="{162260C3-B6EF-4331-8667-ACDA150CB38E}"/>
    <cellStyle name="Vejica 66 4 3" xfId="16175" xr:uid="{F373738B-2372-4032-B130-2A3C29D355D9}"/>
    <cellStyle name="Vejica 66 4 3 2" xfId="38636" xr:uid="{F6030CE6-FED1-4CB0-8051-78D7B721C346}"/>
    <cellStyle name="Vejica 66 4 4" xfId="38633" xr:uid="{856F4FAA-6E0D-458E-8E3F-947831753EAB}"/>
    <cellStyle name="Vejica 66 5" xfId="13009" xr:uid="{65272506-6B50-43AE-814C-E4B23F5BAC6D}"/>
    <cellStyle name="Vejica 66 5 2" xfId="18946" xr:uid="{B9EBBECE-8622-4B19-AEAB-74DD9127F74D}"/>
    <cellStyle name="Vejica 66 5 2 2" xfId="38638" xr:uid="{BC3F702D-35FC-4286-A4CD-04FC8C26CE0F}"/>
    <cellStyle name="Vejica 66 5 3" xfId="38637" xr:uid="{6FB6C5F7-BB83-4F2E-80E7-1EB6674E5427}"/>
    <cellStyle name="Vejica 66 6" xfId="16549" xr:uid="{45150AD8-8760-45F1-987F-8A259F1DEE3D}"/>
    <cellStyle name="Vejica 66 6 2" xfId="38639" xr:uid="{2FA9A7ED-2616-49AD-8490-0F9D956643B5}"/>
    <cellStyle name="Vejica 66 7" xfId="19727" xr:uid="{BF764D7D-DBD6-4A36-B414-3D2CD408F8C7}"/>
    <cellStyle name="Vejica 66 7 2" xfId="38640" xr:uid="{43218D5C-6E59-4AF5-B9EC-3548351EF9B4}"/>
    <cellStyle name="Vejica 66 8" xfId="38612" xr:uid="{EC277BC8-5909-40C7-8368-1F37417B23BF}"/>
    <cellStyle name="Vejica 67" xfId="9478" xr:uid="{CFAD27FB-0151-4B11-99DC-883020DBD5B8}"/>
    <cellStyle name="Vejica 67 2" xfId="8077" xr:uid="{37874CB2-B049-4BCC-B50E-72B1336BE7E4}"/>
    <cellStyle name="Vejica 67 2 2" xfId="8282" xr:uid="{E78676FA-11FC-4D61-8483-6B6A2EA3C143}"/>
    <cellStyle name="Vejica 67 2 2 2" xfId="13289" xr:uid="{00334E51-6D3C-4FF0-981F-7F758C7F2F3A}"/>
    <cellStyle name="Vejica 67 2 2 2 2" xfId="19223" xr:uid="{72C9FCA8-BFB9-458C-B5AD-FF3E059E8295}"/>
    <cellStyle name="Vejica 67 2 2 2 2 2" xfId="38645" xr:uid="{28E33422-2837-42CF-A936-5BBE9B45F17F}"/>
    <cellStyle name="Vejica 67 2 2 2 3" xfId="38644" xr:uid="{86F4B358-5FAA-405E-A0A0-1DA8FEAF800A}"/>
    <cellStyle name="Vejica 67 2 2 3" xfId="15847" xr:uid="{8A9A258F-B96B-4DDD-989D-6BC1E569A375}"/>
    <cellStyle name="Vejica 67 2 2 3 2" xfId="38646" xr:uid="{AECAFC0D-87A2-4A85-A41A-A4D33C50ADCC}"/>
    <cellStyle name="Vejica 67 2 2 4" xfId="38643" xr:uid="{84C1752D-1757-4425-A04D-24F25554D931}"/>
    <cellStyle name="Vejica 67 2 3" xfId="11848" xr:uid="{CCB6727C-13AC-46BE-B8F9-9DFCFB925544}"/>
    <cellStyle name="Vejica 67 2 3 2" xfId="12897" xr:uid="{5A754580-C3C9-42C2-BF97-5614F31E08C6}"/>
    <cellStyle name="Vejica 67 2 3 2 2" xfId="18834" xr:uid="{F7834830-FCBF-49D5-AAA1-D252EF427533}"/>
    <cellStyle name="Vejica 67 2 3 2 2 2" xfId="38649" xr:uid="{7D94A791-9851-45E8-AEB7-D7C945228AC9}"/>
    <cellStyle name="Vejica 67 2 3 2 3" xfId="38648" xr:uid="{0EA48086-96FB-49EF-A077-37B579117E73}"/>
    <cellStyle name="Vejica 67 2 3 3" xfId="18241" xr:uid="{10C5C071-086E-4B91-9DBD-8B3AA88BB937}"/>
    <cellStyle name="Vejica 67 2 3 3 2" xfId="38650" xr:uid="{17348AAA-6134-4DBF-99E9-35A03A1178CB}"/>
    <cellStyle name="Vejica 67 2 3 4" xfId="38647" xr:uid="{E28D63D1-4242-435A-B6B9-8EA352E3C757}"/>
    <cellStyle name="Vejica 67 2 4" xfId="7708" xr:uid="{B5D87EDB-5552-4296-ABC9-381F5397B77D}"/>
    <cellStyle name="Vejica 67 2 4 2" xfId="12659" xr:uid="{4ABA059C-1DBB-44D8-82E0-6CF48621B844}"/>
    <cellStyle name="Vejica 67 2 4 2 2" xfId="18597" xr:uid="{7D08257B-2099-40DD-85E5-07A030278EA4}"/>
    <cellStyle name="Vejica 67 2 4 2 2 2" xfId="38653" xr:uid="{7CE8AEA9-7934-43B4-AB45-EE446F0BA39C}"/>
    <cellStyle name="Vejica 67 2 4 2 3" xfId="38652" xr:uid="{CA5BC20A-4780-4FB8-A2F9-A692599786E7}"/>
    <cellStyle name="Vejica 67 2 4 3" xfId="15589" xr:uid="{51EA8AF0-5DE0-457C-A58F-B3C2244403D2}"/>
    <cellStyle name="Vejica 67 2 4 3 2" xfId="38654" xr:uid="{A87A6926-B382-42D8-8A80-AE7C1779D094}"/>
    <cellStyle name="Vejica 67 2 4 4" xfId="38651" xr:uid="{55A3C59D-77F8-4783-82D2-B8A4675B2913}"/>
    <cellStyle name="Vejica 67 2 5" xfId="12563" xr:uid="{7C0507EA-9D3D-470D-8640-229470FFEFCE}"/>
    <cellStyle name="Vejica 67 2 5 2" xfId="18501" xr:uid="{23C310EB-FB8D-44FE-83B0-60E6BCAA58CA}"/>
    <cellStyle name="Vejica 67 2 5 2 2" xfId="38656" xr:uid="{4AF36A6A-EC5F-4333-AA67-EBF1DD4B6703}"/>
    <cellStyle name="Vejica 67 2 5 3" xfId="38655" xr:uid="{A1746665-93C8-4CC9-8BB6-F11AA9ABE106}"/>
    <cellStyle name="Vejica 67 2 6" xfId="15771" xr:uid="{A87D9CC8-517D-4F1B-8FF3-FDF0C8678B1E}"/>
    <cellStyle name="Vejica 67 2 6 2" xfId="38657" xr:uid="{C3C08A99-C43F-4CAC-A34A-141D6A699A2B}"/>
    <cellStyle name="Vejica 67 2 7" xfId="38642" xr:uid="{E2E5413D-623E-4A21-9497-A17CC34BAE4E}"/>
    <cellStyle name="Vejica 67 3" xfId="9203" xr:uid="{16A872A3-B98A-4A7A-892D-3EC345FF471A}"/>
    <cellStyle name="Vejica 67 3 2" xfId="12564" xr:uid="{D85FD774-742F-4799-A2A9-903485ECBF2F}"/>
    <cellStyle name="Vejica 67 3 2 2" xfId="18502" xr:uid="{C8049344-3C7E-4063-BC57-94175C58B225}"/>
    <cellStyle name="Vejica 67 3 2 2 2" xfId="38660" xr:uid="{F33F6FDA-2639-442B-B031-7BE5B1B66CB8}"/>
    <cellStyle name="Vejica 67 3 2 3" xfId="38659" xr:uid="{A8AF042D-2422-4F6C-96DE-7F659539B0D9}"/>
    <cellStyle name="Vejica 67 3 3" xfId="16242" xr:uid="{F17A1428-25EF-454D-AB7D-BDD12BE83DDF}"/>
    <cellStyle name="Vejica 67 3 3 2" xfId="38661" xr:uid="{5C56DB84-7EE3-49CB-952A-892CB41CEDD3}"/>
    <cellStyle name="Vejica 67 3 4" xfId="38658" xr:uid="{4AB570F5-BAF2-430D-B82D-8B93DED3F33F}"/>
    <cellStyle name="Vejica 67 4" xfId="12188" xr:uid="{6B884389-8226-44DF-8119-227222FD9C58}"/>
    <cellStyle name="Vejica 67 4 2" xfId="13571" xr:uid="{E988F70C-91D6-4C5B-B349-5452448AB078}"/>
    <cellStyle name="Vejica 67 4 2 2" xfId="19505" xr:uid="{008D0BAD-E20F-40C6-AB46-16391B2CA9D4}"/>
    <cellStyle name="Vejica 67 4 2 2 2" xfId="38664" xr:uid="{D4B08AFF-7270-49DA-9156-8E1614D6EEF3}"/>
    <cellStyle name="Vejica 67 4 2 3" xfId="38663" xr:uid="{19F5F5A7-DE8B-43D1-9146-FCCA88E3434A}"/>
    <cellStyle name="Vejica 67 4 3" xfId="18348" xr:uid="{203FC2FA-95FC-46A6-8193-1BBC4AE8030B}"/>
    <cellStyle name="Vejica 67 4 3 2" xfId="38665" xr:uid="{8F809AD5-B57A-4E54-BB20-DB7B199C00DD}"/>
    <cellStyle name="Vejica 67 4 4" xfId="38662" xr:uid="{834F24DC-DE48-457B-A949-43F5858B2264}"/>
    <cellStyle name="Vejica 67 5" xfId="13011" xr:uid="{67EE27E9-6D1D-44BA-94C5-FAD4EA816F4B}"/>
    <cellStyle name="Vejica 67 5 2" xfId="18948" xr:uid="{D5C204FA-D4F7-4C25-AC79-5A9EA3F87C3F}"/>
    <cellStyle name="Vejica 67 5 2 2" xfId="38667" xr:uid="{03ED004C-6A39-40B8-BA6A-8DD4159B2EAE}"/>
    <cellStyle name="Vejica 67 5 3" xfId="38666" xr:uid="{445BCF8C-C707-4C41-8F84-CDB2E114918D}"/>
    <cellStyle name="Vejica 67 6" xfId="16322" xr:uid="{FC10E47E-8CDC-466F-93A3-5DDB188C79AB}"/>
    <cellStyle name="Vejica 67 6 2" xfId="38668" xr:uid="{190D11D1-4861-4DBE-AC02-1F882DEAFDB2}"/>
    <cellStyle name="Vejica 67 7" xfId="19729" xr:uid="{D8D53BC0-567A-4195-8063-7833C2FF3E2C}"/>
    <cellStyle name="Vejica 67 7 2" xfId="38669" xr:uid="{F0C63A7E-4949-483E-A4CF-6B29A3E793D6}"/>
    <cellStyle name="Vejica 67 8" xfId="38641" xr:uid="{2251BBC2-0EF3-4931-93EC-BBB915ED9FD1}"/>
    <cellStyle name="Vejica 68" xfId="11786" xr:uid="{9DAEC186-7EDE-4FB8-9754-F01E435C557B}"/>
    <cellStyle name="Vejica 68 2" xfId="9202" xr:uid="{BDF790B4-3134-466D-97A9-DD18F833E919}"/>
    <cellStyle name="Vejica 68 2 2" xfId="8571" xr:uid="{AD4753CB-2B8D-4475-8FA3-6B43AFF60D0B}"/>
    <cellStyle name="Vejica 68 2 2 2" xfId="13290" xr:uid="{C8E77B97-6484-4799-BB7F-E67659CBA88A}"/>
    <cellStyle name="Vejica 68 2 2 2 2" xfId="19224" xr:uid="{27F0CED0-53E3-488A-B3FA-036BD5B78D08}"/>
    <cellStyle name="Vejica 68 2 2 2 2 2" xfId="38674" xr:uid="{59746B0F-563F-4ADC-BEAB-FB2B275860FB}"/>
    <cellStyle name="Vejica 68 2 2 2 3" xfId="38673" xr:uid="{6AB79F51-3320-4153-BA43-24DF28FE7CF8}"/>
    <cellStyle name="Vejica 68 2 2 3" xfId="15997" xr:uid="{A89DBBCE-02B4-4830-A87D-18AD80B9A675}"/>
    <cellStyle name="Vejica 68 2 2 3 2" xfId="38675" xr:uid="{2242039A-12E3-4800-8AFD-4FE6D19621DC}"/>
    <cellStyle name="Vejica 68 2 2 4" xfId="38672" xr:uid="{D85A362C-F674-432F-ACAF-6AA1EE6489FB}"/>
    <cellStyle name="Vejica 68 2 3" xfId="9953" xr:uid="{0C2C195E-3910-45B9-A463-3CD2EAB336F6}"/>
    <cellStyle name="Vejica 68 2 3 2" xfId="13496" xr:uid="{87D83072-4C96-4E66-9970-4B2B070F5609}"/>
    <cellStyle name="Vejica 68 2 3 2 2" xfId="19430" xr:uid="{0886AF10-0AB2-4F3E-9924-8EF8099CFBD6}"/>
    <cellStyle name="Vejica 68 2 3 2 2 2" xfId="38678" xr:uid="{6F03E431-B45E-4F7A-8F06-90C1A78F3D50}"/>
    <cellStyle name="Vejica 68 2 3 2 3" xfId="38677" xr:uid="{ADA713C8-ABDD-4AEB-81D1-2E28EF3C58ED}"/>
    <cellStyle name="Vejica 68 2 3 3" xfId="16524" xr:uid="{63C8F683-0CEB-4C59-A37E-A98F26EECF43}"/>
    <cellStyle name="Vejica 68 2 3 3 2" xfId="38679" xr:uid="{DCAA69B7-97A4-4170-B4FC-4A280AB5A9A2}"/>
    <cellStyle name="Vejica 68 2 3 4" xfId="38676" xr:uid="{A760E5C2-D7DA-45FE-8F32-654C7DA1724F}"/>
    <cellStyle name="Vejica 68 2 4" xfId="12336" xr:uid="{B21E49C6-2E98-481D-A7E1-D36C5E22065D}"/>
    <cellStyle name="Vejica 68 2 4 2" xfId="13207" xr:uid="{2136A59A-1005-43DC-8D9A-A2C63BAE72D9}"/>
    <cellStyle name="Vejica 68 2 4 2 2" xfId="19141" xr:uid="{DA8D6188-BF8D-473E-9461-653559987BD7}"/>
    <cellStyle name="Vejica 68 2 4 2 2 2" xfId="38682" xr:uid="{C00771E9-90B6-44FF-ACA8-DD2A004DFF89}"/>
    <cellStyle name="Vejica 68 2 4 2 3" xfId="38681" xr:uid="{47112405-4DA6-4D10-BA9A-F4A346E30B94}"/>
    <cellStyle name="Vejica 68 2 4 3" xfId="18393" xr:uid="{9318CB8B-0AC6-46C0-B63F-7D9CB08E5A4E}"/>
    <cellStyle name="Vejica 68 2 4 3 2" xfId="38683" xr:uid="{CE051438-CB5E-429B-A99B-0AA30961E83A}"/>
    <cellStyle name="Vejica 68 2 4 4" xfId="38680" xr:uid="{16B8758F-87B4-4266-AABC-8D9A12D11803}"/>
    <cellStyle name="Vejica 68 2 5" xfId="12561" xr:uid="{5CA73834-B34F-446E-92AB-52A1ABD7ACA7}"/>
    <cellStyle name="Vejica 68 2 5 2" xfId="18499" xr:uid="{B9F96606-4D18-4E20-9108-FDFC87ACA676}"/>
    <cellStyle name="Vejica 68 2 5 2 2" xfId="38685" xr:uid="{35C8FA27-118F-4460-9804-B9D6B9F0D581}"/>
    <cellStyle name="Vejica 68 2 5 3" xfId="38684" xr:uid="{FB82B256-24D0-4571-8C73-F3FC3A954B4C}"/>
    <cellStyle name="Vejica 68 2 6" xfId="16241" xr:uid="{92D5F77C-66BB-452A-A150-06DF540947E4}"/>
    <cellStyle name="Vejica 68 2 6 2" xfId="38686" xr:uid="{300FDF07-A39C-4DC4-B73D-0F90D75372BF}"/>
    <cellStyle name="Vejica 68 2 7" xfId="38671" xr:uid="{B107B3AC-5C98-4C57-ADA5-A8322EB42F7F}"/>
    <cellStyle name="Vejica 68 3" xfId="8122" xr:uid="{099F6C3F-EA35-4FB7-93E0-F73EFEFD40CD}"/>
    <cellStyle name="Vejica 68 3 2" xfId="12562" xr:uid="{597CE3B6-48ED-423F-81C5-26FEDD9E28D7}"/>
    <cellStyle name="Vejica 68 3 2 2" xfId="18500" xr:uid="{06586944-62DF-458B-860D-7FBFC62BD8FA}"/>
    <cellStyle name="Vejica 68 3 2 2 2" xfId="38689" xr:uid="{ABE74707-7D8C-413F-9D58-65D7CEB3B4E4}"/>
    <cellStyle name="Vejica 68 3 2 3" xfId="38688" xr:uid="{99287763-63D0-4E02-9050-90E450A17F80}"/>
    <cellStyle name="Vejica 68 3 3" xfId="15780" xr:uid="{3640D17A-A83D-4489-996C-53887243B220}"/>
    <cellStyle name="Vejica 68 3 3 2" xfId="38690" xr:uid="{71E7D89C-E4B0-4777-AEDE-C856023DF68B}"/>
    <cellStyle name="Vejica 68 3 4" xfId="38687" xr:uid="{4A50B2E9-0F53-42ED-BA2B-91EA489AA3F8}"/>
    <cellStyle name="Vejica 68 4" xfId="8261" xr:uid="{21FFCA73-DDF4-4827-B25F-86E766ACFEBB}"/>
    <cellStyle name="Vejica 68 4 2" xfId="13581" xr:uid="{2834DA48-E112-4FDD-93E7-9F44E21402C5}"/>
    <cellStyle name="Vejica 68 4 2 2" xfId="19515" xr:uid="{9FCEE2F9-2FEF-4E13-B5DA-691D20355354}"/>
    <cellStyle name="Vejica 68 4 2 2 2" xfId="38693" xr:uid="{11F9186E-7391-4BEA-8257-83669540DBFC}"/>
    <cellStyle name="Vejica 68 4 2 3" xfId="38692" xr:uid="{5BC54D95-2964-4A2C-B303-E93E44F33A40}"/>
    <cellStyle name="Vejica 68 4 3" xfId="15838" xr:uid="{6AE7C883-77E9-43A6-BDE6-274C945F4BB0}"/>
    <cellStyle name="Vejica 68 4 3 2" xfId="38694" xr:uid="{96D0D3CB-AE5B-4D34-A934-22FCA78634B9}"/>
    <cellStyle name="Vejica 68 4 4" xfId="38691" xr:uid="{F2360D52-B19F-4D5D-B668-6EC6AAAB5194}"/>
    <cellStyle name="Vejica 68 5" xfId="13005" xr:uid="{15A70142-717B-448E-935F-84344D521359}"/>
    <cellStyle name="Vejica 68 5 2" xfId="18942" xr:uid="{AE9827F8-00B2-420E-A3EC-055ABA98BE6F}"/>
    <cellStyle name="Vejica 68 5 2 2" xfId="38696" xr:uid="{82750B3E-2917-4E67-B494-1427AC81AD6C}"/>
    <cellStyle name="Vejica 68 5 3" xfId="38695" xr:uid="{33C046FA-1EFF-4FF6-92D9-C69D5F92CD5D}"/>
    <cellStyle name="Vejica 68 6" xfId="18228" xr:uid="{918EEF7F-9AD8-4610-85FF-58906667550C}"/>
    <cellStyle name="Vejica 68 6 2" xfId="38697" xr:uid="{E4651603-51FC-40E3-A13A-6960F53D07E4}"/>
    <cellStyle name="Vejica 68 7" xfId="38670" xr:uid="{2C0A877F-84AB-4154-8318-F622E1733AAA}"/>
    <cellStyle name="Vejica 69" xfId="9454" xr:uid="{D21264E4-E8C9-462A-B1C3-7BA8DB0E363C}"/>
    <cellStyle name="Vejica 69 2" xfId="7797" xr:uid="{9337D873-B573-49AC-B1E2-3DEBB5E2E56B}"/>
    <cellStyle name="Vejica 69 2 2" xfId="8221" xr:uid="{8AA68576-FC1C-4FDA-8E68-8DFC2E9E009D}"/>
    <cellStyle name="Vejica 69 2 2 2" xfId="13291" xr:uid="{DD124A88-9659-4384-8BEC-33AE0F6BB201}"/>
    <cellStyle name="Vejica 69 2 2 2 2" xfId="19225" xr:uid="{6B84AFCC-51C6-43B7-BE12-006FC043F166}"/>
    <cellStyle name="Vejica 69 2 2 2 2 2" xfId="38702" xr:uid="{A089B1A0-A085-43C2-8B2B-B4EA341C405D}"/>
    <cellStyle name="Vejica 69 2 2 2 3" xfId="38701" xr:uid="{FAB45BE0-628D-4C87-8B26-187C16378B23}"/>
    <cellStyle name="Vejica 69 2 2 3" xfId="15818" xr:uid="{04FC30B5-6BAA-4D93-B39F-88063CE25BCD}"/>
    <cellStyle name="Vejica 69 2 2 3 2" xfId="38703" xr:uid="{973DE4EC-8AE1-42A1-90FA-338F40B6B4F9}"/>
    <cellStyle name="Vejica 69 2 2 4" xfId="38700" xr:uid="{9EF04811-9B93-4369-A95C-9AFD1E2E6BA8}"/>
    <cellStyle name="Vejica 69 2 3" xfId="11914" xr:uid="{92A7F71A-C843-4D67-92D4-A45D6490E8A3}"/>
    <cellStyle name="Vejica 69 2 3 2" xfId="13425" xr:uid="{9E2B3E31-CC66-4120-B340-28B3C343FEFA}"/>
    <cellStyle name="Vejica 69 2 3 2 2" xfId="19359" xr:uid="{7DC639DE-DF27-46BD-937A-50015FEC98B9}"/>
    <cellStyle name="Vejica 69 2 3 2 2 2" xfId="38706" xr:uid="{09309450-4C9D-4033-ABCB-433847DA444B}"/>
    <cellStyle name="Vejica 69 2 3 2 3" xfId="38705" xr:uid="{8FDCAFAC-9BB2-4E6D-9FFE-3BF792B376C8}"/>
    <cellStyle name="Vejica 69 2 3 3" xfId="18258" xr:uid="{E9A7E9DF-61F7-46A6-B8AE-11E74A917312}"/>
    <cellStyle name="Vejica 69 2 3 3 2" xfId="38707" xr:uid="{394881A2-B81B-4FE7-A3CB-62BD4B2FD079}"/>
    <cellStyle name="Vejica 69 2 3 4" xfId="38704" xr:uid="{4005DD8C-14C7-4A65-A785-B79D8E2F9651}"/>
    <cellStyle name="Vejica 69 2 4" xfId="8797" xr:uid="{4E660140-8483-42D8-B250-B0EE84B08C44}"/>
    <cellStyle name="Vejica 69 2 4 2" xfId="13112" xr:uid="{2722DAB4-C515-40E0-B8C9-C1F84A480545}"/>
    <cellStyle name="Vejica 69 2 4 2 2" xfId="19046" xr:uid="{AB76FB3F-4C15-4A77-AB09-E7955F6AF42F}"/>
    <cellStyle name="Vejica 69 2 4 2 2 2" xfId="38710" xr:uid="{393D4097-4438-486E-8587-82E86EF75851}"/>
    <cellStyle name="Vejica 69 2 4 2 3" xfId="38709" xr:uid="{54C5F1FA-CCDF-4D19-9A35-F6BF5E0BB982}"/>
    <cellStyle name="Vejica 69 2 4 3" xfId="16077" xr:uid="{883876DE-2D9B-4ED3-B693-EEC7E6D6773D}"/>
    <cellStyle name="Vejica 69 2 4 3 2" xfId="38711" xr:uid="{785A044E-D1ED-4601-BC48-2DAB5C722FCA}"/>
    <cellStyle name="Vejica 69 2 4 4" xfId="38708" xr:uid="{F9BB13C5-7490-4EF3-982A-408B3EC5DF0E}"/>
    <cellStyle name="Vejica 69 2 5" xfId="12559" xr:uid="{C01FE3A1-53FD-4191-B677-458563126326}"/>
    <cellStyle name="Vejica 69 2 5 2" xfId="18497" xr:uid="{EE383E2E-F4D5-4C46-8FD0-00089F573108}"/>
    <cellStyle name="Vejica 69 2 5 2 2" xfId="38713" xr:uid="{31E539CA-187F-4CA2-A4C7-E312EE0C4ED5}"/>
    <cellStyle name="Vejica 69 2 5 3" xfId="38712" xr:uid="{E12D3788-DCA9-49C2-A424-AF4F4008F39F}"/>
    <cellStyle name="Vejica 69 2 6" xfId="15610" xr:uid="{A6320CF9-6F9B-423F-A4C4-A4DB1430809B}"/>
    <cellStyle name="Vejica 69 2 6 2" xfId="38714" xr:uid="{99BB3EB0-EBFC-4593-9882-97F64AB030D6}"/>
    <cellStyle name="Vejica 69 2 7" xfId="38699" xr:uid="{DC1F5B1A-8C3A-4317-A333-EC9DA8936484}"/>
    <cellStyle name="Vejica 69 3" xfId="8764" xr:uid="{C6C09B16-4AE0-43BC-98A3-28DD9EE21BF2}"/>
    <cellStyle name="Vejica 69 3 2" xfId="12560" xr:uid="{F7FFEB92-E082-4510-BC3C-C9007406EF76}"/>
    <cellStyle name="Vejica 69 3 2 2" xfId="18498" xr:uid="{9899B9AE-B690-4835-88D3-D0F4547EF99D}"/>
    <cellStyle name="Vejica 69 3 2 2 2" xfId="38717" xr:uid="{4DE91FB1-6AC4-4B40-8017-F50F1EE617E1}"/>
    <cellStyle name="Vejica 69 3 2 3" xfId="38716" xr:uid="{E0E2F462-6ADF-4068-8303-5BB646EBCA47}"/>
    <cellStyle name="Vejica 69 3 3" xfId="16062" xr:uid="{E5512F78-7F43-45C8-A931-D3049532E939}"/>
    <cellStyle name="Vejica 69 3 3 2" xfId="38718" xr:uid="{F481492C-3335-4F7E-AEC1-B0BF94ADEFCD}"/>
    <cellStyle name="Vejica 69 3 4" xfId="38715" xr:uid="{E9EE6AA4-BF1E-4A1A-B980-AC41034B9BA0}"/>
    <cellStyle name="Vejica 69 4" xfId="9605" xr:uid="{38AE17C0-17D1-459E-8169-E1D3990141D4}"/>
    <cellStyle name="Vejica 69 4 2" xfId="13557" xr:uid="{FAA9FB85-C939-4D4D-BDA1-74A0C30086E2}"/>
    <cellStyle name="Vejica 69 4 2 2" xfId="19491" xr:uid="{BBB62D8A-C148-4851-B5BC-A8A2625A3085}"/>
    <cellStyle name="Vejica 69 4 2 2 2" xfId="38721" xr:uid="{CD37E43C-CF17-4C7E-B8E1-560EFE57ECEA}"/>
    <cellStyle name="Vejica 69 4 2 3" xfId="38720" xr:uid="{EC10A955-4B4F-49A9-9777-9958E695907F}"/>
    <cellStyle name="Vejica 69 4 3" xfId="16378" xr:uid="{64876F85-09D3-4425-880D-5EEB422DEF8F}"/>
    <cellStyle name="Vejica 69 4 3 2" xfId="38722" xr:uid="{7ED69EB7-1C8D-4CE8-877F-8A68A5C7FEA1}"/>
    <cellStyle name="Vejica 69 4 4" xfId="38719" xr:uid="{245AF705-E2EB-468B-8738-415ED0AF0C65}"/>
    <cellStyle name="Vejica 69 5" xfId="13002" xr:uid="{B5A4510F-8425-4CBA-B222-EFC28E9779EF}"/>
    <cellStyle name="Vejica 69 5 2" xfId="18939" xr:uid="{EB9BAA95-06A4-446F-93BE-01B1FF51EE5D}"/>
    <cellStyle name="Vejica 69 5 2 2" xfId="38724" xr:uid="{90EAABFF-E44A-4034-9FFB-1ABB040A97A4}"/>
    <cellStyle name="Vejica 69 5 3" xfId="38723" xr:uid="{37CBF693-8346-4F75-97EF-5DF2559F8E48}"/>
    <cellStyle name="Vejica 69 6" xfId="16314" xr:uid="{EE2823AD-288A-4983-AAEB-AA4647C1EB11}"/>
    <cellStyle name="Vejica 69 6 2" xfId="38725" xr:uid="{47C683D1-D6CF-44D2-8D8D-402A256B7D38}"/>
    <cellStyle name="Vejica 69 7" xfId="38698" xr:uid="{AAA91832-5809-44EA-BFAA-B9D30DF2ADCB}"/>
    <cellStyle name="Vejica 7" xfId="805" xr:uid="{00000000-0005-0000-0000-0000AF150000}"/>
    <cellStyle name="Vejica 7 10" xfId="5224" xr:uid="{00000000-0005-0000-0000-0000B0150000}"/>
    <cellStyle name="Vejica 7 10 2" xfId="38727" xr:uid="{2CEEA63C-489A-4D3F-B3B6-3AA99A96C9F5}"/>
    <cellStyle name="Vejica 7 11" xfId="11875" xr:uid="{EF7ED586-85CC-48BF-9F3D-51A337EA4534}"/>
    <cellStyle name="Vejica 7 11 2" xfId="18247" xr:uid="{04E02732-8740-4E5E-9439-C7150317B30F}"/>
    <cellStyle name="Vejica 7 11 2 2" xfId="38729" xr:uid="{52295A1C-5DC3-46D2-8825-477CA087A012}"/>
    <cellStyle name="Vejica 7 11 3" xfId="38728" xr:uid="{0E47DDAD-C1A3-4AFB-87C7-7093B6626C95}"/>
    <cellStyle name="Vejica 7 12" xfId="13070" xr:uid="{A1583E4D-90BC-430F-AB12-CF6C68E6D890}"/>
    <cellStyle name="Vejica 7 12 2" xfId="19007" xr:uid="{BB5701D5-B5B8-450B-9828-6435C9E051E1}"/>
    <cellStyle name="Vejica 7 12 2 2" xfId="38731" xr:uid="{7C41349E-3C7E-41ED-83D5-81DF0691AF87}"/>
    <cellStyle name="Vejica 7 12 3" xfId="38730" xr:uid="{DA1DF652-DFEF-46F8-AF16-4D304507561F}"/>
    <cellStyle name="Vejica 7 13" xfId="38726" xr:uid="{B6310FD5-D540-4DDC-BA75-0A5C107F4843}"/>
    <cellStyle name="Vejica 7 2" xfId="806" xr:uid="{00000000-0005-0000-0000-0000B1150000}"/>
    <cellStyle name="Vejica 7 2 10" xfId="12557" xr:uid="{9092F219-8A0C-4F18-AC93-0C773B550FD5}"/>
    <cellStyle name="Vejica 7 2 10 2" xfId="18495" xr:uid="{E6BECAE7-18DA-4E13-83F1-9F4B28A3D781}"/>
    <cellStyle name="Vejica 7 2 10 2 2" xfId="38734" xr:uid="{8823AED5-7FAC-4166-A12E-4E8653019FFA}"/>
    <cellStyle name="Vejica 7 2 10 3" xfId="38733" xr:uid="{27167E99-7191-4105-AC66-490F1749A7E9}"/>
    <cellStyle name="Vejica 7 2 11" xfId="38732" xr:uid="{7432DDE8-209A-4444-A79D-969E1536B2B8}"/>
    <cellStyle name="Vejica 7 2 2" xfId="2473" xr:uid="{00000000-0005-0000-0000-0000B2150000}"/>
    <cellStyle name="Vejica 7 2 2 2" xfId="5130" xr:uid="{00000000-0005-0000-0000-0000B3150000}"/>
    <cellStyle name="Vejica 7 2 2 2 2" xfId="38736" xr:uid="{869E824F-8409-4F39-8F45-7B096AD2C6AF}"/>
    <cellStyle name="Vejica 7 2 2 3" xfId="9729" xr:uid="{04DB493A-4847-493C-BAD9-C8B72C4B0526}"/>
    <cellStyle name="Vejica 7 2 2 3 2" xfId="16415" xr:uid="{AB8F7A9A-0374-48E3-8E9F-0565519B0A7B}"/>
    <cellStyle name="Vejica 7 2 2 3 2 2" xfId="38738" xr:uid="{59E2EA65-D4BB-4D5B-8077-A332C28108D5}"/>
    <cellStyle name="Vejica 7 2 2 3 3" xfId="38737" xr:uid="{BA819D8E-95DC-4E67-8971-6848D1738953}"/>
    <cellStyle name="Vejica 7 2 2 4" xfId="13292" xr:uid="{A80E67F3-27EF-4D4A-9BCA-B4C50D8FECE9}"/>
    <cellStyle name="Vejica 7 2 2 4 2" xfId="19226" xr:uid="{0704FC58-FCDC-4DF9-A3B5-A43D4633A1F4}"/>
    <cellStyle name="Vejica 7 2 2 4 2 2" xfId="38740" xr:uid="{4B0483AF-8038-4076-8656-6ACC2A754167}"/>
    <cellStyle name="Vejica 7 2 2 4 3" xfId="38739" xr:uid="{D335F877-22E8-42C6-B7DF-D7302B1A7879}"/>
    <cellStyle name="Vejica 7 2 2 5" xfId="38735" xr:uid="{3D8CF3ED-E8D2-4AD6-9C24-BAE4689C22DC}"/>
    <cellStyle name="Vejica 7 2 3" xfId="2474" xr:uid="{00000000-0005-0000-0000-0000B4150000}"/>
    <cellStyle name="Vejica 7 2 3 2" xfId="5131" xr:uid="{00000000-0005-0000-0000-0000B5150000}"/>
    <cellStyle name="Vejica 7 2 3 2 2" xfId="38742" xr:uid="{DCD9CF5C-E01F-4475-877B-32E8F0026B80}"/>
    <cellStyle name="Vejica 7 2 3 3" xfId="11879" xr:uid="{32B43C6E-EC32-4ECE-B2F2-8B028AB7406C}"/>
    <cellStyle name="Vejica 7 2 3 3 2" xfId="18249" xr:uid="{3B553C4C-2A18-480D-B52F-2031EBC4BCBB}"/>
    <cellStyle name="Vejica 7 2 3 3 2 2" xfId="38744" xr:uid="{DEA737BF-28D5-4355-A347-7EC0BE6A9F9E}"/>
    <cellStyle name="Vejica 7 2 3 3 3" xfId="38743" xr:uid="{665059D1-CDFF-45D1-9CDC-59DCAA2E0B12}"/>
    <cellStyle name="Vejica 7 2 3 4" xfId="13080" xr:uid="{975713A3-F5B3-4E5D-BB4E-7B893D3B33D7}"/>
    <cellStyle name="Vejica 7 2 3 4 2" xfId="19015" xr:uid="{D12A1BB3-B111-4E51-8EE1-286C21F4A978}"/>
    <cellStyle name="Vejica 7 2 3 4 2 2" xfId="38746" xr:uid="{34E677A6-971C-414A-AE8E-9E3871327E0B}"/>
    <cellStyle name="Vejica 7 2 3 4 3" xfId="38745" xr:uid="{CD73B4B7-E5E1-45EF-8362-A1B2F225D3D6}"/>
    <cellStyle name="Vejica 7 2 3 5" xfId="38741" xr:uid="{623A210C-0CEC-42A9-9B24-D7A7E59D7EF0}"/>
    <cellStyle name="Vejica 7 2 4" xfId="2475" xr:uid="{00000000-0005-0000-0000-0000B6150000}"/>
    <cellStyle name="Vejica 7 2 4 2" xfId="5132" xr:uid="{00000000-0005-0000-0000-0000B7150000}"/>
    <cellStyle name="Vejica 7 2 4 2 2" xfId="38748" xr:uid="{9FDB2513-FBEE-4D5F-B3A4-052899AFE490}"/>
    <cellStyle name="Vejica 7 2 4 3" xfId="7844" xr:uid="{A3D03E19-0174-4919-A1F3-8CB001679331}"/>
    <cellStyle name="Vejica 7 2 4 3 2" xfId="15627" xr:uid="{D5D603C7-5A4C-4677-A5F3-DAB394983159}"/>
    <cellStyle name="Vejica 7 2 4 3 2 2" xfId="38750" xr:uid="{4C2DD107-3920-47D5-8017-845EA880EBD0}"/>
    <cellStyle name="Vejica 7 2 4 3 3" xfId="38749" xr:uid="{9707A377-0C52-44E4-A8C9-BDC0C547948F}"/>
    <cellStyle name="Vejica 7 2 4 4" xfId="13187" xr:uid="{49BD172C-94C3-4420-8528-341CCCC06526}"/>
    <cellStyle name="Vejica 7 2 4 4 2" xfId="19121" xr:uid="{6B8E42D7-D7BD-479D-A1CF-8B4BAC44C684}"/>
    <cellStyle name="Vejica 7 2 4 4 2 2" xfId="38752" xr:uid="{FF6773F3-153D-4EE8-95C9-3EC9010D96F8}"/>
    <cellStyle name="Vejica 7 2 4 4 3" xfId="38751" xr:uid="{4346D616-0F81-42CA-B746-37A9B58AC0F1}"/>
    <cellStyle name="Vejica 7 2 4 5" xfId="38747" xr:uid="{2CD1C247-FF22-4B8F-BC29-69B7C721BE1A}"/>
    <cellStyle name="Vejica 7 2 5" xfId="5133" xr:uid="{00000000-0005-0000-0000-0000B8150000}"/>
    <cellStyle name="Vejica 7 2 5 2" xfId="5134" xr:uid="{00000000-0005-0000-0000-0000B9150000}"/>
    <cellStyle name="Vejica 7 2 5 2 2" xfId="5566" xr:uid="{00000000-0005-0000-0000-0000BA150000}"/>
    <cellStyle name="Vejica 7 2 5 2 2 2" xfId="38755" xr:uid="{E83EEF0C-200F-4314-9F9C-FD827B65D348}"/>
    <cellStyle name="Vejica 7 2 5 2 3" xfId="38754" xr:uid="{573480D4-4D03-4757-A4F8-A10B803B9F55}"/>
    <cellStyle name="Vejica 7 2 5 3" xfId="5339" xr:uid="{00000000-0005-0000-0000-0000BB150000}"/>
    <cellStyle name="Vejica 7 2 5 3 2" xfId="38756" xr:uid="{E462D543-164C-4416-8E81-FE0751CF1E1D}"/>
    <cellStyle name="Vejica 7 2 5 4" xfId="38753" xr:uid="{9AB99CAC-8134-4569-BB90-502A91608EC9}"/>
    <cellStyle name="Vejica 7 2 6" xfId="5135" xr:uid="{00000000-0005-0000-0000-0000BC150000}"/>
    <cellStyle name="Vejica 7 2 6 2" xfId="5508" xr:uid="{00000000-0005-0000-0000-0000BD150000}"/>
    <cellStyle name="Vejica 7 2 6 2 2" xfId="38758" xr:uid="{4FA959E2-230D-4088-9CFA-A141A1A186EE}"/>
    <cellStyle name="Vejica 7 2 6 3" xfId="38757" xr:uid="{6117E3AB-1F15-4BA8-9435-B4E54C910D2D}"/>
    <cellStyle name="Vejica 7 2 7" xfId="5129" xr:uid="{00000000-0005-0000-0000-0000BE150000}"/>
    <cellStyle name="Vejica 7 2 7 2" xfId="38759" xr:uid="{7DC84969-0905-4F0D-B102-F6D2552DC70C}"/>
    <cellStyle name="Vejica 7 2 8" xfId="5275" xr:uid="{00000000-0005-0000-0000-0000BF150000}"/>
    <cellStyle name="Vejica 7 2 8 2" xfId="38760" xr:uid="{13B96C98-6852-44A1-A656-0873F4540997}"/>
    <cellStyle name="Vejica 7 2 9" xfId="7706" xr:uid="{EBC55B08-FD2F-4C09-9C70-171B3DB57DEB}"/>
    <cellStyle name="Vejica 7 2 9 2" xfId="15587" xr:uid="{12CBE951-B6EA-4975-B44F-6377588B8069}"/>
    <cellStyle name="Vejica 7 2 9 2 2" xfId="38762" xr:uid="{DC9493E6-FF3C-4386-AE9C-A6F13450D5DF}"/>
    <cellStyle name="Vejica 7 2 9 3" xfId="38761" xr:uid="{6FAD0CED-3248-44A7-A9E0-401391AC3978}"/>
    <cellStyle name="Vejica 7 3" xfId="807" xr:uid="{00000000-0005-0000-0000-0000C0150000}"/>
    <cellStyle name="Vejica 7 3 10" xfId="12558" xr:uid="{E52485EF-8AA8-4A6B-A5D0-298E1FB620D9}"/>
    <cellStyle name="Vejica 7 3 10 2" xfId="18496" xr:uid="{2620C5BD-0ADB-4CB1-B9E5-D80D9FAAA5EF}"/>
    <cellStyle name="Vejica 7 3 10 2 2" xfId="38765" xr:uid="{329D8209-1532-4A55-BC91-91301CA0AFF9}"/>
    <cellStyle name="Vejica 7 3 10 3" xfId="38764" xr:uid="{FF251BD5-E979-4440-83EA-F64EB771CD23}"/>
    <cellStyle name="Vejica 7 3 11" xfId="38763" xr:uid="{F447D8EE-B6F0-4460-944A-FC647EC689AE}"/>
    <cellStyle name="Vejica 7 3 2" xfId="2476" xr:uid="{00000000-0005-0000-0000-0000C1150000}"/>
    <cellStyle name="Vejica 7 3 2 2" xfId="5137" xr:uid="{00000000-0005-0000-0000-0000C2150000}"/>
    <cellStyle name="Vejica 7 3 2 2 2" xfId="38767" xr:uid="{0F96DBFF-EEDA-437B-8C83-A5FC443F6BAF}"/>
    <cellStyle name="Vejica 7 3 2 3" xfId="38766" xr:uid="{781E4758-B484-4DF2-AF22-B24653A99B00}"/>
    <cellStyle name="Vejica 7 3 3" xfId="2477" xr:uid="{00000000-0005-0000-0000-0000C3150000}"/>
    <cellStyle name="Vejica 7 3 3 2" xfId="5138" xr:uid="{00000000-0005-0000-0000-0000C4150000}"/>
    <cellStyle name="Vejica 7 3 3 2 2" xfId="38769" xr:uid="{D36DD681-308D-466F-87F4-C1EEB9E946C3}"/>
    <cellStyle name="Vejica 7 3 3 3" xfId="38768" xr:uid="{20CB03E1-5518-48C6-804E-518C0246B007}"/>
    <cellStyle name="Vejica 7 3 4" xfId="2478" xr:uid="{00000000-0005-0000-0000-0000C5150000}"/>
    <cellStyle name="Vejica 7 3 4 2" xfId="5139" xr:uid="{00000000-0005-0000-0000-0000C6150000}"/>
    <cellStyle name="Vejica 7 3 4 2 2" xfId="38771" xr:uid="{249BF061-5415-4F03-89CC-6F41B9BD2EB7}"/>
    <cellStyle name="Vejica 7 3 4 3" xfId="38770" xr:uid="{F2F589A0-A20D-4D45-815C-3E5F338DDF02}"/>
    <cellStyle name="Vejica 7 3 5" xfId="5140" xr:uid="{00000000-0005-0000-0000-0000C7150000}"/>
    <cellStyle name="Vejica 7 3 5 2" xfId="5141" xr:uid="{00000000-0005-0000-0000-0000C8150000}"/>
    <cellStyle name="Vejica 7 3 5 2 2" xfId="5567" xr:uid="{00000000-0005-0000-0000-0000C9150000}"/>
    <cellStyle name="Vejica 7 3 5 2 2 2" xfId="38774" xr:uid="{9FE6C297-912E-4AD9-B0B4-52D831B0DB2B}"/>
    <cellStyle name="Vejica 7 3 5 2 3" xfId="38773" xr:uid="{753582EF-CE02-4FCC-B493-8E11967F7376}"/>
    <cellStyle name="Vejica 7 3 5 3" xfId="5340" xr:uid="{00000000-0005-0000-0000-0000CA150000}"/>
    <cellStyle name="Vejica 7 3 5 3 2" xfId="38775" xr:uid="{10D37122-ACFF-4886-B83B-25E511DA058C}"/>
    <cellStyle name="Vejica 7 3 5 4" xfId="38772" xr:uid="{E0E61115-EF35-47C4-B7E2-776BA45B95A9}"/>
    <cellStyle name="Vejica 7 3 6" xfId="5142" xr:uid="{00000000-0005-0000-0000-0000CB150000}"/>
    <cellStyle name="Vejica 7 3 6 2" xfId="5509" xr:uid="{00000000-0005-0000-0000-0000CC150000}"/>
    <cellStyle name="Vejica 7 3 6 2 2" xfId="38777" xr:uid="{2F4BAD29-8E28-44A4-A967-34D9699AC585}"/>
    <cellStyle name="Vejica 7 3 6 3" xfId="38776" xr:uid="{7811C0FD-B8E2-4217-B35C-598BC7E50304}"/>
    <cellStyle name="Vejica 7 3 7" xfId="5136" xr:uid="{00000000-0005-0000-0000-0000CD150000}"/>
    <cellStyle name="Vejica 7 3 7 2" xfId="38778" xr:uid="{1A767FC5-D942-497C-B10B-5DC5FC8869BF}"/>
    <cellStyle name="Vejica 7 3 8" xfId="5243" xr:uid="{00000000-0005-0000-0000-0000CE150000}"/>
    <cellStyle name="Vejica 7 3 8 2" xfId="38779" xr:uid="{465E8F65-68F0-4150-9A08-B2AD1EA4C85C}"/>
    <cellStyle name="Vejica 7 3 9" xfId="9200" xr:uid="{39B42EAF-7D4C-4C22-9224-574E4482575E}"/>
    <cellStyle name="Vejica 7 3 9 2" xfId="16239" xr:uid="{28039113-F5A1-49D6-AC6D-80739D73BA34}"/>
    <cellStyle name="Vejica 7 3 9 2 2" xfId="38781" xr:uid="{36119FB8-04B6-483E-8285-A913190BE5A9}"/>
    <cellStyle name="Vejica 7 3 9 3" xfId="38780" xr:uid="{BB5FFDF7-24B8-42AB-AB98-F4A6A05345E5}"/>
    <cellStyle name="Vejica 7 4" xfId="2479" xr:uid="{00000000-0005-0000-0000-0000CF150000}"/>
    <cellStyle name="Vejica 7 4 2" xfId="5143" xr:uid="{00000000-0005-0000-0000-0000D0150000}"/>
    <cellStyle name="Vejica 7 4 2 2" xfId="38783" xr:uid="{A55B7E9A-E75B-4EB7-9902-5AC39A894F7A}"/>
    <cellStyle name="Vejica 7 4 3" xfId="8960" xr:uid="{6E9ED4A3-4553-4C05-A17E-A1421C45535C}"/>
    <cellStyle name="Vejica 7 4 3 2" xfId="16118" xr:uid="{6566F49D-9D14-4721-B758-0FAA94363831}"/>
    <cellStyle name="Vejica 7 4 3 2 2" xfId="38785" xr:uid="{3CC67C9E-513A-440F-80C4-F9A409E80194}"/>
    <cellStyle name="Vejica 7 4 3 3" xfId="38784" xr:uid="{40073660-5515-4822-BE46-D61844A8D2F7}"/>
    <cellStyle name="Vejica 7 4 4" xfId="13411" xr:uid="{65570D46-23C6-4494-BD36-CD24800B27C8}"/>
    <cellStyle name="Vejica 7 4 4 2" xfId="19345" xr:uid="{1657731C-E218-4876-8890-AB792CC41A33}"/>
    <cellStyle name="Vejica 7 4 4 2 2" xfId="38787" xr:uid="{7B4804A2-34C3-4185-BBBE-5E258323F252}"/>
    <cellStyle name="Vejica 7 4 4 3" xfId="38786" xr:uid="{30F57181-0D53-4433-892F-83804E4E17ED}"/>
    <cellStyle name="Vejica 7 4 5" xfId="38782" xr:uid="{9DC94624-CA82-42CF-B355-9E51CE4D967E}"/>
    <cellStyle name="Vejica 7 5" xfId="2480" xr:uid="{00000000-0005-0000-0000-0000D1150000}"/>
    <cellStyle name="Vejica 7 5 2" xfId="5144" xr:uid="{00000000-0005-0000-0000-0000D2150000}"/>
    <cellStyle name="Vejica 7 5 2 2" xfId="38789" xr:uid="{5B79FE6B-9990-46FA-996D-CBCAF733CB06}"/>
    <cellStyle name="Vejica 7 5 3" xfId="38788" xr:uid="{576F8A98-9E74-4913-85B8-D1AA1116D59B}"/>
    <cellStyle name="Vejica 7 6" xfId="2481" xr:uid="{00000000-0005-0000-0000-0000D3150000}"/>
    <cellStyle name="Vejica 7 6 2" xfId="5145" xr:uid="{00000000-0005-0000-0000-0000D4150000}"/>
    <cellStyle name="Vejica 7 6 2 2" xfId="38791" xr:uid="{97FCFCEB-A959-4516-8134-51742FBF440A}"/>
    <cellStyle name="Vejica 7 6 3" xfId="38790" xr:uid="{BAC3AF74-2050-44D4-B200-01A152267DBF}"/>
    <cellStyle name="Vejica 7 7" xfId="5146" xr:uid="{00000000-0005-0000-0000-0000D5150000}"/>
    <cellStyle name="Vejica 7 7 2" xfId="5147" xr:uid="{00000000-0005-0000-0000-0000D6150000}"/>
    <cellStyle name="Vejica 7 7 2 2" xfId="5568" xr:uid="{00000000-0005-0000-0000-0000D7150000}"/>
    <cellStyle name="Vejica 7 7 2 2 2" xfId="38794" xr:uid="{DE32ACCB-AF2C-4C05-9202-25B1CFC9F026}"/>
    <cellStyle name="Vejica 7 7 2 3" xfId="38793" xr:uid="{42CAEBCB-4BF6-41F5-99B5-2841744BF768}"/>
    <cellStyle name="Vejica 7 7 3" xfId="5341" xr:uid="{00000000-0005-0000-0000-0000D8150000}"/>
    <cellStyle name="Vejica 7 7 3 2" xfId="38795" xr:uid="{C4A78115-1E9A-4EC0-BF1C-AFD0837E6349}"/>
    <cellStyle name="Vejica 7 7 4" xfId="38792" xr:uid="{50BDA88D-8AE8-481C-BFD2-5B9F349B78F7}"/>
    <cellStyle name="Vejica 7 8" xfId="5148" xr:uid="{00000000-0005-0000-0000-0000D9150000}"/>
    <cellStyle name="Vejica 7 8 2" xfId="5507" xr:uid="{00000000-0005-0000-0000-0000DA150000}"/>
    <cellStyle name="Vejica 7 8 2 2" xfId="38797" xr:uid="{7B1AB2E7-732A-415D-B81B-627FC57876FA}"/>
    <cellStyle name="Vejica 7 8 3" xfId="38796" xr:uid="{345264E9-F153-4873-8925-CD29DA8442B0}"/>
    <cellStyle name="Vejica 7 9" xfId="5128" xr:uid="{00000000-0005-0000-0000-0000DB150000}"/>
    <cellStyle name="Vejica 7 9 2" xfId="38798" xr:uid="{A500F325-4932-4B40-AACC-D39E6226017E}"/>
    <cellStyle name="Vejica 70" xfId="8448" xr:uid="{C0D7BAB1-16F6-4E8A-A10B-60FC0B064B6D}"/>
    <cellStyle name="Vejica 70 2" xfId="12007" xr:uid="{2AFAA817-6E4F-4942-A407-1FFE8222D35C}"/>
    <cellStyle name="Vejica 70 2 2" xfId="8236" xr:uid="{94B8A09E-F325-4767-B5C4-4F5329A5842A}"/>
    <cellStyle name="Vejica 70 2 2 2" xfId="13293" xr:uid="{13158E8A-0F67-4149-BE2F-68AC74026889}"/>
    <cellStyle name="Vejica 70 2 2 2 2" xfId="19227" xr:uid="{DF388AC0-BDBA-4EBA-AE1E-FFC4DDD80670}"/>
    <cellStyle name="Vejica 70 2 2 2 2 2" xfId="38803" xr:uid="{F4B679F0-13F4-48F3-B636-B96C3DC1B34D}"/>
    <cellStyle name="Vejica 70 2 2 2 3" xfId="38802" xr:uid="{C7A8C36A-3285-4144-A7A1-600304ED9652}"/>
    <cellStyle name="Vejica 70 2 2 3" xfId="15825" xr:uid="{C6A6AC11-3F5B-4987-BF0A-91EAA7A62A4D}"/>
    <cellStyle name="Vejica 70 2 2 3 2" xfId="38804" xr:uid="{B6A45113-4165-424A-BF72-1E68E56EFD75}"/>
    <cellStyle name="Vejica 70 2 2 4" xfId="38801" xr:uid="{2ACD8D9F-CA73-4BCD-9A49-8D8D77EF0011}"/>
    <cellStyle name="Vejica 70 2 3" xfId="8220" xr:uid="{AECE751C-E894-41CE-8F3E-B7B67862EFCC}"/>
    <cellStyle name="Vejica 70 2 3 2" xfId="13493" xr:uid="{700084D1-7ACF-49AE-9BDE-4F95CF49AFF9}"/>
    <cellStyle name="Vejica 70 2 3 2 2" xfId="19427" xr:uid="{16B717E0-930C-4BFF-899F-6FC08227CA81}"/>
    <cellStyle name="Vejica 70 2 3 2 2 2" xfId="38807" xr:uid="{E269CDCF-631D-47C7-8D58-F27EC2B598DE}"/>
    <cellStyle name="Vejica 70 2 3 2 3" xfId="38806" xr:uid="{B6B0DCC3-901C-4AE6-A0F1-2BC0F03D01EF}"/>
    <cellStyle name="Vejica 70 2 3 3" xfId="15817" xr:uid="{2FF6D09C-79B6-4D99-9B37-1B38BB40E0BB}"/>
    <cellStyle name="Vejica 70 2 3 3 2" xfId="38808" xr:uid="{39D4B243-DE5A-45B6-89CA-4AF76DFDEC16}"/>
    <cellStyle name="Vejica 70 2 3 4" xfId="38805" xr:uid="{176B06B3-7712-4295-AE14-0AFFB44C7D15}"/>
    <cellStyle name="Vejica 70 2 4" xfId="11945" xr:uid="{17F5BEFA-D5C0-4EF0-8645-B9463F8E7183}"/>
    <cellStyle name="Vejica 70 2 4 2" xfId="12903" xr:uid="{26BB8FC2-2C1C-4D70-B853-2459453F9939}"/>
    <cellStyle name="Vejica 70 2 4 2 2" xfId="18840" xr:uid="{4B1C9BC0-DDCA-4855-8236-EDC0F2F7688E}"/>
    <cellStyle name="Vejica 70 2 4 2 2 2" xfId="38811" xr:uid="{EA5872E9-9B68-4FF3-8F4B-B3C83D0CF447}"/>
    <cellStyle name="Vejica 70 2 4 2 3" xfId="38810" xr:uid="{025ADC37-410A-4487-BB36-3C58E965C3AE}"/>
    <cellStyle name="Vejica 70 2 4 3" xfId="18269" xr:uid="{7426B1FA-D571-4E97-8370-7340A8FAC188}"/>
    <cellStyle name="Vejica 70 2 4 3 2" xfId="38812" xr:uid="{3BAC9755-225F-4A22-9BC9-CCA73A8DD2C6}"/>
    <cellStyle name="Vejica 70 2 4 4" xfId="38809" xr:uid="{D11D406E-4D9E-4EA5-98C0-F62BC9717C2F}"/>
    <cellStyle name="Vejica 70 2 5" xfId="12555" xr:uid="{2315A6B7-1C4A-4CC2-8C42-767F9D85FFE4}"/>
    <cellStyle name="Vejica 70 2 5 2" xfId="18493" xr:uid="{D940705D-30D0-468A-B0B4-2738B0553B84}"/>
    <cellStyle name="Vejica 70 2 5 2 2" xfId="38814" xr:uid="{546446CE-A6AA-4E00-9E50-6BD4C3C26EE8}"/>
    <cellStyle name="Vejica 70 2 5 3" xfId="38813" xr:uid="{01956707-C5D9-4C8C-90FD-FB4DF6BC8610}"/>
    <cellStyle name="Vejica 70 2 6" xfId="18291" xr:uid="{4A252B60-AD4E-4E5B-ADA8-D384C8D773CB}"/>
    <cellStyle name="Vejica 70 2 6 2" xfId="38815" xr:uid="{D98AE9BA-6EFA-488B-8722-DB1350B98A8E}"/>
    <cellStyle name="Vejica 70 2 7" xfId="38800" xr:uid="{B6F3B014-DC44-4A5E-BBB9-B07CACFA1AA0}"/>
    <cellStyle name="Vejica 70 3" xfId="8877" xr:uid="{B7E9D8FB-7E4B-43D2-B9C3-9D6479023AA2}"/>
    <cellStyle name="Vejica 70 3 2" xfId="12556" xr:uid="{B37A13D9-0E8E-4CED-B499-BBAB00B55A57}"/>
    <cellStyle name="Vejica 70 3 2 2" xfId="18494" xr:uid="{DFB8334B-8A9C-4B1E-8B94-98388CB04002}"/>
    <cellStyle name="Vejica 70 3 2 2 2" xfId="38818" xr:uid="{0E9CBFDC-E043-45D1-8168-622825BA661B}"/>
    <cellStyle name="Vejica 70 3 2 3" xfId="38817" xr:uid="{77365BF9-0625-455C-BE83-DCEDFCFCADF7}"/>
    <cellStyle name="Vejica 70 3 3" xfId="16088" xr:uid="{B5B8DDAA-9859-4B92-B30A-B79C2CE7B991}"/>
    <cellStyle name="Vejica 70 3 3 2" xfId="38819" xr:uid="{5E592887-57A8-45B5-AD80-B623F1076EE4}"/>
    <cellStyle name="Vejica 70 3 4" xfId="38816" xr:uid="{A54B45A5-FA5C-4762-BBBC-1C58C27B4AFC}"/>
    <cellStyle name="Vejica 70 4" xfId="8256" xr:uid="{A87F7459-B39C-44E0-B9B4-1F35CDC2BABA}"/>
    <cellStyle name="Vejica 70 4 2" xfId="13476" xr:uid="{D70555E1-3349-45ED-9A6D-A8C180FECF26}"/>
    <cellStyle name="Vejica 70 4 2 2" xfId="19410" xr:uid="{29580BFF-84BC-4BA4-AEB9-33BC3E230F5D}"/>
    <cellStyle name="Vejica 70 4 2 2 2" xfId="38822" xr:uid="{78FBFBE1-E41B-4E9B-8B9B-E7EEB4FA178D}"/>
    <cellStyle name="Vejica 70 4 2 3" xfId="38821" xr:uid="{BAA8AA2A-5FE4-4175-95FD-6012B8AEC76F}"/>
    <cellStyle name="Vejica 70 4 3" xfId="15835" xr:uid="{042BB418-FB0A-4CA4-8586-5432AE561313}"/>
    <cellStyle name="Vejica 70 4 3 2" xfId="38823" xr:uid="{D0DAE539-55F2-4B0B-8E0C-5D481A5BBDD3}"/>
    <cellStyle name="Vejica 70 4 4" xfId="38820" xr:uid="{0554BB9B-081C-4914-941B-8085DDE5CC36}"/>
    <cellStyle name="Vejica 70 5" xfId="12919" xr:uid="{2DE63CF7-DD8C-48B7-ABA8-7A207A1CFFC0}"/>
    <cellStyle name="Vejica 70 5 2" xfId="18856" xr:uid="{14874EB2-0266-4770-A969-72BAF767478C}"/>
    <cellStyle name="Vejica 70 5 2 2" xfId="38825" xr:uid="{46E7DABB-FECC-42E2-BCD9-6F419732A538}"/>
    <cellStyle name="Vejica 70 5 3" xfId="38824" xr:uid="{F5EF717F-96F7-46AA-A69E-CCB668B96DE1}"/>
    <cellStyle name="Vejica 70 6" xfId="15954" xr:uid="{5B7A702A-EC1F-4E07-8421-F6609AB46F69}"/>
    <cellStyle name="Vejica 70 6 2" xfId="38826" xr:uid="{099C5201-F8E6-42A2-8B3E-8A2188FBF81A}"/>
    <cellStyle name="Vejica 70 7" xfId="38799" xr:uid="{6DBF0576-3704-48B7-B86E-D67BF90D8AB9}"/>
    <cellStyle name="Vejica 71" xfId="7647" xr:uid="{FAFF1F3A-155C-4E95-B6AD-2ABD6B1B60FB}"/>
    <cellStyle name="Vejica 71 2" xfId="8428" xr:uid="{65DFADB0-9BFB-4C88-836C-8865E0A1D56E}"/>
    <cellStyle name="Vejica 71 2 2" xfId="9741" xr:uid="{7284AAC7-C601-4D03-A7FF-36195D790F73}"/>
    <cellStyle name="Vejica 71 2 2 2" xfId="13294" xr:uid="{9CD3AC76-BC05-4090-B078-D220DB8B0226}"/>
    <cellStyle name="Vejica 71 2 2 2 2" xfId="19228" xr:uid="{3B522652-5E22-4B13-A2DA-37845C528EBF}"/>
    <cellStyle name="Vejica 71 2 2 2 2 2" xfId="38831" xr:uid="{A444A807-CE92-4452-860D-AF84ECF46EF5}"/>
    <cellStyle name="Vejica 71 2 2 2 3" xfId="38830" xr:uid="{8E460650-DA5B-4329-A64C-8E155A09AF22}"/>
    <cellStyle name="Vejica 71 2 2 3" xfId="16420" xr:uid="{9D1EAD3F-6FCD-4B35-8F2C-9354598A048F}"/>
    <cellStyle name="Vejica 71 2 2 3 2" xfId="38832" xr:uid="{25E192BC-A2DF-4767-81EB-2A9035C3BDBB}"/>
    <cellStyle name="Vejica 71 2 2 4" xfId="38829" xr:uid="{22E5805A-0870-4E26-82D5-7EAD12D13385}"/>
    <cellStyle name="Vejica 71 2 3" xfId="9259" xr:uid="{1D56ED28-FDF9-44A3-85B1-3A5A59B32BBF}"/>
    <cellStyle name="Vejica 71 2 3 2" xfId="13134" xr:uid="{84C04EA6-5CE1-4CFB-8275-E42DB7AB1227}"/>
    <cellStyle name="Vejica 71 2 3 2 2" xfId="19068" xr:uid="{B0AE1541-5CE0-4D3C-88EB-09503E7397B8}"/>
    <cellStyle name="Vejica 71 2 3 2 2 2" xfId="38835" xr:uid="{F505CC84-98BB-4B01-9F48-AB13019914DF}"/>
    <cellStyle name="Vejica 71 2 3 2 3" xfId="38834" xr:uid="{430D541B-31D9-43A4-910B-F82C0F42C4D1}"/>
    <cellStyle name="Vejica 71 2 3 3" xfId="16284" xr:uid="{C398D87D-3E88-4C77-9C7B-D60A038955F4}"/>
    <cellStyle name="Vejica 71 2 3 3 2" xfId="38836" xr:uid="{9FFD1AD8-2327-412A-A4C5-5C5C9EEACCDA}"/>
    <cellStyle name="Vejica 71 2 3 4" xfId="38833" xr:uid="{5A348A66-00CE-4EB8-9A4B-C90655A28D4B}"/>
    <cellStyle name="Vejica 71 2 4" xfId="7834" xr:uid="{BD42BB75-435A-4A25-854E-42AFF932DFA8}"/>
    <cellStyle name="Vejica 71 2 4 2" xfId="13117" xr:uid="{D9DA00D7-3A4B-414C-AC5D-37A688464524}"/>
    <cellStyle name="Vejica 71 2 4 2 2" xfId="19051" xr:uid="{0664FD55-EB61-42BC-8032-73CB165E60AE}"/>
    <cellStyle name="Vejica 71 2 4 2 2 2" xfId="38839" xr:uid="{286AB0B1-E25E-4DCC-BC2C-E5FBC0952CB6}"/>
    <cellStyle name="Vejica 71 2 4 2 3" xfId="38838" xr:uid="{A6D888FF-42CC-4E61-B3EB-02E525B35575}"/>
    <cellStyle name="Vejica 71 2 4 3" xfId="15621" xr:uid="{58DAB95F-E5F7-4395-B223-612E7CFD82D5}"/>
    <cellStyle name="Vejica 71 2 4 3 2" xfId="38840" xr:uid="{36F6C300-3D7A-4F68-BFAE-2777A9942202}"/>
    <cellStyle name="Vejica 71 2 4 4" xfId="38837" xr:uid="{5D1BA2F1-5065-46A0-A988-987888CA01D6}"/>
    <cellStyle name="Vejica 71 2 5" xfId="12553" xr:uid="{BF4D9BE4-8354-4623-B6CB-B6E8E2B9F5CC}"/>
    <cellStyle name="Vejica 71 2 5 2" xfId="18491" xr:uid="{8D188969-37DB-4253-910A-05BF67E9ED7E}"/>
    <cellStyle name="Vejica 71 2 5 2 2" xfId="38842" xr:uid="{CF47847F-21DE-4F36-AB7B-7C6809CE844D}"/>
    <cellStyle name="Vejica 71 2 5 3" xfId="38841" xr:uid="{0DB017A9-294F-44ED-B1A9-B46CCAEE154C}"/>
    <cellStyle name="Vejica 71 2 6" xfId="15946" xr:uid="{DC5DD091-5E9C-4ECC-9ECA-763A7475523C}"/>
    <cellStyle name="Vejica 71 2 6 2" xfId="38843" xr:uid="{6523ACEA-2EA7-4702-BDBC-8A0D38A12722}"/>
    <cellStyle name="Vejica 71 2 7" xfId="38828" xr:uid="{E2183119-741D-4D1C-B014-24584C7053C3}"/>
    <cellStyle name="Vejica 71 3" xfId="9322" xr:uid="{24B7B7A5-650E-4417-94A4-72F9058B1BB9}"/>
    <cellStyle name="Vejica 71 3 2" xfId="12554" xr:uid="{D60DE005-D778-4639-8A43-55398D8B4FEB}"/>
    <cellStyle name="Vejica 71 3 2 2" xfId="18492" xr:uid="{AC0BD3F9-80D1-4CAE-8600-8FB64B4A57BF}"/>
    <cellStyle name="Vejica 71 3 2 2 2" xfId="38846" xr:uid="{92E1F3F2-5F7D-4515-A357-5C9E17624E4F}"/>
    <cellStyle name="Vejica 71 3 2 3" xfId="38845" xr:uid="{4346864A-C5B5-4114-92FA-E2BAA9DBEB4A}"/>
    <cellStyle name="Vejica 71 3 3" xfId="16296" xr:uid="{60FE1AF8-14E9-4841-BC8F-996AC4E0256F}"/>
    <cellStyle name="Vejica 71 3 3 2" xfId="38847" xr:uid="{E47995ED-CF99-4244-B2FA-57C5180BE07A}"/>
    <cellStyle name="Vejica 71 3 4" xfId="38844" xr:uid="{0AB7830F-B2FD-43ED-890D-47A647D2170D}"/>
    <cellStyle name="Vejica 71 4" xfId="9047" xr:uid="{1D044926-EEE5-4C82-9A7F-44417F3B7581}"/>
    <cellStyle name="Vejica 71 4 2" xfId="13419" xr:uid="{50088766-66EF-4CEB-9BF1-AD1F8CF1DD82}"/>
    <cellStyle name="Vejica 71 4 2 2" xfId="19353" xr:uid="{EFBE15A4-8610-4B93-8FAF-BB64A7607F2B}"/>
    <cellStyle name="Vejica 71 4 2 2 2" xfId="38850" xr:uid="{45DBE268-11EE-4ADA-AEBD-87F9904522B9}"/>
    <cellStyle name="Vejica 71 4 2 3" xfId="38849" xr:uid="{D79F437D-6926-4499-8D64-CB26B82FFB88}"/>
    <cellStyle name="Vejica 71 4 3" xfId="16163" xr:uid="{E07627AB-1D56-47CC-B7BC-0379A61F3E1D}"/>
    <cellStyle name="Vejica 71 4 3 2" xfId="38851" xr:uid="{21D9F4B5-12A2-4941-A6FE-B5712A14A281}"/>
    <cellStyle name="Vejica 71 4 4" xfId="38848" xr:uid="{5777FAB9-CF96-4F6F-B129-14C2B996837D}"/>
    <cellStyle name="Vejica 71 5" xfId="12912" xr:uid="{43C01852-983D-44E9-81AD-23B3EAED422D}"/>
    <cellStyle name="Vejica 71 5 2" xfId="18849" xr:uid="{152EFF62-42FE-4A49-9853-31BC738703DD}"/>
    <cellStyle name="Vejica 71 5 2 2" xfId="38853" xr:uid="{6B7BA1C3-6808-4ADC-81BF-7110B81D1A8C}"/>
    <cellStyle name="Vejica 71 5 3" xfId="38852" xr:uid="{258694D4-5CA4-43ED-8878-7B1ED139F4A3}"/>
    <cellStyle name="Vejica 71 6" xfId="15574" xr:uid="{2B99529F-7156-4F42-B5DD-1D99AF14E545}"/>
    <cellStyle name="Vejica 71 6 2" xfId="38854" xr:uid="{BEA2AA4B-C051-460D-9CDC-5ACE07BBAD32}"/>
    <cellStyle name="Vejica 71 7" xfId="38827" xr:uid="{CF18E6C7-2FB5-4FFC-B611-1AB6BDDF2F77}"/>
    <cellStyle name="Vejica 72" xfId="8152" xr:uid="{788F997D-5BE5-4AAE-B895-07EACE278E4E}"/>
    <cellStyle name="Vejica 72 2" xfId="12183" xr:uid="{58688D29-71FA-4805-A284-013A489D035E}"/>
    <cellStyle name="Vejica 72 2 2" xfId="12205" xr:uid="{A8FCBC3E-4F63-455A-9D02-F8B4259E7769}"/>
    <cellStyle name="Vejica 72 2 2 2" xfId="13295" xr:uid="{15F41CF6-2F05-42FA-A5BB-C37B121BFAA7}"/>
    <cellStyle name="Vejica 72 2 2 2 2" xfId="19229" xr:uid="{C34DFF5C-BB85-422E-91D1-3EF7C34B51A6}"/>
    <cellStyle name="Vejica 72 2 2 2 2 2" xfId="38859" xr:uid="{6DFB1066-D1E6-4769-A22C-518508E30095}"/>
    <cellStyle name="Vejica 72 2 2 2 3" xfId="38858" xr:uid="{AC2B9EF5-5962-46BE-991A-58F44D850752}"/>
    <cellStyle name="Vejica 72 2 2 3" xfId="18351" xr:uid="{5349334E-7CEB-4960-BF52-9455FB63358D}"/>
    <cellStyle name="Vejica 72 2 2 3 2" xfId="38860" xr:uid="{494C8677-9811-4976-AD3F-CE406B1071BE}"/>
    <cellStyle name="Vejica 72 2 2 4" xfId="38857" xr:uid="{EF6B9F09-FF11-400D-A68B-97F98FE0D273}"/>
    <cellStyle name="Vejica 72 2 3" xfId="9715" xr:uid="{F89DF004-1901-4D48-95D7-CEACE783F3E9}"/>
    <cellStyle name="Vejica 72 2 3 2" xfId="13399" xr:uid="{088166B6-E2D1-46F4-8E56-7C6257D07ADE}"/>
    <cellStyle name="Vejica 72 2 3 2 2" xfId="19333" xr:uid="{507EBD79-141D-4BAD-9624-B6B8CAB26947}"/>
    <cellStyle name="Vejica 72 2 3 2 2 2" xfId="38863" xr:uid="{31D1739B-11F5-44CD-8976-75931E2431B1}"/>
    <cellStyle name="Vejica 72 2 3 2 3" xfId="38862" xr:uid="{3A655033-359C-4338-AB15-AF7C864DF2CE}"/>
    <cellStyle name="Vejica 72 2 3 3" xfId="16409" xr:uid="{4E0CF279-1938-4396-B649-8F0B158B362C}"/>
    <cellStyle name="Vejica 72 2 3 3 2" xfId="38864" xr:uid="{197C8026-A5EB-4773-AA90-D1DD277B97C6}"/>
    <cellStyle name="Vejica 72 2 3 4" xfId="38861" xr:uid="{4365571D-960D-4B30-A75C-AA7176B12265}"/>
    <cellStyle name="Vejica 72 2 4" xfId="9594" xr:uid="{3F7EC7B1-6154-4738-AA2E-FB88290ACDA5}"/>
    <cellStyle name="Vejica 72 2 4 2" xfId="13156" xr:uid="{3F67DD97-9E9A-45AB-9446-C5D0D579D92A}"/>
    <cellStyle name="Vejica 72 2 4 2 2" xfId="19090" xr:uid="{00C960D1-493A-4D98-B8CA-BF54327199AE}"/>
    <cellStyle name="Vejica 72 2 4 2 2 2" xfId="38867" xr:uid="{CDFE7D50-0016-4C06-A2CA-15A1086B7695}"/>
    <cellStyle name="Vejica 72 2 4 2 3" xfId="38866" xr:uid="{DFBACBC6-7A79-4F3F-8D2A-1A0079B97130}"/>
    <cellStyle name="Vejica 72 2 4 3" xfId="16371" xr:uid="{1E468318-CB10-4E9C-A6D5-71B34EECF5FC}"/>
    <cellStyle name="Vejica 72 2 4 3 2" xfId="38868" xr:uid="{BE5D555E-A6A7-4AD2-9CA2-3289AF3A2773}"/>
    <cellStyle name="Vejica 72 2 4 4" xfId="38865" xr:uid="{4F1171D3-825C-44EB-A244-96A02EFE2999}"/>
    <cellStyle name="Vejica 72 2 5" xfId="12551" xr:uid="{9D0BA579-2B35-4070-86F1-5F275498DE80}"/>
    <cellStyle name="Vejica 72 2 5 2" xfId="18489" xr:uid="{710057E3-C893-4F61-BE54-24CBEE51A727}"/>
    <cellStyle name="Vejica 72 2 5 2 2" xfId="38870" xr:uid="{694B1FCD-D2CD-4FE5-88BF-276BD7752E31}"/>
    <cellStyle name="Vejica 72 2 5 3" xfId="38869" xr:uid="{5EA6D729-7486-4F4C-8F70-2F7BD609763E}"/>
    <cellStyle name="Vejica 72 2 6" xfId="18346" xr:uid="{C7A7177A-202C-4A3B-805F-69BA68C700AA}"/>
    <cellStyle name="Vejica 72 2 6 2" xfId="38871" xr:uid="{A0468F1D-BCBC-4AA5-A34B-C40B0FED2C2D}"/>
    <cellStyle name="Vejica 72 2 7" xfId="38856" xr:uid="{A497D650-C877-4579-A4E4-EC9F4D1FE068}"/>
    <cellStyle name="Vejica 72 3" xfId="9807" xr:uid="{1BFCC6C2-781F-4698-962A-9661F1EBDA4B}"/>
    <cellStyle name="Vejica 72 3 2" xfId="12552" xr:uid="{68BB763F-6DC0-4F73-A99A-752841FCCF00}"/>
    <cellStyle name="Vejica 72 3 2 2" xfId="18490" xr:uid="{2B60B26A-1077-455A-9895-06A53D441093}"/>
    <cellStyle name="Vejica 72 3 2 2 2" xfId="38874" xr:uid="{864D3176-8CB2-4E11-9199-3F8C41698D85}"/>
    <cellStyle name="Vejica 72 3 2 3" xfId="38873" xr:uid="{13ABEE80-6E9B-4C22-9D6C-774B881AA678}"/>
    <cellStyle name="Vejica 72 3 3" xfId="16451" xr:uid="{AFB60D19-4A67-4BAB-863A-64BA98CC079E}"/>
    <cellStyle name="Vejica 72 3 3 2" xfId="38875" xr:uid="{5796315A-658A-41EE-A4A7-9629BF2DF6FB}"/>
    <cellStyle name="Vejica 72 3 4" xfId="38872" xr:uid="{C3A08A4B-A5E9-4121-9D00-E10F7CEADAAE}"/>
    <cellStyle name="Vejica 72 4" xfId="7831" xr:uid="{211E892A-B50B-472E-9A47-B5C96ACA55EE}"/>
    <cellStyle name="Vejica 72 4 2" xfId="13385" xr:uid="{54291026-735C-482C-85D4-879CE34149AF}"/>
    <cellStyle name="Vejica 72 4 2 2" xfId="19319" xr:uid="{D0666E5D-0C4E-4439-B254-B4A5AB33AE64}"/>
    <cellStyle name="Vejica 72 4 2 2 2" xfId="38878" xr:uid="{2E958EF2-E9A5-4371-B379-6AD882FE33C1}"/>
    <cellStyle name="Vejica 72 4 2 3" xfId="38877" xr:uid="{F3CE06E2-5FE1-4B02-ADCA-CE4998CAA4DF}"/>
    <cellStyle name="Vejica 72 4 3" xfId="15619" xr:uid="{D49179FA-1313-4361-961C-8914BF102466}"/>
    <cellStyle name="Vejica 72 4 3 2" xfId="38879" xr:uid="{645A0CF9-8DF8-4D63-A7E1-0AE53D3DD1AE}"/>
    <cellStyle name="Vejica 72 4 4" xfId="38876" xr:uid="{F4D6FAE6-4645-4A7F-8C3D-3580BF33A820}"/>
    <cellStyle name="Vejica 72 5" xfId="12916" xr:uid="{20F52687-FAA3-4563-977A-8708888C0B42}"/>
    <cellStyle name="Vejica 72 5 2" xfId="18853" xr:uid="{A5ED8276-0A97-465B-A38A-B9864E2FAE11}"/>
    <cellStyle name="Vejica 72 5 2 2" xfId="38881" xr:uid="{DB1E7D75-F166-407C-9F27-CF4689CFB956}"/>
    <cellStyle name="Vejica 72 5 3" xfId="38880" xr:uid="{08C70672-1421-4CEC-AB4E-B622F99B70F7}"/>
    <cellStyle name="Vejica 72 6" xfId="15789" xr:uid="{85121611-6C49-441A-AADC-C7A3D787CF68}"/>
    <cellStyle name="Vejica 72 6 2" xfId="38882" xr:uid="{3837E58D-B242-487A-A1C6-16224A71CD09}"/>
    <cellStyle name="Vejica 72 7" xfId="38855" xr:uid="{C1E87389-ADFD-4048-931F-E55CC8F2BF1F}"/>
    <cellStyle name="Vejica 73" xfId="12128" xr:uid="{5280A877-A461-4E08-86C1-F591C3BDB284}"/>
    <cellStyle name="Vejica 73 2" xfId="11977" xr:uid="{B10E39E8-016A-4D6F-BFFB-F672B1A99D07}"/>
    <cellStyle name="Vejica 73 2 2" xfId="12300" xr:uid="{B5B1F35F-A0BF-443B-8097-6AAB9124996D}"/>
    <cellStyle name="Vejica 73 2 2 2" xfId="13296" xr:uid="{EF934DF3-22DA-4EDF-BFE7-634745506F9B}"/>
    <cellStyle name="Vejica 73 2 2 2 2" xfId="19230" xr:uid="{9A0D69C4-6602-49AC-AD7A-94B687586980}"/>
    <cellStyle name="Vejica 73 2 2 2 2 2" xfId="38887" xr:uid="{BDB8E3DA-2C09-4B33-A716-F4FAAFFD8080}"/>
    <cellStyle name="Vejica 73 2 2 2 3" xfId="38886" xr:uid="{F77A5EEC-3CEC-46DE-806A-9C5A2579FF31}"/>
    <cellStyle name="Vejica 73 2 2 3" xfId="18382" xr:uid="{5FCCB668-1F13-4F91-BAAA-710B9883255C}"/>
    <cellStyle name="Vejica 73 2 2 3 2" xfId="38888" xr:uid="{5AA1CCA2-49CF-4F7F-A2F1-021F3CD43C5C}"/>
    <cellStyle name="Vejica 73 2 2 4" xfId="38885" xr:uid="{947123AD-373D-469A-AEC8-1E8B02B42D6C}"/>
    <cellStyle name="Vejica 73 2 3" xfId="9578" xr:uid="{8C640284-A8E9-4DA9-AEE6-27695574A66C}"/>
    <cellStyle name="Vejica 73 2 3 2" xfId="13515" xr:uid="{C272B7E6-6278-46E8-A516-4EE9F7FEF88C}"/>
    <cellStyle name="Vejica 73 2 3 2 2" xfId="19449" xr:uid="{84C3531C-12DE-413A-A223-8C73A6199C71}"/>
    <cellStyle name="Vejica 73 2 3 2 2 2" xfId="38891" xr:uid="{37D4A900-333E-4483-9431-B4931F7FAF0A}"/>
    <cellStyle name="Vejica 73 2 3 2 3" xfId="38890" xr:uid="{CFC098A3-E985-4873-9CD5-D098E4D5FB8A}"/>
    <cellStyle name="Vejica 73 2 3 3" xfId="16365" xr:uid="{081FF023-456D-4A24-AD75-E4167E7BC738}"/>
    <cellStyle name="Vejica 73 2 3 3 2" xfId="38892" xr:uid="{BEF05585-3D7B-4BBB-90FB-597CD5A7127C}"/>
    <cellStyle name="Vejica 73 2 3 4" xfId="38889" xr:uid="{C435EDB5-F6DA-4B3F-B8A1-6D99E4F89156}"/>
    <cellStyle name="Vejica 73 2 4" xfId="9833" xr:uid="{C5BA91B6-AFCD-4C24-B3B0-B1246623CDAB}"/>
    <cellStyle name="Vejica 73 2 4 2" xfId="12661" xr:uid="{D273208E-30D6-4EBC-908B-42D0F5969CB6}"/>
    <cellStyle name="Vejica 73 2 4 2 2" xfId="18599" xr:uid="{6B1A4578-1EDD-4BFA-8F93-472E1A5E4344}"/>
    <cellStyle name="Vejica 73 2 4 2 2 2" xfId="38895" xr:uid="{B285009D-919D-41EF-B376-CDAB0E84232D}"/>
    <cellStyle name="Vejica 73 2 4 2 3" xfId="38894" xr:uid="{ACDBE4F0-5BBF-41A5-94F2-280B6526F2EA}"/>
    <cellStyle name="Vejica 73 2 4 3" xfId="16463" xr:uid="{F260F59C-383B-4409-9E69-BD61AD3D1E49}"/>
    <cellStyle name="Vejica 73 2 4 3 2" xfId="38896" xr:uid="{6F9EC771-C5E0-468A-B465-35033D11741C}"/>
    <cellStyle name="Vejica 73 2 4 4" xfId="38893" xr:uid="{F4FDC898-2D66-4F41-B10A-F70CA0465B5F}"/>
    <cellStyle name="Vejica 73 2 5" xfId="12549" xr:uid="{D7FEC01C-1D1E-4D89-90E4-2C9AAEE823E6}"/>
    <cellStyle name="Vejica 73 2 5 2" xfId="18487" xr:uid="{B9E8B82B-2F89-4C0A-8E60-A0F697229AC1}"/>
    <cellStyle name="Vejica 73 2 5 2 2" xfId="38898" xr:uid="{73AD07AD-01C6-4857-BC41-0F3DECFFE17F}"/>
    <cellStyle name="Vejica 73 2 5 3" xfId="38897" xr:uid="{B55157B0-90CE-4463-BACB-A454FDDF2820}"/>
    <cellStyle name="Vejica 73 2 6" xfId="18281" xr:uid="{5D20F0D3-57F7-4C1C-9591-26EAD7575FC5}"/>
    <cellStyle name="Vejica 73 2 6 2" xfId="38899" xr:uid="{A107A88C-A7F9-49B6-85F5-EF7B272E373A}"/>
    <cellStyle name="Vejica 73 2 7" xfId="38884" xr:uid="{F58D3D17-11E7-4F6A-B9CF-86B6E0F90FA5}"/>
    <cellStyle name="Vejica 73 3" xfId="8427" xr:uid="{5C2B5445-E9FC-4A7A-A736-0A272B54548A}"/>
    <cellStyle name="Vejica 73 3 2" xfId="12550" xr:uid="{343B8D61-6D92-474C-A800-126300CC91D1}"/>
    <cellStyle name="Vejica 73 3 2 2" xfId="18488" xr:uid="{4A8EC722-A538-44F2-8101-C1BB8F0D355F}"/>
    <cellStyle name="Vejica 73 3 2 2 2" xfId="38902" xr:uid="{F62F1C96-A61E-4125-BC46-549F4B99C29D}"/>
    <cellStyle name="Vejica 73 3 2 3" xfId="38901" xr:uid="{90386FCF-7BC0-4DC8-9003-E3E221FC6096}"/>
    <cellStyle name="Vejica 73 3 3" xfId="15945" xr:uid="{E9A71BEE-761D-4D34-B4E7-2B1B6EBD1D04}"/>
    <cellStyle name="Vejica 73 3 3 2" xfId="38903" xr:uid="{97188B88-B5F7-46DE-A3FE-52D231214E25}"/>
    <cellStyle name="Vejica 73 3 4" xfId="38900" xr:uid="{6205604D-270B-4C43-9E1B-ABCAC9BE1F44}"/>
    <cellStyle name="Vejica 73 4" xfId="9154" xr:uid="{8E1CA58A-1092-400B-B183-A02B5B67162C}"/>
    <cellStyle name="Vejica 73 4 2" xfId="13524" xr:uid="{CBB4A99F-9835-4FB3-83B9-5668FD295709}"/>
    <cellStyle name="Vejica 73 4 2 2" xfId="19458" xr:uid="{343464F1-C9CF-403E-8819-4453E8133ABA}"/>
    <cellStyle name="Vejica 73 4 2 2 2" xfId="38906" xr:uid="{F25EE1F9-31CA-454D-843D-850FA5CAED29}"/>
    <cellStyle name="Vejica 73 4 2 3" xfId="38905" xr:uid="{8199C637-2EDE-4B8C-A907-48DA0AD3BB12}"/>
    <cellStyle name="Vejica 73 4 3" xfId="16224" xr:uid="{AC472760-35BE-473A-ADA8-59F704485050}"/>
    <cellStyle name="Vejica 73 4 3 2" xfId="38907" xr:uid="{31AD4A68-2A5B-4F6A-9AB5-E6A6D6CA8982}"/>
    <cellStyle name="Vejica 73 4 4" xfId="38904" xr:uid="{9DD078A5-80AA-4A0F-AC15-0BFE0027F2BF}"/>
    <cellStyle name="Vejica 73 5" xfId="12915" xr:uid="{F742831E-9E3F-4738-ACD5-FEB8C0127069}"/>
    <cellStyle name="Vejica 73 5 2" xfId="18852" xr:uid="{ED0D5D57-0130-4A32-B114-25CB857600D1}"/>
    <cellStyle name="Vejica 73 5 2 2" xfId="38909" xr:uid="{CA471073-C46E-4999-A3BD-06BED4E310C9}"/>
    <cellStyle name="Vejica 73 5 3" xfId="38908" xr:uid="{8C8AB655-71CA-4F08-9815-0A21B336A640}"/>
    <cellStyle name="Vejica 73 6" xfId="18326" xr:uid="{5C40FA4D-BA33-45A8-B070-1C8A8DA28C04}"/>
    <cellStyle name="Vejica 73 6 2" xfId="38910" xr:uid="{0A9EF404-0067-4CAA-AF2C-1331BFA1C65B}"/>
    <cellStyle name="Vejica 73 7" xfId="38883" xr:uid="{458E565E-6B4C-4088-81E0-3278A89FBE8B}"/>
    <cellStyle name="Vejica 74" xfId="7965" xr:uid="{D60743C6-821D-458E-8D1D-8C58FB7AC57E}"/>
    <cellStyle name="Vejica 74 2" xfId="8874" xr:uid="{28257743-E116-4925-B62E-13236819A373}"/>
    <cellStyle name="Vejica 74 2 2" xfId="12293" xr:uid="{5477AC64-A16A-473C-A389-AA27906AEBDE}"/>
    <cellStyle name="Vejica 74 2 2 2" xfId="13297" xr:uid="{EA47BFE0-FD96-42D5-8D22-E1D0AFB37D60}"/>
    <cellStyle name="Vejica 74 2 2 2 2" xfId="19231" xr:uid="{3796B24C-3C5D-4FA6-90C5-CF0B6E72B760}"/>
    <cellStyle name="Vejica 74 2 2 2 2 2" xfId="38915" xr:uid="{A8E1CAC9-E5D6-4248-A8B2-A3D3DE5E1C4D}"/>
    <cellStyle name="Vejica 74 2 2 2 3" xfId="38914" xr:uid="{2A43EC48-6F28-4B98-8D00-8836D1E6F2B1}"/>
    <cellStyle name="Vejica 74 2 2 3" xfId="18380" xr:uid="{4BAB5C5A-8503-43B0-8D18-79DD62588B2D}"/>
    <cellStyle name="Vejica 74 2 2 3 2" xfId="38916" xr:uid="{E87D1307-9486-4ECE-89EB-37E621FB4A42}"/>
    <cellStyle name="Vejica 74 2 2 4" xfId="38913" xr:uid="{0AE968A8-F042-4E96-800B-AE8104BE71CE}"/>
    <cellStyle name="Vejica 74 2 3" xfId="9758" xr:uid="{88E1D0F5-F6CE-452F-93A9-716601C58B74}"/>
    <cellStyle name="Vejica 74 2 3 2" xfId="13129" xr:uid="{4366687D-7667-4ACF-9614-D9FCF5047DD2}"/>
    <cellStyle name="Vejica 74 2 3 2 2" xfId="19063" xr:uid="{1A31F8B8-2423-47C0-8797-1033AB68904E}"/>
    <cellStyle name="Vejica 74 2 3 2 2 2" xfId="38919" xr:uid="{A69C95BB-1924-410A-B1B3-088FD3BA593D}"/>
    <cellStyle name="Vejica 74 2 3 2 3" xfId="38918" xr:uid="{25B76507-0358-4A27-AF0D-CC5FF297FF0B}"/>
    <cellStyle name="Vejica 74 2 3 3" xfId="16429" xr:uid="{81A8DAA2-15EA-49BF-9D9A-D88CCE152D06}"/>
    <cellStyle name="Vejica 74 2 3 3 2" xfId="38920" xr:uid="{16C5AF04-377C-4319-A443-C3F810BF7601}"/>
    <cellStyle name="Vejica 74 2 3 4" xfId="38917" xr:uid="{0673A3B1-9844-4CBF-8EA1-D56DAB428C04}"/>
    <cellStyle name="Vejica 74 2 4" xfId="8886" xr:uid="{271C4905-CEAC-4AC1-BB9B-EC6C1C315679}"/>
    <cellStyle name="Vejica 74 2 4 2" xfId="12884" xr:uid="{89E22134-39D7-4264-8D87-A4E6BD06B4F2}"/>
    <cellStyle name="Vejica 74 2 4 2 2" xfId="18821" xr:uid="{839E3589-2135-4813-AB58-AC44987A292D}"/>
    <cellStyle name="Vejica 74 2 4 2 2 2" xfId="38923" xr:uid="{78E97134-47C3-4403-BE13-0FB06493265E}"/>
    <cellStyle name="Vejica 74 2 4 2 3" xfId="38922" xr:uid="{5FBFEE01-914F-4524-A4AE-CFC322B7F55A}"/>
    <cellStyle name="Vejica 74 2 4 3" xfId="16097" xr:uid="{9638A899-4356-45C8-BB26-AE3EE154122E}"/>
    <cellStyle name="Vejica 74 2 4 3 2" xfId="38924" xr:uid="{332CC5CE-49D4-4743-A483-26712B512909}"/>
    <cellStyle name="Vejica 74 2 4 4" xfId="38921" xr:uid="{9981A847-3A79-4E3C-A9F9-675DEFE91133}"/>
    <cellStyle name="Vejica 74 2 5" xfId="12547" xr:uid="{7EAB8F39-18EF-4F13-981A-818C3F878440}"/>
    <cellStyle name="Vejica 74 2 5 2" xfId="18485" xr:uid="{FCEF7571-4ED0-4799-A70B-0A28E0161BFB}"/>
    <cellStyle name="Vejica 74 2 5 2 2" xfId="38926" xr:uid="{09F9837B-5034-4CEC-A416-515F9A5AEBB4}"/>
    <cellStyle name="Vejica 74 2 5 3" xfId="38925" xr:uid="{049CD7CB-6D6A-48A3-BD93-AB0B27A18870}"/>
    <cellStyle name="Vejica 74 2 6" xfId="16085" xr:uid="{0C7DF458-AD53-42FC-A7F0-D5A6100DAA6B}"/>
    <cellStyle name="Vejica 74 2 6 2" xfId="38927" xr:uid="{5BEA060D-31B8-4891-A22C-ACE60D96B3DC}"/>
    <cellStyle name="Vejica 74 2 7" xfId="38912" xr:uid="{24B15DC9-57C5-4007-867A-499AE8655CFC}"/>
    <cellStyle name="Vejica 74 3" xfId="12104" xr:uid="{9100FD83-B07E-4F83-9031-720976B037A8}"/>
    <cellStyle name="Vejica 74 3 2" xfId="12548" xr:uid="{D6139873-584B-49EF-B103-E26FC58C122A}"/>
    <cellStyle name="Vejica 74 3 2 2" xfId="18486" xr:uid="{88F0118B-2676-45C5-AB20-380F9E80169A}"/>
    <cellStyle name="Vejica 74 3 2 2 2" xfId="38930" xr:uid="{22A23629-FA63-4247-8E63-AF88DCB12DB9}"/>
    <cellStyle name="Vejica 74 3 2 3" xfId="38929" xr:uid="{431BBE63-8778-4C92-AEE6-88E68FE3A41B}"/>
    <cellStyle name="Vejica 74 3 3" xfId="18318" xr:uid="{ECD08324-81DD-4A77-BFCF-55AE10016BBE}"/>
    <cellStyle name="Vejica 74 3 3 2" xfId="38931" xr:uid="{008DA014-5044-4B22-A664-B7E101D43810}"/>
    <cellStyle name="Vejica 74 3 4" xfId="38928" xr:uid="{2CF037BC-E6F6-4FA6-832E-0E894344F894}"/>
    <cellStyle name="Vejica 74 4" xfId="8690" xr:uid="{2A2200ED-F608-4209-8A94-43E0A0AE2BBA}"/>
    <cellStyle name="Vejica 74 4 2" xfId="13421" xr:uid="{5BFF2875-89F9-4B25-9A3E-C3A4228C6659}"/>
    <cellStyle name="Vejica 74 4 2 2" xfId="19355" xr:uid="{57528E33-B4D1-47E5-8580-3DF13812C0C0}"/>
    <cellStyle name="Vejica 74 4 2 2 2" xfId="38934" xr:uid="{895D3ABA-5709-4883-AD2E-8C071E9D0014}"/>
    <cellStyle name="Vejica 74 4 2 3" xfId="38933" xr:uid="{9DAF0398-E967-4433-9EF9-BEC5025F0D96}"/>
    <cellStyle name="Vejica 74 4 3" xfId="16046" xr:uid="{09623733-1986-4861-9D15-0F7D63C4DA3F}"/>
    <cellStyle name="Vejica 74 4 3 2" xfId="38935" xr:uid="{DD340D2B-B978-4A09-B6EC-011F3F902A1F}"/>
    <cellStyle name="Vejica 74 4 4" xfId="38932" xr:uid="{64ECA927-D3DE-4AD9-9778-600D46F4145B}"/>
    <cellStyle name="Vejica 74 5" xfId="12914" xr:uid="{168F553E-CEC1-4977-97C8-F5CBBA307439}"/>
    <cellStyle name="Vejica 74 5 2" xfId="18851" xr:uid="{0FAD85DB-AC0A-4321-9D57-E2D186AC8BD7}"/>
    <cellStyle name="Vejica 74 5 2 2" xfId="38937" xr:uid="{5B3C473F-408F-44A0-9257-CF7A2A5AF9D3}"/>
    <cellStyle name="Vejica 74 5 3" xfId="38936" xr:uid="{A5FC0A72-709F-41E5-BDCA-97483E7FA5B5}"/>
    <cellStyle name="Vejica 74 6" xfId="15721" xr:uid="{E668C0AE-A0F0-44D6-AB6E-70088CD0703F}"/>
    <cellStyle name="Vejica 74 6 2" xfId="38938" xr:uid="{AAD24529-00C3-4C01-88A9-96CFE96E6536}"/>
    <cellStyle name="Vejica 74 7" xfId="38911" xr:uid="{121849B6-FCA6-4A9C-A41A-69F842AB012E}"/>
    <cellStyle name="Vejica 75" xfId="7715" xr:uid="{903357F2-4E13-45CD-B10F-F976534EEE30}"/>
    <cellStyle name="Vejica 75 2" xfId="12375" xr:uid="{DF84F918-01CC-4D64-A666-94CEF8779245}"/>
    <cellStyle name="Vejica 75 2 2" xfId="12325" xr:uid="{ABE596BC-1FAC-4A2F-A151-8E5E6A677AD5}"/>
    <cellStyle name="Vejica 75 2 2 2" xfId="13298" xr:uid="{5F282048-04DA-4FB2-8551-B7CEBFB6F83B}"/>
    <cellStyle name="Vejica 75 2 2 2 2" xfId="19232" xr:uid="{5E13D22D-FD07-4C14-98A1-C56CE50E88EE}"/>
    <cellStyle name="Vejica 75 2 2 2 2 2" xfId="38943" xr:uid="{16282397-4A27-40CD-AA7D-FABE23B2D178}"/>
    <cellStyle name="Vejica 75 2 2 2 3" xfId="38942" xr:uid="{B1B69EFC-0E01-4651-A261-8DDC13740AF4}"/>
    <cellStyle name="Vejica 75 2 2 3" xfId="18389" xr:uid="{FD4A9CE3-8533-469B-8809-6A572FB7AEBD}"/>
    <cellStyle name="Vejica 75 2 2 3 2" xfId="38944" xr:uid="{491D8CFA-74FB-4CE6-804F-40A50B1C284C}"/>
    <cellStyle name="Vejica 75 2 2 4" xfId="38941" xr:uid="{1779988B-A996-434C-BD12-5503D35135FA}"/>
    <cellStyle name="Vejica 75 2 3" xfId="8022" xr:uid="{FB88A312-BF9B-4534-8AA2-C1DCDBF7EE58}"/>
    <cellStyle name="Vejica 75 2 3 2" xfId="13579" xr:uid="{C204DF40-93D5-40F3-8434-D85BCB534004}"/>
    <cellStyle name="Vejica 75 2 3 2 2" xfId="19513" xr:uid="{53EBC153-BC39-4054-892F-A53CD8C14462}"/>
    <cellStyle name="Vejica 75 2 3 2 2 2" xfId="38947" xr:uid="{39FF02FA-87C9-4276-BD6B-F2A321E4E2C1}"/>
    <cellStyle name="Vejica 75 2 3 2 3" xfId="38946" xr:uid="{4A4C6546-C476-42DF-AAED-BA24F3AB3093}"/>
    <cellStyle name="Vejica 75 2 3 3" xfId="15754" xr:uid="{82899370-19FE-4930-A59F-AA90AEC97559}"/>
    <cellStyle name="Vejica 75 2 3 3 2" xfId="38948" xr:uid="{C6C5B815-A494-4FAC-809B-0AF3481295F2}"/>
    <cellStyle name="Vejica 75 2 3 4" xfId="38945" xr:uid="{B05D2430-21EA-45BC-BE0B-DBA7B36CA584}"/>
    <cellStyle name="Vejica 75 2 4" xfId="9557" xr:uid="{0B847387-6D76-408B-B1BA-BBD021623F06}"/>
    <cellStyle name="Vejica 75 2 4 2" xfId="13114" xr:uid="{41D2431A-1B93-411C-8B61-6CA17708644D}"/>
    <cellStyle name="Vejica 75 2 4 2 2" xfId="19048" xr:uid="{22AF5B27-7394-4896-BAF0-F0B00F2271C5}"/>
    <cellStyle name="Vejica 75 2 4 2 2 2" xfId="38951" xr:uid="{56CC6F1A-CE3B-4E83-8F8D-775A3AF09FB5}"/>
    <cellStyle name="Vejica 75 2 4 2 3" xfId="38950" xr:uid="{765E39D9-3DB4-4A8D-B0BA-2CD8865AB2F8}"/>
    <cellStyle name="Vejica 75 2 4 3" xfId="16360" xr:uid="{B68FD79D-FF04-45AB-B5E9-23B40FA30843}"/>
    <cellStyle name="Vejica 75 2 4 3 2" xfId="38952" xr:uid="{3F98CEEA-C7B0-456B-9B66-06CC3D8D8825}"/>
    <cellStyle name="Vejica 75 2 4 4" xfId="38949" xr:uid="{C809783C-F778-4D4D-94B9-330A3ECA7165}"/>
    <cellStyle name="Vejica 75 2 5" xfId="12545" xr:uid="{2F364DC2-C95B-44EF-869E-15C5F283F50B}"/>
    <cellStyle name="Vejica 75 2 5 2" xfId="18483" xr:uid="{82681B7F-0E66-411C-809F-BBA90B954950}"/>
    <cellStyle name="Vejica 75 2 5 2 2" xfId="38954" xr:uid="{282C153A-205C-4B7E-938C-9D286AD06EC8}"/>
    <cellStyle name="Vejica 75 2 5 3" xfId="38953" xr:uid="{ED391324-8B97-4FF1-8301-AA5BA1A52C19}"/>
    <cellStyle name="Vejica 75 2 6" xfId="18408" xr:uid="{B9FA8343-AF2B-4F46-8C9B-12A14D8247CB}"/>
    <cellStyle name="Vejica 75 2 6 2" xfId="38955" xr:uid="{F638899E-2A6C-4192-82A1-D1C3C3847D8C}"/>
    <cellStyle name="Vejica 75 2 7" xfId="38940" xr:uid="{78A37761-5EC5-46B6-A3A2-E0EC3C4BC7F3}"/>
    <cellStyle name="Vejica 75 3" xfId="12267" xr:uid="{E400718F-BE2C-4B34-9070-D3393CCD661D}"/>
    <cellStyle name="Vejica 75 3 2" xfId="12546" xr:uid="{7DE86468-75F6-46EB-A031-311FB1E1135C}"/>
    <cellStyle name="Vejica 75 3 2 2" xfId="18484" xr:uid="{3742A030-4D96-4915-B754-373F66AC6547}"/>
    <cellStyle name="Vejica 75 3 2 2 2" xfId="38958" xr:uid="{29FBADF8-7339-440C-BB9C-A3CD04767010}"/>
    <cellStyle name="Vejica 75 3 2 3" xfId="38957" xr:uid="{AAC5D5B8-CD87-4CB9-A397-44D954B7E42E}"/>
    <cellStyle name="Vejica 75 3 3" xfId="18372" xr:uid="{42D2386F-CB28-4BFB-BEE7-C080C7AFF6A1}"/>
    <cellStyle name="Vejica 75 3 3 2" xfId="38959" xr:uid="{A134209C-8E64-42AB-8AE7-907ECD2C07E8}"/>
    <cellStyle name="Vejica 75 3 4" xfId="38956" xr:uid="{7E883528-F411-4B17-81A3-8D7AF0DEDA74}"/>
    <cellStyle name="Vejica 75 4" xfId="8950" xr:uid="{6CD74BD3-491B-45D7-8432-3BEF44E8812F}"/>
    <cellStyle name="Vejica 75 4 2" xfId="13432" xr:uid="{5928BEC3-2E1F-46CD-ADD7-D2B89ADFC0EB}"/>
    <cellStyle name="Vejica 75 4 2 2" xfId="19366" xr:uid="{6FA1AD7D-2FE1-49FD-B219-10C4A78AE383}"/>
    <cellStyle name="Vejica 75 4 2 2 2" xfId="38962" xr:uid="{2B1C2D9A-63E9-460E-A0B1-8F765FCB4E02}"/>
    <cellStyle name="Vejica 75 4 2 3" xfId="38961" xr:uid="{455FC00E-4786-4AD7-A732-BC2C81541E53}"/>
    <cellStyle name="Vejica 75 4 3" xfId="16110" xr:uid="{3A4C5216-5731-48C3-BC3A-43C4D2170ED1}"/>
    <cellStyle name="Vejica 75 4 3 2" xfId="38963" xr:uid="{3A5E9DBB-4975-4A3F-B7AD-B576A8844DDF}"/>
    <cellStyle name="Vejica 75 4 4" xfId="38960" xr:uid="{8D80D46F-1D5E-449E-9FC8-FCF4393A2440}"/>
    <cellStyle name="Vejica 75 5" xfId="12675" xr:uid="{D2F8E3C5-9A9F-4E86-8753-15528D972390}"/>
    <cellStyle name="Vejica 75 5 2" xfId="18613" xr:uid="{C86BC116-2CDF-4327-A7A0-B8B60512A7DA}"/>
    <cellStyle name="Vejica 75 5 2 2" xfId="38965" xr:uid="{1EB24B3F-3C90-43A9-A0FB-21220FA8A7F8}"/>
    <cellStyle name="Vejica 75 5 3" xfId="38964" xr:uid="{8769BA2D-9BFE-49E1-A9D2-847E17BE5779}"/>
    <cellStyle name="Vejica 75 6" xfId="15591" xr:uid="{660E49C2-DD96-409D-B706-8CE7C03D8DA2}"/>
    <cellStyle name="Vejica 75 6 2" xfId="38966" xr:uid="{E27600F1-2F2E-4252-B1B5-43B612653F0D}"/>
    <cellStyle name="Vejica 75 7" xfId="38939" xr:uid="{7840D594-705C-452B-8804-A6733CE0354E}"/>
    <cellStyle name="Vejica 76" xfId="8153" xr:uid="{9837D31F-B84D-4F1B-9AF2-D0FBC783CC42}"/>
    <cellStyle name="Vejica 76 2" xfId="11948" xr:uid="{169AFEC4-1C2C-4A01-BCDE-8ADF80319343}"/>
    <cellStyle name="Vejica 76 2 2" xfId="8598" xr:uid="{46795A28-4021-4819-98EC-0A9F004F8695}"/>
    <cellStyle name="Vejica 76 2 2 2" xfId="13299" xr:uid="{28ED3058-ECF1-4E44-A2CF-79DFC82D154B}"/>
    <cellStyle name="Vejica 76 2 2 2 2" xfId="19233" xr:uid="{A6CFB11D-A086-4E6B-BC41-AE3AF7D53CDE}"/>
    <cellStyle name="Vejica 76 2 2 2 2 2" xfId="38971" xr:uid="{DA8904F4-02E9-4675-9C86-1DAD7B0D9E96}"/>
    <cellStyle name="Vejica 76 2 2 2 3" xfId="38970" xr:uid="{80DA2A71-0F0B-4794-A9DC-D8D50043BF0C}"/>
    <cellStyle name="Vejica 76 2 2 3" xfId="16013" xr:uid="{9056F607-97D0-4D62-960D-4EAAEEC68F58}"/>
    <cellStyle name="Vejica 76 2 2 3 2" xfId="38972" xr:uid="{6F498E13-2E82-438E-BA0B-4C2C47DAF58F}"/>
    <cellStyle name="Vejica 76 2 2 4" xfId="38969" xr:uid="{660FF8A2-862E-4B22-8342-9D084D64FE78}"/>
    <cellStyle name="Vejica 76 2 3" xfId="9838" xr:uid="{0298FB6C-B820-4875-B681-925683933E87}"/>
    <cellStyle name="Vejica 76 2 3 2" xfId="13584" xr:uid="{D422800A-103E-4A82-A47D-F220888148FB}"/>
    <cellStyle name="Vejica 76 2 3 2 2" xfId="19518" xr:uid="{57D571CA-91CB-40E2-9BDA-FF800BCB337E}"/>
    <cellStyle name="Vejica 76 2 3 2 2 2" xfId="38975" xr:uid="{9DD26AF0-9D39-48A1-8311-3992BF86BD1E}"/>
    <cellStyle name="Vejica 76 2 3 2 3" xfId="38974" xr:uid="{DB5FA094-088C-45BD-A7EE-6595897A07FA}"/>
    <cellStyle name="Vejica 76 2 3 3" xfId="16466" xr:uid="{1A6D9984-54AD-4675-BAC9-86498CA139DB}"/>
    <cellStyle name="Vejica 76 2 3 3 2" xfId="38976" xr:uid="{8B5FBD60-6081-4C00-A5A1-FA9F9A14B0DA}"/>
    <cellStyle name="Vejica 76 2 3 4" xfId="38973" xr:uid="{1AAA3F9F-2BEA-488E-96E4-D70C0C47E8F5}"/>
    <cellStyle name="Vejica 76 2 4" xfId="9021" xr:uid="{2EF29D5E-2C88-4320-8D3E-99A9665EFB37}"/>
    <cellStyle name="Vejica 76 2 4 2" xfId="13203" xr:uid="{E742CC2A-66A2-4096-A634-2C790495115D}"/>
    <cellStyle name="Vejica 76 2 4 2 2" xfId="19137" xr:uid="{EE244F9A-FBE5-43FA-968D-062BBB4ECE94}"/>
    <cellStyle name="Vejica 76 2 4 2 2 2" xfId="38979" xr:uid="{D8831E1C-D471-45C1-97D3-A220F19FCDD3}"/>
    <cellStyle name="Vejica 76 2 4 2 3" xfId="38978" xr:uid="{63CFE929-B21A-48C9-8B6B-A01BD9CEBAC3}"/>
    <cellStyle name="Vejica 76 2 4 3" xfId="16151" xr:uid="{E7CA55A2-64EB-40C7-8CC7-AD2650FB3DB0}"/>
    <cellStyle name="Vejica 76 2 4 3 2" xfId="38980" xr:uid="{2274CBBE-972F-4A9C-B390-60D5D7AA2ABD}"/>
    <cellStyle name="Vejica 76 2 4 4" xfId="38977" xr:uid="{694DC98E-B582-4BE8-9A29-D303FA83AD55}"/>
    <cellStyle name="Vejica 76 2 5" xfId="12543" xr:uid="{61A9051C-3E98-4BD8-A0E3-87375EE617E2}"/>
    <cellStyle name="Vejica 76 2 5 2" xfId="18481" xr:uid="{01AD430F-7107-4D70-A1F5-C0866C95DA2A}"/>
    <cellStyle name="Vejica 76 2 5 2 2" xfId="38982" xr:uid="{BCD5C5D8-241B-47D3-8EB3-C5E22DBBEA31}"/>
    <cellStyle name="Vejica 76 2 5 3" xfId="38981" xr:uid="{F5F95834-DD3B-4388-B8C6-4F793102960E}"/>
    <cellStyle name="Vejica 76 2 6" xfId="18271" xr:uid="{130CAA43-E323-4FF2-99F6-7038470E956E}"/>
    <cellStyle name="Vejica 76 2 6 2" xfId="38983" xr:uid="{D136BD3C-0796-48CA-9673-8300ADA0837C}"/>
    <cellStyle name="Vejica 76 2 7" xfId="38968" xr:uid="{6D2ABED0-AB57-44D7-92B9-CAEE4F729277}"/>
    <cellStyle name="Vejica 76 3" xfId="8876" xr:uid="{0735C2FC-64EB-4DB1-BEC8-3BDE37F9332E}"/>
    <cellStyle name="Vejica 76 3 2" xfId="12544" xr:uid="{202C001A-BE8F-404E-93E9-DA482C87D364}"/>
    <cellStyle name="Vejica 76 3 2 2" xfId="18482" xr:uid="{E83552F1-DC97-4ACB-AA66-80CBA2654769}"/>
    <cellStyle name="Vejica 76 3 2 2 2" xfId="38986" xr:uid="{E6BA7473-1998-4DE8-8B6E-F6C32A7BDF41}"/>
    <cellStyle name="Vejica 76 3 2 3" xfId="38985" xr:uid="{1D1F9F95-E2D5-4BEB-ADEA-2F2ADC36F3BC}"/>
    <cellStyle name="Vejica 76 3 3" xfId="16087" xr:uid="{9AB98F66-82A6-4C5F-A689-0DD55C7C9552}"/>
    <cellStyle name="Vejica 76 3 3 2" xfId="38987" xr:uid="{0266869B-358F-40AE-AE04-CA75D9CE3582}"/>
    <cellStyle name="Vejica 76 3 4" xfId="38984" xr:uid="{FA65863C-996D-442C-8C9B-8E65BD6D2CBC}"/>
    <cellStyle name="Vejica 76 4" xfId="9913" xr:uid="{7E7E2E9A-CDC3-4CE7-B60E-71DF2A6CF3E8}"/>
    <cellStyle name="Vejica 76 4 2" xfId="13525" xr:uid="{9CB78CA5-59BA-4D59-A645-DFFB60DFD3B1}"/>
    <cellStyle name="Vejica 76 4 2 2" xfId="19459" xr:uid="{63F9770A-E230-4844-8D66-5831CDB4FBA2}"/>
    <cellStyle name="Vejica 76 4 2 2 2" xfId="38990" xr:uid="{BBFA62E5-3470-4B44-8561-16074AE7AFE5}"/>
    <cellStyle name="Vejica 76 4 2 3" xfId="38989" xr:uid="{5CDBE8F1-0567-4CF4-A89F-A0A8875C4FD7}"/>
    <cellStyle name="Vejica 76 4 3" xfId="16508" xr:uid="{910E1143-3ED2-474C-B87D-A06A48FABC8A}"/>
    <cellStyle name="Vejica 76 4 3 2" xfId="38991" xr:uid="{7641234E-A2EC-422F-9DBA-4FA204E33ADC}"/>
    <cellStyle name="Vejica 76 4 4" xfId="38988" xr:uid="{ACEE56C4-4228-48F0-AD08-B1854A70FDBB}"/>
    <cellStyle name="Vejica 76 5" xfId="12917" xr:uid="{C1DBA995-2615-469D-B516-3166CF1B2DDE}"/>
    <cellStyle name="Vejica 76 5 2" xfId="18854" xr:uid="{62CC6CFA-53AA-49F1-B06E-2C36107724C2}"/>
    <cellStyle name="Vejica 76 5 2 2" xfId="38993" xr:uid="{D7918686-2984-4E32-9D2D-3206131FDACE}"/>
    <cellStyle name="Vejica 76 5 3" xfId="38992" xr:uid="{EF245567-6985-4FDE-986C-17E132F3EB63}"/>
    <cellStyle name="Vejica 76 6" xfId="15790" xr:uid="{7BB1B4ED-CC19-432B-B798-110254D7221A}"/>
    <cellStyle name="Vejica 76 6 2" xfId="38994" xr:uid="{0296E4F3-45C6-4D05-9131-4BFD3A68B1D2}"/>
    <cellStyle name="Vejica 76 7" xfId="38967" xr:uid="{E00011EC-0931-4133-8FB3-E891203F9CA1}"/>
    <cellStyle name="Vejica 77" xfId="8920" xr:uid="{9A2D7514-CD4C-40D8-8829-C9F6BFCD54D5}"/>
    <cellStyle name="Vejica 77 2" xfId="8873" xr:uid="{B645D05A-24C7-4354-BFA5-19DAC7891467}"/>
    <cellStyle name="Vejica 77 2 2" xfId="9755" xr:uid="{3F49F51E-44F0-4A40-97BF-66D54C7756D7}"/>
    <cellStyle name="Vejica 77 2 2 2" xfId="13300" xr:uid="{72B127F9-C340-435C-91C9-B5E561E011C2}"/>
    <cellStyle name="Vejica 77 2 2 2 2" xfId="19234" xr:uid="{E0FCE1FF-315F-4878-9221-5D99A1F40733}"/>
    <cellStyle name="Vejica 77 2 2 2 2 2" xfId="38999" xr:uid="{C3F39040-0952-4E04-9F64-C81724E20885}"/>
    <cellStyle name="Vejica 77 2 2 2 3" xfId="38998" xr:uid="{A9E2E154-573E-4FAB-B1DA-0FA6CAE61C13}"/>
    <cellStyle name="Vejica 77 2 2 3" xfId="16427" xr:uid="{B41698FD-8784-4363-BBC1-547D4CB806EF}"/>
    <cellStyle name="Vejica 77 2 2 3 2" xfId="39000" xr:uid="{7813223B-F2F2-475A-8D21-CF0F30F1DAC3}"/>
    <cellStyle name="Vejica 77 2 2 4" xfId="38997" xr:uid="{E57C8861-CBB4-496F-B026-A1F4DAA9F639}"/>
    <cellStyle name="Vejica 77 2 3" xfId="9989" xr:uid="{4F42AC27-397F-4332-8269-D69CA0CD94AE}"/>
    <cellStyle name="Vejica 77 2 3 2" xfId="13585" xr:uid="{CB589A66-EF13-4FFE-9A3E-5DC88B849D85}"/>
    <cellStyle name="Vejica 77 2 3 2 2" xfId="19519" xr:uid="{448B6DE2-4ED7-4159-A763-6BF91DC990BF}"/>
    <cellStyle name="Vejica 77 2 3 2 2 2" xfId="39003" xr:uid="{D7857EF9-682D-4338-ABE8-FA50DB1CEBF0}"/>
    <cellStyle name="Vejica 77 2 3 2 3" xfId="39002" xr:uid="{B6D508ED-D2B6-43F4-A265-D00E324E439D}"/>
    <cellStyle name="Vejica 77 2 3 3" xfId="16534" xr:uid="{B06AB525-EA67-4A8F-8ACA-9F0AAA74B8AC}"/>
    <cellStyle name="Vejica 77 2 3 3 2" xfId="39004" xr:uid="{7876156C-6BD1-46FA-90D6-A58EFFBD83A5}"/>
    <cellStyle name="Vejica 77 2 3 4" xfId="39001" xr:uid="{BE5BC2FF-9DE0-409C-B586-70E31C166089}"/>
    <cellStyle name="Vejica 77 2 4" xfId="7662" xr:uid="{EBE7F407-ED75-4615-A019-222341AF7194}"/>
    <cellStyle name="Vejica 77 2 4 2" xfId="13185" xr:uid="{FBA977D3-E2F7-4A14-B2A2-11342E9FDA0C}"/>
    <cellStyle name="Vejica 77 2 4 2 2" xfId="19119" xr:uid="{407B6650-DB04-4C94-BC5F-81260DADEEFB}"/>
    <cellStyle name="Vejica 77 2 4 2 2 2" xfId="39007" xr:uid="{7D2E412C-3F41-4D80-B840-89C54BB1A46F}"/>
    <cellStyle name="Vejica 77 2 4 2 3" xfId="39006" xr:uid="{63826116-A247-4605-98C8-D9B2AAEFB415}"/>
    <cellStyle name="Vejica 77 2 4 3" xfId="15585" xr:uid="{A5BC15B8-A868-4F57-971E-4142F6E882BD}"/>
    <cellStyle name="Vejica 77 2 4 3 2" xfId="39008" xr:uid="{62BD0194-7B5B-47DB-BF18-E715915AB0D3}"/>
    <cellStyle name="Vejica 77 2 4 4" xfId="39005" xr:uid="{3D55B3F5-C2DB-4602-92D9-903B6AAB522A}"/>
    <cellStyle name="Vejica 77 2 5" xfId="12541" xr:uid="{3F7C3F91-17A5-414F-B80B-D1B89981C997}"/>
    <cellStyle name="Vejica 77 2 5 2" xfId="18479" xr:uid="{29A6B74F-6008-4E49-A210-51E410FDCAFD}"/>
    <cellStyle name="Vejica 77 2 5 2 2" xfId="39010" xr:uid="{17EDDBD4-3D49-42F7-B4EF-593C0DF1A77D}"/>
    <cellStyle name="Vejica 77 2 5 3" xfId="39009" xr:uid="{6810F082-9BFB-44A1-ACA3-8282B66213CB}"/>
    <cellStyle name="Vejica 77 2 6" xfId="16084" xr:uid="{A0AFEB47-FA8E-48CE-B80E-9E84DC43AE04}"/>
    <cellStyle name="Vejica 77 2 6 2" xfId="39011" xr:uid="{86E3F11E-1FB3-46E7-8D85-86B883F873AA}"/>
    <cellStyle name="Vejica 77 2 7" xfId="38996" xr:uid="{BF44BF55-C29C-49BB-98D1-750C18DE8AD7}"/>
    <cellStyle name="Vejica 77 3" xfId="12156" xr:uid="{D8411DB8-5B99-4885-9B2C-52D695EA7E70}"/>
    <cellStyle name="Vejica 77 3 2" xfId="12542" xr:uid="{CE7D76A5-133D-46B8-832E-1ABB0B1AAC10}"/>
    <cellStyle name="Vejica 77 3 2 2" xfId="18480" xr:uid="{7C161DFF-64FA-4458-84D8-4FBDA81248E4}"/>
    <cellStyle name="Vejica 77 3 2 2 2" xfId="39014" xr:uid="{EC2DE6D6-D02E-408A-A01D-501F5F224B3A}"/>
    <cellStyle name="Vejica 77 3 2 3" xfId="39013" xr:uid="{38D88EC9-36DC-4526-9916-6728D1E9C404}"/>
    <cellStyle name="Vejica 77 3 3" xfId="18336" xr:uid="{B7D50336-B9C8-439E-BFC5-5AC5E2097A47}"/>
    <cellStyle name="Vejica 77 3 3 2" xfId="39015" xr:uid="{4D34DF8B-7055-4E05-93DE-CA628A8641FF}"/>
    <cellStyle name="Vejica 77 3 4" xfId="39012" xr:uid="{7199C047-24F6-4039-BF1C-EC2409055009}"/>
    <cellStyle name="Vejica 77 4" xfId="12160" xr:uid="{B8E9C6D1-0921-4862-A249-521D923482FD}"/>
    <cellStyle name="Vejica 77 4 2" xfId="13418" xr:uid="{71061500-56B6-4F89-AAE6-49859EC473AD}"/>
    <cellStyle name="Vejica 77 4 2 2" xfId="19352" xr:uid="{BCFD6673-FCEF-45E2-988D-0E5AF2579D77}"/>
    <cellStyle name="Vejica 77 4 2 2 2" xfId="39018" xr:uid="{A058DDC8-5E36-4D1C-8241-7037CE6F09C2}"/>
    <cellStyle name="Vejica 77 4 2 3" xfId="39017" xr:uid="{B3D6F64A-1FD7-48DB-B03E-AF4A6B7C2200}"/>
    <cellStyle name="Vejica 77 4 3" xfId="18337" xr:uid="{09DDDF30-B779-41CF-8466-4FF32A149A60}"/>
    <cellStyle name="Vejica 77 4 3 2" xfId="39019" xr:uid="{4D0941C6-0BC6-4481-A67D-7E79FA3D895D}"/>
    <cellStyle name="Vejica 77 4 4" xfId="39016" xr:uid="{53B7F2A6-7EE9-4713-9F01-131D13F962C4}"/>
    <cellStyle name="Vejica 77 5" xfId="12676" xr:uid="{081F7032-CC68-4CD7-BD8D-25F6237A4370}"/>
    <cellStyle name="Vejica 77 5 2" xfId="18614" xr:uid="{3D0459F7-BB59-494A-AB57-FB9D9D13295E}"/>
    <cellStyle name="Vejica 77 5 2 2" xfId="39021" xr:uid="{D48CB637-01C5-4560-8BA4-FD697D87AA65}"/>
    <cellStyle name="Vejica 77 5 3" xfId="39020" xr:uid="{9F6BD260-7898-4654-B76D-D271A1DB5D66}"/>
    <cellStyle name="Vejica 77 6" xfId="16102" xr:uid="{8A0517C2-0091-4B42-92AC-E8F603704D4E}"/>
    <cellStyle name="Vejica 77 6 2" xfId="39022" xr:uid="{2F7135C3-A583-4D18-9DEA-B1E18DA59570}"/>
    <cellStyle name="Vejica 77 7" xfId="38995" xr:uid="{B69372EA-2502-401B-8A80-EDCDFA9E2A3B}"/>
    <cellStyle name="Vejica 78" xfId="9210" xr:uid="{7D287D11-6234-476E-9676-1B33DCF7FB54}"/>
    <cellStyle name="Vejica 78 2" xfId="8121" xr:uid="{A548BFDB-434D-4C9C-B6E4-E8EAB4E77D1C}"/>
    <cellStyle name="Vejica 78 2 2" xfId="9008" xr:uid="{6CC757AE-3606-454C-833F-BA6A9D3D43F9}"/>
    <cellStyle name="Vejica 78 2 2 2" xfId="13301" xr:uid="{0E3A4EB2-A702-405B-8ABB-876BDC4D046E}"/>
    <cellStyle name="Vejica 78 2 2 2 2" xfId="19235" xr:uid="{AB8575F5-6975-4DC4-898A-D3BFAE5E2F70}"/>
    <cellStyle name="Vejica 78 2 2 2 2 2" xfId="39027" xr:uid="{DBD33445-F9B7-4E04-B479-23C040A336E8}"/>
    <cellStyle name="Vejica 78 2 2 2 3" xfId="39026" xr:uid="{7038BBBD-D6F8-4E97-8B38-93543F8259D8}"/>
    <cellStyle name="Vejica 78 2 2 3" xfId="16143" xr:uid="{671F59F0-8E07-4D20-A7F2-DBA139695872}"/>
    <cellStyle name="Vejica 78 2 2 3 2" xfId="39028" xr:uid="{674AA8A7-CF52-46EB-8BF8-B9FA6FC8F342}"/>
    <cellStyle name="Vejica 78 2 2 4" xfId="39025" xr:uid="{256E95D2-1382-47D4-8B31-D665C5EC7383}"/>
    <cellStyle name="Vejica 78 2 3" xfId="8233" xr:uid="{CAB6DC96-862D-4624-A289-CD4FADFD502E}"/>
    <cellStyle name="Vejica 78 2 3 2" xfId="13560" xr:uid="{1DE6D7A6-2A6C-4B84-BADD-EFDCE6BF92F5}"/>
    <cellStyle name="Vejica 78 2 3 2 2" xfId="19494" xr:uid="{5BE989EA-3141-4073-A7FA-8110A7E8774B}"/>
    <cellStyle name="Vejica 78 2 3 2 2 2" xfId="39031" xr:uid="{3FFBCDA6-E272-4349-9FB4-DC95BA88241D}"/>
    <cellStyle name="Vejica 78 2 3 2 3" xfId="39030" xr:uid="{B5CD60B3-E585-44BF-975F-377202433408}"/>
    <cellStyle name="Vejica 78 2 3 3" xfId="15822" xr:uid="{CC405C84-BEA7-4492-9297-737B298EBCFB}"/>
    <cellStyle name="Vejica 78 2 3 3 2" xfId="39032" xr:uid="{92F4DEBF-99D6-4DDA-9427-B52ED6D9E8E2}"/>
    <cellStyle name="Vejica 78 2 3 4" xfId="39029" xr:uid="{17CEA4AA-5B62-42D2-9834-D3246D154C31}"/>
    <cellStyle name="Vejica 78 2 4" xfId="8712" xr:uid="{AFAA3064-65E6-4836-8CE9-5717BBEAA8FF}"/>
    <cellStyle name="Vejica 78 2 4 2" xfId="13127" xr:uid="{080D0CE7-7122-4444-9335-241DDA45B638}"/>
    <cellStyle name="Vejica 78 2 4 2 2" xfId="19061" xr:uid="{D8206D2B-695F-44FF-AB42-05E5921BC43D}"/>
    <cellStyle name="Vejica 78 2 4 2 2 2" xfId="39035" xr:uid="{8000CA0D-F7B8-4B4E-975F-69B9B4B47AF9}"/>
    <cellStyle name="Vejica 78 2 4 2 3" xfId="39034" xr:uid="{932A8757-B20F-418E-A0E6-E41AFC3972CD}"/>
    <cellStyle name="Vejica 78 2 4 3" xfId="16057" xr:uid="{C1A0DC3C-E0B1-47CF-8CD9-DA9CF05D3CAB}"/>
    <cellStyle name="Vejica 78 2 4 3 2" xfId="39036" xr:uid="{D0F9D703-430B-4B88-A256-ECBF42287B30}"/>
    <cellStyle name="Vejica 78 2 4 4" xfId="39033" xr:uid="{B013B5BC-28E7-407C-9906-282F31192639}"/>
    <cellStyle name="Vejica 78 2 5" xfId="12539" xr:uid="{A709FB8B-F01D-4322-B986-4058F2601CE8}"/>
    <cellStyle name="Vejica 78 2 5 2" xfId="18477" xr:uid="{8982A670-4C55-4875-A606-9CDB5569C2DB}"/>
    <cellStyle name="Vejica 78 2 5 2 2" xfId="39038" xr:uid="{3956E3A9-2F29-4779-ACFF-9B64D9E54FF0}"/>
    <cellStyle name="Vejica 78 2 5 3" xfId="39037" xr:uid="{5D944CF2-35B8-4AD4-9146-4C9A3979CE34}"/>
    <cellStyle name="Vejica 78 2 6" xfId="15779" xr:uid="{6AD8E7E2-E687-436D-9158-80625A1521C4}"/>
    <cellStyle name="Vejica 78 2 6 2" xfId="39039" xr:uid="{B0B648AA-14DC-4DCB-8B68-C519DBC3A9D6}"/>
    <cellStyle name="Vejica 78 2 7" xfId="39024" xr:uid="{2309C1E5-B41D-4DC4-8148-909F181E591F}"/>
    <cellStyle name="Vejica 78 3" xfId="8875" xr:uid="{9BD0552C-7821-4A6D-9B3F-8F9C8EEE3BD8}"/>
    <cellStyle name="Vejica 78 3 2" xfId="12540" xr:uid="{9193AF37-10A4-48FD-97BD-CA2994814378}"/>
    <cellStyle name="Vejica 78 3 2 2" xfId="18478" xr:uid="{6984A591-4497-414B-B411-7E7A57125C9E}"/>
    <cellStyle name="Vejica 78 3 2 2 2" xfId="39042" xr:uid="{26EF7CA6-C12F-4C05-88EF-F22B9675098D}"/>
    <cellStyle name="Vejica 78 3 2 3" xfId="39041" xr:uid="{2647E6FC-8F3E-4C91-A63D-991E014854BC}"/>
    <cellStyle name="Vejica 78 3 3" xfId="16086" xr:uid="{8D25F865-4F0C-4533-9C90-7B98CF47D283}"/>
    <cellStyle name="Vejica 78 3 3 2" xfId="39043" xr:uid="{A6524B13-7C9A-4CEB-8363-7F9ADC8BC614}"/>
    <cellStyle name="Vejica 78 3 4" xfId="39040" xr:uid="{07F41A3E-6C09-4663-B0F8-C806D2D58F25}"/>
    <cellStyle name="Vejica 78 4" xfId="8005" xr:uid="{9BB980A0-A478-41AB-86B4-2EE4B5D32B31}"/>
    <cellStyle name="Vejica 78 4 2" xfId="13577" xr:uid="{04816359-8ADA-47B1-A5BC-691023B04CF6}"/>
    <cellStyle name="Vejica 78 4 2 2" xfId="19511" xr:uid="{AC9A0611-38B3-4EF5-A763-4E0BCFB9D2B8}"/>
    <cellStyle name="Vejica 78 4 2 2 2" xfId="39046" xr:uid="{52644AE1-8FFE-4372-B0D2-4A50608229F2}"/>
    <cellStyle name="Vejica 78 4 2 3" xfId="39045" xr:uid="{9655E6CA-5258-42E6-8A67-0D9EDE9704E6}"/>
    <cellStyle name="Vejica 78 4 3" xfId="15746" xr:uid="{C0F9417D-A780-4C13-9B04-4C8925526B98}"/>
    <cellStyle name="Vejica 78 4 3 2" xfId="39047" xr:uid="{E85AE619-5BA2-4F48-8B80-9E8211CD8FD3}"/>
    <cellStyle name="Vejica 78 4 4" xfId="39044" xr:uid="{A31CBCEA-1DA8-4854-8791-AEC1A4F3FA4A}"/>
    <cellStyle name="Vejica 78 5" xfId="12911" xr:uid="{1846F7F1-2D8B-4036-8D19-673205606750}"/>
    <cellStyle name="Vejica 78 5 2" xfId="18848" xr:uid="{1007D786-5B93-43B2-8304-822E63080652}"/>
    <cellStyle name="Vejica 78 5 2 2" xfId="39049" xr:uid="{6CE5407D-937C-41AC-8570-43D738314134}"/>
    <cellStyle name="Vejica 78 5 3" xfId="39048" xr:uid="{2F9A9FD2-2587-4AD0-B4D1-6143F8E8F87F}"/>
    <cellStyle name="Vejica 78 6" xfId="16244" xr:uid="{6B693AA1-D0EF-4096-8688-AE789F200840}"/>
    <cellStyle name="Vejica 78 6 2" xfId="39050" xr:uid="{CF485497-9F71-4464-BA78-307186127511}"/>
    <cellStyle name="Vejica 78 7" xfId="39023" xr:uid="{0DBA7241-AC19-4A2E-B4BC-7E798F99C970}"/>
    <cellStyle name="Vejica 79" xfId="11854" xr:uid="{C907341C-6B12-4BC0-9821-5E52097BF08B}"/>
    <cellStyle name="Vejica 79 2" xfId="7798" xr:uid="{C15045D4-929F-42DB-A6E8-464D88355EA9}"/>
    <cellStyle name="Vejica 79 2 2" xfId="9866" xr:uid="{3B5BE265-604A-456B-BE00-AB527559921E}"/>
    <cellStyle name="Vejica 79 2 2 2" xfId="13302" xr:uid="{B8D2BA7C-5A38-4EE8-98F0-379D2AAC8FC1}"/>
    <cellStyle name="Vejica 79 2 2 2 2" xfId="19236" xr:uid="{C99AE8DD-D25A-4AA9-8224-51D35A875C91}"/>
    <cellStyle name="Vejica 79 2 2 2 2 2" xfId="39055" xr:uid="{98F47B53-7777-47FA-8BF0-3CD91BA7B59A}"/>
    <cellStyle name="Vejica 79 2 2 2 3" xfId="39054" xr:uid="{2C4BAD89-4793-4761-BB67-97D87EB364B4}"/>
    <cellStyle name="Vejica 79 2 2 3" xfId="16477" xr:uid="{99EF620F-AC37-4D23-8A50-D31E5931A3AD}"/>
    <cellStyle name="Vejica 79 2 2 3 2" xfId="39056" xr:uid="{7F4B8A88-8577-4F08-BEFF-37BD35BDA9DB}"/>
    <cellStyle name="Vejica 79 2 2 4" xfId="39053" xr:uid="{0C019028-DD5A-4240-B2F1-24DB98534CB6}"/>
    <cellStyle name="Vejica 79 2 3" xfId="8592" xr:uid="{F5D65805-A90B-44E1-AE9E-AC6F3554D141}"/>
    <cellStyle name="Vejica 79 2 3 2" xfId="13336" xr:uid="{C8EAA1EE-B317-46A5-B42C-2089A4E27307}"/>
    <cellStyle name="Vejica 79 2 3 2 2" xfId="19270" xr:uid="{01BA0B32-EDB4-4A43-98F9-D815BCC847CB}"/>
    <cellStyle name="Vejica 79 2 3 2 2 2" xfId="39059" xr:uid="{85739090-D9CD-485E-AA4D-E8CD6A04A36F}"/>
    <cellStyle name="Vejica 79 2 3 2 3" xfId="39058" xr:uid="{22D8F3AB-31D0-4D32-B929-0D012AAC3A6A}"/>
    <cellStyle name="Vejica 79 2 3 3" xfId="16009" xr:uid="{8107F4C8-757E-440D-9334-45C7578CCD8F}"/>
    <cellStyle name="Vejica 79 2 3 3 2" xfId="39060" xr:uid="{70F1345D-6F70-4160-AB65-F46C1C34D9BD}"/>
    <cellStyle name="Vejica 79 2 3 4" xfId="39057" xr:uid="{B76DE209-B694-458C-BFBC-38DA59613C5F}"/>
    <cellStyle name="Vejica 79 2 4" xfId="8887" xr:uid="{2B5E7FE6-037F-48C8-ADFA-CBAE06C6A96E}"/>
    <cellStyle name="Vejica 79 2 4 2" xfId="12878" xr:uid="{81A20CFB-3F27-407D-A8BD-20AF2A0D7598}"/>
    <cellStyle name="Vejica 79 2 4 2 2" xfId="18815" xr:uid="{581A99B8-D032-4F2D-B88A-E1491C995718}"/>
    <cellStyle name="Vejica 79 2 4 2 2 2" xfId="39063" xr:uid="{7431AEE7-875C-4DAB-B6EB-9EF4455ED14F}"/>
    <cellStyle name="Vejica 79 2 4 2 3" xfId="39062" xr:uid="{4727919A-95EF-4788-B70A-17AE6CBF26E8}"/>
    <cellStyle name="Vejica 79 2 4 3" xfId="16098" xr:uid="{CD21B0FA-F76B-47AB-887B-890EA5BE76E2}"/>
    <cellStyle name="Vejica 79 2 4 3 2" xfId="39064" xr:uid="{CB9975E6-5B30-4B0D-83EC-5E9E2D993B62}"/>
    <cellStyle name="Vejica 79 2 4 4" xfId="39061" xr:uid="{7D020AAD-E4D4-4412-A132-87168104BCD0}"/>
    <cellStyle name="Vejica 79 2 5" xfId="12537" xr:uid="{64510BF0-7904-4DD3-8A7B-9D8514BB4144}"/>
    <cellStyle name="Vejica 79 2 5 2" xfId="18475" xr:uid="{5F5DA71F-E244-44DD-AF40-A3B9845FF687}"/>
    <cellStyle name="Vejica 79 2 5 2 2" xfId="39066" xr:uid="{E74639A8-688D-4D26-AC40-A274133A7A91}"/>
    <cellStyle name="Vejica 79 2 5 3" xfId="39065" xr:uid="{389FB2B7-E1B2-4486-85D1-795BCF133FCF}"/>
    <cellStyle name="Vejica 79 2 6" xfId="15611" xr:uid="{772F7E15-FAC9-4FC9-9836-AA879A84C941}"/>
    <cellStyle name="Vejica 79 2 6 2" xfId="39067" xr:uid="{F9375F15-DC40-4CFA-9EBD-11D0F624DF56}"/>
    <cellStyle name="Vejica 79 2 7" xfId="39052" xr:uid="{7E0D9405-B3CD-4E83-8EB2-2816D0CEFE42}"/>
    <cellStyle name="Vejica 79 3" xfId="8120" xr:uid="{F66B14A9-E18D-4729-88B0-7616E253B2C0}"/>
    <cellStyle name="Vejica 79 3 2" xfId="12538" xr:uid="{5A714BE0-18E3-414B-ABFC-C77A1B27011D}"/>
    <cellStyle name="Vejica 79 3 2 2" xfId="18476" xr:uid="{831CB564-E221-4AE6-A169-BECD62D0039A}"/>
    <cellStyle name="Vejica 79 3 2 2 2" xfId="39070" xr:uid="{E26801F5-E73B-4395-B7C3-7106F1A66A35}"/>
    <cellStyle name="Vejica 79 3 2 3" xfId="39069" xr:uid="{E1E66982-3D7E-47B3-B4E4-025B1FBA3A87}"/>
    <cellStyle name="Vejica 79 3 3" xfId="15778" xr:uid="{F8C824A9-3291-4664-A892-C0DFA5FE5E2F}"/>
    <cellStyle name="Vejica 79 3 3 2" xfId="39071" xr:uid="{7FD32B7B-9D46-453B-979C-8B5C8935BFDF}"/>
    <cellStyle name="Vejica 79 3 4" xfId="39068" xr:uid="{8CB5A75C-681D-4584-B48B-BC2CC391D3EE}"/>
    <cellStyle name="Vejica 79 4" xfId="9026" xr:uid="{353DA660-4BB8-447D-ABD1-6606885E3840}"/>
    <cellStyle name="Vejica 79 4 2" xfId="13492" xr:uid="{0AD61EEF-07BC-4209-B4FC-48FD22A22F50}"/>
    <cellStyle name="Vejica 79 4 2 2" xfId="19426" xr:uid="{99563194-D93A-49D9-8822-93DC390CBBC0}"/>
    <cellStyle name="Vejica 79 4 2 2 2" xfId="39074" xr:uid="{F8D50910-DB97-4088-BAF5-8CE4A97928D7}"/>
    <cellStyle name="Vejica 79 4 2 3" xfId="39073" xr:uid="{A2243C57-E40B-4DE7-A0EE-73E46AC61367}"/>
    <cellStyle name="Vejica 79 4 3" xfId="16155" xr:uid="{BE2DF230-66CA-4D24-B851-641F5BA82CB4}"/>
    <cellStyle name="Vejica 79 4 3 2" xfId="39075" xr:uid="{0BA37FA9-76CC-4D0D-AC22-457AD47E40ED}"/>
    <cellStyle name="Vejica 79 4 4" xfId="39072" xr:uid="{E5BCA95E-028A-4727-B161-608723A54474}"/>
    <cellStyle name="Vejica 79 5" xfId="12918" xr:uid="{8758EC3F-0ACB-4A1F-84EB-71AD9AC453DA}"/>
    <cellStyle name="Vejica 79 5 2" xfId="18855" xr:uid="{7EC8167E-4C82-4EF4-A508-0C6E0FD7EEEC}"/>
    <cellStyle name="Vejica 79 5 2 2" xfId="39077" xr:uid="{AFE75991-0E41-45B2-9C6E-080ECB3373BF}"/>
    <cellStyle name="Vejica 79 5 3" xfId="39076" xr:uid="{A332DD1A-E4DE-4BAC-970C-5E1C59C58DF1}"/>
    <cellStyle name="Vejica 79 6" xfId="18242" xr:uid="{15F02832-5D2A-4374-A6CD-52502C27F697}"/>
    <cellStyle name="Vejica 79 6 2" xfId="39078" xr:uid="{934655D8-A41F-4E13-92CD-099BC13313BA}"/>
    <cellStyle name="Vejica 79 7" xfId="39051" xr:uid="{C517BC50-4A7E-4BC2-A054-75E50FB6643B}"/>
    <cellStyle name="Vejica 8" xfId="808" xr:uid="{00000000-0005-0000-0000-0000DC150000}"/>
    <cellStyle name="Vejica 8 10" xfId="8499" xr:uid="{9FC5AA1C-3643-45DB-BA3C-AE8C72705D96}"/>
    <cellStyle name="Vejica 8 10 2" xfId="15961" xr:uid="{1C4B31ED-DA52-4F22-A1ED-71137070858E}"/>
    <cellStyle name="Vejica 8 10 2 2" xfId="39081" xr:uid="{CA9A1703-1BB1-44F3-9BD0-3EDD8C551B08}"/>
    <cellStyle name="Vejica 8 10 3" xfId="39080" xr:uid="{FF60D6E8-BCEF-45E1-9AD5-30FAD0255946}"/>
    <cellStyle name="Vejica 8 11" xfId="12785" xr:uid="{DB6928FE-E078-4A49-B510-7EE85F55D399}"/>
    <cellStyle name="Vejica 8 11 2" xfId="18723" xr:uid="{32526A9A-1CE9-45D3-877F-52206EB85E32}"/>
    <cellStyle name="Vejica 8 11 2 2" xfId="39083" xr:uid="{63488F53-A9F4-4617-9E95-C53CB6F9EDFC}"/>
    <cellStyle name="Vejica 8 11 3" xfId="39082" xr:uid="{B14D7329-0018-4C9F-B433-3B7CCA2463C4}"/>
    <cellStyle name="Vejica 8 12" xfId="39079" xr:uid="{B1640CED-96CB-4214-BBB1-7FF8A582A3D9}"/>
    <cellStyle name="Vejica 8 2" xfId="809" xr:uid="{00000000-0005-0000-0000-0000DD150000}"/>
    <cellStyle name="Vejica 8 2 10" xfId="12535" xr:uid="{7C78E2F3-2FC0-4CA6-82C0-E938FAEB455F}"/>
    <cellStyle name="Vejica 8 2 10 2" xfId="18473" xr:uid="{ACEE4893-4DA9-4DD0-BF16-98B07B6C800F}"/>
    <cellStyle name="Vejica 8 2 10 2 2" xfId="39086" xr:uid="{BE519865-95C0-40AF-8BCD-D6258AFD2BC1}"/>
    <cellStyle name="Vejica 8 2 10 3" xfId="39085" xr:uid="{239D7DD8-908F-4C21-A5F6-92C96BE88F48}"/>
    <cellStyle name="Vejica 8 2 11" xfId="39084" xr:uid="{17898361-52F7-40F8-BAC9-2DAC365F9B2C}"/>
    <cellStyle name="Vejica 8 2 2" xfId="2482" xr:uid="{00000000-0005-0000-0000-0000DE150000}"/>
    <cellStyle name="Vejica 8 2 2 2" xfId="5151" xr:uid="{00000000-0005-0000-0000-0000DF150000}"/>
    <cellStyle name="Vejica 8 2 2 2 2" xfId="39088" xr:uid="{7FB7B887-D2F9-4533-9046-0825ECF8FCF4}"/>
    <cellStyle name="Vejica 8 2 2 3" xfId="12313" xr:uid="{EF06ED51-BD08-47F3-96B7-1274DC57F1AD}"/>
    <cellStyle name="Vejica 8 2 2 3 2" xfId="18385" xr:uid="{F30C7261-9B1C-4B2A-A5C7-B50DCC1B750B}"/>
    <cellStyle name="Vejica 8 2 2 3 2 2" xfId="39090" xr:uid="{322F9A45-F608-4A8D-B350-061133041318}"/>
    <cellStyle name="Vejica 8 2 2 3 3" xfId="39089" xr:uid="{E09C68C6-99A0-4A83-9A65-66E7389AE758}"/>
    <cellStyle name="Vejica 8 2 2 4" xfId="13303" xr:uid="{9F4BB2AC-BFD9-4CED-8137-11437953F0DC}"/>
    <cellStyle name="Vejica 8 2 2 4 2" xfId="19237" xr:uid="{18AE18A3-31B7-4D27-89C7-53780A9414FE}"/>
    <cellStyle name="Vejica 8 2 2 4 2 2" xfId="39092" xr:uid="{8A9D8809-D75F-4E69-904B-4DA06D1C158C}"/>
    <cellStyle name="Vejica 8 2 2 4 3" xfId="39091" xr:uid="{0482BE9C-5A8A-4527-A2FF-6A45FDDAF03E}"/>
    <cellStyle name="Vejica 8 2 2 5" xfId="39087" xr:uid="{A15E08A6-1AF6-4CC1-94EA-9EB56D8998F3}"/>
    <cellStyle name="Vejica 8 2 3" xfId="2483" xr:uid="{00000000-0005-0000-0000-0000E0150000}"/>
    <cellStyle name="Vejica 8 2 3 2" xfId="5152" xr:uid="{00000000-0005-0000-0000-0000E1150000}"/>
    <cellStyle name="Vejica 8 2 3 2 2" xfId="39094" xr:uid="{2CF98C5B-2912-4351-9C90-7423C1C28C37}"/>
    <cellStyle name="Vejica 8 2 3 3" xfId="12145" xr:uid="{348EBA4B-5BD3-47D8-8BA0-1ABD700BBDE8}"/>
    <cellStyle name="Vejica 8 2 3 3 2" xfId="18332" xr:uid="{387200DB-AB77-417F-BBA1-425DA362567B}"/>
    <cellStyle name="Vejica 8 2 3 3 2 2" xfId="39096" xr:uid="{26476837-BA42-4831-B9AE-9462337DBE77}"/>
    <cellStyle name="Vejica 8 2 3 3 3" xfId="39095" xr:uid="{D24C4E80-2373-4163-8835-90C895302111}"/>
    <cellStyle name="Vejica 8 2 3 4" xfId="13392" xr:uid="{B6BF0A12-BACF-41BD-B263-430141840555}"/>
    <cellStyle name="Vejica 8 2 3 4 2" xfId="19326" xr:uid="{BFDC1F4D-D9FC-4F90-B734-1858A00899A8}"/>
    <cellStyle name="Vejica 8 2 3 4 2 2" xfId="39098" xr:uid="{CFEA37A0-9591-4E02-8822-2612122AC9C9}"/>
    <cellStyle name="Vejica 8 2 3 4 3" xfId="39097" xr:uid="{896F0358-A4AE-4F02-8556-EDF5777431F5}"/>
    <cellStyle name="Vejica 8 2 3 5" xfId="39093" xr:uid="{1AE7F807-CF74-4D0A-ACC7-DDA1032194B1}"/>
    <cellStyle name="Vejica 8 2 4" xfId="2484" xr:uid="{00000000-0005-0000-0000-0000E2150000}"/>
    <cellStyle name="Vejica 8 2 4 2" xfId="5153" xr:uid="{00000000-0005-0000-0000-0000E3150000}"/>
    <cellStyle name="Vejica 8 2 4 2 2" xfId="39100" xr:uid="{DD18C5D7-62DE-4429-B554-5D6A986ACA5B}"/>
    <cellStyle name="Vejica 8 2 4 3" xfId="9158" xr:uid="{DE485CD1-1D95-4B36-BBE1-D6DA03DB07F6}"/>
    <cellStyle name="Vejica 8 2 4 3 2" xfId="16227" xr:uid="{E0D0B73F-A2F0-46BB-B017-81F1F96C812C}"/>
    <cellStyle name="Vejica 8 2 4 3 2 2" xfId="39102" xr:uid="{7FE7388C-5613-4835-BAC7-A88A999DAA93}"/>
    <cellStyle name="Vejica 8 2 4 3 3" xfId="39101" xr:uid="{E098954D-1931-4D66-96B9-46E644D6792F}"/>
    <cellStyle name="Vejica 8 2 4 4" xfId="13125" xr:uid="{B733AAE9-5C4E-4797-90F3-FE8BC13B2BA6}"/>
    <cellStyle name="Vejica 8 2 4 4 2" xfId="19059" xr:uid="{C9B64987-72B9-45B9-BC7E-1BBADD55B104}"/>
    <cellStyle name="Vejica 8 2 4 4 2 2" xfId="39104" xr:uid="{737B4A02-A199-42C9-89D7-EDCC241FC768}"/>
    <cellStyle name="Vejica 8 2 4 4 3" xfId="39103" xr:uid="{95BD2292-91F0-4621-81E4-3932C0A15317}"/>
    <cellStyle name="Vejica 8 2 4 5" xfId="39099" xr:uid="{0061B919-0669-491E-B163-66FB4A45DB89}"/>
    <cellStyle name="Vejica 8 2 5" xfId="5154" xr:uid="{00000000-0005-0000-0000-0000E4150000}"/>
    <cellStyle name="Vejica 8 2 5 2" xfId="5155" xr:uid="{00000000-0005-0000-0000-0000E5150000}"/>
    <cellStyle name="Vejica 8 2 5 2 2" xfId="5569" xr:uid="{00000000-0005-0000-0000-0000E6150000}"/>
    <cellStyle name="Vejica 8 2 5 2 2 2" xfId="39107" xr:uid="{CD881A89-168D-4473-8113-4D05F0DA9415}"/>
    <cellStyle name="Vejica 8 2 5 2 3" xfId="39106" xr:uid="{5FC71A02-48F3-4297-A122-AC76CA249923}"/>
    <cellStyle name="Vejica 8 2 5 3" xfId="5342" xr:uid="{00000000-0005-0000-0000-0000E7150000}"/>
    <cellStyle name="Vejica 8 2 5 3 2" xfId="39108" xr:uid="{53F6B22A-ECD7-4830-B073-0F090A56CE27}"/>
    <cellStyle name="Vejica 8 2 5 4" xfId="39105" xr:uid="{7F3C6615-9112-442F-9A50-53673CB7A89A}"/>
    <cellStyle name="Vejica 8 2 6" xfId="5156" xr:uid="{00000000-0005-0000-0000-0000E8150000}"/>
    <cellStyle name="Vejica 8 2 6 2" xfId="5510" xr:uid="{00000000-0005-0000-0000-0000E9150000}"/>
    <cellStyle name="Vejica 8 2 6 2 2" xfId="39110" xr:uid="{52C64A03-D64A-4CBB-9638-05E1F757BACB}"/>
    <cellStyle name="Vejica 8 2 6 3" xfId="39109" xr:uid="{5A759DCB-544C-4E0C-9E7C-A2E1C89749C7}"/>
    <cellStyle name="Vejica 8 2 7" xfId="5150" xr:uid="{00000000-0005-0000-0000-0000EA150000}"/>
    <cellStyle name="Vejica 8 2 7 2" xfId="39111" xr:uid="{4C1BEA4E-4C1B-4404-87F7-04CD593DC9AC}"/>
    <cellStyle name="Vejica 8 2 8" xfId="5226" xr:uid="{00000000-0005-0000-0000-0000EB150000}"/>
    <cellStyle name="Vejica 8 2 8 2" xfId="39112" xr:uid="{0F331094-C939-4A16-B46F-EECE7184D602}"/>
    <cellStyle name="Vejica 8 2 9" xfId="9670" xr:uid="{631CDC90-A2E6-4C80-B6C4-9DB918F1B1C4}"/>
    <cellStyle name="Vejica 8 2 9 2" xfId="16400" xr:uid="{7DC32DD8-8107-4FF7-80D3-E9A40184C0FE}"/>
    <cellStyle name="Vejica 8 2 9 2 2" xfId="39114" xr:uid="{B338E2C3-A6AC-4E11-949F-769D9BBA3707}"/>
    <cellStyle name="Vejica 8 2 9 3" xfId="39113" xr:uid="{DB8C8599-B1CA-433D-A087-F08370189605}"/>
    <cellStyle name="Vejica 8 3" xfId="810" xr:uid="{00000000-0005-0000-0000-0000EC150000}"/>
    <cellStyle name="Vejica 8 3 10" xfId="12536" xr:uid="{7370E8B0-9DD3-4D65-A8DF-DA4B22E960E8}"/>
    <cellStyle name="Vejica 8 3 10 2" xfId="18474" xr:uid="{44DC1537-5F08-4C1B-8DAD-C60B5CF36DD6}"/>
    <cellStyle name="Vejica 8 3 10 2 2" xfId="39117" xr:uid="{8A90FF33-ED5E-42D8-9944-D005CE8F782A}"/>
    <cellStyle name="Vejica 8 3 10 3" xfId="39116" xr:uid="{A293ED05-34C5-43B9-AC81-10FDADD727C7}"/>
    <cellStyle name="Vejica 8 3 11" xfId="39115" xr:uid="{5DE4AACC-B696-4B20-9EFE-FDB634ADCCC1}"/>
    <cellStyle name="Vejica 8 3 2" xfId="2485" xr:uid="{00000000-0005-0000-0000-0000ED150000}"/>
    <cellStyle name="Vejica 8 3 2 2" xfId="5158" xr:uid="{00000000-0005-0000-0000-0000EE150000}"/>
    <cellStyle name="Vejica 8 3 2 2 2" xfId="39119" xr:uid="{ED11FAEF-D32E-43A1-B101-3E4B9D793458}"/>
    <cellStyle name="Vejica 8 3 2 3" xfId="39118" xr:uid="{9E89AD47-174C-4097-978E-06FD994D7640}"/>
    <cellStyle name="Vejica 8 3 3" xfId="2486" xr:uid="{00000000-0005-0000-0000-0000EF150000}"/>
    <cellStyle name="Vejica 8 3 3 2" xfId="5159" xr:uid="{00000000-0005-0000-0000-0000F0150000}"/>
    <cellStyle name="Vejica 8 3 3 2 2" xfId="39121" xr:uid="{7329D6C0-D827-43CE-B123-C419998C775C}"/>
    <cellStyle name="Vejica 8 3 3 3" xfId="39120" xr:uid="{747270ED-8A18-435F-9FC2-12923A544719}"/>
    <cellStyle name="Vejica 8 3 4" xfId="2487" xr:uid="{00000000-0005-0000-0000-0000F1150000}"/>
    <cellStyle name="Vejica 8 3 4 2" xfId="5160" xr:uid="{00000000-0005-0000-0000-0000F2150000}"/>
    <cellStyle name="Vejica 8 3 4 2 2" xfId="39123" xr:uid="{8255FFC9-4619-41FE-B9DF-54F1429DC3A4}"/>
    <cellStyle name="Vejica 8 3 4 3" xfId="39122" xr:uid="{32B83F96-773A-4E89-9135-6018D1EAFBC6}"/>
    <cellStyle name="Vejica 8 3 5" xfId="5161" xr:uid="{00000000-0005-0000-0000-0000F3150000}"/>
    <cellStyle name="Vejica 8 3 5 2" xfId="5162" xr:uid="{00000000-0005-0000-0000-0000F4150000}"/>
    <cellStyle name="Vejica 8 3 5 2 2" xfId="5570" xr:uid="{00000000-0005-0000-0000-0000F5150000}"/>
    <cellStyle name="Vejica 8 3 5 2 2 2" xfId="39126" xr:uid="{D1CDC9B6-58B0-4308-A1DF-4BCA60FC8930}"/>
    <cellStyle name="Vejica 8 3 5 2 3" xfId="39125" xr:uid="{8ECC1B77-8E7E-4665-9CBC-6449BFFB189E}"/>
    <cellStyle name="Vejica 8 3 5 3" xfId="5343" xr:uid="{00000000-0005-0000-0000-0000F6150000}"/>
    <cellStyle name="Vejica 8 3 5 3 2" xfId="39127" xr:uid="{A04F82F4-B502-4B2C-9DAE-A1D6B4958AC5}"/>
    <cellStyle name="Vejica 8 3 5 4" xfId="39124" xr:uid="{53AFE715-2E91-4F26-BC4A-4E093BAA0650}"/>
    <cellStyle name="Vejica 8 3 6" xfId="5163" xr:uid="{00000000-0005-0000-0000-0000F7150000}"/>
    <cellStyle name="Vejica 8 3 6 2" xfId="5511" xr:uid="{00000000-0005-0000-0000-0000F8150000}"/>
    <cellStyle name="Vejica 8 3 6 2 2" xfId="39129" xr:uid="{65F12D2F-19E1-4B00-B181-32387CA7E785}"/>
    <cellStyle name="Vejica 8 3 6 3" xfId="39128" xr:uid="{9D0F6208-0227-4CD3-B3CD-AF409942FCE0}"/>
    <cellStyle name="Vejica 8 3 7" xfId="5157" xr:uid="{00000000-0005-0000-0000-0000F9150000}"/>
    <cellStyle name="Vejica 8 3 7 2" xfId="39130" xr:uid="{58442AD0-A81A-40C6-9ACB-A30FA22866D7}"/>
    <cellStyle name="Vejica 8 3 8" xfId="5215" xr:uid="{00000000-0005-0000-0000-0000FA150000}"/>
    <cellStyle name="Vejica 8 3 8 2" xfId="39131" xr:uid="{3EE484BA-3072-4B3F-8887-4539EDF3D2F8}"/>
    <cellStyle name="Vejica 8 3 9" xfId="12077" xr:uid="{22E87B41-2B19-4EAB-8688-DCDA0FD872F4}"/>
    <cellStyle name="Vejica 8 3 9 2" xfId="18310" xr:uid="{B23BE580-245F-4298-AC5B-B69DFB6AAAEF}"/>
    <cellStyle name="Vejica 8 3 9 2 2" xfId="39133" xr:uid="{080D2B4B-E30A-476C-80A5-3B3330ADB68C}"/>
    <cellStyle name="Vejica 8 3 9 3" xfId="39132" xr:uid="{AB035FF7-1A1A-4036-9E73-053397F60467}"/>
    <cellStyle name="Vejica 8 4" xfId="2488" xr:uid="{00000000-0005-0000-0000-0000FB150000}"/>
    <cellStyle name="Vejica 8 4 2" xfId="5164" xr:uid="{00000000-0005-0000-0000-0000FC150000}"/>
    <cellStyle name="Vejica 8 4 2 2" xfId="39135" xr:uid="{0ED98CE6-12C3-46C8-9534-DF31B4327466}"/>
    <cellStyle name="Vejica 8 4 3" xfId="8993" xr:uid="{B4725F74-245C-4182-8B8C-31323E015587}"/>
    <cellStyle name="Vejica 8 4 3 2" xfId="16135" xr:uid="{D5E422E4-E1CF-45ED-B9C2-EDEFA4A0A8CC}"/>
    <cellStyle name="Vejica 8 4 3 2 2" xfId="39137" xr:uid="{6897E01A-4CBC-4DD1-B7D1-79918BB04545}"/>
    <cellStyle name="Vejica 8 4 3 3" xfId="39136" xr:uid="{E7DFA00C-29CF-4D69-B163-AB34FAAEC70F}"/>
    <cellStyle name="Vejica 8 4 4" xfId="13458" xr:uid="{389CD02D-2AD9-4BFD-965A-33D2B302F94E}"/>
    <cellStyle name="Vejica 8 4 4 2" xfId="19392" xr:uid="{D753DDE0-E24B-4904-96B0-0FE44E40B219}"/>
    <cellStyle name="Vejica 8 4 4 2 2" xfId="39139" xr:uid="{54748E12-057C-4CD9-90D9-AA76AA16223E}"/>
    <cellStyle name="Vejica 8 4 4 3" xfId="39138" xr:uid="{7C0DC23E-6E9E-46FC-957E-8E247D021F7F}"/>
    <cellStyle name="Vejica 8 4 5" xfId="39134" xr:uid="{CFD3E6D4-0042-4672-94E9-18F9DBDEE198}"/>
    <cellStyle name="Vejica 8 5" xfId="2489" xr:uid="{00000000-0005-0000-0000-0000FD150000}"/>
    <cellStyle name="Vejica 8 5 2" xfId="5165" xr:uid="{00000000-0005-0000-0000-0000FE150000}"/>
    <cellStyle name="Vejica 8 5 2 2" xfId="39141" xr:uid="{02A3D2AC-E4DC-4F8C-85AC-28ED9B73B5D6}"/>
    <cellStyle name="Vejica 8 5 3" xfId="39140" xr:uid="{C8B4FEEA-96BB-43C2-8F4E-E5F980688E44}"/>
    <cellStyle name="Vejica 8 6" xfId="2490" xr:uid="{00000000-0005-0000-0000-0000FF150000}"/>
    <cellStyle name="Vejica 8 6 2" xfId="5166" xr:uid="{00000000-0005-0000-0000-000000160000}"/>
    <cellStyle name="Vejica 8 6 2 2" xfId="39143" xr:uid="{4C81CB14-4D60-49DA-A0D7-B4082C4191F2}"/>
    <cellStyle name="Vejica 8 6 3" xfId="39142" xr:uid="{902F6591-0313-4B1B-A7C3-02875F7D6788}"/>
    <cellStyle name="Vejica 8 7" xfId="5167" xr:uid="{00000000-0005-0000-0000-000001160000}"/>
    <cellStyle name="Vejica 8 7 2" xfId="5344" xr:uid="{00000000-0005-0000-0000-000002160000}"/>
    <cellStyle name="Vejica 8 7 2 2" xfId="39145" xr:uid="{E84984DD-9BBE-4EBD-A15E-306AA1EEA3D8}"/>
    <cellStyle name="Vejica 8 7 3" xfId="39144" xr:uid="{710D0449-3C4D-4BD2-86BF-9AA25F3F4232}"/>
    <cellStyle name="Vejica 8 8" xfId="5149" xr:uid="{00000000-0005-0000-0000-000003160000}"/>
    <cellStyle name="Vejica 8 8 2" xfId="39146" xr:uid="{41A7FA42-2911-4780-BE8A-8C6B45E14540}"/>
    <cellStyle name="Vejica 8 9" xfId="5227" xr:uid="{00000000-0005-0000-0000-000004160000}"/>
    <cellStyle name="Vejica 8 9 2" xfId="39147" xr:uid="{1F8C429F-4C49-4CEA-9BEA-8B9BAF1261DB}"/>
    <cellStyle name="Vejica 80" xfId="9359" xr:uid="{B430F2DE-2F4D-425D-A64F-044512EBC87E}"/>
    <cellStyle name="Vejica 80 2" xfId="12349" xr:uid="{6D0E17D2-2BF8-498C-AA4E-D561477EBB66}"/>
    <cellStyle name="Vejica 80 2 2" xfId="12312" xr:uid="{D0AE0768-D65D-4C25-8A83-AF5C65621696}"/>
    <cellStyle name="Vejica 80 2 2 2" xfId="13304" xr:uid="{0B4737CB-38BC-4876-90AE-77B08E4C0028}"/>
    <cellStyle name="Vejica 80 2 2 2 2" xfId="19238" xr:uid="{0E29E0EC-E7AF-4B6B-A75C-9F9187E9F7AA}"/>
    <cellStyle name="Vejica 80 2 2 2 2 2" xfId="39152" xr:uid="{0C2F0104-5B1D-4485-8021-86F4256FD9B1}"/>
    <cellStyle name="Vejica 80 2 2 2 3" xfId="39151" xr:uid="{F1E7F3DD-A83D-48CA-8A70-C26AFBE1244D}"/>
    <cellStyle name="Vejica 80 2 2 3" xfId="18384" xr:uid="{4E0C73F1-193E-464F-A85E-060091E15951}"/>
    <cellStyle name="Vejica 80 2 2 3 2" xfId="39153" xr:uid="{FDA54D4F-9042-4175-9421-6AA485A4EEB9}"/>
    <cellStyle name="Vejica 80 2 2 4" xfId="39150" xr:uid="{1CA0CE2F-D099-4AEC-BB84-FC68ABF63EA6}"/>
    <cellStyle name="Vejica 80 2 3" xfId="8549" xr:uid="{23730256-0F9C-42FA-8657-C1BBFCB37CBD}"/>
    <cellStyle name="Vejica 80 2 3 2" xfId="13583" xr:uid="{3601E68F-1889-4885-AF4A-EE17C930F4BC}"/>
    <cellStyle name="Vejica 80 2 3 2 2" xfId="19517" xr:uid="{F7F3C8A7-8539-41AD-93A5-7FAB67E084CF}"/>
    <cellStyle name="Vejica 80 2 3 2 2 2" xfId="39156" xr:uid="{C5CE7EE4-C76B-472E-A6AF-BC0EE6E2EDA4}"/>
    <cellStyle name="Vejica 80 2 3 2 3" xfId="39155" xr:uid="{E1271320-5E87-49CB-960F-24D2AAAA762F}"/>
    <cellStyle name="Vejica 80 2 3 3" xfId="15986" xr:uid="{F396FE95-6E58-42A5-B93C-58EC6FBD7461}"/>
    <cellStyle name="Vejica 80 2 3 3 2" xfId="39157" xr:uid="{9C7FE811-1FAA-4535-9D4E-D660E90CFF80}"/>
    <cellStyle name="Vejica 80 2 3 4" xfId="39154" xr:uid="{1CA1FA2E-8367-4389-BBB3-DEE07028DF43}"/>
    <cellStyle name="Vejica 80 2 4" xfId="8996" xr:uid="{815DAAD6-1712-4526-B07F-A3FF15C11C5E}"/>
    <cellStyle name="Vejica 80 2 4 2" xfId="13178" xr:uid="{BDAD9302-2733-4A56-A36E-5A78FE49EC68}"/>
    <cellStyle name="Vejica 80 2 4 2 2" xfId="19112" xr:uid="{9848ACA0-9D64-4F3C-8170-662B5E84ECB4}"/>
    <cellStyle name="Vejica 80 2 4 2 2 2" xfId="39160" xr:uid="{0DD6D3EB-D158-4F35-8696-58383880AA97}"/>
    <cellStyle name="Vejica 80 2 4 2 3" xfId="39159" xr:uid="{7DE985F0-A56D-414A-BC07-E93430CD827F}"/>
    <cellStyle name="Vejica 80 2 4 3" xfId="16138" xr:uid="{A5A91910-AA98-4936-9F71-646B89980D80}"/>
    <cellStyle name="Vejica 80 2 4 3 2" xfId="39161" xr:uid="{5AB6284B-66B7-406E-BC5E-5C219A77165B}"/>
    <cellStyle name="Vejica 80 2 4 4" xfId="39158" xr:uid="{EB14C469-0978-4203-BD1D-C965E0C75C8E}"/>
    <cellStyle name="Vejica 80 2 5" xfId="12533" xr:uid="{B994E310-5453-47E4-9253-FEC31B08C8F0}"/>
    <cellStyle name="Vejica 80 2 5 2" xfId="18471" xr:uid="{8A1D2178-C6F6-4498-A4F2-23C9FB8534A1}"/>
    <cellStyle name="Vejica 80 2 5 2 2" xfId="39163" xr:uid="{680AB3AA-64A8-49C7-9F84-EF8B9BBE70DE}"/>
    <cellStyle name="Vejica 80 2 5 3" xfId="39162" xr:uid="{FDF0BD35-0EB9-48B6-8444-AB70FEB15F37}"/>
    <cellStyle name="Vejica 80 2 6" xfId="18398" xr:uid="{8E29D7DB-63F7-4E5C-9EEA-37273F4A68DA}"/>
    <cellStyle name="Vejica 80 2 6 2" xfId="39164" xr:uid="{B24B6EFB-8DE4-4C60-BECF-EADA6F7701B2}"/>
    <cellStyle name="Vejica 80 2 7" xfId="39149" xr:uid="{174A0871-9A8D-4FA1-903E-769B47313013}"/>
    <cellStyle name="Vejica 80 3" xfId="12241" xr:uid="{260AF512-3ADC-4EB1-8E3F-4EA2D5BD95AF}"/>
    <cellStyle name="Vejica 80 3 2" xfId="12534" xr:uid="{F31CD247-48FF-4C46-A8EF-53894D1B09EB}"/>
    <cellStyle name="Vejica 80 3 2 2" xfId="18472" xr:uid="{C1D94B33-39BE-40C8-B618-B177DF4D58DC}"/>
    <cellStyle name="Vejica 80 3 2 2 2" xfId="39167" xr:uid="{47B2CF50-D77A-41F9-81D6-4508866219F7}"/>
    <cellStyle name="Vejica 80 3 2 3" xfId="39166" xr:uid="{8B8B26D5-402A-4677-8B1B-8A42C85D0EC8}"/>
    <cellStyle name="Vejica 80 3 3" xfId="18364" xr:uid="{D176115E-E031-4CFC-877F-BA8F40790AE0}"/>
    <cellStyle name="Vejica 80 3 3 2" xfId="39168" xr:uid="{97A5FCB4-F8EB-46DA-9B29-7A2D710B5156}"/>
    <cellStyle name="Vejica 80 3 4" xfId="39165" xr:uid="{DBD67A79-2B86-4FD6-B7F1-69D943109275}"/>
    <cellStyle name="Vejica 80 4" xfId="8053" xr:uid="{5DE6EB73-7022-457B-BD2D-7806C4202166}"/>
    <cellStyle name="Vejica 80 4 2" xfId="13469" xr:uid="{8DEAAFC1-6B02-4F16-9A4F-DCC1B465D97B}"/>
    <cellStyle name="Vejica 80 4 2 2" xfId="19403" xr:uid="{74E23807-197C-4E60-82D1-BE71C7DFEFEA}"/>
    <cellStyle name="Vejica 80 4 2 2 2" xfId="39171" xr:uid="{4E1A5ADE-1ABD-4889-94A0-5CD13BFF1F54}"/>
    <cellStyle name="Vejica 80 4 2 3" xfId="39170" xr:uid="{11470CA5-A120-4A17-AF6D-71C18F47D5FD}"/>
    <cellStyle name="Vejica 80 4 3" xfId="15765" xr:uid="{EE256F81-EEDD-4000-9978-24ADA232C902}"/>
    <cellStyle name="Vejica 80 4 3 2" xfId="39172" xr:uid="{A50C2F6E-C8BB-41F3-AC1B-8B5E957264D9}"/>
    <cellStyle name="Vejica 80 4 4" xfId="39169" xr:uid="{4E2709EB-23D3-47ED-B8D7-7EECBAF5670E}"/>
    <cellStyle name="Vejica 80 5" xfId="12913" xr:uid="{11B29A30-8351-4C65-9DF6-FCEFD434A21A}"/>
    <cellStyle name="Vejica 80 5 2" xfId="18850" xr:uid="{DC296E61-E0F8-4494-BB20-1FA71BC5AC92}"/>
    <cellStyle name="Vejica 80 5 2 2" xfId="39174" xr:uid="{8300EC8E-2E8C-4A43-8465-572E0B9BFC24}"/>
    <cellStyle name="Vejica 80 5 3" xfId="39173" xr:uid="{4FA745D7-6EA8-4FF8-9C3F-02D455D58C0B}"/>
    <cellStyle name="Vejica 80 6" xfId="16302" xr:uid="{0BF0820D-E5D3-4DCD-8211-B51B754AE65F}"/>
    <cellStyle name="Vejica 80 6 2" xfId="39175" xr:uid="{75A348BC-37FE-412F-A9E6-998ADE5D73D3}"/>
    <cellStyle name="Vejica 80 7" xfId="39148" xr:uid="{BA0ADF79-96B0-4D13-97D5-679CCA2AC158}"/>
    <cellStyle name="Vejica 81" xfId="12047" xr:uid="{F097939F-933B-4CCB-B51C-02D99AF5CFF7}"/>
    <cellStyle name="Vejica 81 2" xfId="9316" xr:uid="{99F52F12-483C-473E-9E73-4F75F677DCD9}"/>
    <cellStyle name="Vejica 81 2 2" xfId="8603" xr:uid="{A67A2578-D5F8-4D9E-B9C5-9AF8BB038E35}"/>
    <cellStyle name="Vejica 81 2 2 2" xfId="13305" xr:uid="{D820D3E6-4B1B-427F-90B2-B6FDAAF2CA26}"/>
    <cellStyle name="Vejica 81 2 2 2 2" xfId="19239" xr:uid="{EEA351C9-07A0-4290-A562-183D0348D13E}"/>
    <cellStyle name="Vejica 81 2 2 2 2 2" xfId="39180" xr:uid="{1F2F7BCA-6F32-490F-B1EE-4890659B7800}"/>
    <cellStyle name="Vejica 81 2 2 2 3" xfId="39179" xr:uid="{480BA63B-76B0-4B7B-8E1B-BDB14F77F97D}"/>
    <cellStyle name="Vejica 81 2 2 3" xfId="16016" xr:uid="{4AA38CE9-53BB-46D9-BB36-0CA14849F59D}"/>
    <cellStyle name="Vejica 81 2 2 3 2" xfId="39181" xr:uid="{0FA5E665-8D72-4816-8E46-D0365C9CC97D}"/>
    <cellStyle name="Vejica 81 2 2 4" xfId="39178" xr:uid="{CCD4DCE6-E362-4333-BC73-DEB5935789BC}"/>
    <cellStyle name="Vejica 81 2 3" xfId="9905" xr:uid="{FC660384-AC80-43AD-B3DF-73422FA54987}"/>
    <cellStyle name="Vejica 81 2 3 2" xfId="13434" xr:uid="{C360EC86-0D2E-43CF-BF5D-8C917019C522}"/>
    <cellStyle name="Vejica 81 2 3 2 2" xfId="19368" xr:uid="{680C887D-DA20-48B8-8A2F-A8F43AEEE50E}"/>
    <cellStyle name="Vejica 81 2 3 2 2 2" xfId="39184" xr:uid="{D9CCD7B6-3C7B-441C-8896-E346CDC7DBA2}"/>
    <cellStyle name="Vejica 81 2 3 2 3" xfId="39183" xr:uid="{BC294E9A-3C4B-46B5-9398-4BD6B086054D}"/>
    <cellStyle name="Vejica 81 2 3 3" xfId="16503" xr:uid="{A4FBE5DE-BBDA-423E-8993-6F52E73B9A83}"/>
    <cellStyle name="Vejica 81 2 3 3 2" xfId="39185" xr:uid="{4D661E8C-640A-4D96-BBF5-B0DDF9B73B01}"/>
    <cellStyle name="Vejica 81 2 3 4" xfId="39182" xr:uid="{8F8FF8C2-6BE9-44E7-96D3-925E328216AF}"/>
    <cellStyle name="Vejica 81 2 4" xfId="8711" xr:uid="{49F704F3-07DA-4688-A586-28490970A3FD}"/>
    <cellStyle name="Vejica 81 2 4 2" xfId="13151" xr:uid="{1D15D9CC-F860-4396-B328-DA180C7E7C6B}"/>
    <cellStyle name="Vejica 81 2 4 2 2" xfId="19085" xr:uid="{600E1C52-D603-492C-A395-D83A8461003F}"/>
    <cellStyle name="Vejica 81 2 4 2 2 2" xfId="39188" xr:uid="{F90FAD0A-19E0-4C34-A91A-E4406C6667E8}"/>
    <cellStyle name="Vejica 81 2 4 2 3" xfId="39187" xr:uid="{76C0832F-5689-431C-9CF6-BAD6A9201252}"/>
    <cellStyle name="Vejica 81 2 4 3" xfId="16056" xr:uid="{99213F63-C009-49F7-BD74-270531302F87}"/>
    <cellStyle name="Vejica 81 2 4 3 2" xfId="39189" xr:uid="{D1E68D8C-7990-4754-94C8-3EB04E9294EA}"/>
    <cellStyle name="Vejica 81 2 4 4" xfId="39186" xr:uid="{6463DBBC-EBE1-4162-9492-B49E07B78A4D}"/>
    <cellStyle name="Vejica 81 2 5" xfId="12531" xr:uid="{2703FEBC-9B7C-4EFF-9792-3B48C768BC2E}"/>
    <cellStyle name="Vejica 81 2 5 2" xfId="18469" xr:uid="{B22853D5-B276-4471-8B8B-E90746211002}"/>
    <cellStyle name="Vejica 81 2 5 2 2" xfId="39191" xr:uid="{670190E7-418B-4AAF-A48C-7FE6658ACD3F}"/>
    <cellStyle name="Vejica 81 2 5 3" xfId="39190" xr:uid="{76269F38-C49D-4345-AB2A-10AC0B78B5B8}"/>
    <cellStyle name="Vejica 81 2 6" xfId="16290" xr:uid="{5A641A69-8602-41F7-AB51-0A13CF16A49C}"/>
    <cellStyle name="Vejica 81 2 6 2" xfId="39192" xr:uid="{B758BF4C-B4D5-4B02-ADE5-D3E39CACF07C}"/>
    <cellStyle name="Vejica 81 2 7" xfId="39177" xr:uid="{FFF907A0-93AC-400C-AAA1-1D5ADBF34C7B}"/>
    <cellStyle name="Vejica 81 3" xfId="9319" xr:uid="{1657AA43-44F7-4F49-9BAF-D37F27C6101E}"/>
    <cellStyle name="Vejica 81 3 2" xfId="12532" xr:uid="{2CB3BDA7-01A6-4F55-B629-24B401EA0A69}"/>
    <cellStyle name="Vejica 81 3 2 2" xfId="18470" xr:uid="{2E014BF1-A918-4DE4-92DB-DB6B3298D52B}"/>
    <cellStyle name="Vejica 81 3 2 2 2" xfId="39195" xr:uid="{C2266F1F-EBEA-4EA5-BB58-013E98545078}"/>
    <cellStyle name="Vejica 81 3 2 3" xfId="39194" xr:uid="{A63F8E10-1711-4AA5-8259-E02494DDE038}"/>
    <cellStyle name="Vejica 81 3 3" xfId="16293" xr:uid="{EBD973FF-6CBC-49A9-8E3C-1DB4F90D6DE3}"/>
    <cellStyle name="Vejica 81 3 3 2" xfId="39196" xr:uid="{58FBC361-4000-40A7-94F0-F9CDD74FC34D}"/>
    <cellStyle name="Vejica 81 3 4" xfId="39193" xr:uid="{36D4232C-412F-4DCB-92E2-04E8D17D0DB6}"/>
    <cellStyle name="Vejica 81 4" xfId="9526" xr:uid="{7F946F89-918F-45BA-A438-17A8178D9F6C}"/>
    <cellStyle name="Vejica 81 4 2" xfId="13420" xr:uid="{305128FB-9010-4706-81BD-172A6B8ECAE0}"/>
    <cellStyle name="Vejica 81 4 2 2" xfId="19354" xr:uid="{F69BABEE-7200-44FE-8302-4F016049F5F6}"/>
    <cellStyle name="Vejica 81 4 2 2 2" xfId="39199" xr:uid="{76550564-546C-4D10-AE71-F3E337B5E5E8}"/>
    <cellStyle name="Vejica 81 4 2 3" xfId="39198" xr:uid="{3BA15162-0572-4C1B-9A40-21C6739B50D2}"/>
    <cellStyle name="Vejica 81 4 3" xfId="16343" xr:uid="{3730AB92-A80F-47A9-86F2-C76E2C0D0CFE}"/>
    <cellStyle name="Vejica 81 4 3 2" xfId="39200" xr:uid="{617D46DE-3E75-4372-B0FC-9461D6C4EE34}"/>
    <cellStyle name="Vejica 81 4 4" xfId="39197" xr:uid="{AB39C1F9-4950-4F27-BD0B-DD0DAEE3D203}"/>
    <cellStyle name="Vejica 81 5" xfId="12677" xr:uid="{9651FA0A-6B99-4B4F-BB83-6C738F2E5FEE}"/>
    <cellStyle name="Vejica 81 5 2" xfId="18615" xr:uid="{7153E819-C1CA-46AA-A887-E9964848187A}"/>
    <cellStyle name="Vejica 81 5 2 2" xfId="39202" xr:uid="{99FEDF68-0865-4F5A-B069-5E15F1C47BAC}"/>
    <cellStyle name="Vejica 81 5 3" xfId="39201" xr:uid="{4DBAE266-BCF0-442F-84BD-48262D6BF15C}"/>
    <cellStyle name="Vejica 81 6" xfId="18300" xr:uid="{921C9A26-A88E-4AA5-844A-C1EBC5ACBA27}"/>
    <cellStyle name="Vejica 81 6 2" xfId="39203" xr:uid="{2F39F49E-EE7C-4B24-845E-60F156524BBB}"/>
    <cellStyle name="Vejica 81 7" xfId="39176" xr:uid="{FED8E9AB-5158-4F92-8A50-EAA151B28329}"/>
    <cellStyle name="Vejica 82" xfId="12398" xr:uid="{A376DF45-66C3-4427-B450-473B6A37E923}"/>
    <cellStyle name="Vejica 82 2" xfId="8871" xr:uid="{1485C8E1-475D-4379-ACF0-B8DFC47A160E}"/>
    <cellStyle name="Vejica 82 2 2" xfId="12041" xr:uid="{EA5B6819-41F3-4CF3-BC7C-4E9EFFF0E426}"/>
    <cellStyle name="Vejica 82 2 2 2" xfId="13306" xr:uid="{48220127-0C9D-48C0-9073-8B7B8AE84240}"/>
    <cellStyle name="Vejica 82 2 2 2 2" xfId="19240" xr:uid="{1A7A94C0-7018-4C0F-9DCF-DD6658F687A6}"/>
    <cellStyle name="Vejica 82 2 2 2 2 2" xfId="39208" xr:uid="{9B363C9C-D732-4ED2-B722-57043E49C7BE}"/>
    <cellStyle name="Vejica 82 2 2 2 3" xfId="39207" xr:uid="{17ED6BE8-9381-4073-B218-FDEDCD4BF236}"/>
    <cellStyle name="Vejica 82 2 2 3" xfId="18298" xr:uid="{52E717CA-A0B7-4100-8F7A-977A653E79C6}"/>
    <cellStyle name="Vejica 82 2 2 3 2" xfId="39209" xr:uid="{BF7D5372-AC2C-4C8C-B693-B8997B11D0E5}"/>
    <cellStyle name="Vejica 82 2 2 4" xfId="39206" xr:uid="{A24EAADB-095E-4678-BE85-88E2C654F69C}"/>
    <cellStyle name="Vejica 82 2 3" xfId="8958" xr:uid="{36E0139B-452B-440A-B2AA-31849662F204}"/>
    <cellStyle name="Vejica 82 2 3 2" xfId="13565" xr:uid="{C2144639-54CB-4B8B-85D4-6F5B38BF8B4A}"/>
    <cellStyle name="Vejica 82 2 3 2 2" xfId="19499" xr:uid="{9A4FAE1D-BBBC-40F9-B4D6-66A3CF375186}"/>
    <cellStyle name="Vejica 82 2 3 2 2 2" xfId="39212" xr:uid="{D7F05A79-2301-40DD-90E5-6E4F4B599E47}"/>
    <cellStyle name="Vejica 82 2 3 2 3" xfId="39211" xr:uid="{EB36D95A-C5A3-4B9A-A7EA-9B528A53C3C5}"/>
    <cellStyle name="Vejica 82 2 3 3" xfId="16116" xr:uid="{B32BACB3-FEE6-4E11-81A1-57BEDFC2E890}"/>
    <cellStyle name="Vejica 82 2 3 3 2" xfId="39213" xr:uid="{CCCD9754-F44D-4E06-8C05-F4B57ABA1587}"/>
    <cellStyle name="Vejica 82 2 3 4" xfId="39210" xr:uid="{4AC90019-E491-4CD5-9678-FD60AB8D88A5}"/>
    <cellStyle name="Vejica 82 2 4" xfId="12311" xr:uid="{793D6EFE-DD15-4D2B-ADAB-2EC9CAD55ECA}"/>
    <cellStyle name="Vejica 82 2 4 2" xfId="13167" xr:uid="{354AB630-6438-4FC2-AC6E-DF6E4B96ED6D}"/>
    <cellStyle name="Vejica 82 2 4 2 2" xfId="19101" xr:uid="{B74DEC76-07DC-4B25-97AC-3942556F5686}"/>
    <cellStyle name="Vejica 82 2 4 2 2 2" xfId="39216" xr:uid="{FD900BC1-84DF-4487-AFB2-B7C8051C3A64}"/>
    <cellStyle name="Vejica 82 2 4 2 3" xfId="39215" xr:uid="{DD792908-9084-4EBF-ABB3-ED367115F13D}"/>
    <cellStyle name="Vejica 82 2 4 3" xfId="18383" xr:uid="{E5D8B946-F08F-4E80-8E32-4965D3BB4CA7}"/>
    <cellStyle name="Vejica 82 2 4 3 2" xfId="39217" xr:uid="{473D0921-F5CD-4518-A112-973A654E35F5}"/>
    <cellStyle name="Vejica 82 2 4 4" xfId="39214" xr:uid="{A0175923-C0EF-4CD7-A1E9-A05A02DE853F}"/>
    <cellStyle name="Vejica 82 2 5" xfId="12529" xr:uid="{9DE363A0-F7B5-40DB-A71A-B5582EC6E56C}"/>
    <cellStyle name="Vejica 82 2 5 2" xfId="18467" xr:uid="{2E15A4B9-B614-4BC9-A0CA-28A00EF3BCD1}"/>
    <cellStyle name="Vejica 82 2 5 2 2" xfId="39219" xr:uid="{86BEF5F6-5DD8-470F-9EF3-5F23FA69B1B8}"/>
    <cellStyle name="Vejica 82 2 5 3" xfId="39218" xr:uid="{11E79900-B09C-482B-BC81-1767544A626B}"/>
    <cellStyle name="Vejica 82 2 6" xfId="16082" xr:uid="{4F8B8013-6212-440B-A547-3FC8198B52C8}"/>
    <cellStyle name="Vejica 82 2 6 2" xfId="39220" xr:uid="{C5AD2118-8525-4371-89F5-9987FCF9FEAD}"/>
    <cellStyle name="Vejica 82 2 7" xfId="39205" xr:uid="{B56026ED-659C-46A4-8D51-03C3EA1CF5E5}"/>
    <cellStyle name="Vejica 82 3" xfId="9321" xr:uid="{8C6F1C86-B3D5-40E3-BF16-767FBF38B485}"/>
    <cellStyle name="Vejica 82 3 2" xfId="12530" xr:uid="{171A545C-1241-4A46-8D2B-5E5D450A245C}"/>
    <cellStyle name="Vejica 82 3 2 2" xfId="18468" xr:uid="{B492601D-64D8-43FB-A758-2D2FA4AA8C0F}"/>
    <cellStyle name="Vejica 82 3 2 2 2" xfId="39223" xr:uid="{3D469C1A-CA39-412E-8593-A71F1222C1E4}"/>
    <cellStyle name="Vejica 82 3 2 3" xfId="39222" xr:uid="{F7DA2706-2A19-425A-B1E6-E8E8580C572C}"/>
    <cellStyle name="Vejica 82 3 3" xfId="16295" xr:uid="{BDFE8DB6-7DD2-41FB-890B-111E40D90B5B}"/>
    <cellStyle name="Vejica 82 3 3 2" xfId="39224" xr:uid="{9DAAFD71-4C7D-4F12-9710-AF24EA64385A}"/>
    <cellStyle name="Vejica 82 3 4" xfId="39221" xr:uid="{6CEAC7E2-AEAA-47D1-8BA9-D98A95DDBD61}"/>
    <cellStyle name="Vejica 82 4" xfId="11925" xr:uid="{FF4F0958-A9B0-429A-A515-413FB4CDEA99}"/>
    <cellStyle name="Vejica 82 4 2" xfId="13500" xr:uid="{866D5717-BF0C-49D2-8FBF-B0CB3CEC1663}"/>
    <cellStyle name="Vejica 82 4 2 2" xfId="19434" xr:uid="{E000FC55-0C7F-415F-872C-AC345B36B639}"/>
    <cellStyle name="Vejica 82 4 2 2 2" xfId="39227" xr:uid="{EE1BCFCC-60D4-4330-A276-E020FA2A8A16}"/>
    <cellStyle name="Vejica 82 4 2 3" xfId="39226" xr:uid="{53636CFC-1D77-42CF-B5B3-C190F2F3EDA6}"/>
    <cellStyle name="Vejica 82 4 3" xfId="18263" xr:uid="{5AC05E29-7DC8-4B87-BF13-02DF13134A5F}"/>
    <cellStyle name="Vejica 82 4 3 2" xfId="39228" xr:uid="{4DD31C68-013D-4BA8-B8C6-C9907BC07B1C}"/>
    <cellStyle name="Vejica 82 4 4" xfId="39225" xr:uid="{200984E9-52B1-4644-A8A9-77904312A703}"/>
    <cellStyle name="Vejica 82 5" xfId="12920" xr:uid="{BCFC6C71-8841-4779-BAE2-1244F2121F42}"/>
    <cellStyle name="Vejica 82 5 2" xfId="18857" xr:uid="{F50F556B-4930-40CF-A66C-00433D89BEE4}"/>
    <cellStyle name="Vejica 82 5 2 2" xfId="39230" xr:uid="{3061532D-FD5A-442B-8CFA-F21DA28967DC}"/>
    <cellStyle name="Vejica 82 5 3" xfId="39229" xr:uid="{28FDFFEE-35C7-4EAD-8EAF-A383E1B604FB}"/>
    <cellStyle name="Vejica 82 6" xfId="18416" xr:uid="{B9EBB29A-1EFD-4AFA-8252-C6DB75A7EAF8}"/>
    <cellStyle name="Vejica 82 6 2" xfId="39231" xr:uid="{8DEC631E-CEF3-481C-9A9D-C92D89D482CB}"/>
    <cellStyle name="Vejica 82 7" xfId="39204" xr:uid="{4CDF44C5-8896-42D8-A899-7FE551915D21}"/>
    <cellStyle name="Vejica 83" xfId="12327" xr:uid="{D295CB81-B255-40A4-B82C-683719AFA37A}"/>
    <cellStyle name="Vejica 83 2" xfId="7705" xr:uid="{197D310C-4C61-4BBD-950A-823106741D11}"/>
    <cellStyle name="Vejica 83 2 2" xfId="8272" xr:uid="{39D919C7-EB23-4036-81DF-77434BFD9264}"/>
    <cellStyle name="Vejica 83 2 2 2" xfId="13307" xr:uid="{4A944AF8-C861-49F9-BE12-1FC16C910E56}"/>
    <cellStyle name="Vejica 83 2 2 2 2" xfId="19241" xr:uid="{F21FC4B8-3524-493F-B651-829D048F7D28}"/>
    <cellStyle name="Vejica 83 2 2 2 2 2" xfId="39236" xr:uid="{4378273E-94C8-41C0-B3D8-93DD1F9CEBDC}"/>
    <cellStyle name="Vejica 83 2 2 2 3" xfId="39235" xr:uid="{7C10A379-60D9-49E4-8102-41795923DDAC}"/>
    <cellStyle name="Vejica 83 2 2 3" xfId="15843" xr:uid="{2C6CFCF8-E1A1-49D0-AA5E-C2F03915EE02}"/>
    <cellStyle name="Vejica 83 2 2 3 2" xfId="39237" xr:uid="{80FDE755-9163-42CD-A0C7-8CBFB2672E7E}"/>
    <cellStyle name="Vejica 83 2 2 4" xfId="39234" xr:uid="{B00BFC11-8F93-4021-A3BA-EA50D4F6DCB4}"/>
    <cellStyle name="Vejica 83 2 3" xfId="9017" xr:uid="{2C7ACACF-B43D-4980-999E-F5F2FC5B485A}"/>
    <cellStyle name="Vejica 83 2 3 2" xfId="13437" xr:uid="{6C6DBE23-BA4E-49E1-9C9F-23C70143FCDD}"/>
    <cellStyle name="Vejica 83 2 3 2 2" xfId="19371" xr:uid="{D6B68E97-681D-49E3-AC22-BD4377A3AFF1}"/>
    <cellStyle name="Vejica 83 2 3 2 2 2" xfId="39240" xr:uid="{464759A1-D0FA-4623-885F-CAD0E352A53D}"/>
    <cellStyle name="Vejica 83 2 3 2 3" xfId="39239" xr:uid="{A721F835-66ED-4B28-9923-D8D5E1C6F910}"/>
    <cellStyle name="Vejica 83 2 3 3" xfId="16147" xr:uid="{F717C395-453F-4BF0-9334-29AB5CFB7AC7}"/>
    <cellStyle name="Vejica 83 2 3 3 2" xfId="39241" xr:uid="{809F9624-B686-46DF-AA41-0F256FA24E92}"/>
    <cellStyle name="Vejica 83 2 3 4" xfId="39238" xr:uid="{F65A80B0-AB5A-4D3A-A0C8-7364C766479F}"/>
    <cellStyle name="Vejica 83 2 4" xfId="12063" xr:uid="{6CF092F2-6D94-4DD8-9E2A-A326A3947863}"/>
    <cellStyle name="Vejica 83 2 4 2" xfId="13099" xr:uid="{FBB01C50-D604-468C-8D5B-A6D6C339A2F1}"/>
    <cellStyle name="Vejica 83 2 4 2 2" xfId="19033" xr:uid="{0DE5F68A-8B02-409A-80E4-7055CDED6837}"/>
    <cellStyle name="Vejica 83 2 4 2 2 2" xfId="39244" xr:uid="{770D40EC-B7ED-4FFB-B4AF-60AB34C996DC}"/>
    <cellStyle name="Vejica 83 2 4 2 3" xfId="39243" xr:uid="{4298A1D4-1280-49BF-AF9E-6F4A3D32E2CC}"/>
    <cellStyle name="Vejica 83 2 4 3" xfId="18305" xr:uid="{F03F94C7-A492-4BA1-A7FA-E0D5E6557B0B}"/>
    <cellStyle name="Vejica 83 2 4 3 2" xfId="39245" xr:uid="{5B28F7DF-5453-455C-8A6B-91EE109FCCA2}"/>
    <cellStyle name="Vejica 83 2 4 4" xfId="39242" xr:uid="{074CAF3F-E9AC-41ED-99F2-1979FF28A63A}"/>
    <cellStyle name="Vejica 83 2 5" xfId="12527" xr:uid="{BD607C02-C650-4D02-9A0D-29FD348C0D81}"/>
    <cellStyle name="Vejica 83 2 5 2" xfId="18465" xr:uid="{3E7ADF17-9B07-45DA-B595-D47BC2FA993A}"/>
    <cellStyle name="Vejica 83 2 5 2 2" xfId="39247" xr:uid="{E6A56E05-F9D7-4E0C-981C-B0201F71A0E9}"/>
    <cellStyle name="Vejica 83 2 5 3" xfId="39246" xr:uid="{C56D81D0-447B-4BBB-B061-173B78BD944F}"/>
    <cellStyle name="Vejica 83 2 6" xfId="15586" xr:uid="{7BFDA8A7-FE5B-4B5F-BE22-A852BDAAA8A0}"/>
    <cellStyle name="Vejica 83 2 6 2" xfId="39248" xr:uid="{5E5141F8-F8CB-4E3F-9222-0E5ABC68AE85}"/>
    <cellStyle name="Vejica 83 2 7" xfId="39233" xr:uid="{1598B4D5-1C26-4F59-8D30-35517D125472}"/>
    <cellStyle name="Vejica 83 3" xfId="7796" xr:uid="{81D77B4F-61FB-4E43-BCB7-2BFE550A9E9F}"/>
    <cellStyle name="Vejica 83 3 2" xfId="12528" xr:uid="{F47F1253-2B73-4092-8AE3-04F49960D7F3}"/>
    <cellStyle name="Vejica 83 3 2 2" xfId="18466" xr:uid="{09951DC2-EF5C-4AC6-B5B4-9232541A39F6}"/>
    <cellStyle name="Vejica 83 3 2 2 2" xfId="39251" xr:uid="{5E36CAAF-C1A7-4603-A51F-622AC26D1E78}"/>
    <cellStyle name="Vejica 83 3 2 3" xfId="39250" xr:uid="{A04D3C75-DF08-46D1-984F-62ACD353435C}"/>
    <cellStyle name="Vejica 83 3 3" xfId="15609" xr:uid="{AF115DC5-D268-4705-BF80-9E05FEC2E16F}"/>
    <cellStyle name="Vejica 83 3 3 2" xfId="39252" xr:uid="{429DE18D-43B6-4794-BCAF-5C04C2811893}"/>
    <cellStyle name="Vejica 83 3 4" xfId="39249" xr:uid="{CFAFFF9D-F6FF-413B-9271-43BFF8DF8AD9}"/>
    <cellStyle name="Vejica 83 4" xfId="9525" xr:uid="{91FB1305-B8F9-4CC0-A555-A0FA12A961EC}"/>
    <cellStyle name="Vejica 83 4 2" xfId="13468" xr:uid="{8003C26C-F792-44FB-8DFA-27924DA7EBE1}"/>
    <cellStyle name="Vejica 83 4 2 2" xfId="19402" xr:uid="{D89DBB13-C56F-4727-BBBC-57AD63FC51E5}"/>
    <cellStyle name="Vejica 83 4 2 2 2" xfId="39255" xr:uid="{4BC61158-CE50-4665-819F-7DD503BDC41D}"/>
    <cellStyle name="Vejica 83 4 2 3" xfId="39254" xr:uid="{BC81BE7B-3114-44E7-9F6D-E343B7168220}"/>
    <cellStyle name="Vejica 83 4 3" xfId="16342" xr:uid="{EB8D6EA6-7518-4647-9907-12628978166D}"/>
    <cellStyle name="Vejica 83 4 3 2" xfId="39256" xr:uid="{0A51F969-FF43-4510-9FEA-25738329E81A}"/>
    <cellStyle name="Vejica 83 4 4" xfId="39253" xr:uid="{DA4E152D-B5FE-4EB7-BE3D-EDED77854F75}"/>
    <cellStyle name="Vejica 83 5" xfId="12674" xr:uid="{C5B1CDA2-D79A-48E4-98B2-180E0C5783F3}"/>
    <cellStyle name="Vejica 83 5 2" xfId="18612" xr:uid="{8E020A9C-32EF-4CED-82BE-F092153335A4}"/>
    <cellStyle name="Vejica 83 5 2 2" xfId="39258" xr:uid="{A1E11DD5-DE96-4F44-972F-ADC95B1DA05C}"/>
    <cellStyle name="Vejica 83 5 3" xfId="39257" xr:uid="{2886F63E-A170-423D-982F-1853F42F42DD}"/>
    <cellStyle name="Vejica 83 6" xfId="18391" xr:uid="{C4BDB888-884F-4682-950D-B93D7834E86C}"/>
    <cellStyle name="Vejica 83 6 2" xfId="39259" xr:uid="{9440BD7A-3649-40BA-BEC7-24FA506FE005}"/>
    <cellStyle name="Vejica 83 7" xfId="39232" xr:uid="{84E60317-A041-4C60-99A0-C4E7DE7A4C3E}"/>
    <cellStyle name="Vejica 84" xfId="7812" xr:uid="{1B3FA807-FC69-4243-AF41-CAD84981F7B1}"/>
    <cellStyle name="Vejica 84 2" xfId="8763" xr:uid="{62715E11-0560-4EA6-AD66-870A720412BE}"/>
    <cellStyle name="Vejica 84 2 2" xfId="9897" xr:uid="{D4DEA3AB-D8FB-4550-A35A-F2D01E595E92}"/>
    <cellStyle name="Vejica 84 2 2 2" xfId="13308" xr:uid="{C89B942E-BC09-46B2-A518-3C4555D0B8E0}"/>
    <cellStyle name="Vejica 84 2 2 2 2" xfId="19242" xr:uid="{24CD31B4-13A6-44FA-BBC2-F75B79173CBC}"/>
    <cellStyle name="Vejica 84 2 2 2 2 2" xfId="39264" xr:uid="{BC1EE132-2C32-4374-961D-DC9B837036D1}"/>
    <cellStyle name="Vejica 84 2 2 2 3" xfId="39263" xr:uid="{C2AACADF-D243-45FE-8CC3-7B31462F64C3}"/>
    <cellStyle name="Vejica 84 2 2 3" xfId="16497" xr:uid="{71541BA2-1C2F-4E13-B30E-65EC399843F1}"/>
    <cellStyle name="Vejica 84 2 2 3 2" xfId="39265" xr:uid="{99B6441E-F00F-42FF-B59A-D8FC9F2068BA}"/>
    <cellStyle name="Vejica 84 2 2 4" xfId="39262" xr:uid="{0EC38FFD-F86E-471B-A6E1-E9653DFF2608}"/>
    <cellStyle name="Vejica 84 2 3" xfId="12042" xr:uid="{519A5888-84E1-44F1-99D9-F54D720DFE61}"/>
    <cellStyle name="Vejica 84 2 3 2" xfId="13427" xr:uid="{1CAECC43-3E8C-4838-8114-643711DF6B41}"/>
    <cellStyle name="Vejica 84 2 3 2 2" xfId="19361" xr:uid="{66B8BADE-2D5B-4A45-B08D-92E2209003BE}"/>
    <cellStyle name="Vejica 84 2 3 2 2 2" xfId="39268" xr:uid="{D72EBAFD-C16C-4C63-8495-FB2511998B2D}"/>
    <cellStyle name="Vejica 84 2 3 2 3" xfId="39267" xr:uid="{BBD4FCA2-5204-4F8F-B4BA-8B0446AF1F81}"/>
    <cellStyle name="Vejica 84 2 3 3" xfId="18299" xr:uid="{2E69949A-8931-4992-B1DE-A755BC6A9AD6}"/>
    <cellStyle name="Vejica 84 2 3 3 2" xfId="39269" xr:uid="{C8C0D682-54F7-4CC5-9DA9-A345A90D2CE5}"/>
    <cellStyle name="Vejica 84 2 3 4" xfId="39266" xr:uid="{9C0FF4E7-B512-44B0-9302-15A318FA8D8A}"/>
    <cellStyle name="Vejica 84 2 4" xfId="8632" xr:uid="{82826022-AFBB-48C4-82C8-8D43223710B9}"/>
    <cellStyle name="Vejica 84 2 4 2" xfId="13202" xr:uid="{F6C8FF7A-D018-47A2-AF6A-D75D881CD5C6}"/>
    <cellStyle name="Vejica 84 2 4 2 2" xfId="19136" xr:uid="{E6367CAB-CDCD-4733-BB7B-D7BB9531E01C}"/>
    <cellStyle name="Vejica 84 2 4 2 2 2" xfId="39272" xr:uid="{775E3B2F-E244-4593-8A60-CC321EA1FAF7}"/>
    <cellStyle name="Vejica 84 2 4 2 3" xfId="39271" xr:uid="{1BCF6CE4-8A99-4660-9E8C-EF0577C066AC}"/>
    <cellStyle name="Vejica 84 2 4 3" xfId="16021" xr:uid="{C17D3879-50EB-44FE-95E7-F5325263E47D}"/>
    <cellStyle name="Vejica 84 2 4 3 2" xfId="39273" xr:uid="{73C52F2E-013F-47D0-BA47-3671F9C3ECC5}"/>
    <cellStyle name="Vejica 84 2 4 4" xfId="39270" xr:uid="{258C92ED-24E5-4208-BDC7-D745F0553CD8}"/>
    <cellStyle name="Vejica 84 2 5" xfId="12525" xr:uid="{39938369-C9AC-4AFD-A857-BF82742E1D78}"/>
    <cellStyle name="Vejica 84 2 5 2" xfId="18463" xr:uid="{EABADF82-A939-4DF5-823B-722F89B8412B}"/>
    <cellStyle name="Vejica 84 2 5 2 2" xfId="39275" xr:uid="{995D3171-70B9-45DC-9289-861A6DE7B90D}"/>
    <cellStyle name="Vejica 84 2 5 3" xfId="39274" xr:uid="{8A84B438-F151-4B8D-8756-041153D25E12}"/>
    <cellStyle name="Vejica 84 2 6" xfId="16061" xr:uid="{7CA43750-A6A6-41A3-932A-AB4DBEBA1283}"/>
    <cellStyle name="Vejica 84 2 6 2" xfId="39276" xr:uid="{3EADA0E1-BAFD-4978-B579-82E1C74626A7}"/>
    <cellStyle name="Vejica 84 2 7" xfId="39261" xr:uid="{6CFAEC68-4B09-4B96-8926-B1CFE3B2A3E5}"/>
    <cellStyle name="Vejica 84 3" xfId="9320" xr:uid="{A1D9A9FA-F987-433A-9E89-A13901CD59F7}"/>
    <cellStyle name="Vejica 84 3 2" xfId="12526" xr:uid="{59BD1049-ECCF-4397-8F09-AAB07D8B8B84}"/>
    <cellStyle name="Vejica 84 3 2 2" xfId="18464" xr:uid="{55944F4A-B5BA-4398-ADAF-D5ECBCFC3C82}"/>
    <cellStyle name="Vejica 84 3 2 2 2" xfId="39279" xr:uid="{424586CB-B53A-44FA-A0E7-C860E4A7AEE4}"/>
    <cellStyle name="Vejica 84 3 2 3" xfId="39278" xr:uid="{83EC367A-3EBC-481B-9F46-0BE83569395E}"/>
    <cellStyle name="Vejica 84 3 3" xfId="16294" xr:uid="{5C095664-D872-4A50-BD75-35D12634EB0C}"/>
    <cellStyle name="Vejica 84 3 3 2" xfId="39280" xr:uid="{D04671AD-BF5C-47CC-A4E6-0329FA2715AE}"/>
    <cellStyle name="Vejica 84 3 4" xfId="39277" xr:uid="{41F8D90E-E641-48C5-865D-B7513FE05C99}"/>
    <cellStyle name="Vejica 84 4" xfId="9868" xr:uid="{8ACD83FD-9201-4214-B518-DB27F1B451FB}"/>
    <cellStyle name="Vejica 84 4 2" xfId="13494" xr:uid="{B38A37FC-1965-410E-904B-68DD9C58393A}"/>
    <cellStyle name="Vejica 84 4 2 2" xfId="19428" xr:uid="{7E03EF43-BC57-44BF-9534-F02C8331A592}"/>
    <cellStyle name="Vejica 84 4 2 2 2" xfId="39283" xr:uid="{498D307F-46CF-4FF4-8808-C4E8225893A1}"/>
    <cellStyle name="Vejica 84 4 2 3" xfId="39282" xr:uid="{8B647A71-ABDA-4432-B923-67396D81FC42}"/>
    <cellStyle name="Vejica 84 4 3" xfId="16478" xr:uid="{B78C47F9-B5B1-4F7E-85D8-6EE1BA2AD910}"/>
    <cellStyle name="Vejica 84 4 3 2" xfId="39284" xr:uid="{8E6C059D-D7E1-4AC9-8741-60ED3D958E2B}"/>
    <cellStyle name="Vejica 84 4 4" xfId="39281" xr:uid="{6BAA8C00-01E1-4E5D-A728-7C12CE96BCD2}"/>
    <cellStyle name="Vejica 84 5" xfId="12908" xr:uid="{78C613E1-3D23-4F36-86A8-2350814CCE26}"/>
    <cellStyle name="Vejica 84 5 2" xfId="18845" xr:uid="{890B1C28-8D51-4707-B0D5-5A093E6F44F4}"/>
    <cellStyle name="Vejica 84 5 2 2" xfId="39286" xr:uid="{EC59A20E-73EA-4685-BFCA-A3CACEF81D6B}"/>
    <cellStyle name="Vejica 84 5 3" xfId="39285" xr:uid="{6141510E-9630-4A32-9885-4CA83AEA22C1}"/>
    <cellStyle name="Vejica 84 6" xfId="15614" xr:uid="{DBEC534C-C292-48A9-A09E-83BF0EC28D72}"/>
    <cellStyle name="Vejica 84 6 2" xfId="39287" xr:uid="{3B7A8D2F-BB25-48A0-B670-6DD975CBB64A}"/>
    <cellStyle name="Vejica 84 7" xfId="39260" xr:uid="{FAE58D97-6A93-4E1E-9FC9-013E10AB38CC}"/>
    <cellStyle name="Vejica 85" xfId="8921" xr:uid="{34A77484-94AF-4236-98B3-150CBD259648}"/>
    <cellStyle name="Vejica 85 2" xfId="8076" xr:uid="{D690CCA4-0462-4F7C-95B9-5DF7051CCCC8}"/>
    <cellStyle name="Vejica 85 2 2" xfId="7981" xr:uid="{46748927-4762-408E-BA5E-2BEB41DD2C39}"/>
    <cellStyle name="Vejica 85 2 2 2" xfId="13309" xr:uid="{661DBE44-5C4A-4D33-8229-89729578BF28}"/>
    <cellStyle name="Vejica 85 2 2 2 2" xfId="19243" xr:uid="{834AAA10-662F-41EA-8D70-18A52A4ECCCE}"/>
    <cellStyle name="Vejica 85 2 2 2 2 2" xfId="39292" xr:uid="{94686973-2BAC-4D2A-9FDA-BAC1EFDAE6CF}"/>
    <cellStyle name="Vejica 85 2 2 2 3" xfId="39291" xr:uid="{90B7BC8C-9B57-4664-B5DE-E32621C5E6F1}"/>
    <cellStyle name="Vejica 85 2 2 3" xfId="15727" xr:uid="{0D0830CF-48DE-468A-A53D-5EC5759CEFD1}"/>
    <cellStyle name="Vejica 85 2 2 3 2" xfId="39293" xr:uid="{87F705D4-F92F-41D3-B50A-8CDAA7BA3D74}"/>
    <cellStyle name="Vejica 85 2 2 4" xfId="39290" xr:uid="{8D0BE499-7D18-4A04-AEB8-816872799C7F}"/>
    <cellStyle name="Vejica 85 2 3" xfId="12338" xr:uid="{42C08A24-0506-4664-9ADC-04D84E2616DE}"/>
    <cellStyle name="Vejica 85 2 3 2" xfId="13506" xr:uid="{31A4782D-CB72-4088-ACBA-C84A5036D5FA}"/>
    <cellStyle name="Vejica 85 2 3 2 2" xfId="19440" xr:uid="{D0EAAB9B-4B17-49A6-B493-CA31EDCD10EA}"/>
    <cellStyle name="Vejica 85 2 3 2 2 2" xfId="39296" xr:uid="{B98ED91C-5133-4970-9E66-543FB6C11541}"/>
    <cellStyle name="Vejica 85 2 3 2 3" xfId="39295" xr:uid="{0F86E038-2222-4B47-AFFA-ACE56353A86A}"/>
    <cellStyle name="Vejica 85 2 3 3" xfId="18395" xr:uid="{CD01A764-188B-48E5-B119-40469FF8A1E4}"/>
    <cellStyle name="Vejica 85 2 3 3 2" xfId="39297" xr:uid="{80031C78-4754-4133-BFFD-747E8D78A006}"/>
    <cellStyle name="Vejica 85 2 3 4" xfId="39294" xr:uid="{32211232-C500-4976-8D11-73112E8F4C29}"/>
    <cellStyle name="Vejica 85 2 4" xfId="9903" xr:uid="{2331657E-0BAD-4D35-A9C8-1B209EDCE120}"/>
    <cellStyle name="Vejica 85 2 4 2" xfId="12902" xr:uid="{3D80FF47-9338-43F2-BAF5-648DE6E8B3F8}"/>
    <cellStyle name="Vejica 85 2 4 2 2" xfId="18839" xr:uid="{68A21A20-441F-470A-81F5-EFFA8BAD08A0}"/>
    <cellStyle name="Vejica 85 2 4 2 2 2" xfId="39300" xr:uid="{02F3A32F-7448-42C5-82CB-B17798FD4894}"/>
    <cellStyle name="Vejica 85 2 4 2 3" xfId="39299" xr:uid="{82A589EE-6685-40D4-A1D0-B00B0AA6733B}"/>
    <cellStyle name="Vejica 85 2 4 3" xfId="16502" xr:uid="{7D1A651D-F13E-4600-9592-293BF25A0CDF}"/>
    <cellStyle name="Vejica 85 2 4 3 2" xfId="39301" xr:uid="{D89B8519-8732-4565-A6CA-31CBA5FE9FE8}"/>
    <cellStyle name="Vejica 85 2 4 4" xfId="39298" xr:uid="{DC23B4DC-2E96-477D-B7F7-37F716DBB890}"/>
    <cellStyle name="Vejica 85 2 5" xfId="12523" xr:uid="{3A43E82B-D699-4FA2-8A8A-69774082B2D6}"/>
    <cellStyle name="Vejica 85 2 5 2" xfId="18461" xr:uid="{CC956C02-0DAA-4D29-8759-21625026DE10}"/>
    <cellStyle name="Vejica 85 2 5 2 2" xfId="39303" xr:uid="{1D31D0D8-B393-438D-83D3-02AEA663238E}"/>
    <cellStyle name="Vejica 85 2 5 3" xfId="39302" xr:uid="{CE1A561C-30E8-42C3-93E2-4A56A4FBA073}"/>
    <cellStyle name="Vejica 85 2 6" xfId="15770" xr:uid="{796D3EA6-8492-4A8D-9ABD-9A83368B160F}"/>
    <cellStyle name="Vejica 85 2 6 2" xfId="39304" xr:uid="{919CCE1D-AEF9-4CF0-9BE1-9111972E6705}"/>
    <cellStyle name="Vejica 85 2 7" xfId="39289" xr:uid="{EE88A2F9-1855-4D2C-822C-95DA581FD8E3}"/>
    <cellStyle name="Vejica 85 3" xfId="8762" xr:uid="{4A8B05C9-7EFA-48FA-A685-0ACB48D0724A}"/>
    <cellStyle name="Vejica 85 3 2" xfId="12524" xr:uid="{644D404D-AEEA-4735-9D35-8607CEF1B5AE}"/>
    <cellStyle name="Vejica 85 3 2 2" xfId="18462" xr:uid="{DED124BE-6D9D-4CAA-B660-BB592DB8F6C8}"/>
    <cellStyle name="Vejica 85 3 2 2 2" xfId="39307" xr:uid="{A0DC119C-471C-4C25-A691-6CE9973C8DD5}"/>
    <cellStyle name="Vejica 85 3 2 3" xfId="39306" xr:uid="{A5612739-3627-458A-AF17-766E9B0BAAC6}"/>
    <cellStyle name="Vejica 85 3 3" xfId="16060" xr:uid="{21166C50-0170-486F-9AA3-C7560AB87D36}"/>
    <cellStyle name="Vejica 85 3 3 2" xfId="39308" xr:uid="{994FEF2C-C290-4E0B-9D59-CAB5283EB213}"/>
    <cellStyle name="Vejica 85 3 4" xfId="39305" xr:uid="{A863558E-5FA9-42AD-A1B2-D7BB01E03DF8}"/>
    <cellStyle name="Vejica 85 4" xfId="9598" xr:uid="{8951E003-8BBF-450E-A973-5DBDB3B16580}"/>
    <cellStyle name="Vejica 85 4 2" xfId="13576" xr:uid="{506EA948-ADB2-420E-B61D-DC72D1CA0CDB}"/>
    <cellStyle name="Vejica 85 4 2 2" xfId="19510" xr:uid="{43D7F7A0-23BB-447A-90FB-F0C46D0D0BD8}"/>
    <cellStyle name="Vejica 85 4 2 2 2" xfId="39311" xr:uid="{DD8AACD6-1CCE-4CED-A200-2B98FC884226}"/>
    <cellStyle name="Vejica 85 4 2 3" xfId="39310" xr:uid="{9ECBB7DF-FB71-4C56-852E-04E35F212063}"/>
    <cellStyle name="Vejica 85 4 3" xfId="16373" xr:uid="{8BDA5A72-ADE9-4B56-BC44-F1B8E75C920C}"/>
    <cellStyle name="Vejica 85 4 3 2" xfId="39312" xr:uid="{6468487A-2E2C-42C7-9F9B-0D783D1EC720}"/>
    <cellStyle name="Vejica 85 4 4" xfId="39309" xr:uid="{AB9742CF-2303-4677-A6AE-769B0C01BB22}"/>
    <cellStyle name="Vejica 85 5" xfId="12909" xr:uid="{C0AED1EB-5213-4EE7-BF1A-B902032B4877}"/>
    <cellStyle name="Vejica 85 5 2" xfId="18846" xr:uid="{F6425B02-4D75-44DA-8C27-46301ADF39A9}"/>
    <cellStyle name="Vejica 85 5 2 2" xfId="39314" xr:uid="{8F49BF2A-FCB0-4A7E-A557-71A65019EBF8}"/>
    <cellStyle name="Vejica 85 5 3" xfId="39313" xr:uid="{1676455F-3750-454B-869E-5199CE982311}"/>
    <cellStyle name="Vejica 85 6" xfId="16103" xr:uid="{C650F2AE-510E-492B-9E3D-1AD9879F7EE1}"/>
    <cellStyle name="Vejica 85 6 2" xfId="39315" xr:uid="{A253DA3F-4802-4253-B627-0DEAB827ADBB}"/>
    <cellStyle name="Vejica 85 7" xfId="39288" xr:uid="{F56BC248-6E01-4308-9375-544246080E16}"/>
    <cellStyle name="Vejica 86" xfId="8919" xr:uid="{FB634099-7A3B-472E-96FC-393C3911D1B5}"/>
    <cellStyle name="Vejica 86 2" xfId="12366" xr:uid="{2302F132-AB71-46D7-9768-29A0F1BDC14A}"/>
    <cellStyle name="Vejica 86 2 2" xfId="9484" xr:uid="{3810C404-98AC-427E-927A-1ABC95FEE4BF}"/>
    <cellStyle name="Vejica 86 2 2 2" xfId="13310" xr:uid="{A3777A35-B9CF-4903-9C42-7CA7D089878E}"/>
    <cellStyle name="Vejica 86 2 2 2 2" xfId="19244" xr:uid="{3C4E4672-B6B5-4F51-B00C-B5CB03E5E406}"/>
    <cellStyle name="Vejica 86 2 2 2 2 2" xfId="39320" xr:uid="{C224DC68-C459-4DB0-84CF-977090B2A46F}"/>
    <cellStyle name="Vejica 86 2 2 2 3" xfId="39319" xr:uid="{77E179C0-3357-4C39-93C4-F97D2CD724D1}"/>
    <cellStyle name="Vejica 86 2 2 3" xfId="16327" xr:uid="{9AC0D47F-933B-4C21-BA59-E23EC3C351DA}"/>
    <cellStyle name="Vejica 86 2 2 3 2" xfId="39321" xr:uid="{053B6757-8E22-49BA-8755-E18DBE83566B}"/>
    <cellStyle name="Vejica 86 2 2 4" xfId="39318" xr:uid="{A2E9EF1C-7BE3-4F9C-B9EF-561525613999}"/>
    <cellStyle name="Vejica 86 2 3" xfId="8229" xr:uid="{3F2E2617-8F3A-4947-9180-4AC795ACE571}"/>
    <cellStyle name="Vejica 86 2 3 2" xfId="13445" xr:uid="{1EBCD6CB-1408-4EE3-B42B-586EE0C30EF5}"/>
    <cellStyle name="Vejica 86 2 3 2 2" xfId="19379" xr:uid="{74154087-B139-4B41-800B-C727315FB4C2}"/>
    <cellStyle name="Vejica 86 2 3 2 2 2" xfId="39324" xr:uid="{EF021651-F65A-4EAA-B611-FBBDA67CB853}"/>
    <cellStyle name="Vejica 86 2 3 2 3" xfId="39323" xr:uid="{38414585-AEB5-47EC-B60A-2AAA56CE529C}"/>
    <cellStyle name="Vejica 86 2 3 3" xfId="15821" xr:uid="{4F91AF97-650D-4941-84D7-53268D8F8022}"/>
    <cellStyle name="Vejica 86 2 3 3 2" xfId="39325" xr:uid="{F89F699B-0D0A-46A8-B357-8656522678D1}"/>
    <cellStyle name="Vejica 86 2 3 4" xfId="39322" xr:uid="{A1851EDE-240B-46A9-86BB-346606F67F86}"/>
    <cellStyle name="Vejica 86 2 4" xfId="8995" xr:uid="{E337CD91-CF65-41B6-BF90-85200120245E}"/>
    <cellStyle name="Vejica 86 2 4 2" xfId="13201" xr:uid="{AB246788-FE68-4746-B05E-F9E0C7CD9CBD}"/>
    <cellStyle name="Vejica 86 2 4 2 2" xfId="19135" xr:uid="{9E2F133E-B27C-43E1-A57F-C93D32039A45}"/>
    <cellStyle name="Vejica 86 2 4 2 2 2" xfId="39328" xr:uid="{C49BB398-0F8C-48D2-98D4-2538B5472E19}"/>
    <cellStyle name="Vejica 86 2 4 2 3" xfId="39327" xr:uid="{069ACCA9-954E-42B6-9275-464E0E652E18}"/>
    <cellStyle name="Vejica 86 2 4 3" xfId="16137" xr:uid="{66C5E50F-D7EF-4A3F-A17F-A57EA91CC6E6}"/>
    <cellStyle name="Vejica 86 2 4 3 2" xfId="39329" xr:uid="{C8067680-A605-4397-904F-3BE5D4148C15}"/>
    <cellStyle name="Vejica 86 2 4 4" xfId="39326" xr:uid="{DFAAD924-94ED-48BC-96C1-E93464FBD73B}"/>
    <cellStyle name="Vejica 86 2 5" xfId="12521" xr:uid="{82E77364-7560-4B9F-A474-1134B20676B0}"/>
    <cellStyle name="Vejica 86 2 5 2" xfId="18459" xr:uid="{3FA0E5E9-2DE8-4201-81DA-62EAF3A54A3A}"/>
    <cellStyle name="Vejica 86 2 5 2 2" xfId="39331" xr:uid="{B8E2F147-4D5F-415C-A5D5-F35D11534415}"/>
    <cellStyle name="Vejica 86 2 5 3" xfId="39330" xr:uid="{21EFF7D9-7722-4C44-BFB3-39F488FBCD5E}"/>
    <cellStyle name="Vejica 86 2 6" xfId="18406" xr:uid="{5BF622CF-B01F-4E71-A325-21ACD42C4301}"/>
    <cellStyle name="Vejica 86 2 6 2" xfId="39332" xr:uid="{B7B42440-039A-4BCB-94E9-47F72669A994}"/>
    <cellStyle name="Vejica 86 2 7" xfId="39317" xr:uid="{25A3484E-CFAD-4B5F-93E0-C3CCC15A4422}"/>
    <cellStyle name="Vejica 86 3" xfId="7650" xr:uid="{094B39EC-81FA-42D8-A9E6-3868B65FCA5B}"/>
    <cellStyle name="Vejica 86 3 2" xfId="12522" xr:uid="{2C5F7433-E823-499C-BC8A-36FFD6EBA29F}"/>
    <cellStyle name="Vejica 86 3 2 2" xfId="18460" xr:uid="{67911023-82C9-4621-80F7-60FFF1B57B31}"/>
    <cellStyle name="Vejica 86 3 2 2 2" xfId="39335" xr:uid="{FB69E0E4-83D5-438B-A09C-6083670EA47B}"/>
    <cellStyle name="Vejica 86 3 2 3" xfId="39334" xr:uid="{9D5C7271-D172-4B6D-BF4C-F08A618AED0F}"/>
    <cellStyle name="Vejica 86 3 3" xfId="15576" xr:uid="{225ECF4F-CF00-4941-83DB-505BA18DCF6F}"/>
    <cellStyle name="Vejica 86 3 3 2" xfId="39336" xr:uid="{535750C5-FAA6-4394-A865-A79C05C35737}"/>
    <cellStyle name="Vejica 86 3 4" xfId="39333" xr:uid="{069C7469-27CA-4CB5-8407-FB5BE51598DA}"/>
    <cellStyle name="Vejica 86 4" xfId="11952" xr:uid="{EFAA59F0-AC08-4161-BEF5-032CB450CB8D}"/>
    <cellStyle name="Vejica 86 4 2" xfId="13417" xr:uid="{99570E0E-5C75-4B03-B097-11A027AE2737}"/>
    <cellStyle name="Vejica 86 4 2 2" xfId="19351" xr:uid="{7B55EFA4-08F7-4237-A513-36D5C79E8057}"/>
    <cellStyle name="Vejica 86 4 2 2 2" xfId="39339" xr:uid="{A6ED0D47-513A-460F-B900-84E09CAC76C6}"/>
    <cellStyle name="Vejica 86 4 2 3" xfId="39338" xr:uid="{8BEAB3EB-EC4C-43E6-92C2-47B482F4CDD4}"/>
    <cellStyle name="Vejica 86 4 3" xfId="18272" xr:uid="{EA2F4DAF-CEBE-4E5F-B1EE-71F9C14D3CD5}"/>
    <cellStyle name="Vejica 86 4 3 2" xfId="39340" xr:uid="{C025564E-7B04-4538-9218-7C8CB501E637}"/>
    <cellStyle name="Vejica 86 4 4" xfId="39337" xr:uid="{99F36188-C29A-4C3A-9DCD-A3CAF76D6A16}"/>
    <cellStyle name="Vejica 86 5" xfId="12910" xr:uid="{613FCAA6-54D8-4044-8F40-C2CEFF17189A}"/>
    <cellStyle name="Vejica 86 5 2" xfId="18847" xr:uid="{0EE1605B-D11C-4115-88FD-63EDD711B5B4}"/>
    <cellStyle name="Vejica 86 5 2 2" xfId="39342" xr:uid="{57FE25F8-E048-40B0-A534-1433DEF101EF}"/>
    <cellStyle name="Vejica 86 5 3" xfId="39341" xr:uid="{45403DBE-467C-44D5-AFA4-BC4CC4AE8F3E}"/>
    <cellStyle name="Vejica 86 6" xfId="16101" xr:uid="{1040499E-8C11-41F3-8DF8-A82317037E5B}"/>
    <cellStyle name="Vejica 86 6 2" xfId="39343" xr:uid="{B48DB0E0-B3CE-4213-A51F-21D88D266D77}"/>
    <cellStyle name="Vejica 86 7" xfId="39316" xr:uid="{488A67C5-8E58-47E0-842D-95608B2C06C9}"/>
    <cellStyle name="Vejica 87" xfId="9979" xr:uid="{591EBC47-B021-441E-B3D9-79ED47204BE9}"/>
    <cellStyle name="Vejica 87 2" xfId="8425" xr:uid="{C7CA5887-4EE3-426C-B007-9AAD4ED8BC7D}"/>
    <cellStyle name="Vejica 87 2 2" xfId="12520" xr:uid="{8BA79BFB-EEFC-483D-87E9-C1BD6E6CA105}"/>
    <cellStyle name="Vejica 87 2 2 2" xfId="18458" xr:uid="{92817976-4833-4B99-9715-ACB9958F108F}"/>
    <cellStyle name="Vejica 87 2 2 2 2" xfId="39347" xr:uid="{CFE4D4BC-5D8B-4F0E-B2D0-84BA4FEF4219}"/>
    <cellStyle name="Vejica 87 2 2 3" xfId="39346" xr:uid="{6EB3614F-B15C-4F43-9181-F53A29F56393}"/>
    <cellStyle name="Vejica 87 2 3" xfId="15943" xr:uid="{72A37E87-8359-47C6-AC89-A13EF5D67742}"/>
    <cellStyle name="Vejica 87 2 3 2" xfId="39348" xr:uid="{85C7F422-1957-4207-A716-FB0A3EC59AE5}"/>
    <cellStyle name="Vejica 87 2 4" xfId="39345" xr:uid="{DB69F419-BC9C-4B2C-A981-FFC8B08DE607}"/>
    <cellStyle name="Vejica 87 3" xfId="12172" xr:uid="{B802D046-9845-40DD-B016-0AA04FAFD25E}"/>
    <cellStyle name="Vejica 87 3 2" xfId="13464" xr:uid="{C1FE2AC0-0FC8-4468-B322-72DDFB6997AD}"/>
    <cellStyle name="Vejica 87 3 2 2" xfId="19398" xr:uid="{69397A3B-6528-4525-9DDE-EAADE54DE368}"/>
    <cellStyle name="Vejica 87 3 2 2 2" xfId="39351" xr:uid="{3A8A1527-BFA8-42A8-9709-B7356876E015}"/>
    <cellStyle name="Vejica 87 3 2 3" xfId="39350" xr:uid="{FDF7AEC5-2676-4D67-821C-F566F698FEBD}"/>
    <cellStyle name="Vejica 87 3 3" xfId="18342" xr:uid="{894C930C-4BB8-4DC2-A467-D23243E0B17B}"/>
    <cellStyle name="Vejica 87 3 3 2" xfId="39352" xr:uid="{9949F56B-980F-41B4-ACF1-DF8D6DE6B65D}"/>
    <cellStyle name="Vejica 87 3 4" xfId="39349" xr:uid="{BF0D0AD7-674B-4DCC-82CA-BEFD562CA4E0}"/>
    <cellStyle name="Vejica 87 4" xfId="12787" xr:uid="{8077E63A-1DBD-4809-B83E-262CF0840B21}"/>
    <cellStyle name="Vejica 87 4 2" xfId="18725" xr:uid="{F3992870-788A-460D-A6D7-112EA7F4B652}"/>
    <cellStyle name="Vejica 87 4 2 2" xfId="39354" xr:uid="{6BF533C8-FBAB-4FBE-8E42-C618F520C83E}"/>
    <cellStyle name="Vejica 87 4 3" xfId="39353" xr:uid="{9BEAE9A9-C9CA-4375-ABB3-C7C9019E522C}"/>
    <cellStyle name="Vejica 87 5" xfId="16529" xr:uid="{506A4677-BFB6-4B12-9942-36793F9823A1}"/>
    <cellStyle name="Vejica 87 5 2" xfId="39355" xr:uid="{1120B457-71D2-43DD-BE3B-4C9FE5CB2584}"/>
    <cellStyle name="Vejica 87 6" xfId="39344" xr:uid="{28B11C2B-0A9D-4E90-A056-B016856D0CFF}"/>
    <cellStyle name="Vejica 88" xfId="9360" xr:uid="{EF51FEE9-C305-4308-BB76-769471962BB0}"/>
    <cellStyle name="Vejica 88 2" xfId="9318" xr:uid="{EA742CE5-51C1-4184-B8FA-E77B93900FC7}"/>
    <cellStyle name="Vejica 88 2 2" xfId="12519" xr:uid="{EE26BBD3-DC1E-4BC6-81E6-D0EB9BBE5E62}"/>
    <cellStyle name="Vejica 88 2 2 2" xfId="18457" xr:uid="{A7036587-B080-4A31-BC21-A628112B0870}"/>
    <cellStyle name="Vejica 88 2 2 2 2" xfId="39359" xr:uid="{F53A8DEB-E746-41DB-84FC-77B85F55C611}"/>
    <cellStyle name="Vejica 88 2 2 3" xfId="39358" xr:uid="{A80F5D90-99D6-4C05-9E86-86129347AF70}"/>
    <cellStyle name="Vejica 88 2 3" xfId="16292" xr:uid="{D6427B29-D161-4FEF-BEE4-C5559E4B3398}"/>
    <cellStyle name="Vejica 88 2 3 2" xfId="39360" xr:uid="{7C82E738-25E5-4643-A45A-E62F4858B89C}"/>
    <cellStyle name="Vejica 88 2 4" xfId="39357" xr:uid="{3EC727BF-D44F-468D-B831-7A65A2B09F81}"/>
    <cellStyle name="Vejica 88 3" xfId="9753" xr:uid="{2A99A1B4-32ED-4C0B-8BAD-9DB3C0A0FBE9}"/>
    <cellStyle name="Vejica 88 3 2" xfId="13591" xr:uid="{2C840649-0666-4F2B-9D06-55A511765016}"/>
    <cellStyle name="Vejica 88 3 2 2" xfId="19525" xr:uid="{AAAACAB4-B09E-4BD2-92EC-80D2568CF41A}"/>
    <cellStyle name="Vejica 88 3 2 2 2" xfId="39363" xr:uid="{CAC5DC59-8B96-4DFA-AC6F-E99838AF0946}"/>
    <cellStyle name="Vejica 88 3 2 3" xfId="39362" xr:uid="{4DF28F44-F846-409C-B862-E43324961547}"/>
    <cellStyle name="Vejica 88 3 3" xfId="16426" xr:uid="{E76B5313-EB2C-43BD-BF96-50CC523124D4}"/>
    <cellStyle name="Vejica 88 3 3 2" xfId="39364" xr:uid="{9FD7B4A6-4A35-4210-BF0F-861A9D1E67F0}"/>
    <cellStyle name="Vejica 88 3 4" xfId="39361" xr:uid="{A6F7722B-AFF4-4BC9-91B9-D08D0471DFF6}"/>
    <cellStyle name="Vejica 88 4" xfId="12907" xr:uid="{D974F4A4-9E36-446C-AA2A-2A86E9F9F37C}"/>
    <cellStyle name="Vejica 88 4 2" xfId="18844" xr:uid="{91B0B01D-1A95-4506-BAB9-0206D900C12A}"/>
    <cellStyle name="Vejica 88 4 2 2" xfId="39366" xr:uid="{E33D8959-C363-4FB9-ACC4-B80AB48C1441}"/>
    <cellStyle name="Vejica 88 4 3" xfId="39365" xr:uid="{CDE52B43-F79B-4367-B456-E691B4ECA3D4}"/>
    <cellStyle name="Vejica 88 5" xfId="16303" xr:uid="{0A6842D5-3645-4A16-845F-D0C056CE22B7}"/>
    <cellStyle name="Vejica 88 5 2" xfId="39367" xr:uid="{03104442-9991-432F-B1A3-D1C9AD1461C4}"/>
    <cellStyle name="Vejica 88 6" xfId="39356" xr:uid="{5415B988-D5F1-4EC5-9D37-2BD1EA74366A}"/>
    <cellStyle name="Vejica 89" xfId="8426" xr:uid="{96F63CF6-4F6E-42B8-B618-1DFB562E512E}"/>
    <cellStyle name="Vejica 89 2" xfId="8627" xr:uid="{DE45C6F5-2F79-4DA6-B953-A772A520B956}"/>
    <cellStyle name="Vejica 89 2 2" xfId="13311" xr:uid="{B1777D2A-D2F9-486B-B922-99554A8FE40D}"/>
    <cellStyle name="Vejica 89 2 2 2" xfId="19245" xr:uid="{CE83C216-66AB-4073-B6AB-28396CA9B6D5}"/>
    <cellStyle name="Vejica 89 2 2 2 2" xfId="39371" xr:uid="{11577285-071B-4240-852F-D5325B6B005C}"/>
    <cellStyle name="Vejica 89 2 2 3" xfId="39370" xr:uid="{C5DB6B2A-D5CA-4DA9-AB12-7AB9E379F0CF}"/>
    <cellStyle name="Vejica 89 2 3" xfId="16019" xr:uid="{93849BC0-BC45-4C1E-804D-20628E4AD824}"/>
    <cellStyle name="Vejica 89 2 3 2" xfId="39372" xr:uid="{B4F5C6EA-FC47-4479-B429-3650C15255B4}"/>
    <cellStyle name="Vejica 89 2 4" xfId="39369" xr:uid="{AFEA41E1-2E06-45AD-8175-643F749C683E}"/>
    <cellStyle name="Vejica 89 3" xfId="9773" xr:uid="{1C4869DE-589F-4050-A765-0C39D9D66BF6}"/>
    <cellStyle name="Vejica 89 3 2" xfId="13410" xr:uid="{92DA2A14-6427-41C4-8F0D-D91920E9160D}"/>
    <cellStyle name="Vejica 89 3 2 2" xfId="19344" xr:uid="{E582CA3D-AC96-4BCC-B691-EB9A6E21BC13}"/>
    <cellStyle name="Vejica 89 3 2 2 2" xfId="39375" xr:uid="{8869AF8B-B09A-4295-BD64-7AF19CFAE5EA}"/>
    <cellStyle name="Vejica 89 3 2 3" xfId="39374" xr:uid="{CA8C270B-B7A3-482F-AD54-61AF68BE7465}"/>
    <cellStyle name="Vejica 89 3 3" xfId="16433" xr:uid="{29182B24-D688-47E6-A5D0-88F0EEF061C9}"/>
    <cellStyle name="Vejica 89 3 3 2" xfId="39376" xr:uid="{6622CC15-09DA-4ABC-B9CC-74804AE7D163}"/>
    <cellStyle name="Vejica 89 3 4" xfId="39373" xr:uid="{0041C523-5239-4873-8D39-13ADC0456EFD}"/>
    <cellStyle name="Vejica 89 4" xfId="7644" xr:uid="{BD3BC740-0B1D-4C6B-A5E4-BF8FF03451CA}"/>
    <cellStyle name="Vejica 89 4 2" xfId="13164" xr:uid="{3BA11814-CBB3-4D48-82A8-079F3BEB2AA1}"/>
    <cellStyle name="Vejica 89 4 2 2" xfId="19098" xr:uid="{F00D66EB-7A6E-43FC-8349-DDCC75110B2E}"/>
    <cellStyle name="Vejica 89 4 2 2 2" xfId="39379" xr:uid="{66747770-0630-4883-B267-DCAF3CC4626B}"/>
    <cellStyle name="Vejica 89 4 2 3" xfId="39378" xr:uid="{4FD75781-58D1-4C2E-9535-A6B2875F47E2}"/>
    <cellStyle name="Vejica 89 4 3" xfId="15571" xr:uid="{F5352905-BE6E-4FBA-9003-33D926FBE953}"/>
    <cellStyle name="Vejica 89 4 3 2" xfId="39380" xr:uid="{B8C93E61-A3AF-471B-A9E4-52D5E0CBFEEE}"/>
    <cellStyle name="Vejica 89 4 4" xfId="39377" xr:uid="{E477E392-C6FA-4890-80E3-F74A0E760B64}"/>
    <cellStyle name="Vejica 89 5" xfId="12518" xr:uid="{78BF7D5E-336D-454E-A938-5D36C3D54C59}"/>
    <cellStyle name="Vejica 89 5 2" xfId="18456" xr:uid="{5BAB5D35-9190-4123-96B5-30552900AB0D}"/>
    <cellStyle name="Vejica 89 5 2 2" xfId="39382" xr:uid="{5B485EB9-F1DD-4F0F-B244-94C4081B3FC7}"/>
    <cellStyle name="Vejica 89 5 3" xfId="39381" xr:uid="{E189B3E8-EC30-40F6-A996-94BD3370A46B}"/>
    <cellStyle name="Vejica 89 6" xfId="15944" xr:uid="{D4ACFDFD-04D9-457C-BCB4-17EF8E1A482F}"/>
    <cellStyle name="Vejica 89 6 2" xfId="39383" xr:uid="{252A9781-457F-44AE-891C-BDF2C54E8491}"/>
    <cellStyle name="Vejica 89 7" xfId="39368" xr:uid="{B6BD2715-F9B2-45B5-8661-B9A4EAD9DD54}"/>
    <cellStyle name="Vejica 9" xfId="811" xr:uid="{00000000-0005-0000-0000-000005160000}"/>
    <cellStyle name="Vejica 9 10" xfId="11812" xr:uid="{62B69833-D173-41EB-9FBC-2A1FAB2B508A}"/>
    <cellStyle name="Vejica 9 10 2" xfId="18231" xr:uid="{D85F747F-4CB9-4520-9475-63CB13E211B1}"/>
    <cellStyle name="Vejica 9 10 2 2" xfId="39386" xr:uid="{BF8B08DF-CCC8-4666-B9C6-2197B39FA9B6}"/>
    <cellStyle name="Vejica 9 10 3" xfId="39385" xr:uid="{5EDC1B1D-9051-48D2-A6C6-0ECAD83B5678}"/>
    <cellStyle name="Vejica 9 11" xfId="12784" xr:uid="{72545F7A-C98E-4A94-A84B-14F732FD073D}"/>
    <cellStyle name="Vejica 9 11 2" xfId="18722" xr:uid="{C4891574-54D8-4A4A-A74F-5C4C6CA483C4}"/>
    <cellStyle name="Vejica 9 11 2 2" xfId="39388" xr:uid="{7DA973CE-E6BB-4447-A228-3ABD8DE93CE8}"/>
    <cellStyle name="Vejica 9 11 3" xfId="39387" xr:uid="{58059745-60E6-4231-B920-66797D5C7BCC}"/>
    <cellStyle name="Vejica 9 12" xfId="39384" xr:uid="{FDE37907-5B77-461C-98AB-78EB13F3F672}"/>
    <cellStyle name="Vejica 9 2" xfId="812" xr:uid="{00000000-0005-0000-0000-000006160000}"/>
    <cellStyle name="Vejica 9 2 10" xfId="12516" xr:uid="{25204FE1-C150-48E8-9E07-B902525B78B5}"/>
    <cellStyle name="Vejica 9 2 10 2" xfId="18454" xr:uid="{F3B522D9-7A8A-4905-A319-6A2F14526A0F}"/>
    <cellStyle name="Vejica 9 2 10 2 2" xfId="39391" xr:uid="{7E64618F-CD44-467B-90AD-23C36D29E47D}"/>
    <cellStyle name="Vejica 9 2 10 3" xfId="39390" xr:uid="{6D1050D0-003B-4FB7-B110-B1C28BF0F4B3}"/>
    <cellStyle name="Vejica 9 2 11" xfId="39389" xr:uid="{D2E5336C-CD57-409E-9394-027911F54EE0}"/>
    <cellStyle name="Vejica 9 2 2" xfId="2491" xr:uid="{00000000-0005-0000-0000-000007160000}"/>
    <cellStyle name="Vejica 9 2 2 2" xfId="5170" xr:uid="{00000000-0005-0000-0000-000008160000}"/>
    <cellStyle name="Vejica 9 2 2 2 2" xfId="39393" xr:uid="{727CE0F4-590C-4581-AFE1-DFF181E43DB2}"/>
    <cellStyle name="Vejica 9 2 2 3" xfId="9625" xr:uid="{43E84452-8555-419B-A2FD-F42858AF3331}"/>
    <cellStyle name="Vejica 9 2 2 3 2" xfId="16389" xr:uid="{476DAAF4-B39C-42ED-99D4-089AFDB395FD}"/>
    <cellStyle name="Vejica 9 2 2 3 2 2" xfId="39395" xr:uid="{E0B17BE7-258E-4390-B12A-ACDF9C1E8D85}"/>
    <cellStyle name="Vejica 9 2 2 3 3" xfId="39394" xr:uid="{9A39C24B-F644-4E3B-BF0F-7C9952A69ED9}"/>
    <cellStyle name="Vejica 9 2 2 4" xfId="13312" xr:uid="{9314A101-4E38-40BE-A060-8F55049E10FB}"/>
    <cellStyle name="Vejica 9 2 2 4 2" xfId="19246" xr:uid="{7D4BBABF-5214-4AC4-8B10-48C1F2DEE312}"/>
    <cellStyle name="Vejica 9 2 2 4 2 2" xfId="39397" xr:uid="{4AC81A40-FBB5-4FA1-9F06-ED58E376D828}"/>
    <cellStyle name="Vejica 9 2 2 4 3" xfId="39396" xr:uid="{2BA19D69-FF54-44F7-B5FD-3A342840CE7A}"/>
    <cellStyle name="Vejica 9 2 2 5" xfId="39392" xr:uid="{E6D98576-7BBB-463B-93B6-002E62B4C838}"/>
    <cellStyle name="Vejica 9 2 3" xfId="2492" xr:uid="{00000000-0005-0000-0000-000009160000}"/>
    <cellStyle name="Vejica 9 2 3 2" xfId="5171" xr:uid="{00000000-0005-0000-0000-00000A160000}"/>
    <cellStyle name="Vejica 9 2 3 2 2" xfId="39399" xr:uid="{E082741F-FF42-485A-AE32-88299AADE1FE}"/>
    <cellStyle name="Vejica 9 2 3 3" xfId="8189" xr:uid="{EBFC9EE1-16F3-4E40-8175-6F6355F1B097}"/>
    <cellStyle name="Vejica 9 2 3 3 2" xfId="15804" xr:uid="{5820D244-E943-4E8A-A344-CDF57355D91C}"/>
    <cellStyle name="Vejica 9 2 3 3 2 2" xfId="39401" xr:uid="{1B6133FD-7F4C-4E87-8B8A-82CA72035DEF}"/>
    <cellStyle name="Vejica 9 2 3 3 3" xfId="39400" xr:uid="{492D509A-36F0-4EF5-AE2B-E61C3CB1EF28}"/>
    <cellStyle name="Vejica 9 2 3 4" xfId="13502" xr:uid="{0570AA95-6C2D-4117-90A7-90F7D7632621}"/>
    <cellStyle name="Vejica 9 2 3 4 2" xfId="19436" xr:uid="{B978253D-C023-4800-9A54-1E0C3424500B}"/>
    <cellStyle name="Vejica 9 2 3 4 2 2" xfId="39403" xr:uid="{B5659069-191E-4B2A-B2A4-78B0E908CC2C}"/>
    <cellStyle name="Vejica 9 2 3 4 3" xfId="39402" xr:uid="{142CB78D-5362-4C94-84EB-76F3F3AD2399}"/>
    <cellStyle name="Vejica 9 2 3 5" xfId="39398" xr:uid="{28D36433-A69F-4D56-B8A4-6FB9268C95D0}"/>
    <cellStyle name="Vejica 9 2 4" xfId="2493" xr:uid="{00000000-0005-0000-0000-00000B160000}"/>
    <cellStyle name="Vejica 9 2 4 2" xfId="5172" xr:uid="{00000000-0005-0000-0000-00000C160000}"/>
    <cellStyle name="Vejica 9 2 4 2 2" xfId="39405" xr:uid="{706C8C52-832C-47BB-8C51-205754F57163}"/>
    <cellStyle name="Vejica 9 2 4 3" xfId="11935" xr:uid="{D161DAFF-22D5-45D2-AEC0-2FE6199CC909}"/>
    <cellStyle name="Vejica 9 2 4 3 2" xfId="18266" xr:uid="{7FC33E1A-EC69-4FC5-9F3D-5348F0FDEF4F}"/>
    <cellStyle name="Vejica 9 2 4 3 2 2" xfId="39407" xr:uid="{1B0AF243-2AED-45D3-8989-E937AA1F9091}"/>
    <cellStyle name="Vejica 9 2 4 3 3" xfId="39406" xr:uid="{1824EB1C-10CD-4CD5-875F-B76C379A7295}"/>
    <cellStyle name="Vejica 9 2 4 4" xfId="13191" xr:uid="{D064C077-3C00-4A8B-9924-4602DA55DAB4}"/>
    <cellStyle name="Vejica 9 2 4 4 2" xfId="19125" xr:uid="{F7D11B47-66BE-4A4B-AEBE-75F613C97AC0}"/>
    <cellStyle name="Vejica 9 2 4 4 2 2" xfId="39409" xr:uid="{CBFAEF0D-E109-4988-8909-FD3659083AC8}"/>
    <cellStyle name="Vejica 9 2 4 4 3" xfId="39408" xr:uid="{E1DA3ABD-C76F-416F-B7A0-3D0A74FE5737}"/>
    <cellStyle name="Vejica 9 2 4 5" xfId="39404" xr:uid="{B5E70346-8FF4-4E87-86B0-7B6C80D4C157}"/>
    <cellStyle name="Vejica 9 2 5" xfId="5173" xr:uid="{00000000-0005-0000-0000-00000D160000}"/>
    <cellStyle name="Vejica 9 2 5 2" xfId="5174" xr:uid="{00000000-0005-0000-0000-00000E160000}"/>
    <cellStyle name="Vejica 9 2 5 2 2" xfId="5571" xr:uid="{00000000-0005-0000-0000-00000F160000}"/>
    <cellStyle name="Vejica 9 2 5 2 2 2" xfId="39412" xr:uid="{6663D6F2-6A64-449F-8A79-8E282643ED5C}"/>
    <cellStyle name="Vejica 9 2 5 2 3" xfId="39411" xr:uid="{804529CB-D504-4897-AAC7-C8A388EDFF70}"/>
    <cellStyle name="Vejica 9 2 5 3" xfId="5345" xr:uid="{00000000-0005-0000-0000-000010160000}"/>
    <cellStyle name="Vejica 9 2 5 3 2" xfId="39413" xr:uid="{9CEB0DA0-5211-4DD8-8375-D8512EAB9893}"/>
    <cellStyle name="Vejica 9 2 5 4" xfId="39410" xr:uid="{8290249A-43F4-4911-BCD8-4E81861A9B45}"/>
    <cellStyle name="Vejica 9 2 6" xfId="5175" xr:uid="{00000000-0005-0000-0000-000011160000}"/>
    <cellStyle name="Vejica 9 2 6 2" xfId="5512" xr:uid="{00000000-0005-0000-0000-000012160000}"/>
    <cellStyle name="Vejica 9 2 6 2 2" xfId="39415" xr:uid="{A94CE213-8E4D-4A98-897A-457EB1BCEAB7}"/>
    <cellStyle name="Vejica 9 2 6 3" xfId="39414" xr:uid="{CCE4CBE0-FE0C-4F59-92E4-8ADEE8825F96}"/>
    <cellStyle name="Vejica 9 2 7" xfId="5169" xr:uid="{00000000-0005-0000-0000-000013160000}"/>
    <cellStyle name="Vejica 9 2 7 2" xfId="39416" xr:uid="{C2919668-EA37-4596-9DBF-7F1173308797}"/>
    <cellStyle name="Vejica 9 2 8" xfId="5264" xr:uid="{00000000-0005-0000-0000-000014160000}"/>
    <cellStyle name="Vejica 9 2 8 2" xfId="39417" xr:uid="{692E64EF-C663-43D7-8E95-BC43655CE622}"/>
    <cellStyle name="Vejica 9 2 9" xfId="9317" xr:uid="{A04ABD01-A9F3-4A53-A632-0FE16EC7038A}"/>
    <cellStyle name="Vejica 9 2 9 2" xfId="16291" xr:uid="{09192B97-A098-4C86-A988-083A79A2573E}"/>
    <cellStyle name="Vejica 9 2 9 2 2" xfId="39419" xr:uid="{7DB3B73D-95F3-4758-BB1B-EC546E97D6B3}"/>
    <cellStyle name="Vejica 9 2 9 3" xfId="39418" xr:uid="{FED004A0-92A5-4FC1-9FBE-C509C071D7BE}"/>
    <cellStyle name="Vejica 9 3" xfId="813" xr:uid="{00000000-0005-0000-0000-000015160000}"/>
    <cellStyle name="Vejica 9 3 10" xfId="12517" xr:uid="{407BFFB1-2422-41D1-8290-1A6934B82DB8}"/>
    <cellStyle name="Vejica 9 3 10 2" xfId="18455" xr:uid="{E77B1497-3228-4B3F-9B07-3A4CDF1138E5}"/>
    <cellStyle name="Vejica 9 3 10 2 2" xfId="39422" xr:uid="{49120CF0-9E91-4E5F-810F-0DB98C209316}"/>
    <cellStyle name="Vejica 9 3 10 3" xfId="39421" xr:uid="{394ACFC1-DB55-4242-B174-F6F9C4EEC21E}"/>
    <cellStyle name="Vejica 9 3 11" xfId="39420" xr:uid="{1AA2060C-349D-4E1C-B843-F5C7A430709F}"/>
    <cellStyle name="Vejica 9 3 2" xfId="2494" xr:uid="{00000000-0005-0000-0000-000016160000}"/>
    <cellStyle name="Vejica 9 3 2 2" xfId="5177" xr:uid="{00000000-0005-0000-0000-000017160000}"/>
    <cellStyle name="Vejica 9 3 2 2 2" xfId="39424" xr:uid="{4F121B74-706A-48B8-AB0E-78DED9D31940}"/>
    <cellStyle name="Vejica 9 3 2 3" xfId="39423" xr:uid="{80377EB0-2801-45A8-82FA-73C8DB5F55DD}"/>
    <cellStyle name="Vejica 9 3 3" xfId="2495" xr:uid="{00000000-0005-0000-0000-000018160000}"/>
    <cellStyle name="Vejica 9 3 3 2" xfId="5178" xr:uid="{00000000-0005-0000-0000-000019160000}"/>
    <cellStyle name="Vejica 9 3 3 2 2" xfId="39426" xr:uid="{9281B949-63DB-48EE-81C2-B650A6D97D07}"/>
    <cellStyle name="Vejica 9 3 3 3" xfId="39425" xr:uid="{77DBAF93-C7F7-4A0D-863F-5F29D6738601}"/>
    <cellStyle name="Vejica 9 3 4" xfId="2496" xr:uid="{00000000-0005-0000-0000-00001A160000}"/>
    <cellStyle name="Vejica 9 3 4 2" xfId="5179" xr:uid="{00000000-0005-0000-0000-00001B160000}"/>
    <cellStyle name="Vejica 9 3 4 2 2" xfId="39428" xr:uid="{9A205F49-AA76-4E73-A737-9BD0FD3D6C61}"/>
    <cellStyle name="Vejica 9 3 4 3" xfId="39427" xr:uid="{4EA5267A-F4DD-4AAB-AC37-897AAEB4D908}"/>
    <cellStyle name="Vejica 9 3 5" xfId="5180" xr:uid="{00000000-0005-0000-0000-00001C160000}"/>
    <cellStyle name="Vejica 9 3 5 2" xfId="5181" xr:uid="{00000000-0005-0000-0000-00001D160000}"/>
    <cellStyle name="Vejica 9 3 5 2 2" xfId="5572" xr:uid="{00000000-0005-0000-0000-00001E160000}"/>
    <cellStyle name="Vejica 9 3 5 2 2 2" xfId="39431" xr:uid="{236E4556-031A-4825-BFCC-08DD36E976B1}"/>
    <cellStyle name="Vejica 9 3 5 2 3" xfId="39430" xr:uid="{B4663789-3295-4FE5-8962-7572A04E203B}"/>
    <cellStyle name="Vejica 9 3 5 3" xfId="5346" xr:uid="{00000000-0005-0000-0000-00001F160000}"/>
    <cellStyle name="Vejica 9 3 5 3 2" xfId="39432" xr:uid="{3C7E9505-8C29-4F48-802F-8C8E3C4015D6}"/>
    <cellStyle name="Vejica 9 3 5 4" xfId="39429" xr:uid="{2C6C77CC-39B3-44B4-BD92-5490A28D0B02}"/>
    <cellStyle name="Vejica 9 3 6" xfId="5182" xr:uid="{00000000-0005-0000-0000-000020160000}"/>
    <cellStyle name="Vejica 9 3 6 2" xfId="5513" xr:uid="{00000000-0005-0000-0000-000021160000}"/>
    <cellStyle name="Vejica 9 3 6 2 2" xfId="39434" xr:uid="{B90FBD09-D0BC-4369-B2C9-3E4A45586BA5}"/>
    <cellStyle name="Vejica 9 3 6 3" xfId="39433" xr:uid="{271FF740-C738-4805-8047-F870DA133057}"/>
    <cellStyle name="Vejica 9 3 7" xfId="5176" xr:uid="{00000000-0005-0000-0000-000022160000}"/>
    <cellStyle name="Vejica 9 3 7 2" xfId="39435" xr:uid="{A6813BA4-F87A-451E-8320-F28FB6F3FDF8}"/>
    <cellStyle name="Vejica 9 3 8" xfId="5252" xr:uid="{00000000-0005-0000-0000-000023160000}"/>
    <cellStyle name="Vejica 9 3 8 2" xfId="39436" xr:uid="{13570A9E-BF14-4B17-9423-170A9696AA47}"/>
    <cellStyle name="Vejica 9 3 9" xfId="8872" xr:uid="{FD909C4F-33E6-4A46-BCA5-5ED3EF5FF877}"/>
    <cellStyle name="Vejica 9 3 9 2" xfId="16083" xr:uid="{DFDFFFE8-66F7-40CB-B9B9-481A0E8F86FA}"/>
    <cellStyle name="Vejica 9 3 9 2 2" xfId="39438" xr:uid="{01F17917-7176-4340-B9CC-2230527979D1}"/>
    <cellStyle name="Vejica 9 3 9 3" xfId="39437" xr:uid="{A7C305B8-DA5A-4FF3-B70B-22577ED572B9}"/>
    <cellStyle name="Vejica 9 4" xfId="2497" xr:uid="{00000000-0005-0000-0000-000024160000}"/>
    <cellStyle name="Vejica 9 4 2" xfId="5183" xr:uid="{00000000-0005-0000-0000-000025160000}"/>
    <cellStyle name="Vejica 9 4 2 2" xfId="39440" xr:uid="{671807A6-3972-44CD-82EE-8FAD2D2011FD}"/>
    <cellStyle name="Vejica 9 4 3" xfId="9892" xr:uid="{021966EB-7E48-434D-B6EE-C46F76DEE238}"/>
    <cellStyle name="Vejica 9 4 3 2" xfId="16493" xr:uid="{0DF8EBF3-20A8-410D-997B-583C54CDBC22}"/>
    <cellStyle name="Vejica 9 4 3 2 2" xfId="39442" xr:uid="{E23BF38E-5825-45C5-A596-459657B2D1F5}"/>
    <cellStyle name="Vejica 9 4 3 3" xfId="39441" xr:uid="{E1C7D49E-193B-4B00-ABD7-EEED8281A710}"/>
    <cellStyle name="Vejica 9 4 4" xfId="13153" xr:uid="{818901EE-93DA-40EA-A11D-BC6A4ECC13CB}"/>
    <cellStyle name="Vejica 9 4 4 2" xfId="19087" xr:uid="{4443BB11-6034-4F7D-B0E5-F4A928E7F64D}"/>
    <cellStyle name="Vejica 9 4 4 2 2" xfId="39444" xr:uid="{D0FDEB1A-638F-4FED-9104-AEBC8876B326}"/>
    <cellStyle name="Vejica 9 4 4 3" xfId="39443" xr:uid="{7928E3AF-3F9B-406C-91F8-B868D9AB5BE8}"/>
    <cellStyle name="Vejica 9 4 5" xfId="39439" xr:uid="{66154FE8-4496-4A05-9683-F695FB3D7798}"/>
    <cellStyle name="Vejica 9 5" xfId="2498" xr:uid="{00000000-0005-0000-0000-000026160000}"/>
    <cellStyle name="Vejica 9 5 2" xfId="5184" xr:uid="{00000000-0005-0000-0000-000027160000}"/>
    <cellStyle name="Vejica 9 5 2 2" xfId="39446" xr:uid="{3DF3E724-2BB5-41F2-AA31-CB21AAE25E8E}"/>
    <cellStyle name="Vejica 9 5 3" xfId="39445" xr:uid="{6745DAB9-CD25-4395-B72F-778CE2BC8FCE}"/>
    <cellStyle name="Vejica 9 6" xfId="2499" xr:uid="{00000000-0005-0000-0000-000028160000}"/>
    <cellStyle name="Vejica 9 6 2" xfId="5185" xr:uid="{00000000-0005-0000-0000-000029160000}"/>
    <cellStyle name="Vejica 9 6 2 2" xfId="39448" xr:uid="{8A68D687-483D-4EE0-AE4A-E72ABF4E729C}"/>
    <cellStyle name="Vejica 9 6 3" xfId="39447" xr:uid="{3332D691-86A6-4B62-A03B-701D5EBA75C1}"/>
    <cellStyle name="Vejica 9 7" xfId="5186" xr:uid="{00000000-0005-0000-0000-00002A160000}"/>
    <cellStyle name="Vejica 9 7 2" xfId="5347" xr:uid="{00000000-0005-0000-0000-00002B160000}"/>
    <cellStyle name="Vejica 9 7 2 2" xfId="39450" xr:uid="{55B65D27-A0A9-4EBC-BB18-C52B4DC318E5}"/>
    <cellStyle name="Vejica 9 7 3" xfId="39449" xr:uid="{11D56A0E-3734-461C-B8C0-D322A01CC842}"/>
    <cellStyle name="Vejica 9 8" xfId="5168" xr:uid="{00000000-0005-0000-0000-00002C160000}"/>
    <cellStyle name="Vejica 9 8 2" xfId="39451" xr:uid="{E1AB97A7-51B2-4F67-8248-74BE57386304}"/>
    <cellStyle name="Vejica 9 9" xfId="5276" xr:uid="{00000000-0005-0000-0000-00002D160000}"/>
    <cellStyle name="Vejica 9 9 2" xfId="39452" xr:uid="{03CBB2E7-B678-4EE2-869A-827B0971CF88}"/>
    <cellStyle name="Vejica 90" xfId="8700" xr:uid="{155EEC5D-D583-4A17-8F71-0DC68F29C278}"/>
    <cellStyle name="Vejica 90 2" xfId="7856" xr:uid="{5FBE6121-2E2E-45D7-AB79-881462B2CFBB}"/>
    <cellStyle name="Vejica 90 2 2" xfId="13313" xr:uid="{8CB04908-0B24-4A70-A1E1-882B32394D2C}"/>
    <cellStyle name="Vejica 90 2 2 2" xfId="19247" xr:uid="{6BB008A3-F9B1-44FE-BB43-DEEA0F856292}"/>
    <cellStyle name="Vejica 90 2 2 2 2" xfId="39456" xr:uid="{B16BD93E-D1D0-4549-87C6-93D21C412479}"/>
    <cellStyle name="Vejica 90 2 2 3" xfId="39455" xr:uid="{7A8ACEE5-980B-4CA2-AF0A-91F0B128F137}"/>
    <cellStyle name="Vejica 90 2 3" xfId="15631" xr:uid="{431F963B-CEA6-4A7D-B9BC-9DB1ACFF01E7}"/>
    <cellStyle name="Vejica 90 2 3 2" xfId="39457" xr:uid="{E957DED3-9E58-4B9A-B799-64688E22E106}"/>
    <cellStyle name="Vejica 90 2 4" xfId="39454" xr:uid="{E81BF4EB-DF4F-40EC-97A5-56B5CF51C186}"/>
    <cellStyle name="Vejica 90 3" xfId="9479" xr:uid="{6606F411-5DBD-42BF-A802-4BDBCFF3022F}"/>
    <cellStyle name="Vejica 90 3 2" xfId="13489" xr:uid="{E124E739-39C0-442A-9DE3-90E8CD113251}"/>
    <cellStyle name="Vejica 90 3 2 2" xfId="19423" xr:uid="{6E787894-4E99-4CFA-9C27-8A5CB797B2F7}"/>
    <cellStyle name="Vejica 90 3 2 2 2" xfId="39460" xr:uid="{EE75856B-1B1E-453B-933A-5AB84F9D11CB}"/>
    <cellStyle name="Vejica 90 3 2 3" xfId="39459" xr:uid="{ED98241A-A923-43DA-88EC-C7D12EA4A2E8}"/>
    <cellStyle name="Vejica 90 3 3" xfId="16323" xr:uid="{7C1E60E8-2C88-43F0-94EC-4E39C6169335}"/>
    <cellStyle name="Vejica 90 3 3 2" xfId="39461" xr:uid="{B127A4F8-0050-4EF8-A5CC-0E57F4B747CD}"/>
    <cellStyle name="Vejica 90 3 4" xfId="39458" xr:uid="{94169986-B1FE-4BCC-B3C8-70174C3CAD7E}"/>
    <cellStyle name="Vejica 90 4" xfId="8437" xr:uid="{8AB9DA1C-DEA8-48DE-9A43-E0C018FEDD61}"/>
    <cellStyle name="Vejica 90 4 2" xfId="12888" xr:uid="{7279B37D-0055-41C6-9F91-17901F28D5DC}"/>
    <cellStyle name="Vejica 90 4 2 2" xfId="18825" xr:uid="{BEADDF8C-30D7-4DC6-8921-6F97ECF639B4}"/>
    <cellStyle name="Vejica 90 4 2 2 2" xfId="39464" xr:uid="{707A5998-AC46-4B25-A72B-F9AAC3C4D93E}"/>
    <cellStyle name="Vejica 90 4 2 3" xfId="39463" xr:uid="{199A823C-666F-4F06-9419-382BF590AEBE}"/>
    <cellStyle name="Vejica 90 4 3" xfId="15950" xr:uid="{32FA9274-D11B-4CC3-A9DD-C57A93B84E32}"/>
    <cellStyle name="Vejica 90 4 3 2" xfId="39465" xr:uid="{FD4BDC77-DD67-4366-9F23-8E2DE4E89E30}"/>
    <cellStyle name="Vejica 90 4 4" xfId="39462" xr:uid="{CFDC7065-77C0-429C-84A0-CF0F2F57E6E4}"/>
    <cellStyle name="Vejica 90 5" xfId="12515" xr:uid="{DEAE4ABE-C6CB-4EA2-B111-AEE286B675FC}"/>
    <cellStyle name="Vejica 90 5 2" xfId="18453" xr:uid="{A1992CC4-D24C-44D6-8EB6-65826B8C3B37}"/>
    <cellStyle name="Vejica 90 5 2 2" xfId="39467" xr:uid="{B0FD994F-7FDA-458A-8FD6-4CF939B90708}"/>
    <cellStyle name="Vejica 90 5 3" xfId="39466" xr:uid="{91AD5C23-637F-4B55-A983-ABCC181B6929}"/>
    <cellStyle name="Vejica 90 6" xfId="16050" xr:uid="{3D6805AA-9D38-4A74-B740-B2FC5DDE01AD}"/>
    <cellStyle name="Vejica 90 6 2" xfId="39468" xr:uid="{B9659325-418F-4679-B1E1-078C1BED78B0}"/>
    <cellStyle name="Vejica 90 7" xfId="39453" xr:uid="{6B588AA4-D644-43AA-A7B5-16C05BDEF426}"/>
    <cellStyle name="Vejica 91" xfId="8119" xr:uid="{8C1414CF-C215-4688-8095-79FA87C16CF3}"/>
    <cellStyle name="Vejica 91 2" xfId="9472" xr:uid="{2EEC5752-24B5-4495-B3D3-79F19E5350CD}"/>
    <cellStyle name="Vejica 91 2 2" xfId="13314" xr:uid="{01BEB374-0246-4368-BF88-E412C142CAB1}"/>
    <cellStyle name="Vejica 91 2 2 2" xfId="19248" xr:uid="{AE77DB6B-B042-44E7-98F4-24E032085710}"/>
    <cellStyle name="Vejica 91 2 2 2 2" xfId="39472" xr:uid="{3A0113BC-EC59-40E8-A127-0764B8E86E6F}"/>
    <cellStyle name="Vejica 91 2 2 3" xfId="39471" xr:uid="{558BA5D8-A342-4CE2-BF43-30C8AB5615EC}"/>
    <cellStyle name="Vejica 91 2 3" xfId="16320" xr:uid="{85EB4425-A9AC-4F17-B175-36E99A52EBE2}"/>
    <cellStyle name="Vejica 91 2 3 2" xfId="39473" xr:uid="{A6B0BAF5-8925-4827-9559-B65E98564547}"/>
    <cellStyle name="Vejica 91 2 4" xfId="39470" xr:uid="{5D157C0E-2EDD-468B-B4C1-24CB087F2668}"/>
    <cellStyle name="Vejica 91 3" xfId="11913" xr:uid="{FA2544F8-BB4D-405C-8877-583A08051E7D}"/>
    <cellStyle name="Vejica 91 3 2" xfId="13505" xr:uid="{98CA4799-115F-400C-B7B1-5F13A6AB9FFB}"/>
    <cellStyle name="Vejica 91 3 2 2" xfId="19439" xr:uid="{3DB01849-DC51-482E-B56B-13B70A803663}"/>
    <cellStyle name="Vejica 91 3 2 2 2" xfId="39476" xr:uid="{77A366D9-3D5A-43B0-8D3A-971CA0D20AD0}"/>
    <cellStyle name="Vejica 91 3 2 3" xfId="39475" xr:uid="{3D152329-505F-4958-B9B1-32747F2DEA04}"/>
    <cellStyle name="Vejica 91 3 3" xfId="18257" xr:uid="{F79F7989-39A2-42B7-93F7-A49115A9001D}"/>
    <cellStyle name="Vejica 91 3 3 2" xfId="39477" xr:uid="{9A8C30ED-D52A-4261-93B1-65E925E2044E}"/>
    <cellStyle name="Vejica 91 3 4" xfId="39474" xr:uid="{49AF9BF5-4F87-4263-A81E-DA9311CB5D8F}"/>
    <cellStyle name="Vejica 91 4" xfId="10013" xr:uid="{1DADF682-59FB-409C-A172-FEAFE9ABEF6D}"/>
    <cellStyle name="Vejica 91 4 2" xfId="13196" xr:uid="{129E4E85-84C6-472E-BB04-D7FD0D924203}"/>
    <cellStyle name="Vejica 91 4 2 2" xfId="19130" xr:uid="{842BACF2-D5E9-4E55-9010-40BF6AF017B8}"/>
    <cellStyle name="Vejica 91 4 2 2 2" xfId="39480" xr:uid="{B67F40E3-AA57-439B-9615-AF5F58F4B50F}"/>
    <cellStyle name="Vejica 91 4 2 3" xfId="39479" xr:uid="{50882FA9-00CD-4850-AA56-7B83F0B3B27A}"/>
    <cellStyle name="Vejica 91 4 3" xfId="16543" xr:uid="{E25E81E5-3F1C-45BA-BE2F-15A9B9806CBD}"/>
    <cellStyle name="Vejica 91 4 3 2" xfId="39481" xr:uid="{7DD1E128-0A43-4497-A76E-7A7E368E2565}"/>
    <cellStyle name="Vejica 91 4 4" xfId="39478" xr:uid="{76AA7A01-9831-4F93-A6C2-6FD36D832735}"/>
    <cellStyle name="Vejica 91 5" xfId="12514" xr:uid="{95A80B27-CEDA-495D-A9D6-AA6778E8FDD9}"/>
    <cellStyle name="Vejica 91 5 2" xfId="18452" xr:uid="{52F2DB78-C488-4E74-B4A6-F184679B7364}"/>
    <cellStyle name="Vejica 91 5 2 2" xfId="39483" xr:uid="{7DF83F4F-6B01-420B-AA2A-A48E567AE6D2}"/>
    <cellStyle name="Vejica 91 5 3" xfId="39482" xr:uid="{E49FBB3A-F3E5-4798-8EB8-413E9862C2B5}"/>
    <cellStyle name="Vejica 91 6" xfId="15777" xr:uid="{8836270B-1F0A-4963-A636-187330E4C5C3}"/>
    <cellStyle name="Vejica 91 6 2" xfId="39484" xr:uid="{26508390-0FC9-4E84-BB93-A03238112B27}"/>
    <cellStyle name="Vejica 91 7" xfId="39469" xr:uid="{884EB182-D151-4F96-9D5A-F1A654FE3710}"/>
    <cellStyle name="Vejica 92" xfId="8765" xr:uid="{F3E16754-48AB-47EF-975E-8768CFE62D04}"/>
    <cellStyle name="Vejica 92 2" xfId="8631" xr:uid="{65B8987F-D5AC-417E-BA54-AB088778486F}"/>
    <cellStyle name="Vejica 92 2 2" xfId="13315" xr:uid="{93CDA04B-C58E-4A78-AC7A-03D561D60CDA}"/>
    <cellStyle name="Vejica 92 2 2 2" xfId="19249" xr:uid="{56FBF61C-B93B-454D-9302-11516B69AB6D}"/>
    <cellStyle name="Vejica 92 2 2 2 2" xfId="39488" xr:uid="{B5DD4B21-8166-42EB-8401-AE7330ED8920}"/>
    <cellStyle name="Vejica 92 2 2 3" xfId="39487" xr:uid="{2F012F1D-0BFB-497C-BFAC-F2C11433128C}"/>
    <cellStyle name="Vejica 92 2 3" xfId="16020" xr:uid="{A2134552-42D0-4E16-8E8C-DF149115DB31}"/>
    <cellStyle name="Vejica 92 2 3 2" xfId="39489" xr:uid="{C880A60F-1E99-477B-AF18-4E1D48DCB800}"/>
    <cellStyle name="Vejica 92 2 4" xfId="39486" xr:uid="{D92134C9-617C-4C9B-9542-7AC295FE39D8}"/>
    <cellStyle name="Vejica 92 3" xfId="8656" xr:uid="{8FAB2518-CA90-4A6F-9E6E-F2C26818293F}"/>
    <cellStyle name="Vejica 92 3 2" xfId="13566" xr:uid="{426CA519-FF14-44A5-9674-D6D6571F35D0}"/>
    <cellStyle name="Vejica 92 3 2 2" xfId="19500" xr:uid="{9D19285D-0CA3-4958-9FC6-9C672B747647}"/>
    <cellStyle name="Vejica 92 3 2 2 2" xfId="39492" xr:uid="{A7F0210A-993C-4965-86B8-B1FB7D8FECF7}"/>
    <cellStyle name="Vejica 92 3 2 3" xfId="39491" xr:uid="{A0B474FD-17DF-48DB-8FD1-0FC8F0F7A548}"/>
    <cellStyle name="Vejica 92 3 3" xfId="16029" xr:uid="{0EF8CF94-2D0D-480E-B6BB-A3C74705548C}"/>
    <cellStyle name="Vejica 92 3 3 2" xfId="39493" xr:uid="{9293418D-3EDF-4CA0-9820-A42E416C2AF2}"/>
    <cellStyle name="Vejica 92 3 4" xfId="39490" xr:uid="{C1183D1D-F60E-4E0B-92E7-B6A94699CBFE}"/>
    <cellStyle name="Vejica 92 4" xfId="11985" xr:uid="{50E90682-CDA8-4A87-BF7B-AE37F0651F18}"/>
    <cellStyle name="Vejica 92 4 2" xfId="13209" xr:uid="{B99FCECD-C134-4AF1-B149-2E2CE44D088C}"/>
    <cellStyle name="Vejica 92 4 2 2" xfId="19143" xr:uid="{84D0765D-7846-476E-8CC2-262499F3B76E}"/>
    <cellStyle name="Vejica 92 4 2 2 2" xfId="39496" xr:uid="{408274D5-8CAD-4883-9606-8717E2833087}"/>
    <cellStyle name="Vejica 92 4 2 3" xfId="39495" xr:uid="{A82F2F29-E81C-4396-8840-FA04E5B5BF30}"/>
    <cellStyle name="Vejica 92 4 3" xfId="18285" xr:uid="{BC8A46CB-2509-45C3-88B1-86D1A6B19285}"/>
    <cellStyle name="Vejica 92 4 3 2" xfId="39497" xr:uid="{5E0B97BD-B797-4718-8F68-97F2B064A7AC}"/>
    <cellStyle name="Vejica 92 4 4" xfId="39494" xr:uid="{4EA6555C-8AAC-4BEF-912E-EA9CAC4A03DE}"/>
    <cellStyle name="Vejica 92 5" xfId="12513" xr:uid="{484A5D60-B6ED-4605-A906-E58E45F0F0E5}"/>
    <cellStyle name="Vejica 92 5 2" xfId="18451" xr:uid="{9CFE316A-ADD0-4644-B421-7A1C431F192F}"/>
    <cellStyle name="Vejica 92 5 2 2" xfId="39499" xr:uid="{7A924B40-B9D8-4500-82C0-B60C3B6B2495}"/>
    <cellStyle name="Vejica 92 5 3" xfId="39498" xr:uid="{E8E3E2E4-7D60-4F97-886C-E02C5DE58A17}"/>
    <cellStyle name="Vejica 92 6" xfId="16063" xr:uid="{4D9C72B6-09CD-47BD-8CD4-73ED01D6377E}"/>
    <cellStyle name="Vejica 92 6 2" xfId="39500" xr:uid="{2C8C42D7-185C-40FE-AECC-F60C10556B2E}"/>
    <cellStyle name="Vejica 92 7" xfId="39485" xr:uid="{361A8843-DAF6-4C87-8FEE-8AC41CBD3564}"/>
    <cellStyle name="Vejica 93" xfId="11922" xr:uid="{C6CF2B2A-D1E6-42C2-ADC7-333755188CBF}"/>
    <cellStyle name="Vejica 93 2" xfId="8235" xr:uid="{5101C108-E826-4992-A7AC-05E52DFA55AE}"/>
    <cellStyle name="Vejica 93 2 2" xfId="13316" xr:uid="{3CD3E525-17CD-4760-A06F-9B1C7FE168A3}"/>
    <cellStyle name="Vejica 93 2 2 2" xfId="19250" xr:uid="{2B6BBA97-DBD7-42AC-B213-A1067B9FF106}"/>
    <cellStyle name="Vejica 93 2 2 2 2" xfId="39504" xr:uid="{E9755F8E-F125-4DB9-A67E-A25BC217C0D0}"/>
    <cellStyle name="Vejica 93 2 2 3" xfId="39503" xr:uid="{68BC29A2-3155-4D53-8DF7-0E419D157308}"/>
    <cellStyle name="Vejica 93 2 3" xfId="15824" xr:uid="{77779261-644E-4C31-A142-F9D758E3B130}"/>
    <cellStyle name="Vejica 93 2 3 2" xfId="39505" xr:uid="{F7617BC9-7563-468F-BDB9-5F4A7CE0D54D}"/>
    <cellStyle name="Vejica 93 2 4" xfId="39502" xr:uid="{2996BF91-B547-447B-915A-5241AFA41742}"/>
    <cellStyle name="Vejica 93 3" xfId="8791" xr:uid="{4F4E06C3-700C-4EB2-9534-419B895854F2}"/>
    <cellStyle name="Vejica 93 3 2" xfId="13416" xr:uid="{90ACFE30-FE5F-4F12-B7EF-204438B70404}"/>
    <cellStyle name="Vejica 93 3 2 2" xfId="19350" xr:uid="{8D4EDDF4-E63E-4EE3-ADEB-20AC1673C3FC}"/>
    <cellStyle name="Vejica 93 3 2 2 2" xfId="39508" xr:uid="{B2A047ED-38D1-4480-91A7-70E8AE6BCC6F}"/>
    <cellStyle name="Vejica 93 3 2 3" xfId="39507" xr:uid="{DA2266A4-89E9-48C2-BFC9-36E7A0059C77}"/>
    <cellStyle name="Vejica 93 3 3" xfId="16071" xr:uid="{0E81A9F9-57CF-4093-820D-18960DDF07D9}"/>
    <cellStyle name="Vejica 93 3 3 2" xfId="39509" xr:uid="{4FBA9BBF-EB68-4D7A-B50B-333F0B55AC2B}"/>
    <cellStyle name="Vejica 93 3 4" xfId="39506" xr:uid="{018DD29A-4754-4CA7-A6F3-03CF35BD7282}"/>
    <cellStyle name="Vejica 93 4" xfId="9776" xr:uid="{F6EB68C1-FD6C-4BFF-8C6C-560CE476ABE6}"/>
    <cellStyle name="Vejica 93 4 2" xfId="13120" xr:uid="{AECFE981-3BB6-4786-82EB-7AF446EC6083}"/>
    <cellStyle name="Vejica 93 4 2 2" xfId="19054" xr:uid="{271568F1-D865-4D76-8526-701D755AB6E3}"/>
    <cellStyle name="Vejica 93 4 2 2 2" xfId="39512" xr:uid="{85D7E375-7544-413B-AD2B-501B54A481AC}"/>
    <cellStyle name="Vejica 93 4 2 3" xfId="39511" xr:uid="{BEF0F9D8-9D01-443B-B69B-82E4A6853CEB}"/>
    <cellStyle name="Vejica 93 4 3" xfId="16436" xr:uid="{23C7C4A0-3F83-4A95-B193-011F7F67A1D6}"/>
    <cellStyle name="Vejica 93 4 3 2" xfId="39513" xr:uid="{85B5EF54-2133-47E5-A843-E6F6813C9AE8}"/>
    <cellStyle name="Vejica 93 4 4" xfId="39510" xr:uid="{FFE34335-9A67-4688-89CD-E059863D9688}"/>
    <cellStyle name="Vejica 93 5" xfId="12512" xr:uid="{33B943ED-59C5-4346-9563-A24E2CBE5D05}"/>
    <cellStyle name="Vejica 93 5 2" xfId="18450" xr:uid="{534F259B-17D4-4562-97F7-D80300AA1F7E}"/>
    <cellStyle name="Vejica 93 5 2 2" xfId="39515" xr:uid="{4FDCC318-FDA5-4543-B430-D484221A0591}"/>
    <cellStyle name="Vejica 93 5 3" xfId="39514" xr:uid="{42A119E8-19B1-44D3-B5E3-B9788E1B46C0}"/>
    <cellStyle name="Vejica 93 6" xfId="18262" xr:uid="{7EB0C106-14B9-49A4-8E9A-A804B4607BFC}"/>
    <cellStyle name="Vejica 93 6 2" xfId="39516" xr:uid="{3D81C09A-67C8-4D1B-B857-7F55D7841E90}"/>
    <cellStyle name="Vejica 93 7" xfId="39501" xr:uid="{77153A95-256A-41ED-94B8-783D5A35A9A2}"/>
    <cellStyle name="Vejica 94" xfId="8424" xr:uid="{DBE3B70D-92DA-4FE6-AA72-9977FA6C6ECF}"/>
    <cellStyle name="Vejica 94 2" xfId="9952" xr:uid="{8D97368B-DD7B-40E4-8849-68E4D11DF76B}"/>
    <cellStyle name="Vejica 94 2 2" xfId="13317" xr:uid="{BB9E8757-2750-4E6C-877E-B820892A4816}"/>
    <cellStyle name="Vejica 94 2 2 2" xfId="19251" xr:uid="{5FCCED5E-98D8-459B-B4BE-3BF4B3146FD7}"/>
    <cellStyle name="Vejica 94 2 2 2 2" xfId="39520" xr:uid="{C94772AC-2B10-43E4-834F-8090A10879CB}"/>
    <cellStyle name="Vejica 94 2 2 3" xfId="39519" xr:uid="{622549E0-22A8-42FB-9A7E-C6A7F888ED3D}"/>
    <cellStyle name="Vejica 94 2 3" xfId="16523" xr:uid="{658471C5-58CD-4B2D-A5C9-7E1DEBADFDC8}"/>
    <cellStyle name="Vejica 94 2 3 2" xfId="39521" xr:uid="{A42D9852-4391-47A6-9DCE-B34E6596C368}"/>
    <cellStyle name="Vejica 94 2 4" xfId="39518" xr:uid="{09773C7E-CBE8-4258-A01D-8956F0DFD35E}"/>
    <cellStyle name="Vejica 94 3" xfId="8986" xr:uid="{4F03FA4A-504D-421B-AA78-D969A5C3AC26}"/>
    <cellStyle name="Vejica 94 3 2" xfId="13453" xr:uid="{E97D4F9F-8B37-4AA8-B2C7-65AB681360E6}"/>
    <cellStyle name="Vejica 94 3 2 2" xfId="19387" xr:uid="{7536D848-D427-4478-814F-004D04FC6C3A}"/>
    <cellStyle name="Vejica 94 3 2 2 2" xfId="39524" xr:uid="{7463BCB7-048B-4981-8E99-FC106B69DC83}"/>
    <cellStyle name="Vejica 94 3 2 3" xfId="39523" xr:uid="{5D152E5A-57DE-402C-A7CC-4A9451D67DC3}"/>
    <cellStyle name="Vejica 94 3 3" xfId="16132" xr:uid="{DA7B0270-EA1D-4198-9DF7-ACEAD47934CC}"/>
    <cellStyle name="Vejica 94 3 3 2" xfId="39525" xr:uid="{D3F78664-3889-4995-A9DE-4DB3A0E453A4}"/>
    <cellStyle name="Vejica 94 3 4" xfId="39522" xr:uid="{A80E3664-D655-4573-AFE1-C733D028B1DD}"/>
    <cellStyle name="Vejica 94 4" xfId="9160" xr:uid="{FB5D0514-0149-47E5-BCC6-B8B580C7BA62}"/>
    <cellStyle name="Vejica 94 4 2" xfId="13103" xr:uid="{B30229DA-FE5E-4C7B-A67D-4B6AFB6B33D2}"/>
    <cellStyle name="Vejica 94 4 2 2" xfId="19037" xr:uid="{F7B88465-86FD-4DFE-968C-90C9A50B3AAF}"/>
    <cellStyle name="Vejica 94 4 2 2 2" xfId="39528" xr:uid="{5922C18E-C5B2-4E48-B6BA-9390FD0B2EED}"/>
    <cellStyle name="Vejica 94 4 2 3" xfId="39527" xr:uid="{A7E06B3B-2155-45C7-8E2D-62A34C7F7C5B}"/>
    <cellStyle name="Vejica 94 4 3" xfId="16229" xr:uid="{D350BCD7-4078-494E-A0C1-21FACFF1F5B2}"/>
    <cellStyle name="Vejica 94 4 3 2" xfId="39529" xr:uid="{B0DC5278-CEAE-4EC1-943D-8CBE1046808E}"/>
    <cellStyle name="Vejica 94 4 4" xfId="39526" xr:uid="{85F2FDC3-6224-49EF-BAE3-1A604730F6F1}"/>
    <cellStyle name="Vejica 94 5" xfId="12511" xr:uid="{422AACE5-063E-4A60-912F-60D6AB2FF213}"/>
    <cellStyle name="Vejica 94 5 2" xfId="18449" xr:uid="{17BAD143-8356-4B88-86B7-47E9A4A360E0}"/>
    <cellStyle name="Vejica 94 5 2 2" xfId="39531" xr:uid="{65BDB0AE-D2B5-413C-A80D-8C37993AEC7A}"/>
    <cellStyle name="Vejica 94 5 3" xfId="39530" xr:uid="{34E363FC-C379-446E-8C7B-9B91980DE80F}"/>
    <cellStyle name="Vejica 94 6" xfId="15942" xr:uid="{BE98B21F-B1F0-4282-9F70-ED963606E22C}"/>
    <cellStyle name="Vejica 94 6 2" xfId="39532" xr:uid="{2736E6C1-79A1-4F2E-83F7-43F4F19BB333}"/>
    <cellStyle name="Vejica 94 7" xfId="39517" xr:uid="{8EB3F0DD-FE76-422C-A223-27266EE80EA5}"/>
    <cellStyle name="Vejica 95" xfId="12131" xr:uid="{56F9B5EF-A07A-47DF-9C88-7A4D5ACCE4A9}"/>
    <cellStyle name="Vejica 95 2" xfId="12206" xr:uid="{D752DCA4-E334-420F-8853-3ECFF022C330}"/>
    <cellStyle name="Vejica 95 2 2" xfId="13318" xr:uid="{E5DA5210-C5A3-498A-A962-264FA6CAC08C}"/>
    <cellStyle name="Vejica 95 2 2 2" xfId="19252" xr:uid="{71A9498E-0482-4C17-841D-06B10F47BF34}"/>
    <cellStyle name="Vejica 95 2 2 2 2" xfId="39536" xr:uid="{61BAC08A-AEF5-4E53-AB52-DEED6190B9CD}"/>
    <cellStyle name="Vejica 95 2 2 3" xfId="39535" xr:uid="{7DA8D9D6-77B0-4DD5-9804-A1B0551AD804}"/>
    <cellStyle name="Vejica 95 2 3" xfId="18352" xr:uid="{242B8108-549F-4366-9F61-5D95D6B17F99}"/>
    <cellStyle name="Vejica 95 2 3 2" xfId="39537" xr:uid="{B7028EFA-41AA-4D4D-81AB-15004C4D9AC7}"/>
    <cellStyle name="Vejica 95 2 4" xfId="39534" xr:uid="{31ED86F9-A8B5-40F4-892D-FF40F85735A4}"/>
    <cellStyle name="Vejica 95 3" xfId="12379" xr:uid="{648A0A55-CD1B-48CB-8B6D-E32C8CBE832B}"/>
    <cellStyle name="Vejica 95 3 2" xfId="13415" xr:uid="{5E85337F-610F-4F1D-BA6E-ABB3BD2CE393}"/>
    <cellStyle name="Vejica 95 3 2 2" xfId="19349" xr:uid="{A2694056-6CCD-4B34-813B-04FF9CB69842}"/>
    <cellStyle name="Vejica 95 3 2 2 2" xfId="39540" xr:uid="{0D21FBC9-1228-4A68-A994-85A820BE4D1A}"/>
    <cellStyle name="Vejica 95 3 2 3" xfId="39539" xr:uid="{DF101EE6-5365-4435-869D-E6A1336A953D}"/>
    <cellStyle name="Vejica 95 3 3" xfId="18409" xr:uid="{20417AFA-C9D9-4CCF-9B23-5431A3063636}"/>
    <cellStyle name="Vejica 95 3 3 2" xfId="39541" xr:uid="{DC69CC5B-2875-4188-9993-D7EEB4AE1DAB}"/>
    <cellStyle name="Vejica 95 3 4" xfId="39538" xr:uid="{5AD7D2BF-3063-4CC3-94B2-223129D1C8F5}"/>
    <cellStyle name="Vejica 95 4" xfId="11845" xr:uid="{572C2C6E-CF02-46F3-978E-D1DBAF05013A}"/>
    <cellStyle name="Vejica 95 4 2" xfId="12664" xr:uid="{D3BD6681-B372-4E18-877C-27C7947B6A1F}"/>
    <cellStyle name="Vejica 95 4 2 2" xfId="18602" xr:uid="{89B7E98A-8654-4C2C-9ADF-E32BD43490F5}"/>
    <cellStyle name="Vejica 95 4 2 2 2" xfId="39544" xr:uid="{494BFC6A-C10D-47C4-9BDA-3BC3637C928B}"/>
    <cellStyle name="Vejica 95 4 2 3" xfId="39543" xr:uid="{0B9ADC4F-F4CF-41AB-B5E4-E06C22828318}"/>
    <cellStyle name="Vejica 95 4 3" xfId="18239" xr:uid="{7F05CA32-203A-4DCE-BF74-B3B3E1C99578}"/>
    <cellStyle name="Vejica 95 4 3 2" xfId="39545" xr:uid="{604D180B-C079-414C-805A-1F3DB7FC5F18}"/>
    <cellStyle name="Vejica 95 4 4" xfId="39542" xr:uid="{36BA7DCE-F23E-49A4-94A2-618C64231B50}"/>
    <cellStyle name="Vejica 95 5" xfId="12510" xr:uid="{B9880ED0-8CF3-4ADE-94C9-76F276FB4C1D}"/>
    <cellStyle name="Vejica 95 5 2" xfId="18448" xr:uid="{F67680D3-EECE-4DDA-8094-2DF0C14DDC68}"/>
    <cellStyle name="Vejica 95 5 2 2" xfId="39547" xr:uid="{8A356C6C-D488-4B56-821B-BCDAB0F9C56B}"/>
    <cellStyle name="Vejica 95 5 3" xfId="39546" xr:uid="{760F2B59-0003-4BA4-9012-952E090C1712}"/>
    <cellStyle name="Vejica 95 6" xfId="18328" xr:uid="{517C2460-8BDD-4F27-A23D-C84F181B5B1A}"/>
    <cellStyle name="Vejica 95 6 2" xfId="39548" xr:uid="{E45CA6E1-C58F-4535-99DB-16B53FABA7EF}"/>
    <cellStyle name="Vejica 95 7" xfId="39533" xr:uid="{0CB95037-53D2-4C4D-932B-A8C20363483F}"/>
    <cellStyle name="Vejica 96" xfId="12050" xr:uid="{A2B3F545-CBD3-401C-A236-B979F736B4DC}"/>
    <cellStyle name="Vejica 96 2" xfId="12219" xr:uid="{24B5E576-AB30-4B7B-84CB-FBEF9909AEA5}"/>
    <cellStyle name="Vejica 96 2 2" xfId="13319" xr:uid="{A5554360-BE52-4DCB-8096-CD2F68A11C90}"/>
    <cellStyle name="Vejica 96 2 2 2" xfId="19253" xr:uid="{3497846A-38CC-4C02-8F64-944686C44384}"/>
    <cellStyle name="Vejica 96 2 2 2 2" xfId="39552" xr:uid="{D2E5C0BD-EC28-453D-A46D-BE0E1EB6658E}"/>
    <cellStyle name="Vejica 96 2 2 3" xfId="39551" xr:uid="{6791D013-7AFE-4108-99C4-9613F4A6BC8A}"/>
    <cellStyle name="Vejica 96 2 3" xfId="18357" xr:uid="{BE33FCD1-A853-4540-B323-3C686C4A63CD}"/>
    <cellStyle name="Vejica 96 2 3 2" xfId="39553" xr:uid="{86CA8D07-27D3-4135-8229-20654437CCCC}"/>
    <cellStyle name="Vejica 96 2 4" xfId="39550" xr:uid="{37EAB4D1-5360-404C-A59D-D7C075CEC179}"/>
    <cellStyle name="Vejica 96 3" xfId="9352" xr:uid="{8B41E3E4-A24E-4A42-9E35-06ED51698315}"/>
    <cellStyle name="Vejica 96 3 2" xfId="12898" xr:uid="{051B5173-0E96-4A17-AF03-9AF1911DAC10}"/>
    <cellStyle name="Vejica 96 3 2 2" xfId="18835" xr:uid="{7BD55B28-8262-4CB5-A9C5-EF1F67112F92}"/>
    <cellStyle name="Vejica 96 3 2 2 2" xfId="39556" xr:uid="{7EAA12B8-9A92-408E-9919-FBC6FB9B9E60}"/>
    <cellStyle name="Vejica 96 3 2 3" xfId="39555" xr:uid="{460908D4-64DB-46B0-9BA2-CCC788FD0660}"/>
    <cellStyle name="Vejica 96 3 3" xfId="16301" xr:uid="{0AF966E5-B7E0-4ADA-9E51-8313D5213451}"/>
    <cellStyle name="Vejica 96 3 3 2" xfId="39557" xr:uid="{0C6C66EC-FCB8-40CF-BB73-61D87415C875}"/>
    <cellStyle name="Vejica 96 3 4" xfId="39554" xr:uid="{E3848D56-5687-468F-AEEA-54A506B2E441}"/>
    <cellStyle name="Vejica 96 4" xfId="10012" xr:uid="{9FF81913-1625-4352-A27F-27E805EC6CB6}"/>
    <cellStyle name="Vejica 96 4 2" xfId="13090" xr:uid="{2D88B4D8-907B-4AA2-9880-19826B13D6EB}"/>
    <cellStyle name="Vejica 96 4 2 2" xfId="19024" xr:uid="{7D1E6375-1288-4E6A-8181-6C3D6E0E0780}"/>
    <cellStyle name="Vejica 96 4 2 2 2" xfId="39560" xr:uid="{E8B38B37-DEF0-4EAD-82AF-BD4A804D832A}"/>
    <cellStyle name="Vejica 96 4 2 3" xfId="39559" xr:uid="{74E9D778-46B1-4EDC-B5DD-0BAF6960BE5E}"/>
    <cellStyle name="Vejica 96 4 3" xfId="16542" xr:uid="{0C102A0F-B6BF-4100-888F-0810A110473B}"/>
    <cellStyle name="Vejica 96 4 3 2" xfId="39561" xr:uid="{CBA0EE8D-D98B-40BA-BE3D-C2696E5298B2}"/>
    <cellStyle name="Vejica 96 4 4" xfId="39558" xr:uid="{1A070906-2F91-4C7C-9887-46B1370F455F}"/>
    <cellStyle name="Vejica 96 5" xfId="12509" xr:uid="{E841C44C-9E83-442F-A920-8E29F8A494F7}"/>
    <cellStyle name="Vejica 96 5 2" xfId="18447" xr:uid="{614E245F-B312-4D81-81DF-BED4D5C86F19}"/>
    <cellStyle name="Vejica 96 5 2 2" xfId="39563" xr:uid="{3798091E-9198-4F70-AB94-4D0CD828CD1E}"/>
    <cellStyle name="Vejica 96 5 3" xfId="39562" xr:uid="{FB38FFD9-DA0D-4B3F-BF64-C2A68C86DEA8}"/>
    <cellStyle name="Vejica 96 6" xfId="18302" xr:uid="{28B43C9A-F3D9-4410-BBC5-932A4F08F1EF}"/>
    <cellStyle name="Vejica 96 6 2" xfId="39564" xr:uid="{5318FA22-97D6-4D62-8780-AA43A4D60826}"/>
    <cellStyle name="Vejica 96 7" xfId="39549" xr:uid="{47EE57EF-E309-4E33-9F39-0B9E08F8F80F}"/>
    <cellStyle name="Vejica 97" xfId="8118" xr:uid="{B21D8052-8ED1-4359-95F9-E77353971DF1}"/>
    <cellStyle name="Vejica 97 2" xfId="12294" xr:uid="{284ABAFB-A1C9-40E6-B31B-1EF859906347}"/>
    <cellStyle name="Vejica 97 2 2" xfId="13320" xr:uid="{A642C92F-60AA-499D-B803-9381F5E29839}"/>
    <cellStyle name="Vejica 97 2 2 2" xfId="19254" xr:uid="{6825BF47-1AAE-4718-9704-BCFF73E70ACD}"/>
    <cellStyle name="Vejica 97 2 2 2 2" xfId="39568" xr:uid="{F6703A30-7513-44D6-914C-17F410CCB7F3}"/>
    <cellStyle name="Vejica 97 2 2 3" xfId="39567" xr:uid="{40C29F59-FB9E-494C-992F-075B90CE77DE}"/>
    <cellStyle name="Vejica 97 2 3" xfId="18381" xr:uid="{95F19B0C-83EE-4884-A126-2F2BAAC1ECE0}"/>
    <cellStyle name="Vejica 97 2 3 2" xfId="39569" xr:uid="{7EBFF73A-5D98-4F5C-96C0-F863FD1BFCFB}"/>
    <cellStyle name="Vejica 97 2 4" xfId="39566" xr:uid="{D2565954-6821-4583-B7D6-AA2D72238BEF}"/>
    <cellStyle name="Vejica 97 3" xfId="9522" xr:uid="{791C7B1C-94C9-41D6-A0F2-84EC557DBB34}"/>
    <cellStyle name="Vejica 97 3 2" xfId="13578" xr:uid="{E135FA70-B233-4D69-A0AE-58274085364D}"/>
    <cellStyle name="Vejica 97 3 2 2" xfId="19512" xr:uid="{CD6C55C8-E30C-4381-A55B-CF581B3522A3}"/>
    <cellStyle name="Vejica 97 3 2 2 2" xfId="39572" xr:uid="{15D3D16C-EF6B-4832-8026-686649F08D84}"/>
    <cellStyle name="Vejica 97 3 2 3" xfId="39571" xr:uid="{1F868F34-6772-4615-92A0-20FBF8622963}"/>
    <cellStyle name="Vejica 97 3 3" xfId="16339" xr:uid="{0CFE509E-47FA-4402-99B4-539FE80E22B3}"/>
    <cellStyle name="Vejica 97 3 3 2" xfId="39573" xr:uid="{3F1748AE-5D37-47BE-A1ED-1D897350ACE2}"/>
    <cellStyle name="Vejica 97 3 4" xfId="39570" xr:uid="{7767EA10-6645-4327-908F-9D1ED5E7D8CC}"/>
    <cellStyle name="Vejica 97 4" xfId="8964" xr:uid="{E8B23BBF-EA53-4655-B015-6F4BA53AD27A}"/>
    <cellStyle name="Vejica 97 4 2" xfId="13144" xr:uid="{E6CF6806-4F6C-4464-95B0-C3030CD28812}"/>
    <cellStyle name="Vejica 97 4 2 2" xfId="19078" xr:uid="{0778B5A7-A178-428E-8E55-41BB04E8E5EB}"/>
    <cellStyle name="Vejica 97 4 2 2 2" xfId="39576" xr:uid="{03F08905-098C-46CE-A028-C07110522B1F}"/>
    <cellStyle name="Vejica 97 4 2 3" xfId="39575" xr:uid="{27CD8C78-9C44-4CD1-B7AF-56775483E9BB}"/>
    <cellStyle name="Vejica 97 4 3" xfId="16122" xr:uid="{420DE1F3-DDA0-4C25-828A-00D8BFE9C27C}"/>
    <cellStyle name="Vejica 97 4 3 2" xfId="39577" xr:uid="{2922BBB8-D2C4-43A4-A574-217C38FA6D4D}"/>
    <cellStyle name="Vejica 97 4 4" xfId="39574" xr:uid="{31EDD899-896B-4DB5-90D7-9C34AFA21D60}"/>
    <cellStyle name="Vejica 97 5" xfId="12508" xr:uid="{240DB2F8-6BE3-4E43-9527-36F919E1D88F}"/>
    <cellStyle name="Vejica 97 5 2" xfId="18446" xr:uid="{F9086920-23A0-4ADE-8B6A-028563342730}"/>
    <cellStyle name="Vejica 97 5 2 2" xfId="39579" xr:uid="{66F4D542-0ACD-4E33-A88A-43710DA5A9B6}"/>
    <cellStyle name="Vejica 97 5 3" xfId="39578" xr:uid="{96EA46CB-3142-4C5B-94D8-1A0806307A9D}"/>
    <cellStyle name="Vejica 97 6" xfId="15776" xr:uid="{E0467926-02AA-41BA-B529-FFC53519F3FD}"/>
    <cellStyle name="Vejica 97 6 2" xfId="39580" xr:uid="{A7783199-33F0-4B97-A602-4BEC97197745}"/>
    <cellStyle name="Vejica 97 7" xfId="39565" xr:uid="{3C94189D-0FA4-4E6D-A815-06E5407C5421}"/>
    <cellStyle name="Vejica 98" xfId="9640" xr:uid="{4017E0B2-C8DD-46F6-9BF6-9F417465108A}"/>
    <cellStyle name="Vejica 98 2" xfId="12326" xr:uid="{2EE25160-FFAC-432B-AD05-C3EAC6A5B792}"/>
    <cellStyle name="Vejica 98 2 2" xfId="13321" xr:uid="{A4DE68EF-4106-4BA9-9555-3935DA254B4D}"/>
    <cellStyle name="Vejica 98 2 2 2" xfId="19255" xr:uid="{7FCE2BC5-F29C-439F-8854-E7C2811FF2BA}"/>
    <cellStyle name="Vejica 98 2 2 2 2" xfId="39584" xr:uid="{FA5F1E81-6976-47C2-931B-088760A351B4}"/>
    <cellStyle name="Vejica 98 2 2 3" xfId="39583" xr:uid="{1F6B0252-6F02-493C-8BDC-F6AC918301DF}"/>
    <cellStyle name="Vejica 98 2 3" xfId="18390" xr:uid="{930AF7F9-D917-41FD-92BE-066D4E4796AA}"/>
    <cellStyle name="Vejica 98 2 3 2" xfId="39585" xr:uid="{76CF8112-70C8-4EDC-A6CC-5319D6709F95}"/>
    <cellStyle name="Vejica 98 2 4" xfId="39582" xr:uid="{DF99174E-8DE3-4303-BFC3-2CD56D787137}"/>
    <cellStyle name="Vejica 98 3" xfId="8790" xr:uid="{3D116401-4AD5-4056-8611-F7695CD90327}"/>
    <cellStyle name="Vejica 98 3 2" xfId="13448" xr:uid="{E2DE45F3-BF32-4FA0-AFD8-862610522C07}"/>
    <cellStyle name="Vejica 98 3 2 2" xfId="19382" xr:uid="{99FEC460-E80D-474C-B68F-D7FD8886697D}"/>
    <cellStyle name="Vejica 98 3 2 2 2" xfId="39588" xr:uid="{8049B77E-3657-47BE-B371-ACA69ADA46EA}"/>
    <cellStyle name="Vejica 98 3 2 3" xfId="39587" xr:uid="{998A46DA-C200-463C-9CA6-E115E9C91A08}"/>
    <cellStyle name="Vejica 98 3 3" xfId="16070" xr:uid="{4CB066A0-2F31-46E8-AFF4-C24D8614C797}"/>
    <cellStyle name="Vejica 98 3 3 2" xfId="39589" xr:uid="{6130DF6F-714F-4AA4-B843-799A82E4FED0}"/>
    <cellStyle name="Vejica 98 3 4" xfId="39586" xr:uid="{B1CE43C9-AC0F-4FB6-B9EA-D65B82DBEF84}"/>
    <cellStyle name="Vejica 98 4" xfId="9030" xr:uid="{51BFF70A-9A08-4546-855F-73727CFF0A8F}"/>
    <cellStyle name="Vejica 98 4 2" xfId="13142" xr:uid="{165B298D-24C5-4493-A066-587ADD4D63B3}"/>
    <cellStyle name="Vejica 98 4 2 2" xfId="19076" xr:uid="{649E6405-D323-43F6-BF18-02A9168403AF}"/>
    <cellStyle name="Vejica 98 4 2 2 2" xfId="39592" xr:uid="{EE90D88E-C8F5-4495-A10C-43E43D3BAACE}"/>
    <cellStyle name="Vejica 98 4 2 3" xfId="39591" xr:uid="{795D6555-E98A-46A4-960D-59D73E4CC925}"/>
    <cellStyle name="Vejica 98 4 3" xfId="16158" xr:uid="{1E13D7DA-FA5F-44A7-9C1E-2FF2C01FA061}"/>
    <cellStyle name="Vejica 98 4 3 2" xfId="39593" xr:uid="{3C041709-FE4E-4093-83E2-794B2D89350E}"/>
    <cellStyle name="Vejica 98 4 4" xfId="39590" xr:uid="{0B0C4D45-E8B6-492E-9958-0A6B96FE2081}"/>
    <cellStyle name="Vejica 98 5" xfId="12507" xr:uid="{EE7EA7C6-5600-4077-97EF-AAD5C1E6CF97}"/>
    <cellStyle name="Vejica 98 5 2" xfId="18445" xr:uid="{062E38AC-7479-4E02-9EC9-72073EDE1564}"/>
    <cellStyle name="Vejica 98 5 2 2" xfId="39595" xr:uid="{F68F3E03-C2A3-4AC7-867D-792949F9B69C}"/>
    <cellStyle name="Vejica 98 5 3" xfId="39594" xr:uid="{603D1860-8083-43FE-87AD-CF58FD7A86F3}"/>
    <cellStyle name="Vejica 98 6" xfId="16394" xr:uid="{FF40651E-F0A4-4336-B5CF-BE1AE86EB16C}"/>
    <cellStyle name="Vejica 98 6 2" xfId="39596" xr:uid="{0CC02FE0-A7DF-44FC-9522-9818A397FAA9}"/>
    <cellStyle name="Vejica 98 7" xfId="39581" xr:uid="{F9BCB3E0-ED51-41A0-B97B-4D1F736BE880}"/>
    <cellStyle name="Vejica 99" xfId="7795" xr:uid="{A1060ED8-D49A-4783-AFB1-14A2E9AA08E1}"/>
    <cellStyle name="Vejica 99 2" xfId="8334" xr:uid="{A0BD11AD-01F6-46CD-978B-3995C1A21768}"/>
    <cellStyle name="Vejica 99 2 2" xfId="13322" xr:uid="{D79F6D34-3B2F-4042-86C7-91F5323E7AE1}"/>
    <cellStyle name="Vejica 99 2 2 2" xfId="19256" xr:uid="{8F7FF070-232E-4542-81C9-BBC8E44E4D54}"/>
    <cellStyle name="Vejica 99 2 2 2 2" xfId="39600" xr:uid="{EF97ADEF-F18C-4AB9-A43B-5494D4E45E37}"/>
    <cellStyle name="Vejica 99 2 2 3" xfId="39599" xr:uid="{8F5ED660-B965-438F-811C-33FB7CABD9B3}"/>
    <cellStyle name="Vejica 99 2 3" xfId="15893" xr:uid="{F7A3C3A6-15E9-40C5-9BA4-F7EFB9328337}"/>
    <cellStyle name="Vejica 99 2 3 2" xfId="39601" xr:uid="{7BC70422-DEEB-424A-B159-0B9B3B51BC72}"/>
    <cellStyle name="Vejica 99 2 4" xfId="39598" xr:uid="{B132584A-7837-4432-ACF8-569AEC39969E}"/>
    <cellStyle name="Vejica 99 3" xfId="9483" xr:uid="{A16231D0-410D-4AF4-B129-ACD004358FDA}"/>
    <cellStyle name="Vejica 99 3 2" xfId="13139" xr:uid="{E9067209-E01E-4FDB-ABE5-7FBD2C7CC972}"/>
    <cellStyle name="Vejica 99 3 2 2" xfId="19073" xr:uid="{0DAD5E92-C56E-43C1-9C3E-6CE30389B5B5}"/>
    <cellStyle name="Vejica 99 3 2 2 2" xfId="39604" xr:uid="{7AEBB374-E550-4DAA-AEF2-B56C5E76970C}"/>
    <cellStyle name="Vejica 99 3 2 3" xfId="39603" xr:uid="{C180759B-38E7-45B2-9643-9F528E0E5EE6}"/>
    <cellStyle name="Vejica 99 3 3" xfId="16326" xr:uid="{C6AB3713-9768-4948-B3F3-E4AE8DD11FBD}"/>
    <cellStyle name="Vejica 99 3 3 2" xfId="39605" xr:uid="{0EBD85C6-F26B-4C8E-BE62-3FCC062BDD39}"/>
    <cellStyle name="Vejica 99 3 4" xfId="39602" xr:uid="{453BB699-81F2-4CD1-BDA1-6EF1340D9979}"/>
    <cellStyle name="Vejica 99 4" xfId="12118" xr:uid="{9AF789C7-42A8-4126-9839-C2E5B4DE8B1A}"/>
    <cellStyle name="Vejica 99 4 2" xfId="13133" xr:uid="{30364E2F-C82F-4828-8971-C42A81569D7D}"/>
    <cellStyle name="Vejica 99 4 2 2" xfId="19067" xr:uid="{1E2138D8-97FE-496C-8B23-5997998FB7D5}"/>
    <cellStyle name="Vejica 99 4 2 2 2" xfId="39608" xr:uid="{13792463-ED3E-42A1-A78E-7F59C941A48B}"/>
    <cellStyle name="Vejica 99 4 2 3" xfId="39607" xr:uid="{D517F8A0-FC01-4DF6-AD99-F8A5A7742C55}"/>
    <cellStyle name="Vejica 99 4 3" xfId="18321" xr:uid="{694D64F4-81E0-4233-86BE-0E2CD57A79CA}"/>
    <cellStyle name="Vejica 99 4 3 2" xfId="39609" xr:uid="{34F42737-8D69-48F8-A1EB-11153E6DE48A}"/>
    <cellStyle name="Vejica 99 4 4" xfId="39606" xr:uid="{D8051FBC-B504-4A8F-9B7F-3D001690568A}"/>
    <cellStyle name="Vejica 99 5" xfId="12506" xr:uid="{FB40EC4F-F793-4A7A-8503-74BE7B702536}"/>
    <cellStyle name="Vejica 99 5 2" xfId="18444" xr:uid="{645F231E-55E2-4E1F-937F-06A2C836B85C}"/>
    <cellStyle name="Vejica 99 5 2 2" xfId="39611" xr:uid="{64B34967-34D0-4943-A793-5E44D9DA9D0D}"/>
    <cellStyle name="Vejica 99 5 3" xfId="39610" xr:uid="{4BA1118D-9C08-42B1-808E-67B8C63C106A}"/>
    <cellStyle name="Vejica 99 6" xfId="15608" xr:uid="{EEA0C1F5-24D3-4562-AB44-1598B91E9D14}"/>
    <cellStyle name="Vejica 99 6 2" xfId="39612" xr:uid="{F12C615B-91EE-4F14-A179-1E7A7546E4CC}"/>
    <cellStyle name="Vejica 99 7" xfId="39597" xr:uid="{E2074458-1705-4C95-85F1-1C98489C42C8}"/>
    <cellStyle name="VN podatki" xfId="5715" xr:uid="{50F61B84-C00B-4AC3-A827-3D9669983E58}"/>
    <cellStyle name="VN podatki 2" xfId="39636" xr:uid="{11EE99E1-2FCF-46B6-8DF9-F350300A778F}"/>
    <cellStyle name="VN podnaslov" xfId="5711" xr:uid="{F33ED175-22FB-438F-9CE3-F54DADBFAD70}"/>
    <cellStyle name="VN podnaslov 2" xfId="39637" xr:uid="{5FD59D8D-890E-4C0F-A7D4-F5E54E399316}"/>
    <cellStyle name="Vnos" xfId="5776" builtinId="20" customBuiltin="1"/>
    <cellStyle name="Vnos 2" xfId="814" xr:uid="{00000000-0005-0000-0000-00002E160000}"/>
    <cellStyle name="Vnos 2 2" xfId="2500" xr:uid="{00000000-0005-0000-0000-00002F160000}"/>
    <cellStyle name="Vnos 2 2 2" xfId="5188" xr:uid="{00000000-0005-0000-0000-000030160000}"/>
    <cellStyle name="Vnos 2 2 2 2" xfId="39640" xr:uid="{46774BDE-7AC4-49F9-A8D5-D7666AFF63B8}"/>
    <cellStyle name="Vnos 2 2 3" xfId="39639" xr:uid="{59BE1736-39B8-4FA8-A665-6B77336D25FC}"/>
    <cellStyle name="Vnos 2 3" xfId="2501" xr:uid="{00000000-0005-0000-0000-000031160000}"/>
    <cellStyle name="Vnos 2 3 2" xfId="5189" xr:uid="{00000000-0005-0000-0000-000032160000}"/>
    <cellStyle name="Vnos 2 3 2 2" xfId="39642" xr:uid="{B81A5E9D-9F9F-4BED-94AD-F2C46A4B3CBA}"/>
    <cellStyle name="Vnos 2 3 3" xfId="39641" xr:uid="{2E61DC77-F470-4C7D-966C-CFEA1973AE0D}"/>
    <cellStyle name="Vnos 2 4" xfId="5187" xr:uid="{00000000-0005-0000-0000-000033160000}"/>
    <cellStyle name="Vnos 2 4 2" xfId="39643" xr:uid="{2A719A06-4AAB-4AF6-878F-0B6B0FB2569B}"/>
    <cellStyle name="Vnos 2 5" xfId="9465" xr:uid="{E8A59ECC-1F6A-4274-8852-761CD6CDB5FE}"/>
    <cellStyle name="Vnos 2 5 2" xfId="39644" xr:uid="{F4639FC4-601E-4FD8-9E42-7C9E1E60FCFB}"/>
    <cellStyle name="Vnos 2 6" xfId="19552" xr:uid="{ACB6C9A7-6B3E-4521-AA76-780BDB744FB9}"/>
    <cellStyle name="Vnos 2 6 2" xfId="39645" xr:uid="{67C7AA8F-05BE-4A50-9E44-28D4905DD68D}"/>
    <cellStyle name="Vnos 2 7" xfId="19797" xr:uid="{DC0BA2C4-B969-45DB-912B-C600C8F70624}"/>
    <cellStyle name="Vnos 2 7 2" xfId="39646" xr:uid="{3A3158E9-70E2-411F-8B26-5B8E90564FAF}"/>
    <cellStyle name="Vnos 2 8" xfId="39638" xr:uid="{E7788CEC-EDBF-4822-9B91-D9AD94AE86B2}"/>
    <cellStyle name="Vnos 3" xfId="815" xr:uid="{00000000-0005-0000-0000-000034160000}"/>
    <cellStyle name="Vnos 3 2" xfId="2502" xr:uid="{00000000-0005-0000-0000-000035160000}"/>
    <cellStyle name="Vnos 3 2 2" xfId="5191" xr:uid="{00000000-0005-0000-0000-000036160000}"/>
    <cellStyle name="Vnos 3 2 2 2" xfId="39649" xr:uid="{3C71CE27-D426-47A8-92CB-D38F93D782F2}"/>
    <cellStyle name="Vnos 3 2 3" xfId="39648" xr:uid="{1EE4DA88-5080-4558-BF2F-64806C65BA3D}"/>
    <cellStyle name="Vnos 3 3" xfId="2503" xr:uid="{00000000-0005-0000-0000-000037160000}"/>
    <cellStyle name="Vnos 3 3 2" xfId="5192" xr:uid="{00000000-0005-0000-0000-000038160000}"/>
    <cellStyle name="Vnos 3 3 2 2" xfId="39651" xr:uid="{B40B4DF2-706E-402B-993D-020AF015A973}"/>
    <cellStyle name="Vnos 3 3 3" xfId="19626" xr:uid="{4FA8E36E-6377-4E18-8796-5DBFBBEFD0A8}"/>
    <cellStyle name="Vnos 3 3 3 2" xfId="39652" xr:uid="{3F255481-3CB5-4ED1-AB57-EBC5B071669C}"/>
    <cellStyle name="Vnos 3 3 4" xfId="39650" xr:uid="{1E36603F-7D8E-4A40-BB3C-EC3F35906A5D}"/>
    <cellStyle name="Vnos 3 4" xfId="5193" xr:uid="{00000000-0005-0000-0000-000039160000}"/>
    <cellStyle name="Vnos 3 4 2" xfId="5348" xr:uid="{00000000-0005-0000-0000-00003A160000}"/>
    <cellStyle name="Vnos 3 4 2 2" xfId="19637" xr:uid="{7B5006D9-6301-4D53-906A-1C66890A262C}"/>
    <cellStyle name="Vnos 3 4 2 2 2" xfId="39655" xr:uid="{667079CA-9BEF-4E73-AE6B-90A921D4A2C8}"/>
    <cellStyle name="Vnos 3 4 2 3" xfId="39654" xr:uid="{3676C140-A282-42D5-8BCB-50DB553ED47E}"/>
    <cellStyle name="Vnos 3 4 3" xfId="39653" xr:uid="{2C8C0151-4C11-4336-B8D6-DD3DADAF3EA7}"/>
    <cellStyle name="Vnos 3 5" xfId="5190" xr:uid="{00000000-0005-0000-0000-00003B160000}"/>
    <cellStyle name="Vnos 3 5 2" xfId="39656" xr:uid="{616AD173-9240-4050-B7B8-52423AD8982D}"/>
    <cellStyle name="Vnos 3 6" xfId="5234" xr:uid="{00000000-0005-0000-0000-00003C160000}"/>
    <cellStyle name="Vnos 3 6 2" xfId="19636" xr:uid="{902A0C61-8AFA-462E-8A99-CE94FD501BDD}"/>
    <cellStyle name="Vnos 3 6 2 2" xfId="39658" xr:uid="{8F812EC0-9E5C-46BB-8546-E946CADB2181}"/>
    <cellStyle name="Vnos 3 6 3" xfId="39657" xr:uid="{236F0FAE-0FE6-4563-B70B-EF0325E56FAC}"/>
    <cellStyle name="Vnos 3 7" xfId="19553" xr:uid="{FF593341-AF52-4EF2-9239-078577E46F10}"/>
    <cellStyle name="Vnos 3 7 2" xfId="39659" xr:uid="{BC8867F0-1F9E-4F9A-B2D7-173B30DB35C2}"/>
    <cellStyle name="Vnos 3 8" xfId="39647" xr:uid="{2F4DB737-950F-405C-89D2-9797D0AA7316}"/>
    <cellStyle name="Vsota" xfId="5783" builtinId="25" customBuiltin="1"/>
    <cellStyle name="Vsota 2" xfId="816" xr:uid="{00000000-0005-0000-0000-00003D160000}"/>
    <cellStyle name="Vsota 2 2" xfId="2504" xr:uid="{00000000-0005-0000-0000-00003E160000}"/>
    <cellStyle name="Vsota 2 2 2" xfId="5195" xr:uid="{00000000-0005-0000-0000-00003F160000}"/>
    <cellStyle name="Vsota 2 2 2 2" xfId="39662" xr:uid="{F829CBEA-B023-4541-B8E9-C843D5D95B47}"/>
    <cellStyle name="Vsota 2 2 3" xfId="39661" xr:uid="{FF8C50F1-F082-4228-9710-29309A160DB3}"/>
    <cellStyle name="Vsota 2 3" xfId="5194" xr:uid="{00000000-0005-0000-0000-000040160000}"/>
    <cellStyle name="Vsota 2 3 2" xfId="39663" xr:uid="{0C02F941-5DF4-42BB-AB80-851E78BD6899}"/>
    <cellStyle name="Vsota 2 4" xfId="12062" xr:uid="{9835B856-FF32-4901-BC80-C202CDE7C6A9}"/>
    <cellStyle name="Vsota 2 4 2" xfId="39664" xr:uid="{D1CBD00D-CD62-4BF2-AEFD-7003F89FC52A}"/>
    <cellStyle name="Vsota 2 5" xfId="19554" xr:uid="{C34E9813-9573-45BD-AF47-7C6966AA0EC9}"/>
    <cellStyle name="Vsota 2 5 2" xfId="39665" xr:uid="{C32F0695-3290-4E10-B1F6-F16B20B1155D}"/>
    <cellStyle name="Vsota 2 6" xfId="39660" xr:uid="{9FFC4506-62F2-470B-9658-7440DEFC59C3}"/>
    <cellStyle name="Warning Text" xfId="19799" xr:uid="{2B7AC167-0367-476E-BDD6-19A8FFE2F01E}"/>
    <cellStyle name="Warning Text 1" xfId="2505" xr:uid="{00000000-0005-0000-0000-000041160000}"/>
    <cellStyle name="Warning Text 1 2" xfId="2506" xr:uid="{00000000-0005-0000-0000-000042160000}"/>
    <cellStyle name="Warning Text 1 2 2" xfId="5197" xr:uid="{00000000-0005-0000-0000-000043160000}"/>
    <cellStyle name="Warning Text 1 2 2 2" xfId="39669" xr:uid="{8BCC8C0E-B931-4F97-91D0-54FD02F7DEDE}"/>
    <cellStyle name="Warning Text 1 2 3" xfId="39668" xr:uid="{6C72EC56-B404-4197-8F05-2AFAA2392AD8}"/>
    <cellStyle name="Warning Text 1 3" xfId="5196" xr:uid="{00000000-0005-0000-0000-000044160000}"/>
    <cellStyle name="Warning Text 1 3 2" xfId="39670" xr:uid="{97D83768-45A8-4A24-8089-0202B689EB42}"/>
    <cellStyle name="Warning Text 1 4" xfId="39667" xr:uid="{E75363D7-83B8-44E2-90EC-6FD0169AD6CC}"/>
    <cellStyle name="Warning Text 2" xfId="2507" xr:uid="{00000000-0005-0000-0000-000045160000}"/>
    <cellStyle name="Warning Text 2 2" xfId="2508" xr:uid="{00000000-0005-0000-0000-000046160000}"/>
    <cellStyle name="Warning Text 2 2 2" xfId="5199" xr:uid="{00000000-0005-0000-0000-000047160000}"/>
    <cellStyle name="Warning Text 2 2 2 2" xfId="39673" xr:uid="{0FC652D1-CD0E-418B-A9FE-DD743D84DF13}"/>
    <cellStyle name="Warning Text 2 2 3" xfId="39672" xr:uid="{EAB0EDE6-2F6E-4371-9AC6-332E680F7951}"/>
    <cellStyle name="Warning Text 2 3" xfId="5198" xr:uid="{00000000-0005-0000-0000-000048160000}"/>
    <cellStyle name="Warning Text 2 3 2" xfId="39674" xr:uid="{226457F6-773B-45B4-8338-FCE2220F38B5}"/>
    <cellStyle name="Warning Text 2 4" xfId="39671" xr:uid="{2E56356A-1EFB-477A-B7F1-F1B74BC1D694}"/>
    <cellStyle name="Warning Text 3" xfId="2509" xr:uid="{00000000-0005-0000-0000-000049160000}"/>
    <cellStyle name="Warning Text 3 2" xfId="2510" xr:uid="{00000000-0005-0000-0000-00004A160000}"/>
    <cellStyle name="Warning Text 3 2 2" xfId="5201" xr:uid="{00000000-0005-0000-0000-00004B160000}"/>
    <cellStyle name="Warning Text 3 2 2 2" xfId="39677" xr:uid="{AA6FBC52-916A-4C55-82DD-D215CA560A9D}"/>
    <cellStyle name="Warning Text 3 2 3" xfId="39676" xr:uid="{86916960-E686-40B6-BD03-58E260E8E126}"/>
    <cellStyle name="Warning Text 3 3" xfId="5200" xr:uid="{00000000-0005-0000-0000-00004C160000}"/>
    <cellStyle name="Warning Text 3 3 2" xfId="39678" xr:uid="{85F93AFE-A66D-43C0-9C1C-FBBC98B26F81}"/>
    <cellStyle name="Warning Text 3 4" xfId="39675" xr:uid="{A390BD93-B18C-4936-96F8-EFA0AF9F754C}"/>
    <cellStyle name="Warning Text 4" xfId="2511" xr:uid="{00000000-0005-0000-0000-00004D160000}"/>
    <cellStyle name="Warning Text 4 2" xfId="2512" xr:uid="{00000000-0005-0000-0000-00004E160000}"/>
    <cellStyle name="Warning Text 4 2 2" xfId="5203" xr:uid="{00000000-0005-0000-0000-00004F160000}"/>
    <cellStyle name="Warning Text 4 2 2 2" xfId="39681" xr:uid="{624BB3D5-8E08-4E20-9231-FF359CF833B8}"/>
    <cellStyle name="Warning Text 4 2 3" xfId="39680" xr:uid="{CA1DE816-75C2-4C59-AA2A-88C1ABE89C79}"/>
    <cellStyle name="Warning Text 4 3" xfId="5202" xr:uid="{00000000-0005-0000-0000-000050160000}"/>
    <cellStyle name="Warning Text 4 3 2" xfId="39682" xr:uid="{E96149E8-C212-4DE4-94CB-449BA973C397}"/>
    <cellStyle name="Warning Text 4 4" xfId="39679" xr:uid="{AD1F8FE8-65E7-42D7-B744-3B65434ECF58}"/>
    <cellStyle name="Warning Text 5" xfId="2513" xr:uid="{00000000-0005-0000-0000-000051160000}"/>
    <cellStyle name="Warning Text 5 2" xfId="2514" xr:uid="{00000000-0005-0000-0000-000052160000}"/>
    <cellStyle name="Warning Text 5 2 2" xfId="5205" xr:uid="{00000000-0005-0000-0000-000053160000}"/>
    <cellStyle name="Warning Text 5 2 2 2" xfId="39685" xr:uid="{0B408419-023D-4C12-A95F-65CEFB304554}"/>
    <cellStyle name="Warning Text 5 2 3" xfId="39684" xr:uid="{37F1178F-F045-492D-B820-D040CA7005E6}"/>
    <cellStyle name="Warning Text 5 3" xfId="5204" xr:uid="{00000000-0005-0000-0000-000054160000}"/>
    <cellStyle name="Warning Text 5 3 2" xfId="39686" xr:uid="{0A801443-2AA6-4A4D-A475-93B1EDF655BA}"/>
    <cellStyle name="Warning Text 5 4" xfId="39683" xr:uid="{DDB519DD-EE19-4D96-8282-A434401ACF3F}"/>
    <cellStyle name="Warning Text 6" xfId="2515" xr:uid="{00000000-0005-0000-0000-000055160000}"/>
    <cellStyle name="Warning Text 6 2" xfId="2516" xr:uid="{00000000-0005-0000-0000-000056160000}"/>
    <cellStyle name="Warning Text 6 2 2" xfId="5207" xr:uid="{00000000-0005-0000-0000-000057160000}"/>
    <cellStyle name="Warning Text 6 2 2 2" xfId="39689" xr:uid="{F54AA90D-017A-4EE8-B363-77E3BABA8D44}"/>
    <cellStyle name="Warning Text 6 2 3" xfId="39688" xr:uid="{94CF6317-52BA-451F-B7AF-A60EDD8B5AB3}"/>
    <cellStyle name="Warning Text 6 3" xfId="5206" xr:uid="{00000000-0005-0000-0000-000058160000}"/>
    <cellStyle name="Warning Text 6 3 2" xfId="39690" xr:uid="{69A8F803-6F09-48D4-BBE7-894A2D35D1F3}"/>
    <cellStyle name="Warning Text 6 4" xfId="39687" xr:uid="{74D21B10-DA90-46F6-BAD0-D32E8C3B38D3}"/>
    <cellStyle name="Warning Text 7" xfId="39666" xr:uid="{A764B0BB-A8B5-4966-B901-509C41C35CD4}"/>
  </cellStyles>
  <dxfs count="1">
    <dxf>
      <font>
        <b val="0"/>
        <color rgb="FFFFFFFF"/>
      </font>
    </dxf>
  </dxfs>
  <tableStyles count="0" defaultTableStyle="TableStyleMedium2" defaultPivotStyle="PivotStyleLight16"/>
  <colors>
    <mruColors>
      <color rgb="FFE7E6E6"/>
      <color rgb="FFCDC2B3"/>
      <color rgb="FFFFFFFF"/>
      <color rgb="FFA9957B"/>
      <color rgb="FF8274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Saso\projekti%201\2024_08_27%20SSRS%20LUKOVICA\PREJETO\&#176;ENERKO\20250228_PZI_2.%20Predaja\ELEKTRO%20POPIS%20SSRS%20LUKOVICA%2020250228%20zdru&#382;en.xlsx" TargetMode="External"/><Relationship Id="rId1" Type="http://schemas.openxmlformats.org/officeDocument/2006/relationships/externalLinkPath" Target="/2024_08_27%20SSRS%20LUKOVICA/PREJETO/&#176;ENERKO/20250228_PZI_2.%20Predaja/ELEKTRO%20POPIS%20SSRS%20LUKOVICA%2020250228%20zdru&#382;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01"/>
      <sheetName val="05"/>
      <sheetName val="06"/>
      <sheetName val="08"/>
      <sheetName val="09"/>
      <sheetName val="10"/>
      <sheetName val="11"/>
      <sheetName val="12"/>
      <sheetName val="14"/>
      <sheetName val="18"/>
      <sheetName val="19"/>
      <sheetName val="21"/>
      <sheetName val="22"/>
      <sheetName val="9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2D289-E808-4208-B3BE-1A74DA9CCDAC}">
  <sheetPr codeName="List1"/>
  <dimension ref="A1:C43"/>
  <sheetViews>
    <sheetView view="pageLayout" topLeftCell="A10" zoomScale="85" zoomScaleNormal="85" zoomScaleSheetLayoutView="85" zoomScalePageLayoutView="85" workbookViewId="0">
      <selection activeCell="C24" sqref="C24"/>
    </sheetView>
  </sheetViews>
  <sheetFormatPr defaultColWidth="9.140625" defaultRowHeight="16.5"/>
  <cols>
    <col min="1" max="1" width="36.7109375" style="1400" customWidth="1"/>
    <col min="2" max="2" width="6.140625" style="1362" customWidth="1"/>
    <col min="3" max="3" width="45.42578125" style="1362" customWidth="1"/>
    <col min="4" max="16384" width="9.140625" style="1362"/>
  </cols>
  <sheetData>
    <row r="1" spans="1:3" ht="23.25">
      <c r="A1" s="1360"/>
      <c r="B1" s="1361"/>
      <c r="C1" s="1361"/>
    </row>
    <row r="2" spans="1:3" ht="84" customHeight="1">
      <c r="A2" s="1443" t="s">
        <v>206</v>
      </c>
      <c r="B2" s="1443"/>
      <c r="C2" s="1443"/>
    </row>
    <row r="3" spans="1:3">
      <c r="A3" s="1363"/>
      <c r="B3" s="1364"/>
      <c r="C3" s="1364"/>
    </row>
    <row r="4" spans="1:3">
      <c r="A4" s="1365" t="s">
        <v>207</v>
      </c>
      <c r="B4" s="1366"/>
      <c r="C4" s="1366"/>
    </row>
    <row r="5" spans="1:3" ht="31.5">
      <c r="A5" s="1367" t="s">
        <v>208</v>
      </c>
      <c r="B5" s="1364"/>
      <c r="C5" s="1368" t="s">
        <v>475</v>
      </c>
    </row>
    <row r="6" spans="1:3" ht="47.25">
      <c r="A6" s="1369" t="s">
        <v>209</v>
      </c>
      <c r="B6" s="1370"/>
      <c r="C6" s="1370"/>
    </row>
    <row r="7" spans="1:3">
      <c r="A7" s="1371" t="s">
        <v>210</v>
      </c>
      <c r="B7" s="1372"/>
      <c r="C7" s="1373" t="s">
        <v>211</v>
      </c>
    </row>
    <row r="8" spans="1:3">
      <c r="A8" s="1374"/>
      <c r="B8" s="1372"/>
      <c r="C8" s="1375" t="s">
        <v>212</v>
      </c>
    </row>
    <row r="9" spans="1:3">
      <c r="A9" s="1376"/>
      <c r="B9" s="1372"/>
      <c r="C9" s="1375" t="s">
        <v>213</v>
      </c>
    </row>
    <row r="10" spans="1:3">
      <c r="A10" s="1376"/>
      <c r="B10" s="1372"/>
      <c r="C10" s="1375" t="s">
        <v>214</v>
      </c>
    </row>
    <row r="11" spans="1:3">
      <c r="A11" s="1376"/>
      <c r="B11" s="1377"/>
      <c r="C11" s="1375" t="s">
        <v>215</v>
      </c>
    </row>
    <row r="12" spans="1:3">
      <c r="A12" s="1365" t="s">
        <v>216</v>
      </c>
      <c r="B12" s="1366"/>
      <c r="C12" s="1366"/>
    </row>
    <row r="13" spans="1:3">
      <c r="A13" s="1378" t="s">
        <v>217</v>
      </c>
      <c r="B13" s="1379"/>
      <c r="C13" s="1380" t="s">
        <v>2359</v>
      </c>
    </row>
    <row r="14" spans="1:3">
      <c r="A14" s="1369" t="s">
        <v>218</v>
      </c>
      <c r="B14" s="1370"/>
      <c r="C14" s="1370"/>
    </row>
    <row r="15" spans="1:3">
      <c r="A15" s="1381" t="s">
        <v>219</v>
      </c>
      <c r="B15" s="1382"/>
      <c r="C15" s="1383" t="s">
        <v>474</v>
      </c>
    </row>
    <row r="16" spans="1:3">
      <c r="A16" s="1384"/>
      <c r="B16" s="1385"/>
      <c r="C16" s="1375"/>
    </row>
    <row r="17" spans="1:3">
      <c r="A17" s="1365" t="s">
        <v>220</v>
      </c>
      <c r="B17" s="1366"/>
      <c r="C17" s="1386"/>
    </row>
    <row r="18" spans="1:3">
      <c r="A18" s="1381" t="s">
        <v>221</v>
      </c>
      <c r="B18" s="1387"/>
      <c r="C18" s="1388" t="s">
        <v>371</v>
      </c>
    </row>
    <row r="19" spans="1:3">
      <c r="A19" s="1381" t="s">
        <v>222</v>
      </c>
      <c r="B19" s="1387"/>
      <c r="C19" s="1388" t="str">
        <f>C15</f>
        <v>2024/07-PZR</v>
      </c>
    </row>
    <row r="20" spans="1:3">
      <c r="A20" s="1381" t="s">
        <v>223</v>
      </c>
      <c r="B20" s="1387"/>
      <c r="C20" s="1389">
        <v>45536</v>
      </c>
    </row>
    <row r="21" spans="1:3">
      <c r="A21" s="1444" t="s">
        <v>224</v>
      </c>
      <c r="B21" s="1444"/>
      <c r="C21" s="1444"/>
    </row>
    <row r="22" spans="1:3" ht="33" customHeight="1">
      <c r="A22" s="1381" t="s">
        <v>225</v>
      </c>
      <c r="B22" s="1390"/>
      <c r="C22" s="1388" t="s">
        <v>226</v>
      </c>
    </row>
    <row r="23" spans="1:3">
      <c r="A23" s="1381" t="s">
        <v>227</v>
      </c>
      <c r="B23" s="1387"/>
      <c r="C23" s="1388" t="s">
        <v>228</v>
      </c>
    </row>
    <row r="24" spans="1:3" ht="109.5" customHeight="1">
      <c r="A24" s="1391" t="s">
        <v>229</v>
      </c>
      <c r="B24" s="1392"/>
      <c r="C24" s="1393"/>
    </row>
    <row r="25" spans="1:3">
      <c r="A25" s="1444" t="s">
        <v>230</v>
      </c>
      <c r="B25" s="1444"/>
      <c r="C25" s="1444"/>
    </row>
    <row r="26" spans="1:3">
      <c r="A26" s="1381" t="s">
        <v>231</v>
      </c>
      <c r="B26" s="1390"/>
      <c r="C26" s="1394" t="s">
        <v>450</v>
      </c>
    </row>
    <row r="27" spans="1:3">
      <c r="A27" s="1381" t="s">
        <v>232</v>
      </c>
      <c r="B27" s="1387"/>
      <c r="C27" s="1394" t="s">
        <v>451</v>
      </c>
    </row>
    <row r="28" spans="1:3">
      <c r="A28" s="1381" t="s">
        <v>233</v>
      </c>
      <c r="B28" s="1392"/>
      <c r="C28" s="1394" t="s">
        <v>452</v>
      </c>
    </row>
    <row r="29" spans="1:3">
      <c r="A29" s="1381" t="s">
        <v>227</v>
      </c>
      <c r="B29" s="1392"/>
      <c r="C29" s="1394" t="s">
        <v>453</v>
      </c>
    </row>
    <row r="30" spans="1:3" ht="109.5" customHeight="1">
      <c r="A30" s="1391" t="s">
        <v>234</v>
      </c>
      <c r="B30" s="1392"/>
      <c r="C30" s="1393"/>
    </row>
    <row r="31" spans="1:3">
      <c r="A31" s="1381" t="s">
        <v>235</v>
      </c>
      <c r="B31" s="1392"/>
      <c r="C31" s="1394" t="s">
        <v>454</v>
      </c>
    </row>
    <row r="32" spans="1:3" ht="78.75" customHeight="1">
      <c r="A32" s="1391" t="s">
        <v>236</v>
      </c>
      <c r="B32" s="1392"/>
      <c r="C32" s="1393"/>
    </row>
    <row r="33" spans="1:3">
      <c r="A33" s="1381"/>
      <c r="B33" s="1392"/>
      <c r="C33" s="1394"/>
    </row>
    <row r="34" spans="1:3">
      <c r="A34" s="1381"/>
      <c r="B34" s="1392"/>
      <c r="C34" s="1394"/>
    </row>
    <row r="35" spans="1:3">
      <c r="A35" s="1381"/>
      <c r="B35" s="1392"/>
      <c r="C35" s="1394"/>
    </row>
    <row r="36" spans="1:3">
      <c r="A36" s="1381"/>
      <c r="B36" s="1392"/>
      <c r="C36" s="1394"/>
    </row>
    <row r="37" spans="1:3">
      <c r="A37" s="1381"/>
      <c r="B37" s="1392"/>
      <c r="C37" s="1394"/>
    </row>
    <row r="38" spans="1:3">
      <c r="A38" s="1381"/>
      <c r="B38" s="1392"/>
      <c r="C38" s="1394"/>
    </row>
    <row r="39" spans="1:3">
      <c r="A39" s="1381"/>
      <c r="B39" s="1392"/>
      <c r="C39" s="1394"/>
    </row>
    <row r="40" spans="1:3">
      <c r="A40" s="1381" t="s">
        <v>237</v>
      </c>
      <c r="B40" s="1392"/>
      <c r="C40" s="1395" t="s">
        <v>238</v>
      </c>
    </row>
    <row r="41" spans="1:3">
      <c r="A41" s="1381" t="s">
        <v>239</v>
      </c>
      <c r="B41" s="1392"/>
      <c r="C41" s="1396" t="str">
        <f ca="1">TEXT(TODAY(),"MMMM YYYY")</f>
        <v>junij 2025</v>
      </c>
    </row>
    <row r="43" spans="1:3">
      <c r="A43" s="1397"/>
      <c r="B43" s="1398"/>
      <c r="C43" s="1399"/>
    </row>
  </sheetData>
  <sheetProtection algorithmName="SHA-512" hashValue="UNdKkggLFWKKYyWoXCZPojsrggXhAGetZYJpKLrgEcNNvV2paEmEYLXgXBmfh+qrcr5PrU5QcZnw1/1sK2bM0w==" saltValue="Rhubk0CIM6O2kulL60vptQ==" spinCount="100000" sheet="1" objects="1" scenarios="1"/>
  <mergeCells count="3">
    <mergeCell ref="A2:C2"/>
    <mergeCell ref="A21:C21"/>
    <mergeCell ref="A25:C25"/>
  </mergeCells>
  <pageMargins left="0.78740157480314965" right="0.59055118110236227" top="0.94488188976377963" bottom="0.74803149606299213" header="0.31496062992125984" footer="0.31496062992125984"/>
  <pageSetup paperSize="9" scale="99" orientation="portrait"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Lukovici&amp;R&amp;"NewsGoth Cn BT,Običajno"&amp;P/&amp;N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2EEE8-0C24-4B85-AFEF-F6D195773858}">
  <sheetPr codeName="List2"/>
  <dimension ref="A1:CR814"/>
  <sheetViews>
    <sheetView showZeros="0" view="pageLayout" zoomScale="85" zoomScaleNormal="100" zoomScaleSheetLayoutView="110" zoomScalePageLayoutView="85" workbookViewId="0">
      <selection activeCell="C12" sqref="C12"/>
    </sheetView>
  </sheetViews>
  <sheetFormatPr defaultRowHeight="12.75"/>
  <cols>
    <col min="1" max="1" width="3.42578125" style="188" customWidth="1"/>
    <col min="2" max="2" width="5.7109375" style="242" customWidth="1"/>
    <col min="3" max="3" width="79.42578125" style="250" customWidth="1"/>
    <col min="4" max="4" width="6.7109375" style="252" customWidth="1"/>
    <col min="5" max="5" width="9.7109375" style="1325" customWidth="1"/>
    <col min="6" max="7" width="12.7109375" style="1325" customWidth="1"/>
    <col min="8" max="256" width="8.7109375" style="199"/>
    <col min="257" max="258" width="5.7109375" style="199" customWidth="1"/>
    <col min="259" max="259" width="83.7109375" style="199" customWidth="1"/>
    <col min="260" max="260" width="6.7109375" style="199" customWidth="1"/>
    <col min="261" max="261" width="9.7109375" style="199" customWidth="1"/>
    <col min="262" max="263" width="12.7109375" style="199" customWidth="1"/>
    <col min="264" max="512" width="8.7109375" style="199"/>
    <col min="513" max="514" width="5.7109375" style="199" customWidth="1"/>
    <col min="515" max="515" width="83.7109375" style="199" customWidth="1"/>
    <col min="516" max="516" width="6.7109375" style="199" customWidth="1"/>
    <col min="517" max="517" width="9.7109375" style="199" customWidth="1"/>
    <col min="518" max="519" width="12.7109375" style="199" customWidth="1"/>
    <col min="520" max="768" width="8.7109375" style="199"/>
    <col min="769" max="770" width="5.7109375" style="199" customWidth="1"/>
    <col min="771" max="771" width="83.7109375" style="199" customWidth="1"/>
    <col min="772" max="772" width="6.7109375" style="199" customWidth="1"/>
    <col min="773" max="773" width="9.7109375" style="199" customWidth="1"/>
    <col min="774" max="775" width="12.7109375" style="199" customWidth="1"/>
    <col min="776" max="1024" width="8.7109375" style="199"/>
    <col min="1025" max="1026" width="5.7109375" style="199" customWidth="1"/>
    <col min="1027" max="1027" width="83.7109375" style="199" customWidth="1"/>
    <col min="1028" max="1028" width="6.7109375" style="199" customWidth="1"/>
    <col min="1029" max="1029" width="9.7109375" style="199" customWidth="1"/>
    <col min="1030" max="1031" width="12.7109375" style="199" customWidth="1"/>
    <col min="1032" max="1280" width="8.7109375" style="199"/>
    <col min="1281" max="1282" width="5.7109375" style="199" customWidth="1"/>
    <col min="1283" max="1283" width="83.7109375" style="199" customWidth="1"/>
    <col min="1284" max="1284" width="6.7109375" style="199" customWidth="1"/>
    <col min="1285" max="1285" width="9.7109375" style="199" customWidth="1"/>
    <col min="1286" max="1287" width="12.7109375" style="199" customWidth="1"/>
    <col min="1288" max="1536" width="8.7109375" style="199"/>
    <col min="1537" max="1538" width="5.7109375" style="199" customWidth="1"/>
    <col min="1539" max="1539" width="83.7109375" style="199" customWidth="1"/>
    <col min="1540" max="1540" width="6.7109375" style="199" customWidth="1"/>
    <col min="1541" max="1541" width="9.7109375" style="199" customWidth="1"/>
    <col min="1542" max="1543" width="12.7109375" style="199" customWidth="1"/>
    <col min="1544" max="1792" width="8.7109375" style="199"/>
    <col min="1793" max="1794" width="5.7109375" style="199" customWidth="1"/>
    <col min="1795" max="1795" width="83.7109375" style="199" customWidth="1"/>
    <col min="1796" max="1796" width="6.7109375" style="199" customWidth="1"/>
    <col min="1797" max="1797" width="9.7109375" style="199" customWidth="1"/>
    <col min="1798" max="1799" width="12.7109375" style="199" customWidth="1"/>
    <col min="1800" max="2048" width="8.7109375" style="199"/>
    <col min="2049" max="2050" width="5.7109375" style="199" customWidth="1"/>
    <col min="2051" max="2051" width="83.7109375" style="199" customWidth="1"/>
    <col min="2052" max="2052" width="6.7109375" style="199" customWidth="1"/>
    <col min="2053" max="2053" width="9.7109375" style="199" customWidth="1"/>
    <col min="2054" max="2055" width="12.7109375" style="199" customWidth="1"/>
    <col min="2056" max="2304" width="8.7109375" style="199"/>
    <col min="2305" max="2306" width="5.7109375" style="199" customWidth="1"/>
    <col min="2307" max="2307" width="83.7109375" style="199" customWidth="1"/>
    <col min="2308" max="2308" width="6.7109375" style="199" customWidth="1"/>
    <col min="2309" max="2309" width="9.7109375" style="199" customWidth="1"/>
    <col min="2310" max="2311" width="12.7109375" style="199" customWidth="1"/>
    <col min="2312" max="2560" width="8.7109375" style="199"/>
    <col min="2561" max="2562" width="5.7109375" style="199" customWidth="1"/>
    <col min="2563" max="2563" width="83.7109375" style="199" customWidth="1"/>
    <col min="2564" max="2564" width="6.7109375" style="199" customWidth="1"/>
    <col min="2565" max="2565" width="9.7109375" style="199" customWidth="1"/>
    <col min="2566" max="2567" width="12.7109375" style="199" customWidth="1"/>
    <col min="2568" max="2816" width="8.7109375" style="199"/>
    <col min="2817" max="2818" width="5.7109375" style="199" customWidth="1"/>
    <col min="2819" max="2819" width="83.7109375" style="199" customWidth="1"/>
    <col min="2820" max="2820" width="6.7109375" style="199" customWidth="1"/>
    <col min="2821" max="2821" width="9.7109375" style="199" customWidth="1"/>
    <col min="2822" max="2823" width="12.7109375" style="199" customWidth="1"/>
    <col min="2824" max="3072" width="8.7109375" style="199"/>
    <col min="3073" max="3074" width="5.7109375" style="199" customWidth="1"/>
    <col min="3075" max="3075" width="83.7109375" style="199" customWidth="1"/>
    <col min="3076" max="3076" width="6.7109375" style="199" customWidth="1"/>
    <col min="3077" max="3077" width="9.7109375" style="199" customWidth="1"/>
    <col min="3078" max="3079" width="12.7109375" style="199" customWidth="1"/>
    <col min="3080" max="3328" width="8.7109375" style="199"/>
    <col min="3329" max="3330" width="5.7109375" style="199" customWidth="1"/>
    <col min="3331" max="3331" width="83.7109375" style="199" customWidth="1"/>
    <col min="3332" max="3332" width="6.7109375" style="199" customWidth="1"/>
    <col min="3333" max="3333" width="9.7109375" style="199" customWidth="1"/>
    <col min="3334" max="3335" width="12.7109375" style="199" customWidth="1"/>
    <col min="3336" max="3584" width="8.7109375" style="199"/>
    <col min="3585" max="3586" width="5.7109375" style="199" customWidth="1"/>
    <col min="3587" max="3587" width="83.7109375" style="199" customWidth="1"/>
    <col min="3588" max="3588" width="6.7109375" style="199" customWidth="1"/>
    <col min="3589" max="3589" width="9.7109375" style="199" customWidth="1"/>
    <col min="3590" max="3591" width="12.7109375" style="199" customWidth="1"/>
    <col min="3592" max="3840" width="8.7109375" style="199"/>
    <col min="3841" max="3842" width="5.7109375" style="199" customWidth="1"/>
    <col min="3843" max="3843" width="83.7109375" style="199" customWidth="1"/>
    <col min="3844" max="3844" width="6.7109375" style="199" customWidth="1"/>
    <col min="3845" max="3845" width="9.7109375" style="199" customWidth="1"/>
    <col min="3846" max="3847" width="12.7109375" style="199" customWidth="1"/>
    <col min="3848" max="4096" width="8.7109375" style="199"/>
    <col min="4097" max="4098" width="5.7109375" style="199" customWidth="1"/>
    <col min="4099" max="4099" width="83.7109375" style="199" customWidth="1"/>
    <col min="4100" max="4100" width="6.7109375" style="199" customWidth="1"/>
    <col min="4101" max="4101" width="9.7109375" style="199" customWidth="1"/>
    <col min="4102" max="4103" width="12.7109375" style="199" customWidth="1"/>
    <col min="4104" max="4352" width="8.7109375" style="199"/>
    <col min="4353" max="4354" width="5.7109375" style="199" customWidth="1"/>
    <col min="4355" max="4355" width="83.7109375" style="199" customWidth="1"/>
    <col min="4356" max="4356" width="6.7109375" style="199" customWidth="1"/>
    <col min="4357" max="4357" width="9.7109375" style="199" customWidth="1"/>
    <col min="4358" max="4359" width="12.7109375" style="199" customWidth="1"/>
    <col min="4360" max="4608" width="8.7109375" style="199"/>
    <col min="4609" max="4610" width="5.7109375" style="199" customWidth="1"/>
    <col min="4611" max="4611" width="83.7109375" style="199" customWidth="1"/>
    <col min="4612" max="4612" width="6.7109375" style="199" customWidth="1"/>
    <col min="4613" max="4613" width="9.7109375" style="199" customWidth="1"/>
    <col min="4614" max="4615" width="12.7109375" style="199" customWidth="1"/>
    <col min="4616" max="4864" width="8.7109375" style="199"/>
    <col min="4865" max="4866" width="5.7109375" style="199" customWidth="1"/>
    <col min="4867" max="4867" width="83.7109375" style="199" customWidth="1"/>
    <col min="4868" max="4868" width="6.7109375" style="199" customWidth="1"/>
    <col min="4869" max="4869" width="9.7109375" style="199" customWidth="1"/>
    <col min="4870" max="4871" width="12.7109375" style="199" customWidth="1"/>
    <col min="4872" max="5120" width="8.7109375" style="199"/>
    <col min="5121" max="5122" width="5.7109375" style="199" customWidth="1"/>
    <col min="5123" max="5123" width="83.7109375" style="199" customWidth="1"/>
    <col min="5124" max="5124" width="6.7109375" style="199" customWidth="1"/>
    <col min="5125" max="5125" width="9.7109375" style="199" customWidth="1"/>
    <col min="5126" max="5127" width="12.7109375" style="199" customWidth="1"/>
    <col min="5128" max="5376" width="8.7109375" style="199"/>
    <col min="5377" max="5378" width="5.7109375" style="199" customWidth="1"/>
    <col min="5379" max="5379" width="83.7109375" style="199" customWidth="1"/>
    <col min="5380" max="5380" width="6.7109375" style="199" customWidth="1"/>
    <col min="5381" max="5381" width="9.7109375" style="199" customWidth="1"/>
    <col min="5382" max="5383" width="12.7109375" style="199" customWidth="1"/>
    <col min="5384" max="5632" width="8.7109375" style="199"/>
    <col min="5633" max="5634" width="5.7109375" style="199" customWidth="1"/>
    <col min="5635" max="5635" width="83.7109375" style="199" customWidth="1"/>
    <col min="5636" max="5636" width="6.7109375" style="199" customWidth="1"/>
    <col min="5637" max="5637" width="9.7109375" style="199" customWidth="1"/>
    <col min="5638" max="5639" width="12.7109375" style="199" customWidth="1"/>
    <col min="5640" max="5888" width="8.7109375" style="199"/>
    <col min="5889" max="5890" width="5.7109375" style="199" customWidth="1"/>
    <col min="5891" max="5891" width="83.7109375" style="199" customWidth="1"/>
    <col min="5892" max="5892" width="6.7109375" style="199" customWidth="1"/>
    <col min="5893" max="5893" width="9.7109375" style="199" customWidth="1"/>
    <col min="5894" max="5895" width="12.7109375" style="199" customWidth="1"/>
    <col min="5896" max="6144" width="8.7109375" style="199"/>
    <col min="6145" max="6146" width="5.7109375" style="199" customWidth="1"/>
    <col min="6147" max="6147" width="83.7109375" style="199" customWidth="1"/>
    <col min="6148" max="6148" width="6.7109375" style="199" customWidth="1"/>
    <col min="6149" max="6149" width="9.7109375" style="199" customWidth="1"/>
    <col min="6150" max="6151" width="12.7109375" style="199" customWidth="1"/>
    <col min="6152" max="6400" width="8.7109375" style="199"/>
    <col min="6401" max="6402" width="5.7109375" style="199" customWidth="1"/>
    <col min="6403" max="6403" width="83.7109375" style="199" customWidth="1"/>
    <col min="6404" max="6404" width="6.7109375" style="199" customWidth="1"/>
    <col min="6405" max="6405" width="9.7109375" style="199" customWidth="1"/>
    <col min="6406" max="6407" width="12.7109375" style="199" customWidth="1"/>
    <col min="6408" max="6656" width="8.7109375" style="199"/>
    <col min="6657" max="6658" width="5.7109375" style="199" customWidth="1"/>
    <col min="6659" max="6659" width="83.7109375" style="199" customWidth="1"/>
    <col min="6660" max="6660" width="6.7109375" style="199" customWidth="1"/>
    <col min="6661" max="6661" width="9.7109375" style="199" customWidth="1"/>
    <col min="6662" max="6663" width="12.7109375" style="199" customWidth="1"/>
    <col min="6664" max="6912" width="8.7109375" style="199"/>
    <col min="6913" max="6914" width="5.7109375" style="199" customWidth="1"/>
    <col min="6915" max="6915" width="83.7109375" style="199" customWidth="1"/>
    <col min="6916" max="6916" width="6.7109375" style="199" customWidth="1"/>
    <col min="6917" max="6917" width="9.7109375" style="199" customWidth="1"/>
    <col min="6918" max="6919" width="12.7109375" style="199" customWidth="1"/>
    <col min="6920" max="7168" width="8.7109375" style="199"/>
    <col min="7169" max="7170" width="5.7109375" style="199" customWidth="1"/>
    <col min="7171" max="7171" width="83.7109375" style="199" customWidth="1"/>
    <col min="7172" max="7172" width="6.7109375" style="199" customWidth="1"/>
    <col min="7173" max="7173" width="9.7109375" style="199" customWidth="1"/>
    <col min="7174" max="7175" width="12.7109375" style="199" customWidth="1"/>
    <col min="7176" max="7424" width="8.7109375" style="199"/>
    <col min="7425" max="7426" width="5.7109375" style="199" customWidth="1"/>
    <col min="7427" max="7427" width="83.7109375" style="199" customWidth="1"/>
    <col min="7428" max="7428" width="6.7109375" style="199" customWidth="1"/>
    <col min="7429" max="7429" width="9.7109375" style="199" customWidth="1"/>
    <col min="7430" max="7431" width="12.7109375" style="199" customWidth="1"/>
    <col min="7432" max="7680" width="8.7109375" style="199"/>
    <col min="7681" max="7682" width="5.7109375" style="199" customWidth="1"/>
    <col min="7683" max="7683" width="83.7109375" style="199" customWidth="1"/>
    <col min="7684" max="7684" width="6.7109375" style="199" customWidth="1"/>
    <col min="7685" max="7685" width="9.7109375" style="199" customWidth="1"/>
    <col min="7686" max="7687" width="12.7109375" style="199" customWidth="1"/>
    <col min="7688" max="7936" width="8.7109375" style="199"/>
    <col min="7937" max="7938" width="5.7109375" style="199" customWidth="1"/>
    <col min="7939" max="7939" width="83.7109375" style="199" customWidth="1"/>
    <col min="7940" max="7940" width="6.7109375" style="199" customWidth="1"/>
    <col min="7941" max="7941" width="9.7109375" style="199" customWidth="1"/>
    <col min="7942" max="7943" width="12.7109375" style="199" customWidth="1"/>
    <col min="7944" max="8192" width="8.7109375" style="199"/>
    <col min="8193" max="8194" width="5.7109375" style="199" customWidth="1"/>
    <col min="8195" max="8195" width="83.7109375" style="199" customWidth="1"/>
    <col min="8196" max="8196" width="6.7109375" style="199" customWidth="1"/>
    <col min="8197" max="8197" width="9.7109375" style="199" customWidth="1"/>
    <col min="8198" max="8199" width="12.7109375" style="199" customWidth="1"/>
    <col min="8200" max="8448" width="8.7109375" style="199"/>
    <col min="8449" max="8450" width="5.7109375" style="199" customWidth="1"/>
    <col min="8451" max="8451" width="83.7109375" style="199" customWidth="1"/>
    <col min="8452" max="8452" width="6.7109375" style="199" customWidth="1"/>
    <col min="8453" max="8453" width="9.7109375" style="199" customWidth="1"/>
    <col min="8454" max="8455" width="12.7109375" style="199" customWidth="1"/>
    <col min="8456" max="8704" width="8.7109375" style="199"/>
    <col min="8705" max="8706" width="5.7109375" style="199" customWidth="1"/>
    <col min="8707" max="8707" width="83.7109375" style="199" customWidth="1"/>
    <col min="8708" max="8708" width="6.7109375" style="199" customWidth="1"/>
    <col min="8709" max="8709" width="9.7109375" style="199" customWidth="1"/>
    <col min="8710" max="8711" width="12.7109375" style="199" customWidth="1"/>
    <col min="8712" max="8960" width="8.7109375" style="199"/>
    <col min="8961" max="8962" width="5.7109375" style="199" customWidth="1"/>
    <col min="8963" max="8963" width="83.7109375" style="199" customWidth="1"/>
    <col min="8964" max="8964" width="6.7109375" style="199" customWidth="1"/>
    <col min="8965" max="8965" width="9.7109375" style="199" customWidth="1"/>
    <col min="8966" max="8967" width="12.7109375" style="199" customWidth="1"/>
    <col min="8968" max="9216" width="8.7109375" style="199"/>
    <col min="9217" max="9218" width="5.7109375" style="199" customWidth="1"/>
    <col min="9219" max="9219" width="83.7109375" style="199" customWidth="1"/>
    <col min="9220" max="9220" width="6.7109375" style="199" customWidth="1"/>
    <col min="9221" max="9221" width="9.7109375" style="199" customWidth="1"/>
    <col min="9222" max="9223" width="12.7109375" style="199" customWidth="1"/>
    <col min="9224" max="9472" width="8.7109375" style="199"/>
    <col min="9473" max="9474" width="5.7109375" style="199" customWidth="1"/>
    <col min="9475" max="9475" width="83.7109375" style="199" customWidth="1"/>
    <col min="9476" max="9476" width="6.7109375" style="199" customWidth="1"/>
    <col min="9477" max="9477" width="9.7109375" style="199" customWidth="1"/>
    <col min="9478" max="9479" width="12.7109375" style="199" customWidth="1"/>
    <col min="9480" max="9728" width="8.7109375" style="199"/>
    <col min="9729" max="9730" width="5.7109375" style="199" customWidth="1"/>
    <col min="9731" max="9731" width="83.7109375" style="199" customWidth="1"/>
    <col min="9732" max="9732" width="6.7109375" style="199" customWidth="1"/>
    <col min="9733" max="9733" width="9.7109375" style="199" customWidth="1"/>
    <col min="9734" max="9735" width="12.7109375" style="199" customWidth="1"/>
    <col min="9736" max="9984" width="8.7109375" style="199"/>
    <col min="9985" max="9986" width="5.7109375" style="199" customWidth="1"/>
    <col min="9987" max="9987" width="83.7109375" style="199" customWidth="1"/>
    <col min="9988" max="9988" width="6.7109375" style="199" customWidth="1"/>
    <col min="9989" max="9989" width="9.7109375" style="199" customWidth="1"/>
    <col min="9990" max="9991" width="12.7109375" style="199" customWidth="1"/>
    <col min="9992" max="10240" width="8.7109375" style="199"/>
    <col min="10241" max="10242" width="5.7109375" style="199" customWidth="1"/>
    <col min="10243" max="10243" width="83.7109375" style="199" customWidth="1"/>
    <col min="10244" max="10244" width="6.7109375" style="199" customWidth="1"/>
    <col min="10245" max="10245" width="9.7109375" style="199" customWidth="1"/>
    <col min="10246" max="10247" width="12.7109375" style="199" customWidth="1"/>
    <col min="10248" max="10496" width="8.7109375" style="199"/>
    <col min="10497" max="10498" width="5.7109375" style="199" customWidth="1"/>
    <col min="10499" max="10499" width="83.7109375" style="199" customWidth="1"/>
    <col min="10500" max="10500" width="6.7109375" style="199" customWidth="1"/>
    <col min="10501" max="10501" width="9.7109375" style="199" customWidth="1"/>
    <col min="10502" max="10503" width="12.7109375" style="199" customWidth="1"/>
    <col min="10504" max="10752" width="8.7109375" style="199"/>
    <col min="10753" max="10754" width="5.7109375" style="199" customWidth="1"/>
    <col min="10755" max="10755" width="83.7109375" style="199" customWidth="1"/>
    <col min="10756" max="10756" width="6.7109375" style="199" customWidth="1"/>
    <col min="10757" max="10757" width="9.7109375" style="199" customWidth="1"/>
    <col min="10758" max="10759" width="12.7109375" style="199" customWidth="1"/>
    <col min="10760" max="11008" width="8.7109375" style="199"/>
    <col min="11009" max="11010" width="5.7109375" style="199" customWidth="1"/>
    <col min="11011" max="11011" width="83.7109375" style="199" customWidth="1"/>
    <col min="11012" max="11012" width="6.7109375" style="199" customWidth="1"/>
    <col min="11013" max="11013" width="9.7109375" style="199" customWidth="1"/>
    <col min="11014" max="11015" width="12.7109375" style="199" customWidth="1"/>
    <col min="11016" max="11264" width="8.7109375" style="199"/>
    <col min="11265" max="11266" width="5.7109375" style="199" customWidth="1"/>
    <col min="11267" max="11267" width="83.7109375" style="199" customWidth="1"/>
    <col min="11268" max="11268" width="6.7109375" style="199" customWidth="1"/>
    <col min="11269" max="11269" width="9.7109375" style="199" customWidth="1"/>
    <col min="11270" max="11271" width="12.7109375" style="199" customWidth="1"/>
    <col min="11272" max="11520" width="8.7109375" style="199"/>
    <col min="11521" max="11522" width="5.7109375" style="199" customWidth="1"/>
    <col min="11523" max="11523" width="83.7109375" style="199" customWidth="1"/>
    <col min="11524" max="11524" width="6.7109375" style="199" customWidth="1"/>
    <col min="11525" max="11525" width="9.7109375" style="199" customWidth="1"/>
    <col min="11526" max="11527" width="12.7109375" style="199" customWidth="1"/>
    <col min="11528" max="11776" width="8.7109375" style="199"/>
    <col min="11777" max="11778" width="5.7109375" style="199" customWidth="1"/>
    <col min="11779" max="11779" width="83.7109375" style="199" customWidth="1"/>
    <col min="11780" max="11780" width="6.7109375" style="199" customWidth="1"/>
    <col min="11781" max="11781" width="9.7109375" style="199" customWidth="1"/>
    <col min="11782" max="11783" width="12.7109375" style="199" customWidth="1"/>
    <col min="11784" max="12032" width="8.7109375" style="199"/>
    <col min="12033" max="12034" width="5.7109375" style="199" customWidth="1"/>
    <col min="12035" max="12035" width="83.7109375" style="199" customWidth="1"/>
    <col min="12036" max="12036" width="6.7109375" style="199" customWidth="1"/>
    <col min="12037" max="12037" width="9.7109375" style="199" customWidth="1"/>
    <col min="12038" max="12039" width="12.7109375" style="199" customWidth="1"/>
    <col min="12040" max="12288" width="8.7109375" style="199"/>
    <col min="12289" max="12290" width="5.7109375" style="199" customWidth="1"/>
    <col min="12291" max="12291" width="83.7109375" style="199" customWidth="1"/>
    <col min="12292" max="12292" width="6.7109375" style="199" customWidth="1"/>
    <col min="12293" max="12293" width="9.7109375" style="199" customWidth="1"/>
    <col min="12294" max="12295" width="12.7109375" style="199" customWidth="1"/>
    <col min="12296" max="12544" width="8.7109375" style="199"/>
    <col min="12545" max="12546" width="5.7109375" style="199" customWidth="1"/>
    <col min="12547" max="12547" width="83.7109375" style="199" customWidth="1"/>
    <col min="12548" max="12548" width="6.7109375" style="199" customWidth="1"/>
    <col min="12549" max="12549" width="9.7109375" style="199" customWidth="1"/>
    <col min="12550" max="12551" width="12.7109375" style="199" customWidth="1"/>
    <col min="12552" max="12800" width="8.7109375" style="199"/>
    <col min="12801" max="12802" width="5.7109375" style="199" customWidth="1"/>
    <col min="12803" max="12803" width="83.7109375" style="199" customWidth="1"/>
    <col min="12804" max="12804" width="6.7109375" style="199" customWidth="1"/>
    <col min="12805" max="12805" width="9.7109375" style="199" customWidth="1"/>
    <col min="12806" max="12807" width="12.7109375" style="199" customWidth="1"/>
    <col min="12808" max="13056" width="8.7109375" style="199"/>
    <col min="13057" max="13058" width="5.7109375" style="199" customWidth="1"/>
    <col min="13059" max="13059" width="83.7109375" style="199" customWidth="1"/>
    <col min="13060" max="13060" width="6.7109375" style="199" customWidth="1"/>
    <col min="13061" max="13061" width="9.7109375" style="199" customWidth="1"/>
    <col min="13062" max="13063" width="12.7109375" style="199" customWidth="1"/>
    <col min="13064" max="13312" width="8.7109375" style="199"/>
    <col min="13313" max="13314" width="5.7109375" style="199" customWidth="1"/>
    <col min="13315" max="13315" width="83.7109375" style="199" customWidth="1"/>
    <col min="13316" max="13316" width="6.7109375" style="199" customWidth="1"/>
    <col min="13317" max="13317" width="9.7109375" style="199" customWidth="1"/>
    <col min="13318" max="13319" width="12.7109375" style="199" customWidth="1"/>
    <col min="13320" max="13568" width="8.7109375" style="199"/>
    <col min="13569" max="13570" width="5.7109375" style="199" customWidth="1"/>
    <col min="13571" max="13571" width="83.7109375" style="199" customWidth="1"/>
    <col min="13572" max="13572" width="6.7109375" style="199" customWidth="1"/>
    <col min="13573" max="13573" width="9.7109375" style="199" customWidth="1"/>
    <col min="13574" max="13575" width="12.7109375" style="199" customWidth="1"/>
    <col min="13576" max="13824" width="8.7109375" style="199"/>
    <col min="13825" max="13826" width="5.7109375" style="199" customWidth="1"/>
    <col min="13827" max="13827" width="83.7109375" style="199" customWidth="1"/>
    <col min="13828" max="13828" width="6.7109375" style="199" customWidth="1"/>
    <col min="13829" max="13829" width="9.7109375" style="199" customWidth="1"/>
    <col min="13830" max="13831" width="12.7109375" style="199" customWidth="1"/>
    <col min="13832" max="14080" width="8.7109375" style="199"/>
    <col min="14081" max="14082" width="5.7109375" style="199" customWidth="1"/>
    <col min="14083" max="14083" width="83.7109375" style="199" customWidth="1"/>
    <col min="14084" max="14084" width="6.7109375" style="199" customWidth="1"/>
    <col min="14085" max="14085" width="9.7109375" style="199" customWidth="1"/>
    <col min="14086" max="14087" width="12.7109375" style="199" customWidth="1"/>
    <col min="14088" max="14336" width="8.7109375" style="199"/>
    <col min="14337" max="14338" width="5.7109375" style="199" customWidth="1"/>
    <col min="14339" max="14339" width="83.7109375" style="199" customWidth="1"/>
    <col min="14340" max="14340" width="6.7109375" style="199" customWidth="1"/>
    <col min="14341" max="14341" width="9.7109375" style="199" customWidth="1"/>
    <col min="14342" max="14343" width="12.7109375" style="199" customWidth="1"/>
    <col min="14344" max="14592" width="8.7109375" style="199"/>
    <col min="14593" max="14594" width="5.7109375" style="199" customWidth="1"/>
    <col min="14595" max="14595" width="83.7109375" style="199" customWidth="1"/>
    <col min="14596" max="14596" width="6.7109375" style="199" customWidth="1"/>
    <col min="14597" max="14597" width="9.7109375" style="199" customWidth="1"/>
    <col min="14598" max="14599" width="12.7109375" style="199" customWidth="1"/>
    <col min="14600" max="14848" width="8.7109375" style="199"/>
    <col min="14849" max="14850" width="5.7109375" style="199" customWidth="1"/>
    <col min="14851" max="14851" width="83.7109375" style="199" customWidth="1"/>
    <col min="14852" max="14852" width="6.7109375" style="199" customWidth="1"/>
    <col min="14853" max="14853" width="9.7109375" style="199" customWidth="1"/>
    <col min="14854" max="14855" width="12.7109375" style="199" customWidth="1"/>
    <col min="14856" max="15104" width="8.7109375" style="199"/>
    <col min="15105" max="15106" width="5.7109375" style="199" customWidth="1"/>
    <col min="15107" max="15107" width="83.7109375" style="199" customWidth="1"/>
    <col min="15108" max="15108" width="6.7109375" style="199" customWidth="1"/>
    <col min="15109" max="15109" width="9.7109375" style="199" customWidth="1"/>
    <col min="15110" max="15111" width="12.7109375" style="199" customWidth="1"/>
    <col min="15112" max="15360" width="8.7109375" style="199"/>
    <col min="15361" max="15362" width="5.7109375" style="199" customWidth="1"/>
    <col min="15363" max="15363" width="83.7109375" style="199" customWidth="1"/>
    <col min="15364" max="15364" width="6.7109375" style="199" customWidth="1"/>
    <col min="15365" max="15365" width="9.7109375" style="199" customWidth="1"/>
    <col min="15366" max="15367" width="12.7109375" style="199" customWidth="1"/>
    <col min="15368" max="15616" width="8.7109375" style="199"/>
    <col min="15617" max="15618" width="5.7109375" style="199" customWidth="1"/>
    <col min="15619" max="15619" width="83.7109375" style="199" customWidth="1"/>
    <col min="15620" max="15620" width="6.7109375" style="199" customWidth="1"/>
    <col min="15621" max="15621" width="9.7109375" style="199" customWidth="1"/>
    <col min="15622" max="15623" width="12.7109375" style="199" customWidth="1"/>
    <col min="15624" max="15872" width="8.7109375" style="199"/>
    <col min="15873" max="15874" width="5.7109375" style="199" customWidth="1"/>
    <col min="15875" max="15875" width="83.7109375" style="199" customWidth="1"/>
    <col min="15876" max="15876" width="6.7109375" style="199" customWidth="1"/>
    <col min="15877" max="15877" width="9.7109375" style="199" customWidth="1"/>
    <col min="15878" max="15879" width="12.7109375" style="199" customWidth="1"/>
    <col min="15880" max="16128" width="8.7109375" style="199"/>
    <col min="16129" max="16130" width="5.7109375" style="199" customWidth="1"/>
    <col min="16131" max="16131" width="83.7109375" style="199" customWidth="1"/>
    <col min="16132" max="16132" width="6.7109375" style="199" customWidth="1"/>
    <col min="16133" max="16133" width="9.7109375" style="199" customWidth="1"/>
    <col min="16134" max="16135" width="12.7109375" style="199" customWidth="1"/>
    <col min="16136" max="16384" width="8.7109375" style="199"/>
  </cols>
  <sheetData>
    <row r="1" spans="1:7" ht="20.25">
      <c r="C1" s="1324" t="s">
        <v>240</v>
      </c>
    </row>
    <row r="2" spans="1:7" ht="33">
      <c r="C2" s="1326" t="s">
        <v>241</v>
      </c>
    </row>
    <row r="4" spans="1:7" ht="53.25" customHeight="1">
      <c r="A4" s="1327"/>
      <c r="B4" s="1327"/>
      <c r="C4" s="254" t="s">
        <v>242</v>
      </c>
      <c r="D4" s="1327"/>
      <c r="E4" s="1327"/>
      <c r="F4" s="1327"/>
      <c r="G4" s="1327"/>
    </row>
    <row r="5" spans="1:7" ht="53.25" customHeight="1">
      <c r="A5" s="1327"/>
      <c r="B5" s="1327"/>
      <c r="C5" s="1248" t="s">
        <v>2821</v>
      </c>
      <c r="D5" s="1327"/>
      <c r="E5" s="1327"/>
      <c r="F5" s="1327"/>
      <c r="G5" s="1327"/>
    </row>
    <row r="6" spans="1:7" ht="53.25" customHeight="1">
      <c r="A6" s="1327"/>
      <c r="B6" s="1327"/>
      <c r="C6" s="1328" t="s">
        <v>2822</v>
      </c>
      <c r="D6" s="1327"/>
      <c r="E6" s="1327"/>
      <c r="F6" s="1327"/>
      <c r="G6" s="1327"/>
    </row>
    <row r="8" spans="1:7" s="252" customFormat="1" ht="80.25" customHeight="1">
      <c r="A8" s="218"/>
      <c r="B8" s="1329"/>
      <c r="C8" s="200" t="s">
        <v>243</v>
      </c>
      <c r="D8" s="1330"/>
      <c r="E8" s="1325"/>
      <c r="F8" s="217"/>
      <c r="G8" s="217"/>
    </row>
    <row r="9" spans="1:7" s="1331" customFormat="1" ht="16.5">
      <c r="A9" s="1327"/>
      <c r="B9" s="203"/>
      <c r="C9" s="200"/>
      <c r="D9" s="201"/>
      <c r="E9" s="205"/>
      <c r="F9" s="19"/>
      <c r="G9" s="19"/>
    </row>
    <row r="10" spans="1:7" s="252" customFormat="1">
      <c r="A10" s="20"/>
      <c r="B10" s="1332"/>
      <c r="C10" s="1333"/>
      <c r="D10" s="250"/>
      <c r="E10" s="21"/>
      <c r="F10" s="21"/>
      <c r="G10" s="21"/>
    </row>
    <row r="11" spans="1:7" s="252" customFormat="1" ht="15.75">
      <c r="A11" s="20"/>
      <c r="B11" s="1332"/>
      <c r="C11" s="1334" t="s">
        <v>244</v>
      </c>
      <c r="D11" s="250"/>
      <c r="E11" s="21"/>
      <c r="F11" s="21"/>
      <c r="G11" s="21"/>
    </row>
    <row r="12" spans="1:7" s="252" customFormat="1" ht="47.25">
      <c r="A12" s="20"/>
      <c r="B12" s="1332"/>
      <c r="C12" s="1335" t="s">
        <v>2754</v>
      </c>
      <c r="D12" s="250"/>
      <c r="E12" s="21"/>
      <c r="F12" s="21"/>
      <c r="G12" s="21"/>
    </row>
    <row r="13" spans="1:7" s="252" customFormat="1" ht="15.75">
      <c r="A13" s="20"/>
      <c r="B13" s="1332"/>
      <c r="C13" s="1335"/>
      <c r="D13" s="250"/>
      <c r="E13" s="21"/>
      <c r="F13" s="21"/>
      <c r="G13" s="21"/>
    </row>
    <row r="14" spans="1:7" s="252" customFormat="1" ht="94.5">
      <c r="A14" s="20"/>
      <c r="B14" s="1332"/>
      <c r="C14" s="1334" t="s">
        <v>2820</v>
      </c>
      <c r="D14" s="250"/>
      <c r="E14" s="21"/>
      <c r="F14" s="21"/>
      <c r="G14" s="21"/>
    </row>
    <row r="15" spans="1:7" s="252" customFormat="1" ht="15.75">
      <c r="A15" s="20"/>
      <c r="B15" s="1332"/>
      <c r="C15" s="1335"/>
      <c r="D15" s="250"/>
      <c r="E15" s="21"/>
      <c r="F15" s="21"/>
      <c r="G15" s="21"/>
    </row>
    <row r="16" spans="1:7" ht="25.5">
      <c r="C16" s="317" t="s">
        <v>245</v>
      </c>
    </row>
    <row r="17" spans="1:7" ht="16.5">
      <c r="A17" s="1327"/>
      <c r="B17" s="203"/>
      <c r="C17" s="301" t="s">
        <v>246</v>
      </c>
      <c r="D17" s="201"/>
      <c r="E17" s="205"/>
      <c r="F17" s="19"/>
      <c r="G17" s="19"/>
    </row>
    <row r="18" spans="1:7" ht="38.25">
      <c r="B18" s="203"/>
      <c r="C18" s="301" t="s">
        <v>247</v>
      </c>
      <c r="D18" s="201"/>
      <c r="E18" s="19"/>
      <c r="F18" s="19"/>
      <c r="G18" s="19"/>
    </row>
    <row r="19" spans="1:7" ht="25.5">
      <c r="B19" s="203"/>
      <c r="C19" s="301" t="s">
        <v>248</v>
      </c>
      <c r="D19" s="201"/>
      <c r="E19" s="19"/>
      <c r="F19" s="19"/>
      <c r="G19" s="19"/>
    </row>
    <row r="20" spans="1:7">
      <c r="B20" s="203"/>
      <c r="C20" s="301"/>
      <c r="D20" s="201"/>
      <c r="E20" s="19"/>
      <c r="F20" s="19"/>
      <c r="G20" s="19"/>
    </row>
    <row r="21" spans="1:7">
      <c r="B21" s="203"/>
      <c r="C21" s="301" t="s">
        <v>249</v>
      </c>
      <c r="D21" s="201"/>
      <c r="E21" s="19"/>
      <c r="F21" s="19"/>
      <c r="G21" s="19"/>
    </row>
    <row r="22" spans="1:7">
      <c r="B22" s="203"/>
      <c r="C22" s="1336" t="s">
        <v>250</v>
      </c>
      <c r="D22" s="201"/>
      <c r="E22" s="19"/>
      <c r="F22" s="19"/>
      <c r="G22" s="19"/>
    </row>
    <row r="23" spans="1:7" ht="25.5">
      <c r="B23" s="203"/>
      <c r="C23" s="1336" t="s">
        <v>251</v>
      </c>
      <c r="D23" s="201"/>
      <c r="E23" s="19"/>
      <c r="F23" s="19"/>
      <c r="G23" s="19"/>
    </row>
    <row r="24" spans="1:7" ht="25.5">
      <c r="B24" s="203"/>
      <c r="C24" s="1336" t="s">
        <v>252</v>
      </c>
      <c r="D24" s="201"/>
      <c r="E24" s="19"/>
      <c r="F24" s="19"/>
      <c r="G24" s="19"/>
    </row>
    <row r="25" spans="1:7">
      <c r="B25" s="195"/>
      <c r="C25" s="1336" t="s">
        <v>253</v>
      </c>
      <c r="D25" s="201"/>
      <c r="E25" s="19"/>
      <c r="F25" s="19"/>
      <c r="G25" s="19"/>
    </row>
    <row r="26" spans="1:7" ht="25.5">
      <c r="B26" s="195"/>
      <c r="C26" s="1336" t="s">
        <v>254</v>
      </c>
      <c r="D26" s="201"/>
      <c r="E26" s="19"/>
      <c r="F26" s="19"/>
      <c r="G26" s="19"/>
    </row>
    <row r="27" spans="1:7" ht="25.5">
      <c r="B27" s="203"/>
      <c r="C27" s="1336" t="s">
        <v>255</v>
      </c>
      <c r="D27" s="201"/>
      <c r="E27" s="19"/>
      <c r="F27" s="19"/>
      <c r="G27" s="19"/>
    </row>
    <row r="28" spans="1:7" ht="25.5">
      <c r="B28" s="203"/>
      <c r="C28" s="1336" t="s">
        <v>256</v>
      </c>
      <c r="D28" s="201"/>
      <c r="E28" s="19"/>
      <c r="F28" s="19"/>
      <c r="G28" s="19"/>
    </row>
    <row r="29" spans="1:7" ht="25.5">
      <c r="B29" s="203"/>
      <c r="C29" s="1336" t="s">
        <v>257</v>
      </c>
      <c r="D29" s="201"/>
      <c r="E29" s="19"/>
      <c r="F29" s="19"/>
      <c r="G29" s="19"/>
    </row>
    <row r="30" spans="1:7">
      <c r="B30" s="203"/>
      <c r="C30" s="1336" t="s">
        <v>258</v>
      </c>
      <c r="D30" s="201"/>
      <c r="E30" s="19"/>
      <c r="F30" s="19"/>
      <c r="G30" s="19"/>
    </row>
    <row r="31" spans="1:7">
      <c r="B31" s="203"/>
      <c r="C31" s="1336" t="s">
        <v>259</v>
      </c>
      <c r="D31" s="201"/>
      <c r="E31" s="19"/>
      <c r="F31" s="19"/>
      <c r="G31" s="19"/>
    </row>
    <row r="32" spans="1:7">
      <c r="B32" s="203"/>
      <c r="C32" s="1336" t="s">
        <v>260</v>
      </c>
      <c r="D32" s="201"/>
      <c r="E32" s="205"/>
      <c r="F32" s="19"/>
      <c r="G32" s="19"/>
    </row>
    <row r="33" spans="1:96">
      <c r="B33" s="203"/>
      <c r="C33" s="1336" t="s">
        <v>261</v>
      </c>
      <c r="D33" s="201"/>
      <c r="E33" s="205"/>
      <c r="F33" s="19"/>
      <c r="G33" s="19"/>
    </row>
    <row r="34" spans="1:96" ht="25.5">
      <c r="B34" s="203"/>
      <c r="C34" s="1184" t="s">
        <v>262</v>
      </c>
      <c r="D34" s="201"/>
      <c r="E34" s="205"/>
      <c r="F34" s="19"/>
      <c r="G34" s="19"/>
    </row>
    <row r="35" spans="1:96">
      <c r="A35" s="22"/>
      <c r="B35" s="1337"/>
      <c r="C35" s="301" t="s">
        <v>263</v>
      </c>
      <c r="D35" s="257"/>
      <c r="E35" s="23"/>
      <c r="F35" s="23"/>
      <c r="G35" s="23"/>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252"/>
      <c r="BC35" s="252"/>
      <c r="BD35" s="252"/>
      <c r="BE35" s="252"/>
      <c r="BF35" s="252"/>
      <c r="BG35" s="252"/>
      <c r="BH35" s="252"/>
      <c r="BI35" s="252"/>
      <c r="BJ35" s="252"/>
      <c r="BK35" s="252"/>
      <c r="BL35" s="252"/>
      <c r="BM35" s="252"/>
      <c r="BN35" s="252"/>
      <c r="BO35" s="252"/>
      <c r="BP35" s="252"/>
      <c r="BQ35" s="252"/>
      <c r="BR35" s="252"/>
      <c r="BS35" s="252"/>
      <c r="BT35" s="252"/>
      <c r="BU35" s="252"/>
      <c r="BV35" s="252"/>
      <c r="BW35" s="252"/>
      <c r="BX35" s="252"/>
      <c r="BY35" s="252"/>
      <c r="BZ35" s="252"/>
      <c r="CA35" s="252"/>
      <c r="CB35" s="252"/>
      <c r="CC35" s="252"/>
      <c r="CD35" s="252"/>
      <c r="CE35" s="252"/>
      <c r="CF35" s="252"/>
      <c r="CG35" s="252"/>
      <c r="CH35" s="252"/>
      <c r="CI35" s="252"/>
      <c r="CJ35" s="252"/>
      <c r="CK35" s="252"/>
      <c r="CL35" s="252"/>
      <c r="CM35" s="252"/>
      <c r="CN35" s="252"/>
      <c r="CO35" s="252"/>
      <c r="CP35" s="252"/>
      <c r="CQ35" s="252"/>
      <c r="CR35" s="252"/>
    </row>
    <row r="36" spans="1:96" s="252" customFormat="1" ht="38.25">
      <c r="A36" s="20"/>
      <c r="B36" s="1332" t="s">
        <v>264</v>
      </c>
      <c r="C36" s="1338" t="s">
        <v>265</v>
      </c>
      <c r="D36" s="250"/>
      <c r="E36" s="21"/>
      <c r="F36" s="21"/>
      <c r="G36" s="21"/>
    </row>
    <row r="37" spans="1:96" s="252" customFormat="1" ht="38.25">
      <c r="A37" s="20"/>
      <c r="B37" s="1332" t="s">
        <v>264</v>
      </c>
      <c r="C37" s="1338" t="s">
        <v>266</v>
      </c>
      <c r="D37" s="250"/>
      <c r="E37" s="21"/>
      <c r="F37" s="21"/>
      <c r="G37" s="21"/>
    </row>
    <row r="38" spans="1:96" s="252" customFormat="1" ht="28.5" customHeight="1">
      <c r="A38" s="20"/>
      <c r="B38" s="1332" t="s">
        <v>264</v>
      </c>
      <c r="C38" s="317" t="s">
        <v>2755</v>
      </c>
      <c r="D38" s="250"/>
      <c r="E38" s="21"/>
      <c r="F38" s="21"/>
      <c r="G38" s="21"/>
    </row>
    <row r="39" spans="1:96" s="252" customFormat="1" ht="20.25" customHeight="1">
      <c r="A39" s="20"/>
      <c r="B39" s="1332" t="s">
        <v>264</v>
      </c>
      <c r="C39" s="1338" t="s">
        <v>267</v>
      </c>
      <c r="D39" s="250"/>
      <c r="E39" s="21"/>
      <c r="F39" s="21"/>
      <c r="G39" s="21"/>
    </row>
    <row r="40" spans="1:96" s="252" customFormat="1" ht="51">
      <c r="A40" s="20"/>
      <c r="B40" s="1332" t="s">
        <v>264</v>
      </c>
      <c r="C40" s="317" t="s">
        <v>268</v>
      </c>
      <c r="D40" s="250"/>
      <c r="E40" s="21"/>
      <c r="F40" s="21"/>
      <c r="G40" s="21"/>
    </row>
    <row r="41" spans="1:96" s="252" customFormat="1" ht="38.25">
      <c r="A41" s="20"/>
      <c r="B41" s="1332" t="s">
        <v>264</v>
      </c>
      <c r="C41" s="317" t="s">
        <v>269</v>
      </c>
      <c r="D41" s="250"/>
      <c r="E41" s="21"/>
      <c r="F41" s="21"/>
      <c r="G41" s="21"/>
    </row>
    <row r="42" spans="1:96" s="252" customFormat="1" ht="25.5">
      <c r="A42" s="20"/>
      <c r="B42" s="1332" t="s">
        <v>264</v>
      </c>
      <c r="C42" s="317" t="s">
        <v>270</v>
      </c>
      <c r="D42" s="250"/>
      <c r="E42" s="21"/>
      <c r="F42" s="21"/>
      <c r="G42" s="21"/>
    </row>
    <row r="43" spans="1:96" s="252" customFormat="1" ht="45.75" customHeight="1">
      <c r="A43" s="20"/>
      <c r="B43" s="1332" t="s">
        <v>264</v>
      </c>
      <c r="C43" s="317" t="s">
        <v>271</v>
      </c>
      <c r="D43" s="250"/>
      <c r="E43" s="21"/>
      <c r="F43" s="21"/>
      <c r="G43" s="21"/>
    </row>
    <row r="44" spans="1:96" s="252" customFormat="1">
      <c r="A44" s="20"/>
      <c r="B44" s="1332" t="s">
        <v>264</v>
      </c>
      <c r="C44" s="1163" t="s">
        <v>272</v>
      </c>
      <c r="D44" s="250"/>
      <c r="E44" s="21"/>
      <c r="F44" s="21"/>
      <c r="G44" s="21"/>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199"/>
      <c r="AK44" s="199"/>
      <c r="AL44" s="199"/>
      <c r="AM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row>
    <row r="45" spans="1:96" s="252" customFormat="1">
      <c r="A45" s="188"/>
      <c r="B45" s="1332" t="s">
        <v>264</v>
      </c>
      <c r="C45" s="317" t="s">
        <v>273</v>
      </c>
      <c r="D45" s="201"/>
      <c r="E45" s="205"/>
      <c r="F45" s="19"/>
      <c r="G45" s="1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row>
    <row r="46" spans="1:96">
      <c r="B46" s="1332" t="s">
        <v>264</v>
      </c>
      <c r="C46" s="317" t="s">
        <v>274</v>
      </c>
      <c r="D46" s="201"/>
      <c r="E46" s="205"/>
      <c r="F46" s="19"/>
      <c r="G46" s="19"/>
    </row>
    <row r="47" spans="1:96">
      <c r="B47" s="1332" t="s">
        <v>264</v>
      </c>
      <c r="C47" s="317" t="s">
        <v>275</v>
      </c>
      <c r="D47" s="201"/>
      <c r="E47" s="205"/>
      <c r="F47" s="19"/>
      <c r="G47" s="19"/>
    </row>
    <row r="48" spans="1:96">
      <c r="B48" s="1332" t="s">
        <v>264</v>
      </c>
      <c r="C48" s="317" t="s">
        <v>276</v>
      </c>
      <c r="D48" s="201"/>
      <c r="E48" s="205"/>
      <c r="F48" s="19"/>
      <c r="G48" s="19"/>
    </row>
    <row r="49" spans="1:96">
      <c r="B49" s="1332" t="s">
        <v>264</v>
      </c>
      <c r="C49" s="317" t="s">
        <v>277</v>
      </c>
      <c r="D49" s="201"/>
      <c r="E49" s="205"/>
      <c r="F49" s="19"/>
      <c r="G49" s="19"/>
    </row>
    <row r="50" spans="1:96">
      <c r="B50" s="1332"/>
      <c r="C50" s="317" t="s">
        <v>278</v>
      </c>
      <c r="D50" s="201"/>
      <c r="E50" s="205"/>
      <c r="F50" s="19"/>
      <c r="G50" s="19"/>
    </row>
    <row r="51" spans="1:96">
      <c r="A51" s="20"/>
      <c r="B51" s="1337"/>
      <c r="C51" s="317" t="s">
        <v>279</v>
      </c>
      <c r="D51" s="257"/>
      <c r="E51" s="21"/>
      <c r="F51" s="21"/>
      <c r="G51" s="21"/>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2"/>
      <c r="AN51" s="252"/>
      <c r="AO51" s="252"/>
      <c r="AP51" s="252"/>
      <c r="AQ51" s="252"/>
      <c r="AR51" s="252"/>
      <c r="AS51" s="252"/>
      <c r="AT51" s="252"/>
      <c r="AU51" s="252"/>
      <c r="AV51" s="252"/>
      <c r="AW51" s="252"/>
      <c r="AX51" s="252"/>
      <c r="AY51" s="252"/>
      <c r="AZ51" s="252"/>
      <c r="BA51" s="252"/>
      <c r="BB51" s="252"/>
      <c r="BC51" s="252"/>
      <c r="BD51" s="252"/>
      <c r="BE51" s="252"/>
      <c r="BF51" s="252"/>
      <c r="BG51" s="252"/>
      <c r="BH51" s="252"/>
      <c r="BI51" s="252"/>
      <c r="BJ51" s="252"/>
      <c r="BK51" s="252"/>
      <c r="BL51" s="252"/>
      <c r="BM51" s="252"/>
      <c r="BN51" s="252"/>
      <c r="BO51" s="252"/>
      <c r="BP51" s="252"/>
      <c r="BQ51" s="252"/>
      <c r="BR51" s="252"/>
      <c r="BS51" s="252"/>
      <c r="BT51" s="252"/>
      <c r="BU51" s="252"/>
      <c r="BV51" s="252"/>
      <c r="BW51" s="252"/>
      <c r="BX51" s="252"/>
      <c r="BY51" s="252"/>
      <c r="BZ51" s="252"/>
      <c r="CA51" s="252"/>
      <c r="CB51" s="252"/>
      <c r="CC51" s="252"/>
      <c r="CD51" s="252"/>
      <c r="CE51" s="252"/>
      <c r="CF51" s="252"/>
      <c r="CG51" s="252"/>
      <c r="CH51" s="252"/>
      <c r="CI51" s="252"/>
      <c r="CJ51" s="252"/>
      <c r="CK51" s="252"/>
      <c r="CL51" s="252"/>
      <c r="CM51" s="252"/>
      <c r="CN51" s="252"/>
      <c r="CO51" s="252"/>
      <c r="CP51" s="252"/>
      <c r="CQ51" s="252"/>
      <c r="CR51" s="252"/>
    </row>
    <row r="52" spans="1:96">
      <c r="A52" s="20"/>
      <c r="B52" s="1337"/>
      <c r="C52" s="317" t="s">
        <v>280</v>
      </c>
      <c r="D52" s="257"/>
      <c r="E52" s="21"/>
      <c r="F52" s="21"/>
      <c r="G52" s="21"/>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52"/>
      <c r="AL52" s="252"/>
      <c r="AM52" s="252"/>
      <c r="AN52" s="252"/>
      <c r="AO52" s="252"/>
      <c r="AP52" s="252"/>
      <c r="AQ52" s="252"/>
      <c r="AR52" s="252"/>
      <c r="AS52" s="252"/>
      <c r="AT52" s="252"/>
      <c r="AU52" s="252"/>
      <c r="AV52" s="252"/>
      <c r="AW52" s="252"/>
      <c r="AX52" s="252"/>
      <c r="AY52" s="252"/>
      <c r="AZ52" s="252"/>
      <c r="BA52" s="252"/>
      <c r="BB52" s="252"/>
      <c r="BC52" s="252"/>
      <c r="BD52" s="252"/>
      <c r="BE52" s="252"/>
      <c r="BF52" s="252"/>
      <c r="BG52" s="252"/>
      <c r="BH52" s="252"/>
      <c r="BI52" s="252"/>
      <c r="BJ52" s="252"/>
      <c r="BK52" s="252"/>
      <c r="BL52" s="252"/>
      <c r="BM52" s="252"/>
      <c r="BN52" s="252"/>
      <c r="BO52" s="252"/>
      <c r="BP52" s="252"/>
      <c r="BQ52" s="252"/>
      <c r="BR52" s="252"/>
      <c r="BS52" s="252"/>
      <c r="BT52" s="252"/>
      <c r="BU52" s="252"/>
      <c r="BV52" s="252"/>
      <c r="BW52" s="252"/>
      <c r="BX52" s="252"/>
      <c r="BY52" s="252"/>
      <c r="BZ52" s="252"/>
      <c r="CA52" s="252"/>
      <c r="CB52" s="252"/>
      <c r="CC52" s="252"/>
      <c r="CD52" s="252"/>
      <c r="CE52" s="252"/>
      <c r="CF52" s="252"/>
      <c r="CG52" s="252"/>
      <c r="CH52" s="252"/>
      <c r="CI52" s="252"/>
      <c r="CJ52" s="252"/>
      <c r="CK52" s="252"/>
      <c r="CL52" s="252"/>
      <c r="CM52" s="252"/>
      <c r="CN52" s="252"/>
      <c r="CO52" s="252"/>
      <c r="CP52" s="252"/>
      <c r="CQ52" s="252"/>
      <c r="CR52" s="252"/>
    </row>
    <row r="53" spans="1:96" s="252" customFormat="1">
      <c r="A53" s="20"/>
      <c r="B53" s="1337"/>
      <c r="C53" s="317" t="s">
        <v>281</v>
      </c>
      <c r="D53" s="257"/>
      <c r="E53" s="21"/>
      <c r="F53" s="21"/>
      <c r="G53" s="21"/>
    </row>
    <row r="54" spans="1:96" s="252" customFormat="1">
      <c r="A54" s="20"/>
      <c r="B54" s="1337"/>
      <c r="C54" s="317" t="s">
        <v>282</v>
      </c>
      <c r="D54" s="257"/>
      <c r="E54" s="21"/>
      <c r="F54" s="21"/>
      <c r="G54" s="21"/>
    </row>
    <row r="55" spans="1:96" s="252" customFormat="1">
      <c r="A55" s="20"/>
      <c r="B55" s="1337"/>
      <c r="C55" s="317" t="s">
        <v>283</v>
      </c>
      <c r="D55" s="257"/>
      <c r="E55" s="21"/>
      <c r="F55" s="21"/>
      <c r="G55" s="21"/>
    </row>
    <row r="56" spans="1:96" s="252" customFormat="1">
      <c r="A56" s="20"/>
      <c r="B56" s="1337"/>
      <c r="C56" s="317" t="s">
        <v>284</v>
      </c>
      <c r="D56" s="257"/>
      <c r="E56" s="21"/>
      <c r="F56" s="21"/>
      <c r="G56" s="21"/>
    </row>
    <row r="57" spans="1:96" s="252" customFormat="1" ht="25.5">
      <c r="A57" s="20"/>
      <c r="B57" s="1337"/>
      <c r="C57" s="317" t="s">
        <v>285</v>
      </c>
      <c r="D57" s="257"/>
      <c r="E57" s="21"/>
      <c r="F57" s="21"/>
      <c r="G57" s="21"/>
    </row>
    <row r="58" spans="1:96" s="252" customFormat="1">
      <c r="A58" s="20"/>
      <c r="B58" s="1337"/>
      <c r="C58" s="317" t="s">
        <v>286</v>
      </c>
      <c r="D58" s="257"/>
      <c r="E58" s="21"/>
      <c r="F58" s="21"/>
      <c r="G58" s="21"/>
    </row>
    <row r="59" spans="1:96" s="252" customFormat="1" ht="15.75">
      <c r="A59" s="1339"/>
      <c r="B59" s="1340"/>
      <c r="C59" s="317" t="s">
        <v>287</v>
      </c>
      <c r="D59" s="1341"/>
      <c r="E59" s="1342"/>
      <c r="F59" s="1343"/>
      <c r="G59" s="1343"/>
      <c r="H59" s="1331"/>
      <c r="I59" s="1331"/>
      <c r="J59" s="1331"/>
      <c r="K59" s="1331"/>
      <c r="L59" s="1331"/>
      <c r="M59" s="1331"/>
      <c r="N59" s="1331"/>
      <c r="O59" s="1331"/>
      <c r="P59" s="1331"/>
      <c r="Q59" s="1331"/>
      <c r="R59" s="1331"/>
      <c r="S59" s="1331"/>
      <c r="T59" s="1331"/>
      <c r="U59" s="1331"/>
      <c r="V59" s="1331"/>
      <c r="W59" s="1331"/>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331"/>
      <c r="AS59" s="1331"/>
      <c r="AT59" s="1331"/>
      <c r="AU59" s="1331"/>
      <c r="AV59" s="1331"/>
      <c r="AW59" s="1331"/>
      <c r="AX59" s="1331"/>
      <c r="AY59" s="1331"/>
      <c r="AZ59" s="1331"/>
      <c r="BA59" s="1331"/>
      <c r="BB59" s="1331"/>
      <c r="BC59" s="1331"/>
      <c r="BD59" s="1331"/>
      <c r="BE59" s="1331"/>
      <c r="BF59" s="1331"/>
      <c r="BG59" s="1331"/>
      <c r="BH59" s="1331"/>
      <c r="BI59" s="1331"/>
      <c r="BJ59" s="1331"/>
      <c r="BK59" s="1331"/>
      <c r="BL59" s="1331"/>
      <c r="BM59" s="1331"/>
      <c r="BN59" s="1331"/>
      <c r="BO59" s="1331"/>
      <c r="BP59" s="1331"/>
      <c r="BQ59" s="1331"/>
      <c r="BR59" s="1331"/>
      <c r="BS59" s="1331"/>
      <c r="BT59" s="1331"/>
      <c r="BU59" s="1331"/>
      <c r="BV59" s="1331"/>
      <c r="BW59" s="1331"/>
      <c r="BX59" s="1331"/>
      <c r="BY59" s="1331"/>
      <c r="BZ59" s="1331"/>
      <c r="CA59" s="1331"/>
      <c r="CB59" s="1331"/>
      <c r="CC59" s="1331"/>
      <c r="CD59" s="1331"/>
      <c r="CE59" s="1331"/>
      <c r="CF59" s="1331"/>
      <c r="CG59" s="1331"/>
      <c r="CH59" s="1331"/>
      <c r="CI59" s="1331"/>
      <c r="CJ59" s="1331"/>
      <c r="CK59" s="1331"/>
      <c r="CL59" s="1331"/>
      <c r="CM59" s="1331"/>
      <c r="CN59" s="1331"/>
      <c r="CO59" s="1331"/>
      <c r="CP59" s="1331"/>
      <c r="CQ59" s="1331"/>
      <c r="CR59" s="1331"/>
    </row>
    <row r="60" spans="1:96" s="252" customFormat="1">
      <c r="A60" s="20"/>
      <c r="B60" s="1332"/>
      <c r="C60" s="317" t="s">
        <v>288</v>
      </c>
      <c r="D60" s="250"/>
      <c r="E60" s="21"/>
      <c r="F60" s="21"/>
      <c r="G60" s="21"/>
    </row>
    <row r="61" spans="1:96" s="252" customFormat="1">
      <c r="A61" s="20"/>
      <c r="B61" s="1332"/>
      <c r="C61" s="1328"/>
      <c r="D61" s="250"/>
      <c r="E61" s="21"/>
      <c r="F61" s="21"/>
      <c r="G61" s="21"/>
    </row>
    <row r="62" spans="1:96" s="252" customFormat="1" ht="15.75">
      <c r="A62" s="20"/>
      <c r="B62" s="1332"/>
      <c r="C62" s="1334" t="s">
        <v>289</v>
      </c>
      <c r="D62" s="250"/>
      <c r="E62" s="21"/>
      <c r="F62" s="21"/>
      <c r="G62" s="21"/>
    </row>
    <row r="63" spans="1:96" s="252" customFormat="1" ht="25.5">
      <c r="A63" s="1327"/>
      <c r="B63" s="1332"/>
      <c r="C63" s="1338" t="s">
        <v>290</v>
      </c>
      <c r="D63" s="201"/>
      <c r="E63" s="205"/>
      <c r="F63" s="19"/>
      <c r="G63" s="19"/>
    </row>
    <row r="64" spans="1:96" s="252" customFormat="1" ht="51">
      <c r="A64" s="1327"/>
      <c r="B64" s="1332"/>
      <c r="C64" s="1338" t="s">
        <v>291</v>
      </c>
      <c r="D64" s="201"/>
      <c r="E64" s="205"/>
      <c r="F64" s="19"/>
      <c r="G64" s="19"/>
    </row>
    <row r="65" spans="1:7" ht="51">
      <c r="A65" s="1327"/>
      <c r="B65" s="1332"/>
      <c r="C65" s="1338" t="s">
        <v>292</v>
      </c>
      <c r="D65" s="201"/>
      <c r="E65" s="205"/>
      <c r="F65" s="19"/>
      <c r="G65" s="19"/>
    </row>
    <row r="66" spans="1:7" ht="84" customHeight="1">
      <c r="A66" s="1327"/>
      <c r="B66" s="1332"/>
      <c r="C66" s="1338" t="s">
        <v>293</v>
      </c>
      <c r="D66" s="201"/>
      <c r="E66" s="205"/>
      <c r="F66" s="19"/>
      <c r="G66" s="19"/>
    </row>
    <row r="67" spans="1:7" ht="25.5">
      <c r="A67" s="1327"/>
      <c r="B67" s="1332"/>
      <c r="C67" s="1338" t="s">
        <v>294</v>
      </c>
      <c r="D67" s="201"/>
      <c r="E67" s="205"/>
      <c r="F67" s="19"/>
      <c r="G67" s="19"/>
    </row>
    <row r="68" spans="1:7" ht="16.5">
      <c r="A68" s="1327"/>
      <c r="B68" s="1332"/>
      <c r="C68" s="1338" t="s">
        <v>295</v>
      </c>
      <c r="D68" s="201"/>
      <c r="E68" s="205"/>
      <c r="F68" s="19"/>
      <c r="G68" s="19"/>
    </row>
    <row r="69" spans="1:7" ht="46.5" customHeight="1">
      <c r="A69" s="20"/>
      <c r="B69" s="1337"/>
      <c r="C69" s="1338" t="s">
        <v>296</v>
      </c>
      <c r="D69" s="257"/>
      <c r="E69" s="21"/>
      <c r="F69" s="21"/>
      <c r="G69" s="21"/>
    </row>
    <row r="70" spans="1:7" ht="51">
      <c r="A70" s="20"/>
      <c r="B70" s="1337"/>
      <c r="C70" s="1328" t="s">
        <v>297</v>
      </c>
      <c r="D70" s="257"/>
      <c r="E70" s="21"/>
      <c r="F70" s="21"/>
      <c r="G70" s="21"/>
    </row>
    <row r="71" spans="1:7" ht="38.25">
      <c r="A71" s="20"/>
      <c r="B71" s="1337"/>
      <c r="C71" s="1338" t="s">
        <v>298</v>
      </c>
      <c r="D71" s="257"/>
      <c r="E71" s="21"/>
      <c r="F71" s="21"/>
      <c r="G71" s="21"/>
    </row>
    <row r="72" spans="1:7" s="252" customFormat="1" ht="25.5">
      <c r="A72" s="20"/>
      <c r="B72" s="1337"/>
      <c r="C72" s="1338" t="s">
        <v>299</v>
      </c>
      <c r="D72" s="257"/>
      <c r="E72" s="21"/>
      <c r="F72" s="21"/>
      <c r="G72" s="21"/>
    </row>
    <row r="73" spans="1:7" s="252" customFormat="1" ht="153">
      <c r="A73" s="20"/>
      <c r="B73" s="1337"/>
      <c r="C73" s="1338" t="s">
        <v>300</v>
      </c>
      <c r="D73" s="257"/>
      <c r="E73" s="21"/>
      <c r="F73" s="21"/>
      <c r="G73" s="21"/>
    </row>
    <row r="74" spans="1:7" s="252" customFormat="1" ht="89.25">
      <c r="A74" s="20"/>
      <c r="B74" s="1337"/>
      <c r="C74" s="1338" t="s">
        <v>301</v>
      </c>
      <c r="D74" s="257"/>
      <c r="E74" s="21"/>
      <c r="F74" s="21"/>
      <c r="G74" s="21"/>
    </row>
    <row r="75" spans="1:7" s="252" customFormat="1" ht="114.75">
      <c r="A75" s="20"/>
      <c r="B75" s="1337"/>
      <c r="C75" s="1338" t="s">
        <v>302</v>
      </c>
      <c r="D75" s="257"/>
      <c r="E75" s="21"/>
      <c r="F75" s="21"/>
      <c r="G75" s="21"/>
    </row>
    <row r="76" spans="1:7" s="252" customFormat="1" ht="114.75">
      <c r="A76" s="20"/>
      <c r="B76" s="1337"/>
      <c r="C76" s="1338" t="s">
        <v>303</v>
      </c>
      <c r="D76" s="257"/>
      <c r="E76" s="21"/>
      <c r="F76" s="21"/>
      <c r="G76" s="21"/>
    </row>
    <row r="77" spans="1:7" s="252" customFormat="1" ht="63.75">
      <c r="A77" s="1208"/>
      <c r="B77" s="209"/>
      <c r="C77" s="1338" t="s">
        <v>304</v>
      </c>
      <c r="D77" s="210"/>
      <c r="E77" s="1344"/>
      <c r="F77" s="24"/>
      <c r="G77" s="24"/>
    </row>
    <row r="78" spans="1:7" s="252" customFormat="1" ht="74.25" customHeight="1">
      <c r="A78" s="1208"/>
      <c r="B78" s="209"/>
      <c r="C78" s="1338" t="s">
        <v>305</v>
      </c>
      <c r="D78" s="1345"/>
      <c r="E78" s="25"/>
      <c r="F78" s="26"/>
      <c r="G78" s="26"/>
    </row>
    <row r="79" spans="1:7" s="252" customFormat="1" ht="63.75">
      <c r="A79" s="1"/>
      <c r="B79" s="203"/>
      <c r="C79" s="1338" t="s">
        <v>306</v>
      </c>
      <c r="D79" s="1183"/>
      <c r="E79" s="27"/>
      <c r="F79" s="27"/>
      <c r="G79" s="27"/>
    </row>
    <row r="80" spans="1:7" ht="140.25">
      <c r="A80" s="211"/>
      <c r="B80" s="211"/>
      <c r="C80" s="1338" t="s">
        <v>307</v>
      </c>
      <c r="D80" s="212"/>
      <c r="E80" s="28"/>
      <c r="F80" s="28"/>
      <c r="G80" s="28"/>
    </row>
    <row r="81" spans="1:7" ht="60.75" customHeight="1">
      <c r="A81" s="211"/>
      <c r="B81" s="211"/>
      <c r="C81" s="1338" t="s">
        <v>308</v>
      </c>
      <c r="D81" s="212"/>
      <c r="E81" s="28"/>
      <c r="F81" s="28"/>
      <c r="G81" s="28"/>
    </row>
    <row r="82" spans="1:7" ht="97.5" customHeight="1">
      <c r="A82" s="211"/>
      <c r="B82" s="211"/>
      <c r="C82" s="1338" t="s">
        <v>309</v>
      </c>
      <c r="D82" s="212"/>
      <c r="E82" s="28"/>
      <c r="F82" s="28"/>
      <c r="G82" s="28"/>
    </row>
    <row r="83" spans="1:7" s="256" customFormat="1" ht="83.25" customHeight="1">
      <c r="A83" s="211"/>
      <c r="B83" s="211"/>
      <c r="C83" s="1338" t="s">
        <v>310</v>
      </c>
      <c r="D83" s="212"/>
      <c r="E83" s="28"/>
      <c r="F83" s="28"/>
      <c r="G83" s="28"/>
    </row>
    <row r="84" spans="1:7" s="256" customFormat="1" ht="107.25" customHeight="1">
      <c r="A84" s="211"/>
      <c r="B84" s="242"/>
      <c r="C84" s="1338" t="s">
        <v>311</v>
      </c>
      <c r="D84" s="252"/>
      <c r="E84" s="1325"/>
      <c r="F84" s="1325"/>
      <c r="G84" s="1325"/>
    </row>
    <row r="85" spans="1:7" s="256" customFormat="1" ht="117" customHeight="1">
      <c r="A85" s="211"/>
      <c r="B85" s="242"/>
      <c r="C85" s="1338" t="s">
        <v>312</v>
      </c>
      <c r="D85" s="252"/>
      <c r="E85" s="1325"/>
      <c r="F85" s="1325"/>
      <c r="G85" s="1325"/>
    </row>
    <row r="86" spans="1:7" s="256" customFormat="1" ht="96.75" customHeight="1">
      <c r="A86" s="211"/>
      <c r="B86" s="242"/>
      <c r="C86" s="1338" t="s">
        <v>313</v>
      </c>
      <c r="D86" s="252"/>
      <c r="E86" s="1325"/>
      <c r="F86" s="1325"/>
      <c r="G86" s="1325"/>
    </row>
    <row r="87" spans="1:7" s="256" customFormat="1" ht="114.75">
      <c r="A87" s="195"/>
      <c r="B87" s="195"/>
      <c r="C87" s="1338" t="s">
        <v>314</v>
      </c>
      <c r="D87" s="187"/>
      <c r="E87" s="19"/>
      <c r="F87" s="19"/>
      <c r="G87" s="19"/>
    </row>
    <row r="88" spans="1:7" s="256" customFormat="1" ht="51">
      <c r="A88" s="195"/>
      <c r="B88" s="195"/>
      <c r="C88" s="1338" t="s">
        <v>2966</v>
      </c>
      <c r="D88" s="187"/>
      <c r="E88" s="19"/>
      <c r="F88" s="19"/>
      <c r="G88" s="19"/>
    </row>
    <row r="89" spans="1:7" s="256" customFormat="1" ht="63.75">
      <c r="A89" s="195"/>
      <c r="B89" s="195"/>
      <c r="C89" s="199" t="s">
        <v>2967</v>
      </c>
      <c r="D89" s="187"/>
      <c r="E89" s="19"/>
      <c r="F89" s="19"/>
      <c r="G89" s="19"/>
    </row>
    <row r="90" spans="1:7" s="256" customFormat="1" ht="51">
      <c r="A90" s="195"/>
      <c r="B90" s="195"/>
      <c r="C90" s="1338" t="s">
        <v>2964</v>
      </c>
      <c r="D90" s="187"/>
      <c r="E90" s="19"/>
      <c r="F90" s="19"/>
      <c r="G90" s="19"/>
    </row>
    <row r="91" spans="1:7" s="256" customFormat="1" ht="156.75" customHeight="1">
      <c r="A91" s="195"/>
      <c r="B91" s="195"/>
      <c r="C91" s="1338" t="s">
        <v>2963</v>
      </c>
      <c r="D91" s="199"/>
      <c r="E91" s="199"/>
      <c r="F91" s="199"/>
      <c r="G91" s="199"/>
    </row>
    <row r="92" spans="1:7" s="256" customFormat="1" ht="178.5" customHeight="1">
      <c r="A92" s="195"/>
      <c r="B92" s="195"/>
      <c r="C92" s="1338" t="s">
        <v>315</v>
      </c>
      <c r="D92" s="187"/>
      <c r="E92" s="19"/>
      <c r="F92" s="29"/>
      <c r="G92" s="290"/>
    </row>
    <row r="93" spans="1:7" ht="293.25">
      <c r="A93" s="195"/>
      <c r="B93" s="195"/>
      <c r="C93" s="1346" t="s">
        <v>316</v>
      </c>
      <c r="D93" s="199"/>
      <c r="E93" s="199"/>
      <c r="F93" s="199"/>
      <c r="G93" s="199"/>
    </row>
    <row r="94" spans="1:7" ht="130.5" customHeight="1">
      <c r="A94" s="195"/>
      <c r="B94" s="195"/>
      <c r="C94" s="1338" t="s">
        <v>317</v>
      </c>
      <c r="D94" s="187"/>
      <c r="E94" s="19"/>
      <c r="F94" s="29"/>
      <c r="G94" s="290"/>
    </row>
    <row r="95" spans="1:7" ht="127.5">
      <c r="A95" s="195"/>
      <c r="B95" s="195"/>
      <c r="C95" s="1338" t="s">
        <v>318</v>
      </c>
      <c r="D95" s="187"/>
      <c r="E95" s="19"/>
      <c r="F95" s="29"/>
      <c r="G95" s="290"/>
    </row>
    <row r="96" spans="1:7" ht="102" customHeight="1">
      <c r="A96" s="195"/>
      <c r="B96" s="195"/>
      <c r="C96" s="1338" t="s">
        <v>319</v>
      </c>
      <c r="D96" s="187"/>
      <c r="E96" s="19"/>
      <c r="F96" s="29"/>
      <c r="G96" s="290"/>
    </row>
    <row r="97" spans="1:7" ht="25.5">
      <c r="A97" s="195"/>
      <c r="B97" s="195"/>
      <c r="C97" s="1338" t="s">
        <v>320</v>
      </c>
      <c r="D97" s="187"/>
      <c r="E97" s="19"/>
      <c r="F97" s="29"/>
      <c r="G97" s="290"/>
    </row>
    <row r="98" spans="1:7" ht="280.5">
      <c r="A98" s="195"/>
      <c r="B98" s="199"/>
      <c r="C98" s="1338" t="s">
        <v>321</v>
      </c>
      <c r="D98" s="187"/>
      <c r="E98" s="19"/>
      <c r="F98" s="29"/>
      <c r="G98" s="290"/>
    </row>
    <row r="99" spans="1:7">
      <c r="A99" s="195"/>
      <c r="B99" s="195"/>
      <c r="C99" s="1338"/>
      <c r="D99" s="187"/>
      <c r="E99" s="19"/>
      <c r="F99" s="19"/>
      <c r="G99" s="19"/>
    </row>
    <row r="100" spans="1:7" ht="15.75">
      <c r="A100" s="195"/>
      <c r="B100" s="195"/>
      <c r="C100" s="1334" t="s">
        <v>322</v>
      </c>
      <c r="D100" s="187"/>
      <c r="E100" s="19"/>
      <c r="F100" s="29"/>
      <c r="G100" s="290"/>
    </row>
    <row r="101" spans="1:7">
      <c r="A101" s="195"/>
      <c r="B101" s="195"/>
      <c r="C101" s="1328" t="s">
        <v>323</v>
      </c>
      <c r="D101" s="187"/>
      <c r="E101" s="19"/>
      <c r="F101" s="19"/>
      <c r="G101" s="19"/>
    </row>
    <row r="102" spans="1:7">
      <c r="A102" s="195"/>
      <c r="B102" s="195"/>
      <c r="C102" s="1338" t="s">
        <v>455</v>
      </c>
      <c r="D102" s="187"/>
      <c r="E102" s="19"/>
      <c r="F102" s="19"/>
      <c r="G102" s="19"/>
    </row>
    <row r="103" spans="1:7">
      <c r="A103" s="195"/>
      <c r="B103" s="195"/>
      <c r="C103" s="1338" t="s">
        <v>324</v>
      </c>
      <c r="D103" s="187"/>
      <c r="E103" s="19"/>
      <c r="F103" s="29"/>
      <c r="G103" s="290"/>
    </row>
    <row r="104" spans="1:7">
      <c r="A104" s="195"/>
      <c r="B104" s="195"/>
      <c r="C104" s="1338" t="s">
        <v>275</v>
      </c>
      <c r="D104" s="199"/>
      <c r="E104" s="199"/>
      <c r="F104" s="199"/>
      <c r="G104" s="199"/>
    </row>
    <row r="105" spans="1:7" ht="16.5">
      <c r="A105" s="1327"/>
      <c r="B105" s="195"/>
      <c r="C105" s="1338" t="s">
        <v>325</v>
      </c>
      <c r="D105" s="187"/>
      <c r="E105" s="19"/>
      <c r="F105" s="29"/>
      <c r="G105" s="290"/>
    </row>
    <row r="106" spans="1:7" ht="16.5">
      <c r="A106" s="1327"/>
      <c r="B106" s="195"/>
      <c r="C106" s="1338" t="s">
        <v>284</v>
      </c>
      <c r="D106" s="187"/>
      <c r="E106" s="19"/>
      <c r="F106" s="29"/>
      <c r="G106" s="290"/>
    </row>
    <row r="107" spans="1:7" ht="16.5">
      <c r="A107" s="1327"/>
      <c r="B107" s="195"/>
      <c r="C107" s="1338" t="s">
        <v>326</v>
      </c>
      <c r="D107" s="187"/>
      <c r="E107" s="19"/>
      <c r="F107" s="29"/>
      <c r="G107" s="290"/>
    </row>
    <row r="108" spans="1:7" ht="16.5">
      <c r="A108" s="1327"/>
      <c r="B108" s="195"/>
      <c r="C108" s="1338" t="s">
        <v>327</v>
      </c>
      <c r="D108" s="199"/>
      <c r="E108" s="199"/>
      <c r="F108" s="199"/>
      <c r="G108" s="199"/>
    </row>
    <row r="109" spans="1:7" ht="25.5">
      <c r="A109" s="1327"/>
      <c r="B109" s="195"/>
      <c r="C109" s="1338" t="s">
        <v>328</v>
      </c>
      <c r="D109" s="199"/>
      <c r="E109" s="199"/>
      <c r="F109" s="199"/>
      <c r="G109" s="199"/>
    </row>
    <row r="110" spans="1:7" ht="16.5">
      <c r="A110" s="1327"/>
      <c r="B110" s="195"/>
      <c r="C110" s="1338" t="s">
        <v>329</v>
      </c>
      <c r="D110" s="187"/>
      <c r="E110" s="19"/>
      <c r="F110" s="29"/>
      <c r="G110" s="290"/>
    </row>
    <row r="111" spans="1:7" ht="16.5">
      <c r="A111" s="1327"/>
      <c r="B111" s="195"/>
      <c r="C111" s="1338" t="s">
        <v>330</v>
      </c>
      <c r="D111" s="187"/>
      <c r="E111" s="19"/>
      <c r="F111" s="29"/>
      <c r="G111" s="290"/>
    </row>
    <row r="112" spans="1:7" ht="16.5">
      <c r="A112" s="1327"/>
      <c r="B112" s="195"/>
      <c r="C112" s="1338" t="s">
        <v>331</v>
      </c>
      <c r="D112" s="187"/>
      <c r="E112" s="19"/>
      <c r="F112" s="29"/>
      <c r="G112" s="290"/>
    </row>
    <row r="113" spans="1:7" ht="16.5">
      <c r="A113" s="1327"/>
      <c r="B113" s="195"/>
      <c r="C113" s="1338" t="s">
        <v>332</v>
      </c>
      <c r="D113" s="187"/>
      <c r="E113" s="19"/>
      <c r="F113" s="29"/>
      <c r="G113" s="290"/>
    </row>
    <row r="114" spans="1:7" ht="16.5">
      <c r="A114" s="1327"/>
      <c r="B114" s="195"/>
      <c r="C114" s="1338" t="s">
        <v>333</v>
      </c>
      <c r="D114" s="187"/>
      <c r="E114" s="19"/>
      <c r="F114" s="29"/>
      <c r="G114" s="290"/>
    </row>
    <row r="115" spans="1:7" ht="25.5">
      <c r="A115" s="1327"/>
      <c r="B115" s="195"/>
      <c r="C115" s="1338" t="s">
        <v>334</v>
      </c>
      <c r="D115" s="187"/>
      <c r="E115" s="19"/>
      <c r="F115" s="29"/>
      <c r="G115" s="290"/>
    </row>
    <row r="116" spans="1:7" ht="16.5">
      <c r="A116" s="1327"/>
      <c r="B116" s="195"/>
      <c r="C116" s="1338" t="s">
        <v>335</v>
      </c>
      <c r="D116" s="187"/>
      <c r="E116" s="19"/>
      <c r="F116" s="29"/>
      <c r="G116" s="290"/>
    </row>
    <row r="117" spans="1:7" ht="25.5">
      <c r="A117" s="1327"/>
      <c r="B117" s="195"/>
      <c r="C117" s="1338" t="s">
        <v>336</v>
      </c>
      <c r="D117" s="187"/>
      <c r="E117" s="19"/>
      <c r="F117" s="29"/>
      <c r="G117" s="290"/>
    </row>
    <row r="118" spans="1:7" ht="138" customHeight="1">
      <c r="A118" s="1327"/>
      <c r="B118" s="195"/>
      <c r="C118" s="301" t="s">
        <v>2965</v>
      </c>
      <c r="D118" s="187"/>
      <c r="E118" s="19"/>
      <c r="F118" s="29"/>
      <c r="G118" s="290"/>
    </row>
    <row r="119" spans="1:7" ht="25.5">
      <c r="A119" s="1327"/>
      <c r="B119" s="195"/>
      <c r="C119" s="301" t="s">
        <v>337</v>
      </c>
      <c r="D119" s="1327"/>
      <c r="E119" s="1327"/>
      <c r="F119" s="1327"/>
      <c r="G119" s="1327"/>
    </row>
    <row r="120" spans="1:7" ht="38.25">
      <c r="A120" s="30"/>
      <c r="B120" s="211"/>
      <c r="C120" s="301" t="s">
        <v>338</v>
      </c>
      <c r="D120" s="212"/>
      <c r="E120" s="28"/>
      <c r="F120" s="28"/>
      <c r="G120" s="28"/>
    </row>
    <row r="121" spans="1:7" ht="25.5">
      <c r="A121" s="30"/>
      <c r="B121" s="211"/>
      <c r="C121" s="301" t="s">
        <v>339</v>
      </c>
      <c r="D121" s="212"/>
      <c r="E121" s="28"/>
      <c r="F121" s="28"/>
      <c r="G121" s="28"/>
    </row>
    <row r="122" spans="1:7" ht="25.5">
      <c r="A122" s="1327"/>
      <c r="B122" s="1332"/>
      <c r="C122" s="301" t="s">
        <v>340</v>
      </c>
      <c r="D122" s="1327"/>
      <c r="E122" s="1327"/>
      <c r="F122" s="1327"/>
      <c r="G122" s="1327"/>
    </row>
    <row r="123" spans="1:7" s="256" customFormat="1" ht="25.5">
      <c r="A123" s="1327"/>
      <c r="B123" s="1332"/>
      <c r="C123" s="301" t="s">
        <v>341</v>
      </c>
      <c r="D123" s="1327"/>
      <c r="E123" s="1327"/>
      <c r="F123" s="1327"/>
      <c r="G123" s="1327"/>
    </row>
    <row r="124" spans="1:7" s="256" customFormat="1" ht="25.5">
      <c r="A124" s="1327"/>
      <c r="B124" s="1332"/>
      <c r="C124" s="301" t="s">
        <v>342</v>
      </c>
      <c r="D124" s="1327"/>
      <c r="E124" s="1327"/>
      <c r="F124" s="1327"/>
      <c r="G124" s="1327"/>
    </row>
    <row r="125" spans="1:7" ht="16.5">
      <c r="A125" s="1327"/>
      <c r="B125" s="1332"/>
      <c r="C125" s="301" t="s">
        <v>343</v>
      </c>
      <c r="D125" s="1327"/>
      <c r="E125" s="1327"/>
      <c r="F125" s="1327"/>
      <c r="G125" s="1327"/>
    </row>
    <row r="126" spans="1:7" ht="25.5">
      <c r="A126" s="1327"/>
      <c r="B126" s="1332"/>
      <c r="C126" s="301" t="s">
        <v>344</v>
      </c>
      <c r="D126" s="1327"/>
      <c r="E126" s="1327"/>
      <c r="F126" s="1327"/>
      <c r="G126" s="1327"/>
    </row>
    <row r="127" spans="1:7" ht="16.5">
      <c r="A127" s="1327"/>
      <c r="B127" s="1332"/>
      <c r="C127" s="301"/>
      <c r="D127" s="1327"/>
      <c r="E127" s="1327"/>
      <c r="F127" s="1327"/>
      <c r="G127" s="1327"/>
    </row>
    <row r="128" spans="1:7" ht="16.5">
      <c r="A128" s="1327"/>
      <c r="B128" s="1332"/>
      <c r="C128" s="1334" t="s">
        <v>345</v>
      </c>
      <c r="D128" s="1327"/>
      <c r="E128" s="1327"/>
      <c r="F128" s="1327"/>
      <c r="G128" s="1327"/>
    </row>
    <row r="129" spans="1:7" ht="38.25">
      <c r="A129" s="1327"/>
      <c r="B129" s="1332"/>
      <c r="C129" s="1338" t="s">
        <v>346</v>
      </c>
      <c r="D129" s="1327"/>
      <c r="E129" s="1327"/>
      <c r="F129" s="1327"/>
      <c r="G129" s="1327"/>
    </row>
    <row r="130" spans="1:7" ht="76.5">
      <c r="A130" s="1327"/>
      <c r="B130" s="1332"/>
      <c r="C130" s="1338" t="s">
        <v>347</v>
      </c>
      <c r="D130" s="187"/>
      <c r="E130" s="19"/>
      <c r="F130" s="29"/>
      <c r="G130" s="290"/>
    </row>
    <row r="131" spans="1:7" ht="102">
      <c r="A131" s="1327"/>
      <c r="B131" s="1332"/>
      <c r="C131" s="1338" t="s">
        <v>348</v>
      </c>
      <c r="D131" s="1327"/>
      <c r="E131" s="1327"/>
      <c r="F131" s="1327"/>
      <c r="G131" s="1327"/>
    </row>
    <row r="132" spans="1:7" ht="76.5">
      <c r="A132" s="1327"/>
      <c r="B132" s="1332"/>
      <c r="C132" s="1338" t="s">
        <v>349</v>
      </c>
      <c r="D132" s="199"/>
      <c r="E132" s="199"/>
      <c r="F132" s="199"/>
      <c r="G132" s="199"/>
    </row>
    <row r="133" spans="1:7" ht="89.25">
      <c r="A133" s="1327"/>
      <c r="B133" s="1332"/>
      <c r="C133" s="1338" t="s">
        <v>350</v>
      </c>
      <c r="D133" s="187"/>
      <c r="E133" s="19"/>
      <c r="F133" s="29"/>
      <c r="G133" s="290"/>
    </row>
    <row r="134" spans="1:7" ht="242.25">
      <c r="A134" s="1327"/>
      <c r="B134" s="1332"/>
      <c r="C134" s="1338" t="s">
        <v>351</v>
      </c>
      <c r="D134" s="1327"/>
      <c r="E134" s="1327"/>
      <c r="F134" s="1327"/>
      <c r="G134" s="1327"/>
    </row>
    <row r="135" spans="1:7" ht="49.5">
      <c r="A135" s="1327"/>
      <c r="B135" s="1332"/>
      <c r="C135" s="1347" t="s">
        <v>352</v>
      </c>
      <c r="D135" s="187"/>
      <c r="E135" s="19"/>
      <c r="F135" s="29"/>
      <c r="G135" s="290"/>
    </row>
    <row r="136" spans="1:7" ht="181.5">
      <c r="B136" s="1332"/>
      <c r="C136" s="1347" t="s">
        <v>353</v>
      </c>
      <c r="D136" s="1327"/>
      <c r="E136" s="1327"/>
      <c r="F136" s="1327"/>
      <c r="G136" s="1327"/>
    </row>
    <row r="137" spans="1:7" ht="132">
      <c r="B137" s="1332"/>
      <c r="C137" s="1347" t="s">
        <v>354</v>
      </c>
      <c r="D137" s="187"/>
      <c r="E137" s="19"/>
      <c r="F137" s="29"/>
      <c r="G137" s="290"/>
    </row>
    <row r="138" spans="1:7" ht="38.25">
      <c r="B138" s="1332"/>
      <c r="C138" s="1338" t="s">
        <v>355</v>
      </c>
      <c r="D138" s="1327"/>
      <c r="E138" s="1327"/>
      <c r="F138" s="1327"/>
      <c r="G138" s="1327"/>
    </row>
    <row r="139" spans="1:7" ht="25.5">
      <c r="B139" s="1332"/>
      <c r="C139" s="1338" t="s">
        <v>356</v>
      </c>
      <c r="D139" s="187"/>
      <c r="E139" s="19"/>
      <c r="F139" s="29"/>
      <c r="G139" s="290"/>
    </row>
    <row r="140" spans="1:7" ht="38.25">
      <c r="B140" s="1332"/>
      <c r="C140" s="1338" t="s">
        <v>357</v>
      </c>
      <c r="D140" s="1327"/>
      <c r="E140" s="1327"/>
      <c r="F140" s="1327"/>
      <c r="G140" s="1327"/>
    </row>
    <row r="141" spans="1:7">
      <c r="B141" s="1332"/>
      <c r="C141" s="186"/>
      <c r="D141" s="187"/>
      <c r="E141" s="19"/>
      <c r="F141" s="29"/>
      <c r="G141" s="290"/>
    </row>
    <row r="142" spans="1:7" ht="147.75" customHeight="1">
      <c r="B142" s="1332"/>
      <c r="C142" s="301" t="s">
        <v>358</v>
      </c>
      <c r="D142" s="1327"/>
      <c r="E142" s="1327"/>
      <c r="F142" s="1327"/>
      <c r="G142" s="1327"/>
    </row>
    <row r="143" spans="1:7" ht="149.25" customHeight="1">
      <c r="B143" s="1332"/>
      <c r="C143" s="301" t="s">
        <v>359</v>
      </c>
      <c r="D143" s="1327"/>
      <c r="E143" s="1327"/>
      <c r="F143" s="1327"/>
      <c r="G143" s="1327"/>
    </row>
    <row r="144" spans="1:7" ht="31.5" customHeight="1">
      <c r="B144" s="1332"/>
      <c r="C144" s="301" t="s">
        <v>360</v>
      </c>
      <c r="D144" s="187"/>
      <c r="E144" s="19"/>
      <c r="F144" s="29"/>
      <c r="G144" s="290"/>
    </row>
    <row r="145" spans="2:7" ht="71.25" customHeight="1">
      <c r="B145" s="1332"/>
      <c r="C145" s="301" t="s">
        <v>361</v>
      </c>
      <c r="D145" s="187"/>
      <c r="E145" s="19"/>
      <c r="F145" s="29"/>
      <c r="G145" s="290"/>
    </row>
    <row r="146" spans="2:7" ht="46.5" customHeight="1">
      <c r="B146" s="1332"/>
      <c r="C146" s="301" t="s">
        <v>362</v>
      </c>
      <c r="D146" s="187"/>
      <c r="E146" s="19"/>
      <c r="F146" s="29"/>
      <c r="G146" s="290"/>
    </row>
    <row r="147" spans="2:7" ht="86.25" customHeight="1">
      <c r="B147" s="1332"/>
      <c r="C147" s="301" t="s">
        <v>363</v>
      </c>
      <c r="D147" s="187"/>
      <c r="E147" s="19"/>
      <c r="F147" s="29"/>
      <c r="G147" s="290"/>
    </row>
    <row r="148" spans="2:7" ht="114.75">
      <c r="B148" s="1332"/>
      <c r="C148" s="301" t="s">
        <v>364</v>
      </c>
      <c r="D148" s="187"/>
      <c r="E148" s="19"/>
      <c r="F148" s="29"/>
      <c r="G148" s="290"/>
    </row>
    <row r="149" spans="2:7">
      <c r="B149" s="1332"/>
      <c r="C149" s="302"/>
      <c r="D149" s="187"/>
      <c r="E149" s="19"/>
      <c r="F149" s="29"/>
      <c r="G149" s="290"/>
    </row>
    <row r="150" spans="2:7">
      <c r="B150" s="1332"/>
      <c r="C150" s="1348"/>
      <c r="D150" s="199"/>
      <c r="E150" s="199"/>
      <c r="F150" s="199"/>
      <c r="G150" s="199"/>
    </row>
    <row r="151" spans="2:7">
      <c r="B151" s="1332"/>
      <c r="C151" s="302"/>
      <c r="D151" s="187"/>
      <c r="E151" s="19"/>
      <c r="F151" s="29"/>
      <c r="G151" s="290"/>
    </row>
    <row r="152" spans="2:7">
      <c r="B152" s="1332"/>
      <c r="C152" s="302"/>
      <c r="D152" s="187"/>
      <c r="E152" s="19"/>
      <c r="F152" s="29"/>
      <c r="G152" s="290"/>
    </row>
    <row r="153" spans="2:7">
      <c r="B153" s="1332"/>
      <c r="C153" s="302"/>
      <c r="D153" s="187"/>
      <c r="E153" s="19"/>
      <c r="F153" s="29"/>
      <c r="G153" s="290"/>
    </row>
    <row r="154" spans="2:7">
      <c r="B154" s="1332"/>
      <c r="C154" s="1348"/>
      <c r="D154" s="199"/>
      <c r="E154" s="199"/>
      <c r="F154" s="199"/>
      <c r="G154" s="199"/>
    </row>
    <row r="155" spans="2:7">
      <c r="B155" s="1332"/>
      <c r="C155" s="302"/>
      <c r="D155" s="187"/>
      <c r="E155" s="19"/>
      <c r="F155" s="29"/>
      <c r="G155" s="290"/>
    </row>
    <row r="156" spans="2:7">
      <c r="B156" s="1332"/>
      <c r="C156" s="302"/>
      <c r="D156" s="187"/>
      <c r="E156" s="19"/>
      <c r="F156" s="29"/>
      <c r="G156" s="290"/>
    </row>
    <row r="157" spans="2:7">
      <c r="B157" s="1332"/>
      <c r="C157" s="302"/>
      <c r="D157" s="187"/>
      <c r="E157" s="19"/>
      <c r="F157" s="29"/>
      <c r="G157" s="290"/>
    </row>
    <row r="158" spans="2:7">
      <c r="B158" s="1332"/>
      <c r="C158" s="302"/>
      <c r="D158" s="187"/>
      <c r="E158" s="19"/>
      <c r="F158" s="29"/>
      <c r="G158" s="290"/>
    </row>
    <row r="159" spans="2:7">
      <c r="B159" s="1332"/>
      <c r="C159" s="1348"/>
      <c r="D159" s="187"/>
      <c r="E159" s="19"/>
      <c r="F159" s="29"/>
      <c r="G159" s="290"/>
    </row>
    <row r="160" spans="2:7">
      <c r="B160" s="1332"/>
      <c r="C160" s="302"/>
      <c r="D160" s="199"/>
      <c r="E160" s="199"/>
      <c r="F160" s="199"/>
      <c r="G160" s="199"/>
    </row>
    <row r="161" spans="1:7">
      <c r="B161" s="1332"/>
      <c r="C161" s="1348"/>
      <c r="D161" s="187"/>
      <c r="E161" s="19"/>
      <c r="F161" s="29"/>
      <c r="G161" s="290"/>
    </row>
    <row r="162" spans="1:7">
      <c r="B162" s="1332"/>
      <c r="C162" s="302"/>
      <c r="D162" s="187"/>
      <c r="E162" s="19"/>
      <c r="F162" s="29"/>
      <c r="G162" s="290"/>
    </row>
    <row r="163" spans="1:7">
      <c r="B163" s="1332"/>
      <c r="C163" s="1348"/>
      <c r="D163" s="187"/>
      <c r="E163" s="19"/>
      <c r="F163" s="29"/>
      <c r="G163" s="290"/>
    </row>
    <row r="164" spans="1:7">
      <c r="B164" s="1332"/>
      <c r="C164" s="302"/>
      <c r="D164" s="187"/>
      <c r="E164" s="19"/>
      <c r="F164" s="29"/>
      <c r="G164" s="290"/>
    </row>
    <row r="165" spans="1:7">
      <c r="B165" s="1332"/>
      <c r="C165" s="1348"/>
      <c r="D165" s="187"/>
      <c r="E165" s="19"/>
      <c r="F165" s="29"/>
      <c r="G165" s="290"/>
    </row>
    <row r="166" spans="1:7">
      <c r="B166" s="1332"/>
      <c r="C166" s="1348"/>
      <c r="D166" s="187"/>
      <c r="E166" s="19"/>
      <c r="F166" s="29"/>
      <c r="G166" s="290"/>
    </row>
    <row r="167" spans="1:7">
      <c r="B167" s="1332"/>
      <c r="C167" s="1348"/>
      <c r="D167" s="187"/>
      <c r="E167" s="19"/>
      <c r="F167" s="29"/>
      <c r="G167" s="290"/>
    </row>
    <row r="168" spans="1:7">
      <c r="B168" s="1332"/>
      <c r="C168" s="1348"/>
      <c r="D168" s="187"/>
      <c r="E168" s="19"/>
      <c r="F168" s="29"/>
      <c r="G168" s="290"/>
    </row>
    <row r="169" spans="1:7">
      <c r="B169" s="1332"/>
      <c r="C169" s="1348"/>
      <c r="D169" s="187"/>
      <c r="E169" s="19"/>
      <c r="F169" s="29"/>
      <c r="G169" s="290"/>
    </row>
    <row r="170" spans="1:7">
      <c r="B170" s="1332"/>
      <c r="C170" s="1348"/>
      <c r="D170" s="187"/>
      <c r="E170" s="19"/>
      <c r="F170" s="29"/>
      <c r="G170" s="290"/>
    </row>
    <row r="171" spans="1:7">
      <c r="B171" s="1332"/>
      <c r="C171" s="1348"/>
      <c r="D171" s="187"/>
      <c r="E171" s="19"/>
      <c r="F171" s="29"/>
      <c r="G171" s="290"/>
    </row>
    <row r="172" spans="1:7">
      <c r="B172" s="1332"/>
      <c r="C172" s="1348"/>
      <c r="D172" s="187"/>
      <c r="E172" s="19"/>
      <c r="F172" s="29"/>
      <c r="G172" s="290"/>
    </row>
    <row r="173" spans="1:7">
      <c r="B173" s="1332"/>
      <c r="C173" s="1348"/>
      <c r="D173" s="187"/>
      <c r="E173" s="19"/>
      <c r="F173" s="29"/>
      <c r="G173" s="290"/>
    </row>
    <row r="174" spans="1:7" ht="16.5">
      <c r="A174" s="1327"/>
      <c r="B174" s="1332"/>
      <c r="C174" s="1348"/>
      <c r="D174" s="187"/>
      <c r="E174" s="19"/>
      <c r="F174" s="29"/>
      <c r="G174" s="290"/>
    </row>
    <row r="175" spans="1:7" ht="16.5">
      <c r="A175" s="1327"/>
      <c r="B175" s="1332"/>
      <c r="C175" s="1348"/>
      <c r="D175" s="187"/>
      <c r="E175" s="19"/>
      <c r="F175" s="29"/>
      <c r="G175" s="290"/>
    </row>
    <row r="176" spans="1:7" ht="16.5">
      <c r="A176" s="1327"/>
      <c r="B176" s="1332"/>
      <c r="C176" s="1348"/>
      <c r="D176" s="187"/>
      <c r="E176" s="19"/>
      <c r="F176" s="29"/>
      <c r="G176" s="290"/>
    </row>
    <row r="177" spans="1:7" ht="16.5">
      <c r="A177" s="1327"/>
      <c r="B177" s="1332"/>
      <c r="C177" s="1348"/>
      <c r="D177" s="187"/>
      <c r="E177" s="19"/>
      <c r="F177" s="29"/>
      <c r="G177" s="290"/>
    </row>
    <row r="178" spans="1:7" ht="16.5">
      <c r="A178" s="1327"/>
      <c r="B178" s="1332"/>
      <c r="C178" s="1348"/>
      <c r="D178" s="187"/>
      <c r="E178" s="19"/>
      <c r="F178" s="29"/>
      <c r="G178" s="290"/>
    </row>
    <row r="179" spans="1:7" ht="16.5">
      <c r="A179" s="1327"/>
      <c r="B179" s="1332"/>
      <c r="C179" s="1348"/>
      <c r="D179" s="187"/>
      <c r="E179" s="19"/>
      <c r="F179" s="29"/>
      <c r="G179" s="290"/>
    </row>
    <row r="180" spans="1:7" ht="16.5">
      <c r="A180" s="1327"/>
      <c r="B180" s="1332"/>
      <c r="C180" s="1348"/>
      <c r="D180" s="187"/>
      <c r="E180" s="19"/>
      <c r="F180" s="29"/>
      <c r="G180" s="290"/>
    </row>
    <row r="181" spans="1:7" ht="16.5">
      <c r="A181" s="1327"/>
      <c r="B181" s="1332"/>
      <c r="C181" s="1348"/>
      <c r="D181" s="187"/>
      <c r="E181" s="19"/>
      <c r="F181" s="29"/>
      <c r="G181" s="290"/>
    </row>
    <row r="182" spans="1:7">
      <c r="A182" s="20"/>
      <c r="B182" s="1332"/>
      <c r="C182" s="200"/>
      <c r="D182" s="187"/>
      <c r="E182" s="19"/>
      <c r="F182" s="29"/>
      <c r="G182" s="29"/>
    </row>
    <row r="183" spans="1:7">
      <c r="A183" s="1211"/>
      <c r="B183" s="1332"/>
      <c r="C183" s="254"/>
      <c r="D183" s="258"/>
      <c r="E183" s="28"/>
      <c r="F183" s="29"/>
      <c r="G183" s="1349"/>
    </row>
    <row r="184" spans="1:7">
      <c r="B184" s="1332"/>
      <c r="C184" s="1348"/>
      <c r="D184" s="187"/>
      <c r="E184" s="19"/>
      <c r="F184" s="29"/>
      <c r="G184" s="290"/>
    </row>
    <row r="185" spans="1:7">
      <c r="A185" s="20"/>
      <c r="B185" s="1332"/>
      <c r="C185" s="200"/>
      <c r="D185" s="187"/>
      <c r="E185" s="19"/>
      <c r="F185" s="29"/>
      <c r="G185" s="29"/>
    </row>
    <row r="186" spans="1:7" s="256" customFormat="1">
      <c r="A186" s="30"/>
      <c r="B186" s="211"/>
      <c r="C186" s="194"/>
      <c r="D186" s="212"/>
      <c r="E186" s="28"/>
      <c r="F186" s="29"/>
      <c r="G186" s="29"/>
    </row>
    <row r="187" spans="1:7">
      <c r="A187" s="31"/>
      <c r="B187" s="195"/>
      <c r="C187" s="186"/>
      <c r="D187" s="187"/>
      <c r="E187" s="19"/>
      <c r="F187" s="29"/>
      <c r="G187" s="29"/>
    </row>
    <row r="188" spans="1:7" ht="13.5">
      <c r="A188" s="31"/>
      <c r="B188" s="195"/>
      <c r="C188" s="1350"/>
      <c r="D188" s="187"/>
      <c r="E188" s="19"/>
      <c r="F188" s="29"/>
      <c r="G188" s="29"/>
    </row>
    <row r="189" spans="1:7" s="256" customFormat="1">
      <c r="A189" s="31"/>
      <c r="B189" s="195"/>
      <c r="C189" s="186"/>
      <c r="D189" s="187"/>
      <c r="E189" s="19"/>
      <c r="F189" s="29"/>
      <c r="G189" s="29"/>
    </row>
    <row r="190" spans="1:7">
      <c r="A190" s="31"/>
      <c r="B190" s="195"/>
      <c r="C190" s="186"/>
      <c r="D190" s="187"/>
      <c r="E190" s="19"/>
      <c r="F190" s="29"/>
      <c r="G190" s="29"/>
    </row>
    <row r="191" spans="1:7">
      <c r="A191" s="31"/>
      <c r="B191" s="195"/>
      <c r="C191" s="186"/>
      <c r="D191" s="187"/>
      <c r="E191" s="19"/>
      <c r="F191" s="29"/>
      <c r="G191" s="29"/>
    </row>
    <row r="192" spans="1:7">
      <c r="A192" s="31"/>
      <c r="B192" s="195"/>
      <c r="C192" s="186"/>
      <c r="D192" s="187"/>
      <c r="E192" s="19"/>
      <c r="F192" s="29"/>
      <c r="G192" s="29"/>
    </row>
    <row r="193" spans="1:7">
      <c r="A193" s="31"/>
      <c r="B193" s="195"/>
      <c r="C193" s="186"/>
      <c r="D193" s="187"/>
      <c r="E193" s="19"/>
      <c r="F193" s="29"/>
      <c r="G193" s="29"/>
    </row>
    <row r="194" spans="1:7">
      <c r="A194" s="31"/>
      <c r="B194" s="195"/>
      <c r="C194" s="186"/>
      <c r="D194" s="187"/>
      <c r="E194" s="19"/>
      <c r="F194" s="29"/>
      <c r="G194" s="29"/>
    </row>
    <row r="195" spans="1:7">
      <c r="A195" s="31"/>
      <c r="B195" s="195"/>
      <c r="C195" s="186"/>
      <c r="D195" s="187"/>
      <c r="E195" s="19"/>
      <c r="F195" s="29"/>
      <c r="G195" s="29"/>
    </row>
    <row r="196" spans="1:7">
      <c r="A196" s="31"/>
      <c r="B196" s="195"/>
      <c r="C196" s="186"/>
      <c r="D196" s="187"/>
      <c r="E196" s="19"/>
      <c r="F196" s="29"/>
      <c r="G196" s="29"/>
    </row>
    <row r="197" spans="1:7">
      <c r="A197" s="31"/>
      <c r="B197" s="195"/>
      <c r="C197" s="186"/>
      <c r="D197" s="187"/>
      <c r="E197" s="19"/>
      <c r="F197" s="29"/>
      <c r="G197" s="29"/>
    </row>
    <row r="198" spans="1:7">
      <c r="A198" s="31"/>
      <c r="B198" s="195"/>
      <c r="C198" s="186"/>
      <c r="D198" s="187"/>
      <c r="E198" s="19"/>
      <c r="F198" s="29"/>
      <c r="G198" s="290"/>
    </row>
    <row r="199" spans="1:7" ht="13.5">
      <c r="A199" s="31"/>
      <c r="B199" s="195"/>
      <c r="C199" s="1350"/>
      <c r="D199" s="187"/>
      <c r="E199" s="19"/>
      <c r="F199" s="29"/>
      <c r="G199" s="290"/>
    </row>
    <row r="200" spans="1:7">
      <c r="A200" s="31"/>
      <c r="B200" s="195"/>
      <c r="C200" s="211"/>
      <c r="D200" s="187"/>
      <c r="E200" s="19"/>
      <c r="F200" s="29"/>
      <c r="G200" s="290"/>
    </row>
    <row r="201" spans="1:7">
      <c r="A201" s="31"/>
      <c r="B201" s="195"/>
      <c r="C201" s="272"/>
      <c r="D201" s="1351"/>
      <c r="E201" s="1352"/>
      <c r="F201" s="29"/>
      <c r="G201" s="290"/>
    </row>
    <row r="202" spans="1:7">
      <c r="A202" s="31"/>
      <c r="B202" s="195"/>
      <c r="C202" s="272"/>
      <c r="D202" s="1351"/>
      <c r="E202" s="1352"/>
      <c r="F202" s="29"/>
      <c r="G202" s="290"/>
    </row>
    <row r="203" spans="1:7">
      <c r="A203" s="31"/>
      <c r="B203" s="195"/>
      <c r="C203" s="186"/>
      <c r="D203" s="187"/>
      <c r="E203" s="19"/>
      <c r="F203" s="29"/>
      <c r="G203" s="290"/>
    </row>
    <row r="204" spans="1:7">
      <c r="A204" s="31"/>
      <c r="B204" s="195"/>
      <c r="C204" s="186"/>
      <c r="D204" s="187"/>
      <c r="E204" s="19"/>
      <c r="F204" s="29"/>
      <c r="G204" s="290"/>
    </row>
    <row r="205" spans="1:7">
      <c r="A205" s="31"/>
      <c r="B205" s="195"/>
      <c r="C205" s="186"/>
      <c r="D205" s="187"/>
      <c r="E205" s="19"/>
      <c r="F205" s="29"/>
      <c r="G205" s="290"/>
    </row>
    <row r="206" spans="1:7">
      <c r="A206" s="31"/>
      <c r="B206" s="195"/>
      <c r="C206" s="186"/>
      <c r="D206" s="187"/>
      <c r="E206" s="19"/>
      <c r="F206" s="29"/>
      <c r="G206" s="290"/>
    </row>
    <row r="207" spans="1:7">
      <c r="A207" s="31"/>
      <c r="B207" s="195"/>
      <c r="C207" s="186"/>
      <c r="D207" s="187"/>
      <c r="E207" s="19"/>
      <c r="F207" s="29"/>
      <c r="G207" s="290"/>
    </row>
    <row r="208" spans="1:7">
      <c r="A208" s="31"/>
      <c r="B208" s="195"/>
      <c r="C208" s="186"/>
      <c r="D208" s="187"/>
      <c r="E208" s="19"/>
      <c r="F208" s="29"/>
      <c r="G208" s="290"/>
    </row>
    <row r="209" spans="1:7">
      <c r="A209" s="31"/>
      <c r="B209" s="195"/>
      <c r="C209" s="186"/>
      <c r="D209" s="187"/>
      <c r="E209" s="19"/>
      <c r="F209" s="29"/>
      <c r="G209" s="290"/>
    </row>
    <row r="210" spans="1:7">
      <c r="A210" s="31"/>
      <c r="B210" s="195"/>
      <c r="C210" s="186"/>
      <c r="D210" s="187"/>
      <c r="E210" s="19"/>
      <c r="F210" s="29"/>
      <c r="G210" s="290"/>
    </row>
    <row r="211" spans="1:7">
      <c r="A211" s="31"/>
      <c r="B211" s="195"/>
      <c r="C211" s="186"/>
      <c r="D211" s="187"/>
      <c r="E211" s="19"/>
      <c r="F211" s="29"/>
      <c r="G211" s="290"/>
    </row>
    <row r="212" spans="1:7">
      <c r="A212" s="31"/>
      <c r="B212" s="195"/>
      <c r="C212" s="186"/>
      <c r="D212" s="187"/>
      <c r="E212" s="19"/>
      <c r="F212" s="29"/>
      <c r="G212" s="29"/>
    </row>
    <row r="213" spans="1:7">
      <c r="A213" s="31"/>
      <c r="B213" s="195"/>
      <c r="C213" s="186"/>
      <c r="D213" s="187"/>
      <c r="E213" s="19"/>
      <c r="F213" s="29"/>
      <c r="G213" s="290"/>
    </row>
    <row r="214" spans="1:7">
      <c r="A214" s="31"/>
      <c r="B214" s="195"/>
      <c r="C214" s="186"/>
      <c r="D214" s="187"/>
      <c r="E214" s="19"/>
      <c r="F214" s="29"/>
      <c r="G214" s="29"/>
    </row>
    <row r="215" spans="1:7">
      <c r="A215" s="31"/>
      <c r="B215" s="195"/>
      <c r="C215" s="186"/>
      <c r="D215" s="187"/>
      <c r="E215" s="19"/>
      <c r="F215" s="29"/>
      <c r="G215" s="290"/>
    </row>
    <row r="216" spans="1:7">
      <c r="A216" s="31"/>
      <c r="B216" s="195"/>
      <c r="C216" s="186"/>
      <c r="D216" s="187"/>
      <c r="E216" s="19"/>
      <c r="F216" s="29"/>
      <c r="G216" s="290"/>
    </row>
    <row r="217" spans="1:7">
      <c r="A217" s="31"/>
      <c r="B217" s="195"/>
      <c r="C217" s="186"/>
      <c r="D217" s="187"/>
      <c r="E217" s="19"/>
      <c r="F217" s="29"/>
      <c r="G217" s="290"/>
    </row>
    <row r="218" spans="1:7">
      <c r="A218" s="31"/>
      <c r="B218" s="195"/>
      <c r="C218" s="186"/>
      <c r="D218" s="187"/>
      <c r="E218" s="19"/>
      <c r="F218" s="29"/>
      <c r="G218" s="290"/>
    </row>
    <row r="219" spans="1:7">
      <c r="A219" s="31"/>
      <c r="B219" s="195"/>
      <c r="C219" s="186"/>
      <c r="D219" s="187"/>
      <c r="E219" s="19"/>
      <c r="F219" s="29"/>
      <c r="G219" s="290"/>
    </row>
    <row r="220" spans="1:7">
      <c r="A220" s="31"/>
      <c r="B220" s="195"/>
      <c r="C220" s="186"/>
      <c r="D220" s="187"/>
      <c r="E220" s="19"/>
      <c r="F220" s="29"/>
      <c r="G220" s="290"/>
    </row>
    <row r="221" spans="1:7">
      <c r="A221" s="31"/>
      <c r="B221" s="195"/>
      <c r="C221" s="186"/>
      <c r="D221" s="187"/>
      <c r="E221" s="19"/>
      <c r="F221" s="29"/>
      <c r="G221" s="290"/>
    </row>
    <row r="222" spans="1:7">
      <c r="A222" s="31"/>
      <c r="B222" s="195"/>
      <c r="C222" s="186"/>
      <c r="D222" s="187"/>
      <c r="E222" s="19"/>
      <c r="F222" s="29"/>
      <c r="G222" s="290"/>
    </row>
    <row r="223" spans="1:7">
      <c r="A223" s="31"/>
      <c r="B223" s="195"/>
      <c r="C223" s="186"/>
      <c r="D223" s="187"/>
      <c r="E223" s="19"/>
      <c r="F223" s="29"/>
      <c r="G223" s="290"/>
    </row>
    <row r="224" spans="1:7">
      <c r="A224" s="31"/>
      <c r="B224" s="195"/>
      <c r="C224" s="186"/>
      <c r="D224" s="187"/>
      <c r="E224" s="19"/>
      <c r="F224" s="29"/>
      <c r="G224" s="290"/>
    </row>
    <row r="225" spans="1:7">
      <c r="A225" s="31"/>
      <c r="B225" s="199"/>
      <c r="C225" s="186"/>
      <c r="D225" s="187"/>
      <c r="E225" s="19"/>
      <c r="F225" s="29"/>
      <c r="G225" s="290"/>
    </row>
    <row r="226" spans="1:7" ht="16.5">
      <c r="A226" s="31"/>
      <c r="B226" s="203"/>
      <c r="C226" s="1327"/>
      <c r="D226" s="1327"/>
      <c r="E226" s="1327"/>
      <c r="F226" s="1327"/>
      <c r="G226" s="1327"/>
    </row>
    <row r="227" spans="1:7">
      <c r="A227" s="30"/>
      <c r="B227" s="206"/>
      <c r="C227" s="194"/>
      <c r="D227" s="212"/>
      <c r="E227" s="28"/>
      <c r="F227" s="29"/>
      <c r="G227" s="1349"/>
    </row>
    <row r="228" spans="1:7">
      <c r="A228" s="30"/>
      <c r="B228" s="206"/>
      <c r="C228" s="194"/>
      <c r="D228" s="212"/>
      <c r="E228" s="28"/>
      <c r="F228" s="29"/>
      <c r="G228" s="1349"/>
    </row>
    <row r="229" spans="1:7">
      <c r="A229" s="31"/>
      <c r="B229" s="203"/>
    </row>
    <row r="230" spans="1:7" s="256" customFormat="1">
      <c r="A230" s="30"/>
      <c r="B230" s="206"/>
      <c r="C230" s="194"/>
      <c r="D230" s="212"/>
      <c r="E230" s="28"/>
      <c r="F230" s="29"/>
      <c r="G230" s="29"/>
    </row>
    <row r="231" spans="1:7" s="256" customFormat="1">
      <c r="A231" s="31"/>
      <c r="B231" s="203"/>
      <c r="C231" s="186"/>
      <c r="D231" s="187"/>
      <c r="E231" s="19"/>
      <c r="F231" s="29"/>
      <c r="G231" s="290"/>
    </row>
    <row r="232" spans="1:7">
      <c r="A232" s="31"/>
      <c r="B232" s="203"/>
      <c r="C232" s="186"/>
      <c r="D232" s="187"/>
      <c r="E232" s="19"/>
      <c r="F232" s="29"/>
      <c r="G232" s="290"/>
    </row>
    <row r="233" spans="1:7">
      <c r="A233" s="31"/>
      <c r="B233" s="203"/>
      <c r="C233" s="186"/>
      <c r="D233" s="187"/>
      <c r="E233" s="19"/>
      <c r="F233" s="29"/>
      <c r="G233" s="290"/>
    </row>
    <row r="234" spans="1:7" ht="13.5">
      <c r="A234" s="30"/>
      <c r="B234" s="195"/>
      <c r="C234" s="1350"/>
      <c r="D234" s="212"/>
      <c r="E234" s="32"/>
      <c r="F234" s="29"/>
      <c r="G234" s="29"/>
    </row>
    <row r="235" spans="1:7">
      <c r="A235" s="30"/>
      <c r="B235" s="195"/>
      <c r="C235" s="186"/>
      <c r="D235" s="212"/>
      <c r="E235" s="32"/>
      <c r="F235" s="29"/>
      <c r="G235" s="29"/>
    </row>
    <row r="236" spans="1:7">
      <c r="A236" s="30"/>
      <c r="B236" s="195"/>
      <c r="C236" s="186"/>
      <c r="D236" s="187"/>
      <c r="E236" s="19"/>
      <c r="F236" s="29"/>
      <c r="G236" s="290"/>
    </row>
    <row r="237" spans="1:7">
      <c r="A237" s="30"/>
      <c r="B237" s="195"/>
      <c r="C237" s="186"/>
      <c r="D237" s="187"/>
      <c r="E237" s="19"/>
      <c r="F237" s="29"/>
      <c r="G237" s="290"/>
    </row>
    <row r="238" spans="1:7">
      <c r="A238" s="30"/>
      <c r="B238" s="195"/>
      <c r="C238" s="186"/>
      <c r="D238" s="187"/>
      <c r="E238" s="33"/>
      <c r="F238" s="29"/>
      <c r="G238" s="290"/>
    </row>
    <row r="239" spans="1:7">
      <c r="A239" s="30"/>
      <c r="B239" s="195"/>
      <c r="C239" s="186"/>
      <c r="D239" s="187"/>
      <c r="E239" s="19"/>
      <c r="F239" s="29"/>
      <c r="G239" s="290"/>
    </row>
    <row r="240" spans="1:7">
      <c r="A240" s="30"/>
      <c r="B240" s="195"/>
      <c r="C240" s="186"/>
      <c r="D240" s="187"/>
      <c r="E240" s="19"/>
      <c r="F240" s="29"/>
      <c r="G240" s="290"/>
    </row>
    <row r="241" spans="1:7">
      <c r="A241" s="30"/>
      <c r="B241" s="195"/>
      <c r="C241" s="186"/>
      <c r="D241" s="212"/>
      <c r="E241" s="32"/>
      <c r="F241" s="29"/>
      <c r="G241" s="29"/>
    </row>
    <row r="242" spans="1:7">
      <c r="A242" s="30"/>
      <c r="B242" s="195"/>
      <c r="C242" s="186"/>
      <c r="D242" s="187"/>
      <c r="E242" s="19"/>
      <c r="F242" s="29"/>
      <c r="G242" s="290"/>
    </row>
    <row r="243" spans="1:7">
      <c r="A243" s="30"/>
      <c r="B243" s="195"/>
      <c r="C243" s="186"/>
      <c r="D243" s="187"/>
      <c r="E243" s="19"/>
      <c r="F243" s="29"/>
      <c r="G243" s="290"/>
    </row>
    <row r="244" spans="1:7">
      <c r="A244" s="30"/>
      <c r="B244" s="195"/>
      <c r="C244" s="186"/>
      <c r="D244" s="212"/>
      <c r="E244" s="32"/>
      <c r="F244" s="29"/>
      <c r="G244" s="29"/>
    </row>
    <row r="245" spans="1:7">
      <c r="A245" s="30"/>
      <c r="B245" s="195"/>
      <c r="C245" s="186"/>
      <c r="D245" s="187"/>
      <c r="E245" s="19"/>
      <c r="F245" s="29"/>
      <c r="G245" s="290"/>
    </row>
    <row r="246" spans="1:7">
      <c r="A246" s="30"/>
      <c r="B246" s="195"/>
      <c r="C246" s="186"/>
      <c r="D246" s="187"/>
      <c r="E246" s="19"/>
      <c r="F246" s="29"/>
      <c r="G246" s="290"/>
    </row>
    <row r="247" spans="1:7">
      <c r="A247" s="30"/>
      <c r="B247" s="195"/>
      <c r="C247" s="186"/>
      <c r="D247" s="187"/>
      <c r="E247" s="19"/>
      <c r="F247" s="29"/>
      <c r="G247" s="290"/>
    </row>
    <row r="248" spans="1:7">
      <c r="A248" s="30"/>
      <c r="B248" s="195"/>
      <c r="C248" s="186"/>
      <c r="D248" s="187"/>
      <c r="E248" s="19"/>
      <c r="F248" s="29"/>
      <c r="G248" s="290"/>
    </row>
    <row r="249" spans="1:7">
      <c r="A249" s="30"/>
      <c r="B249" s="195"/>
      <c r="C249" s="186"/>
      <c r="D249" s="187"/>
      <c r="E249" s="19"/>
      <c r="F249" s="29"/>
      <c r="G249" s="290"/>
    </row>
    <row r="250" spans="1:7">
      <c r="A250" s="30"/>
      <c r="B250" s="195"/>
      <c r="C250" s="186"/>
      <c r="D250" s="187"/>
      <c r="E250" s="19"/>
      <c r="F250" s="29"/>
      <c r="G250" s="290"/>
    </row>
    <row r="251" spans="1:7">
      <c r="A251" s="30"/>
      <c r="B251" s="195"/>
      <c r="C251" s="186"/>
      <c r="D251" s="187"/>
      <c r="E251" s="19"/>
      <c r="F251" s="29"/>
      <c r="G251" s="290"/>
    </row>
    <row r="252" spans="1:7">
      <c r="A252" s="30"/>
      <c r="B252" s="195"/>
      <c r="C252" s="186"/>
      <c r="D252" s="187"/>
      <c r="E252" s="19"/>
      <c r="F252" s="29"/>
      <c r="G252" s="290"/>
    </row>
    <row r="253" spans="1:7">
      <c r="A253" s="30"/>
      <c r="B253" s="195"/>
      <c r="C253" s="186"/>
      <c r="D253" s="187"/>
      <c r="E253" s="19"/>
      <c r="F253" s="29"/>
      <c r="G253" s="290"/>
    </row>
    <row r="254" spans="1:7">
      <c r="A254" s="30"/>
      <c r="B254" s="195"/>
      <c r="C254" s="186"/>
      <c r="D254" s="187"/>
      <c r="E254" s="19"/>
      <c r="F254" s="29"/>
      <c r="G254" s="290"/>
    </row>
    <row r="255" spans="1:7">
      <c r="A255" s="30"/>
      <c r="B255" s="195"/>
      <c r="C255" s="186"/>
      <c r="D255" s="187"/>
      <c r="E255" s="19"/>
      <c r="F255" s="29"/>
      <c r="G255" s="290"/>
    </row>
    <row r="256" spans="1:7">
      <c r="A256" s="30"/>
      <c r="B256" s="195"/>
      <c r="C256" s="186"/>
      <c r="D256" s="187"/>
      <c r="E256" s="19"/>
      <c r="F256" s="29"/>
      <c r="G256" s="290"/>
    </row>
    <row r="257" spans="1:7" ht="13.5">
      <c r="A257" s="30"/>
      <c r="B257" s="195"/>
      <c r="C257" s="1350"/>
      <c r="D257" s="187"/>
      <c r="E257" s="19"/>
      <c r="F257" s="29"/>
      <c r="G257" s="290"/>
    </row>
    <row r="258" spans="1:7">
      <c r="A258" s="30"/>
      <c r="B258" s="195"/>
      <c r="C258" s="186"/>
      <c r="D258" s="187"/>
      <c r="E258" s="19"/>
      <c r="F258" s="29"/>
      <c r="G258" s="290"/>
    </row>
    <row r="259" spans="1:7">
      <c r="A259" s="30"/>
      <c r="B259" s="195"/>
      <c r="C259" s="186"/>
      <c r="D259" s="187"/>
      <c r="E259" s="19"/>
      <c r="F259" s="29"/>
      <c r="G259" s="290"/>
    </row>
    <row r="260" spans="1:7">
      <c r="A260" s="30"/>
      <c r="B260" s="195"/>
      <c r="C260" s="186"/>
      <c r="D260" s="187"/>
      <c r="E260" s="19"/>
      <c r="F260" s="29"/>
      <c r="G260" s="290"/>
    </row>
    <row r="261" spans="1:7">
      <c r="A261" s="30"/>
      <c r="B261" s="203"/>
      <c r="C261" s="186"/>
      <c r="D261" s="187"/>
      <c r="E261" s="19"/>
      <c r="F261" s="29"/>
      <c r="G261" s="290"/>
    </row>
    <row r="262" spans="1:7">
      <c r="A262" s="30"/>
      <c r="B262" s="195"/>
      <c r="C262" s="186"/>
      <c r="D262" s="187"/>
      <c r="E262" s="19"/>
      <c r="F262" s="29"/>
      <c r="G262" s="290"/>
    </row>
    <row r="263" spans="1:7">
      <c r="A263" s="30"/>
      <c r="B263" s="195"/>
      <c r="C263" s="186"/>
      <c r="D263" s="187"/>
      <c r="E263" s="19"/>
      <c r="F263" s="29"/>
      <c r="G263" s="290"/>
    </row>
    <row r="264" spans="1:7">
      <c r="A264" s="30"/>
      <c r="B264" s="195"/>
      <c r="C264" s="186"/>
      <c r="D264" s="187"/>
      <c r="E264" s="19"/>
      <c r="F264" s="29"/>
      <c r="G264" s="290"/>
    </row>
    <row r="265" spans="1:7">
      <c r="A265" s="30"/>
      <c r="B265" s="195"/>
      <c r="C265" s="186"/>
      <c r="D265" s="187"/>
      <c r="E265" s="19"/>
      <c r="F265" s="29"/>
      <c r="G265" s="290"/>
    </row>
    <row r="266" spans="1:7">
      <c r="A266" s="30"/>
      <c r="B266" s="195"/>
      <c r="C266" s="186"/>
      <c r="D266" s="187"/>
      <c r="E266" s="19"/>
      <c r="F266" s="29"/>
      <c r="G266" s="290"/>
    </row>
    <row r="267" spans="1:7">
      <c r="A267" s="30"/>
      <c r="B267" s="203"/>
      <c r="C267" s="186"/>
      <c r="D267" s="187"/>
      <c r="E267" s="19"/>
      <c r="F267" s="29"/>
      <c r="G267" s="290"/>
    </row>
    <row r="268" spans="1:7" ht="13.5">
      <c r="A268" s="30"/>
      <c r="B268" s="199"/>
      <c r="C268" s="1350"/>
      <c r="D268" s="187"/>
      <c r="E268" s="33"/>
      <c r="F268" s="29"/>
      <c r="G268" s="29"/>
    </row>
    <row r="269" spans="1:7">
      <c r="A269" s="30"/>
      <c r="B269" s="199"/>
      <c r="C269" s="186"/>
      <c r="D269" s="187"/>
      <c r="E269" s="33"/>
      <c r="F269" s="29"/>
      <c r="G269" s="29"/>
    </row>
    <row r="270" spans="1:7">
      <c r="A270" s="30"/>
      <c r="B270" s="195"/>
      <c r="C270" s="186"/>
      <c r="D270" s="187"/>
      <c r="E270" s="19"/>
      <c r="F270" s="29"/>
      <c r="G270" s="290"/>
    </row>
    <row r="271" spans="1:7">
      <c r="A271" s="30"/>
      <c r="B271" s="195"/>
      <c r="C271" s="186"/>
      <c r="D271" s="187"/>
      <c r="E271" s="19"/>
      <c r="F271" s="29"/>
      <c r="G271" s="290"/>
    </row>
    <row r="272" spans="1:7">
      <c r="A272" s="30"/>
      <c r="B272" s="195"/>
      <c r="C272" s="186"/>
      <c r="D272" s="187"/>
      <c r="E272" s="33"/>
      <c r="F272" s="29"/>
      <c r="G272" s="290"/>
    </row>
    <row r="273" spans="1:7">
      <c r="A273" s="30"/>
      <c r="B273" s="195"/>
      <c r="C273" s="186"/>
      <c r="D273" s="187"/>
      <c r="E273" s="19"/>
      <c r="F273" s="29"/>
      <c r="G273" s="290"/>
    </row>
    <row r="274" spans="1:7">
      <c r="A274" s="30"/>
      <c r="B274" s="195"/>
      <c r="C274" s="186"/>
      <c r="D274" s="187"/>
      <c r="E274" s="19"/>
      <c r="F274" s="29"/>
      <c r="G274" s="290"/>
    </row>
    <row r="275" spans="1:7">
      <c r="A275" s="30"/>
      <c r="B275" s="195"/>
      <c r="C275" s="186"/>
      <c r="D275" s="187"/>
      <c r="E275" s="33"/>
      <c r="F275" s="29"/>
      <c r="G275" s="290"/>
    </row>
    <row r="276" spans="1:7">
      <c r="A276" s="30"/>
      <c r="B276" s="195"/>
      <c r="C276" s="186"/>
      <c r="D276" s="187"/>
      <c r="E276" s="19"/>
      <c r="F276" s="29"/>
      <c r="G276" s="290"/>
    </row>
    <row r="277" spans="1:7">
      <c r="A277" s="30"/>
      <c r="B277" s="199"/>
      <c r="C277" s="186"/>
      <c r="D277" s="187"/>
      <c r="E277" s="19"/>
      <c r="F277" s="29"/>
      <c r="G277" s="290"/>
    </row>
    <row r="278" spans="1:7">
      <c r="A278" s="30"/>
      <c r="B278" s="199"/>
      <c r="C278" s="186"/>
      <c r="D278" s="187"/>
      <c r="E278" s="19"/>
      <c r="F278" s="29"/>
      <c r="G278" s="290"/>
    </row>
    <row r="279" spans="1:7">
      <c r="A279" s="30"/>
      <c r="B279" s="195"/>
      <c r="C279" s="186"/>
      <c r="D279" s="187"/>
      <c r="E279" s="19"/>
      <c r="F279" s="29"/>
      <c r="G279" s="290"/>
    </row>
    <row r="280" spans="1:7">
      <c r="A280" s="30"/>
      <c r="B280" s="199"/>
      <c r="C280" s="186"/>
      <c r="D280" s="187"/>
      <c r="E280" s="19"/>
      <c r="F280" s="29"/>
      <c r="G280" s="290"/>
    </row>
    <row r="281" spans="1:7">
      <c r="A281" s="30"/>
      <c r="B281" s="199"/>
      <c r="C281" s="186"/>
      <c r="D281" s="187"/>
      <c r="E281" s="33"/>
      <c r="F281" s="29"/>
      <c r="G281" s="29"/>
    </row>
    <row r="282" spans="1:7">
      <c r="A282" s="30"/>
      <c r="B282" s="195"/>
      <c r="C282" s="186"/>
      <c r="D282" s="187"/>
      <c r="E282" s="19"/>
      <c r="F282" s="29"/>
      <c r="G282" s="290"/>
    </row>
    <row r="283" spans="1:7">
      <c r="A283" s="30"/>
      <c r="B283" s="199"/>
      <c r="C283" s="186"/>
      <c r="D283" s="187"/>
      <c r="E283" s="19"/>
      <c r="F283" s="29"/>
      <c r="G283" s="290"/>
    </row>
    <row r="284" spans="1:7">
      <c r="A284" s="30"/>
      <c r="B284" s="199"/>
      <c r="C284" s="199"/>
      <c r="D284" s="199"/>
      <c r="E284" s="199"/>
      <c r="F284" s="199"/>
      <c r="G284" s="199"/>
    </row>
    <row r="285" spans="1:7" ht="13.5">
      <c r="A285" s="30"/>
      <c r="B285" s="199"/>
      <c r="C285" s="1350"/>
      <c r="D285" s="187"/>
      <c r="E285" s="33"/>
      <c r="F285" s="29"/>
      <c r="G285" s="29"/>
    </row>
    <row r="286" spans="1:7">
      <c r="A286" s="30"/>
      <c r="B286" s="199"/>
      <c r="C286" s="186"/>
      <c r="D286" s="187"/>
      <c r="E286" s="33"/>
      <c r="F286" s="29"/>
      <c r="G286" s="29"/>
    </row>
    <row r="287" spans="1:7">
      <c r="A287" s="30"/>
      <c r="B287" s="195"/>
      <c r="C287" s="186"/>
      <c r="D287" s="187"/>
      <c r="E287" s="19"/>
      <c r="F287" s="29"/>
      <c r="G287" s="290"/>
    </row>
    <row r="288" spans="1:7">
      <c r="A288" s="30"/>
      <c r="B288" s="195"/>
      <c r="C288" s="186"/>
      <c r="D288" s="187"/>
      <c r="E288" s="19"/>
      <c r="F288" s="29"/>
      <c r="G288" s="290"/>
    </row>
    <row r="289" spans="1:7">
      <c r="A289" s="30"/>
      <c r="B289" s="195"/>
      <c r="C289" s="186"/>
      <c r="D289" s="187"/>
      <c r="E289" s="33"/>
      <c r="F289" s="29"/>
      <c r="G289" s="29"/>
    </row>
    <row r="290" spans="1:7">
      <c r="A290" s="30"/>
      <c r="B290" s="195"/>
      <c r="C290" s="186"/>
      <c r="D290" s="187"/>
      <c r="E290" s="19"/>
      <c r="F290" s="29"/>
      <c r="G290" s="290"/>
    </row>
    <row r="291" spans="1:7">
      <c r="A291" s="30"/>
      <c r="B291" s="195"/>
      <c r="C291" s="186"/>
      <c r="D291" s="187"/>
      <c r="E291" s="19"/>
      <c r="F291" s="29"/>
      <c r="G291" s="290"/>
    </row>
    <row r="292" spans="1:7">
      <c r="A292" s="30"/>
      <c r="B292" s="195"/>
      <c r="C292" s="186"/>
      <c r="D292" s="187"/>
      <c r="E292" s="19"/>
      <c r="F292" s="29"/>
      <c r="G292" s="290"/>
    </row>
    <row r="293" spans="1:7">
      <c r="A293" s="30"/>
      <c r="B293" s="195"/>
      <c r="C293" s="186"/>
      <c r="D293" s="187"/>
      <c r="E293" s="19"/>
      <c r="F293" s="29"/>
      <c r="G293" s="290"/>
    </row>
    <row r="294" spans="1:7">
      <c r="A294" s="30"/>
      <c r="B294" s="195"/>
      <c r="C294" s="186"/>
      <c r="D294" s="187"/>
      <c r="E294" s="19"/>
      <c r="F294" s="29"/>
      <c r="G294" s="290"/>
    </row>
    <row r="295" spans="1:7">
      <c r="A295" s="30"/>
      <c r="B295" s="195"/>
      <c r="C295" s="186"/>
      <c r="D295" s="187"/>
      <c r="E295" s="33"/>
      <c r="F295" s="29"/>
      <c r="G295" s="29"/>
    </row>
    <row r="296" spans="1:7">
      <c r="A296" s="30"/>
      <c r="B296" s="195"/>
      <c r="C296" s="186"/>
      <c r="D296" s="187"/>
      <c r="E296" s="19"/>
      <c r="F296" s="29"/>
      <c r="G296" s="290"/>
    </row>
    <row r="297" spans="1:7">
      <c r="A297" s="30"/>
      <c r="B297" s="195"/>
      <c r="C297" s="186"/>
      <c r="D297" s="187"/>
      <c r="E297" s="19"/>
      <c r="F297" s="29"/>
      <c r="G297" s="290"/>
    </row>
    <row r="298" spans="1:7">
      <c r="A298" s="30"/>
      <c r="B298" s="203"/>
      <c r="C298" s="186"/>
      <c r="D298" s="187"/>
      <c r="E298" s="33"/>
      <c r="F298" s="29"/>
      <c r="G298" s="29"/>
    </row>
    <row r="299" spans="1:7">
      <c r="A299" s="30"/>
      <c r="B299" s="195"/>
      <c r="C299" s="186"/>
      <c r="D299" s="187"/>
      <c r="E299" s="19"/>
      <c r="F299" s="29"/>
      <c r="G299" s="290"/>
    </row>
    <row r="300" spans="1:7">
      <c r="A300" s="30"/>
      <c r="B300" s="199"/>
      <c r="C300" s="186"/>
      <c r="D300" s="187"/>
      <c r="E300" s="19"/>
      <c r="F300" s="29"/>
      <c r="G300" s="290"/>
    </row>
    <row r="301" spans="1:7">
      <c r="A301" s="30"/>
      <c r="B301" s="195"/>
      <c r="C301" s="186"/>
      <c r="D301" s="187"/>
      <c r="E301" s="19"/>
      <c r="F301" s="29"/>
      <c r="G301" s="290"/>
    </row>
    <row r="302" spans="1:7">
      <c r="A302" s="30"/>
      <c r="B302" s="195"/>
      <c r="C302" s="186"/>
      <c r="D302" s="187"/>
      <c r="E302" s="19"/>
      <c r="F302" s="29"/>
      <c r="G302" s="290"/>
    </row>
    <row r="303" spans="1:7">
      <c r="A303" s="30"/>
      <c r="B303" s="199"/>
      <c r="C303" s="186"/>
      <c r="D303" s="187"/>
      <c r="E303" s="19"/>
      <c r="F303" s="29"/>
      <c r="G303" s="290"/>
    </row>
    <row r="304" spans="1:7">
      <c r="A304" s="30"/>
      <c r="B304" s="199"/>
      <c r="C304" s="199"/>
      <c r="D304" s="199"/>
      <c r="E304" s="199"/>
      <c r="F304" s="199"/>
      <c r="G304" s="199"/>
    </row>
    <row r="305" spans="1:7">
      <c r="A305" s="30"/>
      <c r="B305" s="199"/>
      <c r="C305" s="186"/>
      <c r="D305" s="187"/>
      <c r="E305" s="19"/>
      <c r="F305" s="29"/>
      <c r="G305" s="290"/>
    </row>
    <row r="306" spans="1:7">
      <c r="A306" s="30"/>
      <c r="B306" s="199"/>
      <c r="C306" s="186"/>
      <c r="D306" s="187"/>
      <c r="E306" s="19"/>
      <c r="F306" s="29"/>
      <c r="G306" s="290"/>
    </row>
    <row r="307" spans="1:7">
      <c r="A307" s="30"/>
      <c r="B307" s="199"/>
      <c r="C307" s="186"/>
      <c r="D307" s="187"/>
      <c r="E307" s="19"/>
      <c r="F307" s="29"/>
      <c r="G307" s="290"/>
    </row>
    <row r="308" spans="1:7">
      <c r="A308" s="30"/>
      <c r="B308" s="195"/>
      <c r="C308" s="186"/>
      <c r="D308" s="187"/>
      <c r="E308" s="19"/>
      <c r="F308" s="29"/>
      <c r="G308" s="290"/>
    </row>
    <row r="309" spans="1:7">
      <c r="A309" s="30"/>
      <c r="B309" s="195"/>
      <c r="C309" s="186"/>
      <c r="D309" s="187"/>
      <c r="E309" s="19"/>
      <c r="F309" s="29"/>
      <c r="G309" s="290"/>
    </row>
    <row r="310" spans="1:7">
      <c r="A310" s="30"/>
      <c r="B310" s="195"/>
      <c r="C310" s="199"/>
      <c r="D310" s="199"/>
      <c r="E310" s="199"/>
      <c r="F310" s="199"/>
      <c r="G310" s="199"/>
    </row>
    <row r="311" spans="1:7" ht="13.5">
      <c r="A311" s="30"/>
      <c r="B311" s="195"/>
      <c r="C311" s="1350"/>
      <c r="D311" s="199"/>
      <c r="E311" s="199"/>
      <c r="F311" s="199"/>
      <c r="G311" s="199"/>
    </row>
    <row r="312" spans="1:7">
      <c r="A312" s="30"/>
      <c r="B312" s="203"/>
      <c r="C312" s="199"/>
      <c r="D312" s="199"/>
      <c r="E312" s="199"/>
      <c r="F312" s="199"/>
      <c r="G312" s="199"/>
    </row>
    <row r="313" spans="1:7">
      <c r="A313" s="31"/>
      <c r="B313" s="195"/>
      <c r="C313" s="186"/>
      <c r="D313" s="187"/>
      <c r="E313" s="19"/>
      <c r="F313" s="29"/>
      <c r="G313" s="290"/>
    </row>
    <row r="314" spans="1:7">
      <c r="A314" s="31"/>
      <c r="B314" s="195"/>
      <c r="C314" s="186"/>
      <c r="D314" s="187"/>
      <c r="E314" s="19"/>
      <c r="F314" s="29"/>
      <c r="G314" s="290"/>
    </row>
    <row r="315" spans="1:7">
      <c r="A315" s="30"/>
      <c r="B315" s="195"/>
      <c r="C315" s="199"/>
      <c r="D315" s="199"/>
      <c r="E315" s="199"/>
      <c r="F315" s="199"/>
      <c r="G315" s="199"/>
    </row>
    <row r="316" spans="1:7">
      <c r="A316" s="31"/>
      <c r="B316" s="195"/>
      <c r="C316" s="186"/>
      <c r="D316" s="187"/>
      <c r="E316" s="19"/>
      <c r="F316" s="29"/>
      <c r="G316" s="290"/>
    </row>
    <row r="317" spans="1:7">
      <c r="A317" s="31"/>
      <c r="B317" s="199"/>
      <c r="C317" s="186"/>
      <c r="D317" s="187"/>
      <c r="E317" s="19"/>
      <c r="F317" s="29"/>
      <c r="G317" s="290"/>
    </row>
    <row r="318" spans="1:7">
      <c r="A318" s="31"/>
      <c r="B318" s="199"/>
      <c r="C318" s="199"/>
      <c r="D318" s="199"/>
      <c r="E318" s="199"/>
      <c r="F318" s="199"/>
      <c r="G318" s="199"/>
    </row>
    <row r="319" spans="1:7">
      <c r="A319" s="31"/>
      <c r="B319" s="195"/>
      <c r="C319" s="186"/>
      <c r="D319" s="187"/>
      <c r="E319" s="19"/>
      <c r="F319" s="29"/>
      <c r="G319" s="290"/>
    </row>
    <row r="320" spans="1:7">
      <c r="A320" s="31"/>
      <c r="B320" s="195"/>
      <c r="C320" s="186"/>
      <c r="D320" s="187"/>
      <c r="E320" s="19"/>
      <c r="F320" s="29"/>
      <c r="G320" s="290"/>
    </row>
    <row r="321" spans="1:7">
      <c r="A321" s="31"/>
      <c r="B321" s="195"/>
      <c r="C321" s="199"/>
      <c r="D321" s="199"/>
      <c r="E321" s="199"/>
      <c r="F321" s="199"/>
      <c r="G321" s="199"/>
    </row>
    <row r="322" spans="1:7" ht="13.5">
      <c r="A322" s="31"/>
      <c r="B322" s="195"/>
      <c r="C322" s="1350"/>
      <c r="D322" s="199"/>
      <c r="E322" s="199"/>
      <c r="F322" s="199"/>
      <c r="G322" s="199"/>
    </row>
    <row r="323" spans="1:7">
      <c r="A323" s="31"/>
      <c r="B323" s="195"/>
      <c r="C323" s="186"/>
      <c r="D323" s="199"/>
      <c r="E323" s="199"/>
      <c r="F323" s="199"/>
      <c r="G323" s="199"/>
    </row>
    <row r="324" spans="1:7">
      <c r="A324" s="31"/>
      <c r="B324" s="195"/>
      <c r="C324" s="199"/>
      <c r="D324" s="199"/>
      <c r="E324" s="199"/>
      <c r="F324" s="199"/>
      <c r="G324" s="199"/>
    </row>
    <row r="325" spans="1:7">
      <c r="A325" s="31"/>
      <c r="B325" s="195"/>
      <c r="C325" s="186"/>
      <c r="D325" s="187"/>
      <c r="E325" s="19"/>
      <c r="F325" s="199"/>
      <c r="G325" s="199"/>
    </row>
    <row r="326" spans="1:7">
      <c r="A326" s="31"/>
      <c r="B326" s="195"/>
      <c r="C326" s="186"/>
      <c r="D326" s="187"/>
      <c r="E326" s="19"/>
      <c r="F326" s="199"/>
      <c r="G326" s="290"/>
    </row>
    <row r="327" spans="1:7">
      <c r="A327" s="31"/>
      <c r="B327" s="195"/>
      <c r="C327" s="186"/>
      <c r="D327" s="187"/>
      <c r="E327" s="19"/>
      <c r="F327" s="199"/>
      <c r="G327" s="290"/>
    </row>
    <row r="328" spans="1:7">
      <c r="A328" s="31"/>
      <c r="B328" s="195"/>
      <c r="C328" s="199"/>
      <c r="D328" s="199"/>
      <c r="E328" s="199"/>
      <c r="F328" s="199"/>
      <c r="G328" s="199"/>
    </row>
    <row r="329" spans="1:7">
      <c r="A329" s="31"/>
      <c r="B329" s="195"/>
      <c r="C329" s="186"/>
      <c r="D329" s="187"/>
      <c r="E329" s="19"/>
      <c r="F329" s="199"/>
      <c r="G329" s="199"/>
    </row>
    <row r="330" spans="1:7">
      <c r="A330" s="31"/>
      <c r="B330" s="195"/>
      <c r="C330" s="186"/>
      <c r="D330" s="187"/>
      <c r="E330" s="19"/>
      <c r="F330" s="199"/>
      <c r="G330" s="290"/>
    </row>
    <row r="331" spans="1:7">
      <c r="A331" s="31"/>
      <c r="B331" s="195"/>
      <c r="C331" s="186"/>
      <c r="D331" s="187"/>
      <c r="E331" s="19"/>
      <c r="F331" s="199"/>
      <c r="G331" s="290"/>
    </row>
    <row r="332" spans="1:7">
      <c r="A332" s="31"/>
      <c r="B332" s="195"/>
      <c r="C332" s="199"/>
      <c r="D332" s="199"/>
      <c r="E332" s="199"/>
      <c r="F332" s="199"/>
      <c r="G332" s="199"/>
    </row>
    <row r="333" spans="1:7">
      <c r="A333" s="31"/>
      <c r="B333" s="195"/>
      <c r="C333" s="186"/>
      <c r="D333" s="187"/>
      <c r="E333" s="19"/>
      <c r="F333" s="199"/>
      <c r="G333" s="290"/>
    </row>
    <row r="334" spans="1:7">
      <c r="A334" s="31"/>
      <c r="B334" s="195"/>
      <c r="C334" s="186"/>
      <c r="D334" s="187"/>
      <c r="E334" s="19"/>
      <c r="F334" s="199"/>
      <c r="G334" s="290"/>
    </row>
    <row r="335" spans="1:7">
      <c r="A335" s="31"/>
      <c r="B335" s="195"/>
      <c r="C335" s="199"/>
      <c r="D335" s="199"/>
      <c r="E335" s="199"/>
      <c r="F335" s="199"/>
      <c r="G335" s="199"/>
    </row>
    <row r="336" spans="1:7">
      <c r="A336" s="31"/>
      <c r="B336" s="195"/>
      <c r="C336" s="186"/>
      <c r="D336" s="187"/>
      <c r="E336" s="19"/>
      <c r="F336" s="199"/>
      <c r="G336" s="199"/>
    </row>
    <row r="337" spans="1:7">
      <c r="A337" s="31"/>
      <c r="B337" s="195"/>
      <c r="C337" s="186"/>
      <c r="D337" s="187"/>
      <c r="E337" s="19"/>
      <c r="F337" s="199"/>
      <c r="G337" s="290"/>
    </row>
    <row r="338" spans="1:7">
      <c r="A338" s="31"/>
      <c r="B338" s="195"/>
      <c r="C338" s="186"/>
      <c r="D338" s="187"/>
      <c r="E338" s="19"/>
      <c r="F338" s="199"/>
      <c r="G338" s="290"/>
    </row>
    <row r="339" spans="1:7">
      <c r="A339" s="31"/>
      <c r="B339" s="195"/>
      <c r="C339" s="199"/>
      <c r="D339" s="199"/>
      <c r="E339" s="199"/>
      <c r="F339" s="29"/>
      <c r="G339" s="290"/>
    </row>
    <row r="340" spans="1:7">
      <c r="A340" s="31"/>
      <c r="B340" s="195"/>
      <c r="C340" s="186"/>
      <c r="D340" s="187"/>
      <c r="E340" s="19"/>
      <c r="F340" s="199"/>
      <c r="G340" s="290"/>
    </row>
    <row r="341" spans="1:7">
      <c r="A341" s="31"/>
      <c r="B341" s="195"/>
      <c r="C341" s="186"/>
      <c r="D341" s="187"/>
      <c r="E341" s="19"/>
      <c r="F341" s="199"/>
      <c r="G341" s="290"/>
    </row>
    <row r="342" spans="1:7">
      <c r="A342" s="31"/>
      <c r="B342" s="195"/>
      <c r="C342" s="186"/>
      <c r="D342" s="187"/>
      <c r="E342" s="19"/>
      <c r="F342" s="29"/>
      <c r="G342" s="290"/>
    </row>
    <row r="343" spans="1:7">
      <c r="A343" s="31"/>
      <c r="B343" s="195"/>
      <c r="C343" s="186"/>
      <c r="D343" s="187"/>
      <c r="E343" s="19"/>
      <c r="F343" s="29"/>
      <c r="G343" s="290"/>
    </row>
    <row r="344" spans="1:7">
      <c r="A344" s="31"/>
      <c r="B344" s="195"/>
      <c r="C344" s="186"/>
      <c r="D344" s="187"/>
      <c r="E344" s="19"/>
      <c r="F344" s="29"/>
      <c r="G344" s="290"/>
    </row>
    <row r="345" spans="1:7">
      <c r="A345" s="31"/>
      <c r="B345" s="195"/>
      <c r="C345" s="186"/>
      <c r="D345" s="187"/>
      <c r="E345" s="19"/>
      <c r="F345" s="29"/>
      <c r="G345" s="290"/>
    </row>
    <row r="346" spans="1:7">
      <c r="A346" s="31"/>
      <c r="B346" s="195"/>
      <c r="C346" s="186"/>
      <c r="D346" s="187"/>
      <c r="E346" s="19"/>
      <c r="F346" s="29"/>
      <c r="G346" s="290"/>
    </row>
    <row r="347" spans="1:7">
      <c r="A347" s="31"/>
      <c r="B347" s="195"/>
      <c r="C347" s="186"/>
      <c r="D347" s="187"/>
      <c r="E347" s="19"/>
      <c r="F347" s="29"/>
      <c r="G347" s="290"/>
    </row>
    <row r="348" spans="1:7">
      <c r="A348" s="31"/>
      <c r="B348" s="195"/>
      <c r="C348" s="186"/>
      <c r="D348" s="187"/>
      <c r="E348" s="19"/>
      <c r="F348" s="29"/>
      <c r="G348" s="290"/>
    </row>
    <row r="349" spans="1:7">
      <c r="A349" s="31"/>
      <c r="B349" s="195"/>
      <c r="C349" s="186"/>
      <c r="D349" s="187"/>
      <c r="E349" s="19"/>
      <c r="F349" s="29"/>
      <c r="G349" s="290"/>
    </row>
    <row r="350" spans="1:7">
      <c r="A350" s="31"/>
      <c r="B350" s="195"/>
      <c r="C350" s="186"/>
      <c r="D350" s="187"/>
      <c r="E350" s="19"/>
      <c r="F350" s="29"/>
      <c r="G350" s="290"/>
    </row>
    <row r="351" spans="1:7">
      <c r="A351" s="31"/>
      <c r="B351" s="195"/>
      <c r="C351" s="186"/>
      <c r="D351" s="187"/>
      <c r="E351" s="19"/>
      <c r="F351" s="29"/>
      <c r="G351" s="290"/>
    </row>
    <row r="352" spans="1:7">
      <c r="A352" s="31"/>
      <c r="B352" s="195"/>
      <c r="C352" s="186"/>
      <c r="D352" s="187"/>
      <c r="E352" s="19"/>
      <c r="F352" s="29"/>
      <c r="G352" s="290"/>
    </row>
    <row r="353" spans="1:7">
      <c r="A353" s="31"/>
      <c r="B353" s="195"/>
      <c r="C353" s="186"/>
      <c r="D353" s="187"/>
      <c r="E353" s="19"/>
      <c r="F353" s="29"/>
      <c r="G353" s="290"/>
    </row>
    <row r="354" spans="1:7">
      <c r="A354" s="31"/>
      <c r="B354" s="195"/>
      <c r="C354" s="186"/>
      <c r="D354" s="187"/>
      <c r="E354" s="19"/>
      <c r="F354" s="29"/>
      <c r="G354" s="290"/>
    </row>
    <row r="355" spans="1:7">
      <c r="A355" s="31"/>
      <c r="B355" s="199"/>
      <c r="C355" s="186"/>
      <c r="D355" s="187"/>
      <c r="E355" s="19"/>
      <c r="F355" s="29"/>
      <c r="G355" s="290"/>
    </row>
    <row r="356" spans="1:7">
      <c r="A356" s="31"/>
      <c r="B356" s="199"/>
      <c r="C356" s="186"/>
      <c r="D356" s="187"/>
      <c r="E356" s="19"/>
      <c r="F356" s="29"/>
      <c r="G356" s="290"/>
    </row>
    <row r="357" spans="1:7">
      <c r="A357" s="31"/>
      <c r="B357" s="199"/>
      <c r="C357" s="186"/>
      <c r="D357" s="187"/>
      <c r="E357" s="19"/>
      <c r="F357" s="29"/>
      <c r="G357" s="290"/>
    </row>
    <row r="358" spans="1:7">
      <c r="A358" s="31"/>
      <c r="B358" s="195"/>
      <c r="C358" s="186"/>
      <c r="D358" s="187"/>
      <c r="E358" s="19"/>
      <c r="F358" s="29"/>
      <c r="G358" s="290"/>
    </row>
    <row r="359" spans="1:7">
      <c r="A359" s="31"/>
      <c r="B359" s="195"/>
      <c r="C359" s="186"/>
      <c r="D359" s="187"/>
      <c r="E359" s="19"/>
      <c r="F359" s="29"/>
      <c r="G359" s="290"/>
    </row>
    <row r="360" spans="1:7">
      <c r="A360" s="31"/>
      <c r="B360" s="195"/>
      <c r="C360" s="186"/>
      <c r="D360" s="187"/>
      <c r="E360" s="19"/>
      <c r="F360" s="29"/>
      <c r="G360" s="290"/>
    </row>
    <row r="361" spans="1:7">
      <c r="A361" s="31"/>
      <c r="B361" s="195"/>
      <c r="C361" s="186"/>
      <c r="D361" s="187"/>
      <c r="E361" s="19"/>
      <c r="F361" s="29"/>
      <c r="G361" s="290"/>
    </row>
    <row r="362" spans="1:7">
      <c r="A362" s="31"/>
      <c r="B362" s="195"/>
      <c r="C362" s="186"/>
      <c r="D362" s="187"/>
      <c r="E362" s="19"/>
      <c r="F362" s="29"/>
      <c r="G362" s="290"/>
    </row>
    <row r="363" spans="1:7">
      <c r="A363" s="31"/>
      <c r="B363" s="195"/>
      <c r="C363" s="186"/>
      <c r="D363" s="187"/>
      <c r="E363" s="19"/>
      <c r="F363" s="29"/>
      <c r="G363" s="290"/>
    </row>
    <row r="364" spans="1:7">
      <c r="A364" s="31"/>
      <c r="B364" s="195"/>
      <c r="C364" s="186"/>
      <c r="D364" s="187"/>
      <c r="E364" s="19"/>
      <c r="F364" s="29"/>
      <c r="G364" s="290"/>
    </row>
    <row r="365" spans="1:7">
      <c r="A365" s="31"/>
      <c r="B365" s="195"/>
      <c r="C365" s="186"/>
      <c r="D365" s="187"/>
      <c r="E365" s="19"/>
      <c r="F365" s="29"/>
      <c r="G365" s="290"/>
    </row>
    <row r="366" spans="1:7">
      <c r="A366" s="31"/>
      <c r="B366" s="195"/>
      <c r="C366" s="186"/>
      <c r="D366" s="187"/>
      <c r="E366" s="19"/>
      <c r="F366" s="29"/>
      <c r="G366" s="290"/>
    </row>
    <row r="367" spans="1:7">
      <c r="A367" s="31"/>
      <c r="B367" s="195"/>
      <c r="C367" s="186"/>
      <c r="D367" s="187"/>
      <c r="E367" s="19"/>
      <c r="F367" s="29"/>
      <c r="G367" s="290"/>
    </row>
    <row r="368" spans="1:7">
      <c r="A368" s="31"/>
      <c r="B368" s="195"/>
      <c r="C368" s="186"/>
      <c r="D368" s="187"/>
      <c r="E368" s="19"/>
      <c r="F368" s="29"/>
      <c r="G368" s="290"/>
    </row>
    <row r="369" spans="1:7">
      <c r="A369" s="31"/>
      <c r="B369" s="195"/>
      <c r="C369" s="186"/>
      <c r="D369" s="187"/>
      <c r="E369" s="19"/>
      <c r="F369" s="29"/>
      <c r="G369" s="290"/>
    </row>
    <row r="370" spans="1:7">
      <c r="A370" s="31"/>
      <c r="B370" s="195"/>
      <c r="C370" s="186"/>
      <c r="D370" s="187"/>
      <c r="E370" s="19"/>
      <c r="F370" s="29"/>
      <c r="G370" s="290"/>
    </row>
    <row r="371" spans="1:7">
      <c r="A371" s="31"/>
      <c r="B371" s="195"/>
      <c r="C371" s="186"/>
      <c r="D371" s="187"/>
      <c r="E371" s="19"/>
      <c r="F371" s="29"/>
      <c r="G371" s="290"/>
    </row>
    <row r="372" spans="1:7">
      <c r="A372" s="31"/>
      <c r="B372" s="195"/>
      <c r="C372" s="186"/>
      <c r="D372" s="187"/>
      <c r="E372" s="19"/>
      <c r="F372" s="29"/>
      <c r="G372" s="290"/>
    </row>
    <row r="373" spans="1:7">
      <c r="A373" s="31"/>
      <c r="B373" s="199"/>
      <c r="C373" s="186"/>
      <c r="D373" s="187"/>
      <c r="E373" s="19"/>
      <c r="F373" s="29"/>
      <c r="G373" s="290"/>
    </row>
    <row r="374" spans="1:7">
      <c r="A374" s="31"/>
      <c r="B374" s="195"/>
      <c r="C374" s="186"/>
      <c r="D374" s="187"/>
      <c r="E374" s="19"/>
      <c r="F374" s="29"/>
      <c r="G374" s="290"/>
    </row>
    <row r="375" spans="1:7">
      <c r="A375" s="31"/>
      <c r="B375" s="195"/>
      <c r="C375" s="186"/>
      <c r="D375" s="187"/>
      <c r="E375" s="19"/>
      <c r="F375" s="29"/>
      <c r="G375" s="290"/>
    </row>
    <row r="376" spans="1:7">
      <c r="A376" s="31"/>
      <c r="B376" s="195"/>
      <c r="C376" s="186"/>
      <c r="D376" s="187"/>
      <c r="E376" s="19"/>
      <c r="F376" s="29"/>
      <c r="G376" s="290"/>
    </row>
    <row r="377" spans="1:7">
      <c r="A377" s="31"/>
      <c r="B377" s="195"/>
      <c r="C377" s="186"/>
      <c r="D377" s="187"/>
      <c r="E377" s="19"/>
      <c r="F377" s="199"/>
      <c r="G377" s="290"/>
    </row>
    <row r="378" spans="1:7">
      <c r="A378" s="31"/>
      <c r="B378" s="203"/>
      <c r="C378" s="186"/>
      <c r="D378" s="187"/>
      <c r="E378" s="19"/>
      <c r="F378" s="29"/>
      <c r="G378" s="290"/>
    </row>
    <row r="379" spans="1:7">
      <c r="A379" s="31"/>
      <c r="B379" s="203"/>
      <c r="C379" s="186"/>
      <c r="D379" s="187"/>
      <c r="E379" s="19"/>
      <c r="F379" s="29"/>
      <c r="G379" s="29"/>
    </row>
    <row r="380" spans="1:7">
      <c r="A380" s="31"/>
      <c r="B380" s="203"/>
      <c r="C380" s="186"/>
      <c r="D380" s="187"/>
      <c r="E380" s="19"/>
      <c r="F380" s="29"/>
      <c r="G380" s="29"/>
    </row>
    <row r="381" spans="1:7">
      <c r="A381" s="31"/>
      <c r="B381" s="203"/>
      <c r="C381" s="186"/>
      <c r="D381" s="187"/>
      <c r="E381" s="19"/>
      <c r="F381" s="29"/>
      <c r="G381" s="290"/>
    </row>
    <row r="382" spans="1:7">
      <c r="A382" s="31"/>
      <c r="B382" s="203"/>
      <c r="C382" s="186"/>
      <c r="D382" s="187"/>
      <c r="E382" s="19"/>
      <c r="F382" s="29"/>
      <c r="G382" s="290"/>
    </row>
    <row r="383" spans="1:7">
      <c r="A383" s="31"/>
      <c r="B383" s="203"/>
      <c r="C383" s="186"/>
      <c r="D383" s="187"/>
      <c r="E383" s="19"/>
      <c r="F383" s="29"/>
      <c r="G383" s="29"/>
    </row>
    <row r="384" spans="1:7">
      <c r="A384" s="31"/>
      <c r="B384" s="203"/>
      <c r="C384" s="186"/>
      <c r="D384" s="187"/>
      <c r="E384" s="19"/>
      <c r="F384" s="29"/>
      <c r="G384" s="29"/>
    </row>
    <row r="385" spans="1:7">
      <c r="A385" s="31"/>
      <c r="B385" s="203"/>
      <c r="C385" s="186"/>
      <c r="D385" s="187"/>
      <c r="E385" s="19"/>
      <c r="F385" s="29"/>
      <c r="G385" s="290"/>
    </row>
    <row r="386" spans="1:7">
      <c r="A386" s="31"/>
      <c r="B386" s="203"/>
      <c r="C386" s="186"/>
      <c r="D386" s="187"/>
      <c r="E386" s="19"/>
      <c r="F386" s="29"/>
      <c r="G386" s="290"/>
    </row>
    <row r="387" spans="1:7">
      <c r="A387" s="31"/>
      <c r="B387" s="203"/>
      <c r="C387" s="186"/>
      <c r="D387" s="187"/>
      <c r="E387" s="19"/>
      <c r="F387" s="29"/>
      <c r="G387" s="29"/>
    </row>
    <row r="388" spans="1:7">
      <c r="A388" s="31"/>
      <c r="B388" s="203"/>
      <c r="C388" s="186"/>
      <c r="D388" s="187"/>
      <c r="E388" s="19"/>
      <c r="F388" s="29"/>
      <c r="G388" s="290"/>
    </row>
    <row r="389" spans="1:7">
      <c r="A389" s="31"/>
      <c r="B389" s="203"/>
      <c r="C389" s="186"/>
      <c r="D389" s="187"/>
      <c r="E389" s="19"/>
      <c r="F389" s="29"/>
      <c r="G389" s="290"/>
    </row>
    <row r="390" spans="1:7">
      <c r="A390" s="31"/>
      <c r="B390" s="203"/>
      <c r="C390" s="186"/>
      <c r="D390" s="187"/>
      <c r="E390" s="19"/>
      <c r="F390" s="29"/>
      <c r="G390" s="29"/>
    </row>
    <row r="391" spans="1:7">
      <c r="A391" s="31"/>
      <c r="B391" s="203"/>
      <c r="C391" s="186"/>
      <c r="D391" s="187"/>
      <c r="E391" s="19"/>
      <c r="F391" s="29"/>
      <c r="G391" s="29"/>
    </row>
    <row r="392" spans="1:7">
      <c r="A392" s="31"/>
      <c r="B392" s="203"/>
      <c r="C392" s="186"/>
      <c r="D392" s="187"/>
      <c r="E392" s="19"/>
      <c r="F392" s="29"/>
      <c r="G392" s="290"/>
    </row>
    <row r="393" spans="1:7">
      <c r="A393" s="31"/>
      <c r="B393" s="203"/>
      <c r="C393" s="186"/>
      <c r="D393" s="187"/>
      <c r="E393" s="19"/>
      <c r="F393" s="29"/>
      <c r="G393" s="290"/>
    </row>
    <row r="394" spans="1:7">
      <c r="A394" s="31"/>
      <c r="B394" s="203"/>
      <c r="C394" s="186"/>
      <c r="D394" s="187"/>
      <c r="E394" s="19"/>
      <c r="F394" s="29"/>
      <c r="G394" s="29"/>
    </row>
    <row r="395" spans="1:7">
      <c r="A395" s="31"/>
      <c r="B395" s="203"/>
      <c r="C395" s="186"/>
      <c r="D395" s="187"/>
      <c r="E395" s="19"/>
      <c r="F395" s="29"/>
      <c r="G395" s="29"/>
    </row>
    <row r="396" spans="1:7">
      <c r="A396" s="31"/>
      <c r="B396" s="203"/>
      <c r="C396" s="186"/>
      <c r="D396" s="187"/>
      <c r="E396" s="19"/>
      <c r="F396" s="29"/>
      <c r="G396" s="290"/>
    </row>
    <row r="397" spans="1:7">
      <c r="A397" s="31"/>
      <c r="B397" s="203"/>
      <c r="C397" s="186"/>
      <c r="D397" s="187"/>
      <c r="E397" s="19"/>
      <c r="F397" s="29"/>
      <c r="G397" s="290"/>
    </row>
    <row r="398" spans="1:7">
      <c r="A398" s="31"/>
      <c r="B398" s="203"/>
      <c r="C398" s="186"/>
      <c r="D398" s="187"/>
      <c r="E398" s="19"/>
      <c r="F398" s="29"/>
      <c r="G398" s="29"/>
    </row>
    <row r="399" spans="1:7">
      <c r="A399" s="31"/>
      <c r="B399" s="203"/>
      <c r="C399" s="186"/>
      <c r="D399" s="187"/>
      <c r="E399" s="19"/>
      <c r="F399" s="29"/>
      <c r="G399" s="29"/>
    </row>
    <row r="400" spans="1:7">
      <c r="A400" s="31"/>
      <c r="B400" s="203"/>
      <c r="C400" s="186"/>
      <c r="D400" s="187"/>
      <c r="E400" s="19"/>
      <c r="F400" s="29"/>
      <c r="G400" s="290"/>
    </row>
    <row r="401" spans="1:7">
      <c r="A401" s="31"/>
      <c r="B401" s="203"/>
      <c r="C401" s="186"/>
      <c r="D401" s="187"/>
      <c r="E401" s="19"/>
      <c r="F401" s="29"/>
      <c r="G401" s="290"/>
    </row>
    <row r="402" spans="1:7">
      <c r="A402" s="31"/>
      <c r="B402" s="203"/>
      <c r="C402" s="186"/>
      <c r="D402" s="187"/>
      <c r="E402" s="19"/>
      <c r="F402" s="29"/>
      <c r="G402" s="29"/>
    </row>
    <row r="403" spans="1:7">
      <c r="A403" s="31"/>
      <c r="B403" s="203"/>
      <c r="C403" s="186"/>
      <c r="D403" s="187"/>
      <c r="E403" s="19"/>
      <c r="F403" s="29"/>
      <c r="G403" s="29"/>
    </row>
    <row r="404" spans="1:7">
      <c r="A404" s="31"/>
      <c r="B404" s="203"/>
      <c r="C404" s="186"/>
      <c r="D404" s="187"/>
      <c r="E404" s="19"/>
      <c r="F404" s="29"/>
      <c r="G404" s="290"/>
    </row>
    <row r="405" spans="1:7">
      <c r="A405" s="31"/>
      <c r="B405" s="203"/>
      <c r="C405" s="186"/>
      <c r="D405" s="187"/>
      <c r="E405" s="19"/>
      <c r="F405" s="29"/>
      <c r="G405" s="290"/>
    </row>
    <row r="406" spans="1:7">
      <c r="A406" s="31"/>
      <c r="B406" s="203"/>
      <c r="C406" s="186"/>
      <c r="D406" s="187"/>
      <c r="E406" s="19"/>
      <c r="F406" s="29"/>
      <c r="G406" s="29"/>
    </row>
    <row r="407" spans="1:7">
      <c r="A407" s="31"/>
      <c r="B407" s="203"/>
      <c r="C407" s="186"/>
      <c r="D407" s="187"/>
      <c r="E407" s="19"/>
      <c r="F407" s="29"/>
      <c r="G407" s="29"/>
    </row>
    <row r="408" spans="1:7">
      <c r="A408" s="31"/>
      <c r="B408" s="203"/>
      <c r="C408" s="186"/>
      <c r="D408" s="187"/>
      <c r="E408" s="19"/>
      <c r="F408" s="29"/>
      <c r="G408" s="290"/>
    </row>
    <row r="409" spans="1:7">
      <c r="A409" s="31"/>
      <c r="B409" s="203"/>
      <c r="C409" s="186"/>
      <c r="D409" s="187"/>
      <c r="E409" s="19"/>
      <c r="F409" s="29"/>
      <c r="G409" s="290"/>
    </row>
    <row r="410" spans="1:7">
      <c r="A410" s="31"/>
      <c r="B410" s="203"/>
      <c r="C410" s="186"/>
      <c r="D410" s="187"/>
      <c r="E410" s="19"/>
      <c r="F410" s="29"/>
      <c r="G410" s="29"/>
    </row>
    <row r="411" spans="1:7">
      <c r="A411" s="31"/>
      <c r="B411" s="203"/>
      <c r="C411" s="186"/>
      <c r="D411" s="187"/>
      <c r="E411" s="19"/>
      <c r="F411" s="29"/>
      <c r="G411" s="29"/>
    </row>
    <row r="412" spans="1:7">
      <c r="A412" s="31"/>
      <c r="B412" s="203"/>
      <c r="C412" s="186"/>
      <c r="D412" s="187"/>
      <c r="E412" s="19"/>
      <c r="F412" s="29"/>
      <c r="G412" s="290"/>
    </row>
    <row r="413" spans="1:7">
      <c r="A413" s="31"/>
      <c r="B413" s="203"/>
      <c r="C413" s="186"/>
      <c r="D413" s="187"/>
      <c r="E413" s="19"/>
      <c r="F413" s="29"/>
      <c r="G413" s="290"/>
    </row>
    <row r="414" spans="1:7">
      <c r="A414" s="31"/>
      <c r="B414" s="203"/>
      <c r="C414" s="186"/>
      <c r="D414" s="187"/>
      <c r="E414" s="19"/>
      <c r="F414" s="29"/>
      <c r="G414" s="29"/>
    </row>
    <row r="415" spans="1:7">
      <c r="A415" s="31"/>
      <c r="B415" s="203"/>
      <c r="C415" s="186"/>
      <c r="D415" s="187"/>
      <c r="E415" s="19"/>
      <c r="F415" s="29"/>
      <c r="G415" s="29"/>
    </row>
    <row r="416" spans="1:7">
      <c r="A416" s="31"/>
      <c r="B416" s="203"/>
      <c r="C416" s="186"/>
      <c r="D416" s="187"/>
      <c r="E416" s="19"/>
      <c r="F416" s="29"/>
      <c r="G416" s="290"/>
    </row>
    <row r="417" spans="1:7">
      <c r="A417" s="31"/>
      <c r="B417" s="203"/>
      <c r="C417" s="186"/>
      <c r="D417" s="187"/>
      <c r="E417" s="19"/>
      <c r="F417" s="29"/>
      <c r="G417" s="290"/>
    </row>
    <row r="418" spans="1:7">
      <c r="A418" s="31"/>
      <c r="B418" s="203"/>
      <c r="C418" s="186"/>
      <c r="D418" s="187"/>
      <c r="E418" s="19"/>
      <c r="F418" s="29"/>
      <c r="G418" s="29"/>
    </row>
    <row r="419" spans="1:7">
      <c r="A419" s="31"/>
      <c r="B419" s="203"/>
      <c r="C419" s="186"/>
      <c r="D419" s="187"/>
      <c r="E419" s="19"/>
      <c r="F419" s="29"/>
      <c r="G419" s="29"/>
    </row>
    <row r="420" spans="1:7">
      <c r="A420" s="31"/>
      <c r="B420" s="203"/>
      <c r="C420" s="186"/>
      <c r="D420" s="187"/>
      <c r="E420" s="19"/>
      <c r="F420" s="29"/>
      <c r="G420" s="290"/>
    </row>
    <row r="421" spans="1:7">
      <c r="A421" s="31"/>
      <c r="B421" s="203"/>
      <c r="C421" s="186"/>
      <c r="D421" s="187"/>
      <c r="E421" s="19"/>
      <c r="F421" s="29"/>
      <c r="G421" s="290"/>
    </row>
    <row r="422" spans="1:7">
      <c r="A422" s="31"/>
      <c r="B422" s="203"/>
      <c r="C422" s="186"/>
      <c r="D422" s="187"/>
      <c r="E422" s="19"/>
      <c r="F422" s="29"/>
      <c r="G422" s="29"/>
    </row>
    <row r="423" spans="1:7">
      <c r="A423" s="31"/>
      <c r="B423" s="203"/>
      <c r="C423" s="186"/>
      <c r="D423" s="187"/>
      <c r="E423" s="19"/>
      <c r="F423" s="29"/>
      <c r="G423" s="290"/>
    </row>
    <row r="424" spans="1:7">
      <c r="A424" s="31"/>
      <c r="B424" s="203"/>
      <c r="C424" s="186"/>
      <c r="D424" s="187"/>
      <c r="E424" s="19"/>
      <c r="F424" s="29"/>
      <c r="G424" s="290"/>
    </row>
    <row r="425" spans="1:7">
      <c r="A425" s="31"/>
      <c r="B425" s="203"/>
      <c r="C425" s="186"/>
      <c r="D425" s="187"/>
      <c r="E425" s="19"/>
      <c r="F425" s="29"/>
      <c r="G425" s="29"/>
    </row>
    <row r="426" spans="1:7">
      <c r="A426" s="31"/>
      <c r="B426" s="203"/>
      <c r="C426" s="186"/>
      <c r="D426" s="187"/>
      <c r="E426" s="19"/>
      <c r="F426" s="29"/>
      <c r="G426" s="290"/>
    </row>
    <row r="427" spans="1:7">
      <c r="A427" s="31"/>
      <c r="B427" s="203"/>
      <c r="C427" s="186"/>
      <c r="D427" s="187"/>
      <c r="E427" s="19"/>
      <c r="F427" s="29"/>
      <c r="G427" s="290"/>
    </row>
    <row r="428" spans="1:7">
      <c r="A428" s="31"/>
      <c r="B428" s="203"/>
      <c r="C428" s="186"/>
      <c r="D428" s="187"/>
      <c r="E428" s="19"/>
      <c r="F428" s="29"/>
      <c r="G428" s="29"/>
    </row>
    <row r="429" spans="1:7">
      <c r="A429" s="31"/>
      <c r="B429" s="203"/>
      <c r="C429" s="186"/>
      <c r="D429" s="187"/>
      <c r="E429" s="19"/>
      <c r="F429" s="29"/>
      <c r="G429" s="29"/>
    </row>
    <row r="430" spans="1:7">
      <c r="A430" s="31"/>
      <c r="B430" s="203"/>
      <c r="C430" s="186"/>
      <c r="D430" s="187"/>
      <c r="E430" s="19"/>
      <c r="F430" s="29"/>
      <c r="G430" s="290"/>
    </row>
    <row r="431" spans="1:7">
      <c r="A431" s="31"/>
      <c r="B431" s="203"/>
      <c r="C431" s="186"/>
      <c r="D431" s="187"/>
      <c r="E431" s="19"/>
      <c r="F431" s="29"/>
      <c r="G431" s="290"/>
    </row>
    <row r="432" spans="1:7">
      <c r="A432" s="31"/>
      <c r="B432" s="203"/>
      <c r="C432" s="199"/>
      <c r="D432" s="187"/>
      <c r="E432" s="33"/>
      <c r="F432" s="29"/>
      <c r="G432" s="29"/>
    </row>
    <row r="433" spans="1:7">
      <c r="A433" s="31"/>
      <c r="B433" s="203"/>
      <c r="C433" s="186"/>
      <c r="D433" s="187"/>
      <c r="E433" s="19"/>
      <c r="F433" s="29"/>
      <c r="G433" s="290"/>
    </row>
    <row r="434" spans="1:7" ht="16.5">
      <c r="A434" s="31"/>
      <c r="B434" s="195"/>
      <c r="C434" s="186"/>
      <c r="D434" s="187"/>
      <c r="E434" s="19"/>
      <c r="F434" s="1327"/>
      <c r="G434" s="1327"/>
    </row>
    <row r="435" spans="1:7">
      <c r="A435" s="31"/>
      <c r="B435" s="195"/>
      <c r="C435" s="186"/>
      <c r="D435" s="187"/>
      <c r="E435" s="19"/>
      <c r="F435" s="29"/>
      <c r="G435" s="29"/>
    </row>
    <row r="436" spans="1:7">
      <c r="A436" s="31"/>
      <c r="B436" s="195"/>
      <c r="C436" s="186"/>
      <c r="D436" s="187"/>
      <c r="E436" s="19"/>
      <c r="F436" s="29"/>
      <c r="G436" s="290"/>
    </row>
    <row r="437" spans="1:7">
      <c r="A437" s="31"/>
      <c r="B437" s="195"/>
      <c r="C437" s="186"/>
      <c r="D437" s="187"/>
      <c r="E437" s="19"/>
      <c r="F437" s="29"/>
      <c r="G437" s="290"/>
    </row>
    <row r="438" spans="1:7">
      <c r="A438" s="31"/>
      <c r="B438" s="195"/>
      <c r="C438" s="186"/>
      <c r="D438" s="187"/>
      <c r="E438" s="19"/>
      <c r="F438" s="29"/>
      <c r="G438" s="290"/>
    </row>
    <row r="439" spans="1:7">
      <c r="A439" s="31"/>
      <c r="B439" s="195"/>
      <c r="C439" s="186"/>
      <c r="D439" s="187"/>
      <c r="E439" s="19"/>
      <c r="F439" s="29"/>
      <c r="G439" s="29"/>
    </row>
    <row r="440" spans="1:7">
      <c r="A440" s="31"/>
      <c r="B440" s="195"/>
      <c r="C440" s="186"/>
      <c r="D440" s="187"/>
      <c r="E440" s="19"/>
      <c r="F440" s="29"/>
      <c r="G440" s="290"/>
    </row>
    <row r="441" spans="1:7">
      <c r="A441" s="31"/>
      <c r="B441" s="195"/>
      <c r="C441" s="186"/>
      <c r="D441" s="187"/>
      <c r="E441" s="19"/>
      <c r="F441" s="29"/>
      <c r="G441" s="290"/>
    </row>
    <row r="442" spans="1:7" ht="16.5">
      <c r="A442" s="31"/>
      <c r="B442" s="195"/>
      <c r="C442" s="186"/>
      <c r="D442" s="187"/>
      <c r="E442" s="19"/>
      <c r="F442" s="1327"/>
      <c r="G442" s="1327"/>
    </row>
    <row r="443" spans="1:7" ht="16.5">
      <c r="A443" s="31"/>
      <c r="B443" s="195"/>
      <c r="C443" s="186"/>
      <c r="D443" s="187"/>
      <c r="E443" s="19"/>
      <c r="F443" s="1327"/>
      <c r="G443" s="1327"/>
    </row>
    <row r="444" spans="1:7">
      <c r="A444" s="31"/>
      <c r="B444" s="195"/>
      <c r="C444" s="186"/>
      <c r="D444" s="187"/>
      <c r="E444" s="19"/>
      <c r="F444" s="29"/>
      <c r="G444" s="290"/>
    </row>
    <row r="445" spans="1:7">
      <c r="A445" s="31"/>
      <c r="B445" s="199"/>
      <c r="C445" s="186"/>
      <c r="D445" s="187"/>
      <c r="E445" s="19"/>
      <c r="F445" s="29"/>
      <c r="G445" s="29"/>
    </row>
    <row r="446" spans="1:7">
      <c r="A446" s="31"/>
      <c r="B446" s="195"/>
      <c r="C446" s="186"/>
      <c r="D446" s="187"/>
      <c r="E446" s="19"/>
      <c r="F446" s="29"/>
      <c r="G446" s="290"/>
    </row>
    <row r="447" spans="1:7">
      <c r="A447" s="31"/>
      <c r="B447" s="195"/>
      <c r="C447" s="186"/>
      <c r="D447" s="187"/>
      <c r="E447" s="19"/>
      <c r="F447" s="29"/>
      <c r="G447" s="290"/>
    </row>
    <row r="448" spans="1:7">
      <c r="A448" s="31"/>
      <c r="B448" s="195"/>
      <c r="C448" s="186"/>
      <c r="D448" s="187"/>
      <c r="E448" s="19"/>
      <c r="F448" s="29"/>
      <c r="G448" s="290"/>
    </row>
    <row r="449" spans="1:7" ht="13.5">
      <c r="A449" s="31"/>
      <c r="B449" s="195"/>
      <c r="C449" s="1350"/>
      <c r="D449" s="187"/>
      <c r="E449" s="19"/>
      <c r="F449" s="29"/>
      <c r="G449" s="290"/>
    </row>
    <row r="450" spans="1:7">
      <c r="A450" s="31"/>
      <c r="B450" s="195"/>
      <c r="C450" s="186"/>
      <c r="D450" s="187"/>
      <c r="E450" s="19"/>
      <c r="F450" s="29"/>
      <c r="G450" s="290"/>
    </row>
    <row r="451" spans="1:7">
      <c r="A451" s="31"/>
      <c r="B451" s="203"/>
      <c r="C451" s="186"/>
      <c r="D451" s="187"/>
      <c r="E451" s="19"/>
      <c r="F451" s="29"/>
      <c r="G451" s="29"/>
    </row>
    <row r="452" spans="1:7">
      <c r="A452" s="31"/>
      <c r="B452" s="195"/>
      <c r="C452" s="186"/>
      <c r="D452" s="187"/>
      <c r="E452" s="19"/>
      <c r="F452" s="29"/>
      <c r="G452" s="290"/>
    </row>
    <row r="453" spans="1:7">
      <c r="A453" s="31"/>
      <c r="B453" s="195"/>
      <c r="C453" s="186"/>
      <c r="D453" s="187"/>
      <c r="E453" s="19"/>
      <c r="F453" s="29"/>
      <c r="G453" s="290"/>
    </row>
    <row r="454" spans="1:7">
      <c r="A454" s="31"/>
      <c r="B454" s="195"/>
      <c r="C454" s="302"/>
      <c r="D454" s="187"/>
      <c r="E454" s="19"/>
      <c r="F454" s="29"/>
      <c r="G454" s="290"/>
    </row>
    <row r="455" spans="1:7">
      <c r="A455" s="31"/>
      <c r="B455" s="195"/>
      <c r="C455" s="254"/>
      <c r="D455" s="258"/>
      <c r="E455" s="1253"/>
      <c r="F455" s="34"/>
      <c r="G455" s="1349"/>
    </row>
    <row r="456" spans="1:7">
      <c r="A456" s="31"/>
      <c r="B456" s="195"/>
      <c r="C456" s="186"/>
      <c r="D456" s="187"/>
      <c r="E456" s="19"/>
      <c r="F456" s="29"/>
      <c r="G456" s="290"/>
    </row>
    <row r="457" spans="1:7">
      <c r="A457" s="31"/>
      <c r="B457" s="195"/>
      <c r="C457" s="302"/>
      <c r="D457" s="187"/>
      <c r="E457" s="19"/>
      <c r="F457" s="29"/>
      <c r="G457" s="290"/>
    </row>
    <row r="458" spans="1:7">
      <c r="A458" s="30"/>
      <c r="B458" s="206"/>
      <c r="C458" s="194"/>
      <c r="D458" s="212"/>
      <c r="E458" s="28"/>
      <c r="F458" s="29"/>
      <c r="G458" s="29"/>
    </row>
    <row r="459" spans="1:7">
      <c r="A459" s="31"/>
      <c r="B459" s="195"/>
      <c r="C459" s="186"/>
      <c r="D459" s="187"/>
      <c r="E459" s="19"/>
      <c r="F459" s="29"/>
      <c r="G459" s="290"/>
    </row>
    <row r="460" spans="1:7">
      <c r="A460" s="31"/>
      <c r="B460" s="195"/>
      <c r="C460" s="186"/>
      <c r="D460" s="187"/>
      <c r="E460" s="19"/>
      <c r="F460" s="29"/>
      <c r="G460" s="290"/>
    </row>
    <row r="461" spans="1:7">
      <c r="A461" s="31"/>
      <c r="B461" s="195"/>
      <c r="C461" s="186"/>
      <c r="D461" s="187"/>
      <c r="E461" s="19"/>
      <c r="F461" s="29"/>
      <c r="G461" s="290"/>
    </row>
    <row r="462" spans="1:7" ht="13.5">
      <c r="A462" s="30"/>
      <c r="B462" s="195"/>
      <c r="C462" s="1350"/>
      <c r="D462" s="187"/>
      <c r="E462" s="19"/>
      <c r="F462" s="29"/>
      <c r="G462" s="290"/>
    </row>
    <row r="463" spans="1:7">
      <c r="A463" s="30"/>
      <c r="B463" s="195"/>
      <c r="C463" s="186"/>
      <c r="D463" s="187"/>
      <c r="E463" s="19"/>
      <c r="F463" s="29"/>
      <c r="G463" s="290"/>
    </row>
    <row r="464" spans="1:7">
      <c r="A464" s="30"/>
      <c r="B464" s="195"/>
      <c r="C464" s="186"/>
      <c r="D464" s="199"/>
      <c r="E464" s="199"/>
      <c r="F464" s="199"/>
      <c r="G464" s="199"/>
    </row>
    <row r="465" spans="1:7">
      <c r="A465" s="30"/>
      <c r="B465" s="195"/>
      <c r="C465" s="186"/>
      <c r="D465" s="187"/>
      <c r="E465" s="19"/>
      <c r="F465" s="29"/>
      <c r="G465" s="290"/>
    </row>
    <row r="466" spans="1:7">
      <c r="A466" s="30"/>
      <c r="B466" s="195"/>
      <c r="C466" s="186"/>
      <c r="D466" s="187"/>
      <c r="E466" s="19"/>
      <c r="F466" s="29"/>
      <c r="G466" s="290"/>
    </row>
    <row r="467" spans="1:7">
      <c r="A467" s="30"/>
      <c r="B467" s="195"/>
      <c r="C467" s="186"/>
      <c r="D467" s="187"/>
      <c r="E467" s="19"/>
      <c r="F467" s="29"/>
      <c r="G467" s="290"/>
    </row>
    <row r="468" spans="1:7">
      <c r="A468" s="30"/>
      <c r="B468" s="195"/>
      <c r="C468" s="186"/>
      <c r="D468" s="187"/>
      <c r="E468" s="19"/>
      <c r="F468" s="29"/>
      <c r="G468" s="290"/>
    </row>
    <row r="469" spans="1:7">
      <c r="A469" s="30"/>
      <c r="B469" s="195"/>
      <c r="C469" s="186"/>
      <c r="D469" s="187"/>
      <c r="E469" s="19"/>
      <c r="F469" s="29"/>
      <c r="G469" s="290"/>
    </row>
    <row r="470" spans="1:7">
      <c r="A470" s="30"/>
      <c r="B470" s="195"/>
      <c r="C470" s="186"/>
      <c r="D470" s="187"/>
      <c r="E470" s="19"/>
      <c r="F470" s="29"/>
      <c r="G470" s="290"/>
    </row>
    <row r="471" spans="1:7">
      <c r="A471" s="30"/>
      <c r="B471" s="195"/>
      <c r="C471" s="186"/>
      <c r="D471" s="187"/>
      <c r="E471" s="19"/>
      <c r="F471" s="29"/>
      <c r="G471" s="290"/>
    </row>
    <row r="472" spans="1:7">
      <c r="A472" s="30"/>
      <c r="B472" s="195"/>
      <c r="C472" s="186"/>
      <c r="D472" s="187"/>
      <c r="E472" s="19"/>
      <c r="F472" s="29"/>
      <c r="G472" s="290"/>
    </row>
    <row r="473" spans="1:7">
      <c r="A473" s="30"/>
      <c r="B473" s="195"/>
      <c r="C473" s="186"/>
      <c r="D473" s="187"/>
      <c r="E473" s="19"/>
      <c r="F473" s="29"/>
      <c r="G473" s="290"/>
    </row>
    <row r="474" spans="1:7">
      <c r="A474" s="30"/>
      <c r="B474" s="195"/>
      <c r="C474" s="186"/>
      <c r="D474" s="187"/>
      <c r="E474" s="19"/>
      <c r="F474" s="29"/>
      <c r="G474" s="290"/>
    </row>
    <row r="475" spans="1:7">
      <c r="A475" s="30"/>
      <c r="B475" s="195"/>
      <c r="C475" s="186"/>
      <c r="D475" s="187"/>
      <c r="E475" s="19"/>
      <c r="F475" s="29"/>
      <c r="G475" s="290"/>
    </row>
    <row r="476" spans="1:7">
      <c r="A476" s="30"/>
      <c r="B476" s="203"/>
      <c r="C476" s="186"/>
      <c r="D476" s="199"/>
      <c r="E476" s="199"/>
      <c r="F476" s="199"/>
      <c r="G476" s="199"/>
    </row>
    <row r="477" spans="1:7">
      <c r="A477" s="30"/>
      <c r="B477" s="203"/>
      <c r="C477" s="186"/>
      <c r="D477" s="187"/>
      <c r="E477" s="19"/>
      <c r="F477" s="29"/>
      <c r="G477" s="290"/>
    </row>
    <row r="478" spans="1:7">
      <c r="A478" s="30"/>
      <c r="B478" s="203"/>
      <c r="C478" s="186"/>
      <c r="D478" s="187"/>
      <c r="E478" s="19"/>
      <c r="F478" s="29"/>
      <c r="G478" s="290"/>
    </row>
    <row r="479" spans="1:7">
      <c r="A479" s="30"/>
      <c r="B479" s="203"/>
      <c r="C479" s="186"/>
      <c r="D479" s="199"/>
      <c r="E479" s="199"/>
      <c r="F479" s="199"/>
      <c r="G479" s="199"/>
    </row>
    <row r="480" spans="1:7">
      <c r="A480" s="30"/>
      <c r="B480" s="203"/>
      <c r="C480" s="186"/>
      <c r="D480" s="199"/>
      <c r="E480" s="199"/>
      <c r="F480" s="199"/>
      <c r="G480" s="199"/>
    </row>
    <row r="481" spans="1:7">
      <c r="A481" s="30"/>
      <c r="B481" s="195"/>
      <c r="C481" s="186"/>
      <c r="D481" s="187"/>
      <c r="E481" s="19"/>
      <c r="F481" s="29"/>
      <c r="G481" s="290"/>
    </row>
    <row r="482" spans="1:7">
      <c r="A482" s="30"/>
      <c r="B482" s="195"/>
      <c r="C482" s="186"/>
      <c r="D482" s="187"/>
      <c r="E482" s="19"/>
      <c r="F482" s="29"/>
      <c r="G482" s="290"/>
    </row>
    <row r="483" spans="1:7">
      <c r="A483" s="30"/>
      <c r="B483" s="203"/>
      <c r="C483" s="186"/>
      <c r="D483" s="187"/>
      <c r="E483" s="19"/>
      <c r="F483" s="29"/>
      <c r="G483" s="290"/>
    </row>
    <row r="484" spans="1:7" ht="13.5">
      <c r="A484" s="30"/>
      <c r="B484" s="199"/>
      <c r="C484" s="1350"/>
      <c r="D484" s="187"/>
      <c r="E484" s="33"/>
      <c r="F484" s="29"/>
      <c r="G484" s="29"/>
    </row>
    <row r="485" spans="1:7">
      <c r="A485" s="30"/>
      <c r="B485" s="199"/>
      <c r="C485" s="186"/>
      <c r="D485" s="187"/>
      <c r="E485" s="33"/>
      <c r="F485" s="29"/>
      <c r="G485" s="29"/>
    </row>
    <row r="486" spans="1:7">
      <c r="A486" s="30"/>
      <c r="B486" s="199"/>
      <c r="C486" s="186"/>
      <c r="D486" s="199"/>
      <c r="E486" s="199"/>
      <c r="F486" s="199"/>
      <c r="G486" s="199"/>
    </row>
    <row r="487" spans="1:7">
      <c r="A487" s="30"/>
      <c r="B487" s="199"/>
      <c r="C487" s="186"/>
      <c r="D487" s="187"/>
      <c r="E487" s="19"/>
      <c r="F487" s="29"/>
      <c r="G487" s="290"/>
    </row>
    <row r="488" spans="1:7">
      <c r="A488" s="30"/>
      <c r="B488" s="195"/>
      <c r="C488" s="186"/>
      <c r="D488" s="187"/>
      <c r="E488" s="33"/>
      <c r="F488" s="29"/>
      <c r="G488" s="290"/>
    </row>
    <row r="489" spans="1:7">
      <c r="A489" s="30"/>
      <c r="B489" s="195"/>
      <c r="C489" s="186"/>
      <c r="D489" s="199"/>
      <c r="E489" s="199"/>
      <c r="F489" s="199"/>
      <c r="G489" s="199"/>
    </row>
    <row r="490" spans="1:7">
      <c r="A490" s="30"/>
      <c r="B490" s="195"/>
      <c r="C490" s="186"/>
      <c r="D490" s="187"/>
      <c r="E490" s="19"/>
      <c r="F490" s="29"/>
      <c r="G490" s="290"/>
    </row>
    <row r="491" spans="1:7">
      <c r="A491" s="30"/>
      <c r="B491" s="195"/>
      <c r="C491" s="186"/>
      <c r="D491" s="187"/>
      <c r="E491" s="33"/>
      <c r="F491" s="29"/>
      <c r="G491" s="290"/>
    </row>
    <row r="492" spans="1:7">
      <c r="A492" s="30"/>
      <c r="B492" s="195"/>
      <c r="C492" s="186"/>
      <c r="D492" s="199"/>
      <c r="E492" s="199"/>
      <c r="F492" s="199"/>
      <c r="G492" s="199"/>
    </row>
    <row r="493" spans="1:7">
      <c r="A493" s="30"/>
      <c r="B493" s="195"/>
      <c r="C493" s="186"/>
      <c r="D493" s="187"/>
      <c r="E493" s="19"/>
      <c r="F493" s="29"/>
      <c r="G493" s="290"/>
    </row>
    <row r="494" spans="1:7">
      <c r="A494" s="30"/>
      <c r="B494" s="195"/>
      <c r="C494" s="186"/>
      <c r="D494" s="187"/>
      <c r="E494" s="33"/>
      <c r="F494" s="29"/>
      <c r="G494" s="290"/>
    </row>
    <row r="495" spans="1:7">
      <c r="A495" s="30"/>
      <c r="B495" s="195"/>
      <c r="C495" s="186"/>
      <c r="D495" s="199"/>
      <c r="E495" s="199"/>
      <c r="F495" s="199"/>
      <c r="G495" s="199"/>
    </row>
    <row r="496" spans="1:7">
      <c r="A496" s="30"/>
      <c r="B496" s="199"/>
      <c r="C496" s="186"/>
      <c r="D496" s="187"/>
      <c r="E496" s="19"/>
      <c r="F496" s="29"/>
      <c r="G496" s="290"/>
    </row>
    <row r="497" spans="1:7">
      <c r="A497" s="30"/>
      <c r="B497" s="199"/>
      <c r="C497" s="199"/>
      <c r="D497" s="199"/>
      <c r="E497" s="199"/>
      <c r="F497" s="199"/>
      <c r="G497" s="199"/>
    </row>
    <row r="498" spans="1:7" ht="13.5">
      <c r="A498" s="30"/>
      <c r="B498" s="199"/>
      <c r="C498" s="1350"/>
      <c r="D498" s="187"/>
      <c r="E498" s="33"/>
      <c r="F498" s="29"/>
      <c r="G498" s="29"/>
    </row>
    <row r="499" spans="1:7">
      <c r="A499" s="30"/>
      <c r="B499" s="199"/>
      <c r="C499" s="186"/>
      <c r="D499" s="187"/>
      <c r="E499" s="33"/>
      <c r="F499" s="29"/>
      <c r="G499" s="29"/>
    </row>
    <row r="500" spans="1:7">
      <c r="A500" s="30"/>
      <c r="B500" s="199"/>
      <c r="C500" s="186"/>
      <c r="D500" s="199"/>
      <c r="E500" s="199"/>
      <c r="F500" s="199"/>
      <c r="G500" s="199"/>
    </row>
    <row r="501" spans="1:7">
      <c r="A501" s="30"/>
      <c r="B501" s="199"/>
      <c r="C501" s="186"/>
      <c r="D501" s="187"/>
      <c r="E501" s="19"/>
      <c r="F501" s="29"/>
      <c r="G501" s="290"/>
    </row>
    <row r="502" spans="1:7">
      <c r="A502" s="30"/>
      <c r="B502" s="199"/>
      <c r="C502" s="186"/>
      <c r="D502" s="187"/>
      <c r="E502" s="19"/>
      <c r="F502" s="29"/>
      <c r="G502" s="290"/>
    </row>
    <row r="503" spans="1:7">
      <c r="A503" s="30"/>
      <c r="B503" s="199"/>
      <c r="C503" s="186"/>
      <c r="D503" s="187"/>
      <c r="E503" s="19"/>
      <c r="F503" s="29"/>
      <c r="G503" s="290"/>
    </row>
    <row r="504" spans="1:7">
      <c r="A504" s="30"/>
      <c r="B504" s="199"/>
      <c r="C504" s="186"/>
      <c r="D504" s="199"/>
      <c r="E504" s="199"/>
      <c r="F504" s="199"/>
      <c r="G504" s="199"/>
    </row>
    <row r="505" spans="1:7">
      <c r="A505" s="30"/>
      <c r="B505" s="199"/>
      <c r="C505" s="186"/>
      <c r="D505" s="187"/>
      <c r="E505" s="19"/>
      <c r="F505" s="29"/>
      <c r="G505" s="290"/>
    </row>
    <row r="506" spans="1:7">
      <c r="A506" s="30"/>
      <c r="B506" s="199"/>
      <c r="C506" s="186"/>
      <c r="D506" s="187"/>
      <c r="E506" s="19"/>
      <c r="F506" s="29"/>
      <c r="G506" s="290"/>
    </row>
    <row r="507" spans="1:7">
      <c r="A507" s="30"/>
      <c r="B507" s="199"/>
      <c r="C507" s="186"/>
      <c r="D507" s="187"/>
      <c r="E507" s="33"/>
      <c r="F507" s="29"/>
      <c r="G507" s="29"/>
    </row>
    <row r="508" spans="1:7">
      <c r="A508" s="30"/>
      <c r="B508" s="195"/>
      <c r="C508" s="186"/>
      <c r="D508" s="199"/>
      <c r="E508" s="199"/>
      <c r="F508" s="199"/>
      <c r="G508" s="199"/>
    </row>
    <row r="509" spans="1:7">
      <c r="A509" s="30"/>
      <c r="B509" s="195"/>
      <c r="C509" s="186"/>
      <c r="D509" s="187"/>
      <c r="E509" s="19"/>
      <c r="F509" s="29"/>
      <c r="G509" s="290"/>
    </row>
    <row r="510" spans="1:7">
      <c r="A510" s="30"/>
      <c r="B510" s="195"/>
      <c r="C510" s="186"/>
      <c r="D510" s="187"/>
      <c r="E510" s="19"/>
      <c r="F510" s="29"/>
      <c r="G510" s="290"/>
    </row>
    <row r="511" spans="1:7">
      <c r="A511" s="30"/>
      <c r="B511" s="195"/>
      <c r="C511" s="186"/>
      <c r="D511" s="187"/>
      <c r="E511" s="19"/>
      <c r="F511" s="29"/>
      <c r="G511" s="290"/>
    </row>
    <row r="512" spans="1:7">
      <c r="A512" s="30"/>
      <c r="B512" s="195"/>
      <c r="C512" s="186"/>
      <c r="D512" s="199"/>
      <c r="E512" s="199"/>
      <c r="F512" s="199"/>
      <c r="G512" s="199"/>
    </row>
    <row r="513" spans="1:7">
      <c r="A513" s="30"/>
      <c r="B513" s="195"/>
      <c r="C513" s="186"/>
      <c r="D513" s="187"/>
      <c r="E513" s="19"/>
      <c r="F513" s="29"/>
      <c r="G513" s="290"/>
    </row>
    <row r="514" spans="1:7">
      <c r="A514" s="30"/>
      <c r="B514" s="195"/>
      <c r="C514" s="186"/>
      <c r="D514" s="187"/>
      <c r="E514" s="19"/>
      <c r="F514" s="29"/>
      <c r="G514" s="290"/>
    </row>
    <row r="515" spans="1:7">
      <c r="A515" s="30"/>
      <c r="B515" s="195"/>
      <c r="C515" s="186"/>
      <c r="D515" s="187"/>
      <c r="E515" s="19"/>
      <c r="F515" s="29"/>
      <c r="G515" s="290"/>
    </row>
    <row r="516" spans="1:7">
      <c r="A516" s="30"/>
      <c r="B516" s="195"/>
      <c r="C516" s="186"/>
      <c r="D516" s="199"/>
      <c r="E516" s="199"/>
      <c r="F516" s="199"/>
      <c r="G516" s="199"/>
    </row>
    <row r="517" spans="1:7">
      <c r="A517" s="30"/>
      <c r="B517" s="195"/>
      <c r="C517" s="186"/>
      <c r="D517" s="187"/>
      <c r="E517" s="19"/>
      <c r="F517" s="29"/>
      <c r="G517" s="290"/>
    </row>
    <row r="518" spans="1:7">
      <c r="A518" s="30"/>
      <c r="B518" s="195"/>
      <c r="C518" s="186"/>
      <c r="D518" s="187"/>
      <c r="E518" s="19"/>
      <c r="F518" s="29"/>
      <c r="G518" s="290"/>
    </row>
    <row r="519" spans="1:7">
      <c r="A519" s="30"/>
      <c r="B519" s="195"/>
      <c r="C519" s="186"/>
      <c r="D519" s="187"/>
      <c r="E519" s="19"/>
      <c r="F519" s="29"/>
      <c r="G519" s="290"/>
    </row>
    <row r="520" spans="1:7">
      <c r="A520" s="30"/>
      <c r="B520" s="195"/>
      <c r="C520" s="186"/>
      <c r="D520" s="199"/>
      <c r="E520" s="199"/>
      <c r="F520" s="199"/>
      <c r="G520" s="199"/>
    </row>
    <row r="521" spans="1:7">
      <c r="A521" s="30"/>
      <c r="B521" s="195"/>
      <c r="C521" s="186"/>
      <c r="D521" s="187"/>
      <c r="E521" s="19"/>
      <c r="F521" s="29"/>
      <c r="G521" s="290"/>
    </row>
    <row r="522" spans="1:7">
      <c r="A522" s="30"/>
      <c r="B522" s="195"/>
      <c r="C522" s="186"/>
      <c r="D522" s="187"/>
      <c r="E522" s="19"/>
      <c r="F522" s="29"/>
      <c r="G522" s="290"/>
    </row>
    <row r="523" spans="1:7">
      <c r="A523" s="30"/>
      <c r="B523" s="203"/>
      <c r="C523" s="186"/>
      <c r="D523" s="187"/>
      <c r="E523" s="33"/>
      <c r="F523" s="29"/>
      <c r="G523" s="29"/>
    </row>
    <row r="524" spans="1:7">
      <c r="A524" s="30"/>
      <c r="B524" s="195"/>
      <c r="C524" s="186"/>
      <c r="D524" s="199"/>
      <c r="E524" s="199"/>
      <c r="F524" s="199"/>
      <c r="G524" s="199"/>
    </row>
    <row r="525" spans="1:7">
      <c r="A525" s="30"/>
      <c r="B525" s="195"/>
      <c r="C525" s="186"/>
      <c r="D525" s="187"/>
      <c r="E525" s="19"/>
      <c r="F525" s="29"/>
      <c r="G525" s="290"/>
    </row>
    <row r="526" spans="1:7">
      <c r="A526" s="30"/>
      <c r="B526" s="199"/>
      <c r="C526" s="186"/>
      <c r="D526" s="187"/>
      <c r="E526" s="19"/>
      <c r="F526" s="29"/>
      <c r="G526" s="290"/>
    </row>
    <row r="527" spans="1:7">
      <c r="A527" s="30"/>
      <c r="B527" s="199"/>
      <c r="C527" s="199"/>
      <c r="D527" s="199"/>
      <c r="E527" s="199"/>
      <c r="F527" s="199"/>
      <c r="G527" s="199"/>
    </row>
    <row r="528" spans="1:7">
      <c r="A528" s="30"/>
      <c r="B528" s="199"/>
      <c r="C528" s="186"/>
      <c r="D528" s="199"/>
      <c r="E528" s="199"/>
      <c r="F528" s="199"/>
      <c r="G528" s="199"/>
    </row>
    <row r="529" spans="1:7">
      <c r="A529" s="30"/>
      <c r="B529" s="199"/>
      <c r="C529" s="186"/>
      <c r="D529" s="187"/>
      <c r="E529" s="19"/>
      <c r="F529" s="29"/>
      <c r="G529" s="290"/>
    </row>
    <row r="530" spans="1:7">
      <c r="A530" s="30"/>
      <c r="B530" s="199"/>
      <c r="C530" s="186"/>
      <c r="D530" s="187"/>
      <c r="E530" s="19"/>
      <c r="F530" s="29"/>
      <c r="G530" s="290"/>
    </row>
    <row r="531" spans="1:7">
      <c r="A531" s="30"/>
      <c r="B531" s="195"/>
      <c r="C531" s="186"/>
      <c r="D531" s="187"/>
      <c r="E531" s="19"/>
      <c r="F531" s="29"/>
      <c r="G531" s="290"/>
    </row>
    <row r="532" spans="1:7" ht="13.5">
      <c r="A532" s="30"/>
      <c r="B532" s="195"/>
      <c r="C532" s="1350"/>
      <c r="D532" s="199"/>
      <c r="E532" s="199"/>
      <c r="F532" s="199"/>
      <c r="G532" s="199"/>
    </row>
    <row r="533" spans="1:7">
      <c r="A533" s="30"/>
      <c r="B533" s="195"/>
      <c r="C533" s="186"/>
      <c r="D533" s="199"/>
      <c r="E533" s="199"/>
      <c r="F533" s="199"/>
      <c r="G533" s="199"/>
    </row>
    <row r="534" spans="1:7">
      <c r="A534" s="30"/>
      <c r="B534" s="195"/>
      <c r="C534" s="186"/>
      <c r="D534" s="199"/>
      <c r="E534" s="199"/>
      <c r="F534" s="199"/>
      <c r="G534" s="199"/>
    </row>
    <row r="535" spans="1:7">
      <c r="A535" s="30"/>
      <c r="B535" s="195"/>
      <c r="C535" s="302"/>
      <c r="D535" s="187"/>
      <c r="E535" s="19"/>
      <c r="F535" s="29"/>
      <c r="G535" s="290"/>
    </row>
    <row r="536" spans="1:7">
      <c r="A536" s="30"/>
      <c r="B536" s="195"/>
      <c r="C536" s="302"/>
      <c r="D536" s="187"/>
      <c r="E536" s="19"/>
      <c r="F536" s="29"/>
      <c r="G536" s="290"/>
    </row>
    <row r="537" spans="1:7">
      <c r="A537" s="30"/>
      <c r="B537" s="195"/>
      <c r="C537" s="302"/>
      <c r="D537" s="187"/>
      <c r="E537" s="19"/>
      <c r="F537" s="29"/>
      <c r="G537" s="290"/>
    </row>
    <row r="538" spans="1:7">
      <c r="A538" s="30"/>
      <c r="B538" s="195"/>
      <c r="C538" s="302"/>
      <c r="D538" s="187"/>
      <c r="E538" s="19"/>
      <c r="F538" s="29"/>
      <c r="G538" s="290"/>
    </row>
    <row r="539" spans="1:7">
      <c r="A539" s="30"/>
      <c r="B539" s="195"/>
      <c r="C539" s="302"/>
      <c r="D539" s="199"/>
      <c r="E539" s="199"/>
      <c r="F539" s="199"/>
      <c r="G539" s="199"/>
    </row>
    <row r="540" spans="1:7">
      <c r="A540" s="30"/>
      <c r="B540" s="195"/>
      <c r="C540" s="186"/>
      <c r="D540" s="199"/>
      <c r="E540" s="199"/>
      <c r="F540" s="199"/>
      <c r="G540" s="199"/>
    </row>
    <row r="541" spans="1:7">
      <c r="A541" s="30"/>
      <c r="B541" s="195"/>
      <c r="C541" s="302"/>
      <c r="D541" s="187"/>
      <c r="E541" s="19"/>
      <c r="F541" s="29"/>
      <c r="G541" s="290"/>
    </row>
    <row r="542" spans="1:7">
      <c r="A542" s="30"/>
      <c r="B542" s="195"/>
      <c r="C542" s="302"/>
      <c r="D542" s="199"/>
      <c r="E542" s="199"/>
      <c r="F542" s="199"/>
      <c r="G542" s="199"/>
    </row>
    <row r="543" spans="1:7">
      <c r="A543" s="30"/>
      <c r="B543" s="195"/>
      <c r="C543" s="186"/>
      <c r="D543" s="199"/>
      <c r="E543" s="199"/>
      <c r="F543" s="199"/>
      <c r="G543" s="199"/>
    </row>
    <row r="544" spans="1:7">
      <c r="A544" s="30"/>
      <c r="B544" s="195"/>
      <c r="C544" s="302"/>
      <c r="D544" s="187"/>
      <c r="E544" s="19"/>
      <c r="F544" s="29"/>
      <c r="G544" s="290"/>
    </row>
    <row r="545" spans="1:7">
      <c r="A545" s="30"/>
      <c r="B545" s="195"/>
      <c r="C545" s="302"/>
      <c r="D545" s="187"/>
      <c r="E545" s="19"/>
      <c r="F545" s="29"/>
      <c r="G545" s="290"/>
    </row>
    <row r="546" spans="1:7">
      <c r="A546" s="30"/>
      <c r="B546" s="195"/>
      <c r="C546" s="302"/>
      <c r="D546" s="187"/>
      <c r="E546" s="19"/>
      <c r="F546" s="29"/>
      <c r="G546" s="290"/>
    </row>
    <row r="547" spans="1:7">
      <c r="A547" s="30"/>
      <c r="B547" s="195"/>
      <c r="C547" s="302"/>
      <c r="D547" s="187"/>
      <c r="E547" s="19"/>
      <c r="F547" s="29"/>
      <c r="G547" s="290"/>
    </row>
    <row r="548" spans="1:7">
      <c r="A548" s="30"/>
      <c r="B548" s="195"/>
      <c r="C548" s="302"/>
      <c r="D548" s="187"/>
      <c r="E548" s="19"/>
      <c r="F548" s="29"/>
      <c r="G548" s="290"/>
    </row>
    <row r="549" spans="1:7" ht="13.5">
      <c r="A549" s="30"/>
      <c r="B549" s="195"/>
      <c r="C549" s="1350"/>
      <c r="D549" s="187"/>
      <c r="E549" s="19"/>
      <c r="F549" s="29"/>
      <c r="G549" s="290"/>
    </row>
    <row r="550" spans="1:7">
      <c r="A550" s="30"/>
      <c r="B550" s="195"/>
      <c r="C550" s="302"/>
      <c r="D550" s="187"/>
      <c r="E550" s="19"/>
      <c r="F550" s="29"/>
      <c r="G550" s="290"/>
    </row>
    <row r="551" spans="1:7">
      <c r="A551" s="30"/>
      <c r="B551" s="195"/>
      <c r="C551" s="186"/>
      <c r="D551" s="187"/>
      <c r="E551" s="19"/>
      <c r="F551" s="29"/>
      <c r="G551" s="290"/>
    </row>
    <row r="552" spans="1:7">
      <c r="A552" s="30"/>
      <c r="B552" s="195"/>
      <c r="C552" s="302"/>
      <c r="D552" s="187"/>
      <c r="E552" s="19"/>
      <c r="F552" s="29"/>
      <c r="G552" s="290"/>
    </row>
    <row r="553" spans="1:7">
      <c r="A553" s="30"/>
      <c r="B553" s="195"/>
      <c r="C553" s="186"/>
      <c r="D553" s="187"/>
      <c r="E553" s="19"/>
      <c r="F553" s="29"/>
      <c r="G553" s="290"/>
    </row>
    <row r="554" spans="1:7">
      <c r="A554" s="30"/>
      <c r="B554" s="195"/>
      <c r="C554" s="302"/>
      <c r="D554" s="187"/>
      <c r="E554" s="19"/>
      <c r="F554" s="29"/>
      <c r="G554" s="290"/>
    </row>
    <row r="555" spans="1:7">
      <c r="A555" s="30"/>
      <c r="B555" s="195"/>
      <c r="C555" s="186"/>
      <c r="D555" s="187"/>
      <c r="E555" s="19"/>
      <c r="F555" s="29"/>
      <c r="G555" s="290"/>
    </row>
    <row r="556" spans="1:7">
      <c r="A556" s="30"/>
      <c r="B556" s="195"/>
      <c r="C556" s="302"/>
      <c r="D556" s="187"/>
      <c r="E556" s="19"/>
      <c r="F556" s="29"/>
      <c r="G556" s="290"/>
    </row>
    <row r="557" spans="1:7">
      <c r="A557" s="31"/>
      <c r="B557" s="195"/>
      <c r="C557" s="199"/>
      <c r="D557" s="199"/>
      <c r="E557" s="199"/>
      <c r="F557" s="199"/>
      <c r="G557" s="199"/>
    </row>
    <row r="558" spans="1:7" ht="13.5">
      <c r="A558" s="31"/>
      <c r="B558" s="195"/>
      <c r="C558" s="1350"/>
      <c r="D558" s="199"/>
      <c r="E558" s="199"/>
      <c r="F558" s="199"/>
      <c r="G558" s="199"/>
    </row>
    <row r="559" spans="1:7">
      <c r="A559" s="31"/>
      <c r="B559" s="195"/>
      <c r="C559" s="186"/>
      <c r="D559" s="199"/>
      <c r="E559" s="199"/>
      <c r="F559" s="199"/>
      <c r="G559" s="199"/>
    </row>
    <row r="560" spans="1:7">
      <c r="A560" s="31"/>
      <c r="B560" s="195"/>
      <c r="C560" s="186"/>
      <c r="D560" s="199"/>
      <c r="E560" s="199"/>
      <c r="F560" s="199"/>
      <c r="G560" s="199"/>
    </row>
    <row r="561" spans="1:7">
      <c r="A561" s="31"/>
      <c r="B561" s="195"/>
      <c r="C561" s="186"/>
      <c r="D561" s="199"/>
      <c r="E561" s="199"/>
      <c r="F561" s="199"/>
      <c r="G561" s="199"/>
    </row>
    <row r="562" spans="1:7">
      <c r="A562" s="31"/>
      <c r="B562" s="195"/>
      <c r="C562" s="302"/>
      <c r="D562" s="187"/>
      <c r="E562" s="19"/>
      <c r="F562" s="29"/>
      <c r="G562" s="290"/>
    </row>
    <row r="563" spans="1:7">
      <c r="A563" s="31"/>
      <c r="B563" s="195"/>
      <c r="C563" s="302"/>
      <c r="D563" s="187"/>
      <c r="E563" s="19"/>
      <c r="F563" s="29"/>
      <c r="G563" s="290"/>
    </row>
    <row r="564" spans="1:7">
      <c r="A564" s="31"/>
      <c r="B564" s="195"/>
      <c r="C564" s="302"/>
      <c r="D564" s="187"/>
      <c r="E564" s="19"/>
      <c r="F564" s="29"/>
      <c r="G564" s="290"/>
    </row>
    <row r="565" spans="1:7">
      <c r="A565" s="31"/>
      <c r="B565" s="195"/>
      <c r="C565" s="186"/>
      <c r="D565" s="199"/>
      <c r="E565" s="199"/>
      <c r="F565" s="199"/>
      <c r="G565" s="199"/>
    </row>
    <row r="566" spans="1:7">
      <c r="A566" s="31"/>
      <c r="B566" s="195"/>
      <c r="C566" s="186"/>
      <c r="D566" s="199"/>
      <c r="E566" s="199"/>
      <c r="F566" s="199"/>
      <c r="G566" s="199"/>
    </row>
    <row r="567" spans="1:7">
      <c r="A567" s="31"/>
      <c r="B567" s="195"/>
      <c r="C567" s="302"/>
      <c r="D567" s="187"/>
      <c r="E567" s="19"/>
      <c r="F567" s="29"/>
      <c r="G567" s="290"/>
    </row>
    <row r="568" spans="1:7">
      <c r="A568" s="31"/>
      <c r="B568" s="195"/>
      <c r="C568" s="302"/>
      <c r="D568" s="187"/>
      <c r="E568" s="19"/>
      <c r="F568" s="29"/>
      <c r="G568" s="290"/>
    </row>
    <row r="569" spans="1:7">
      <c r="A569" s="31"/>
      <c r="B569" s="195"/>
      <c r="C569" s="302"/>
      <c r="D569" s="187"/>
      <c r="E569" s="19"/>
      <c r="F569" s="29"/>
      <c r="G569" s="290"/>
    </row>
    <row r="570" spans="1:7">
      <c r="A570" s="31"/>
      <c r="B570" s="195"/>
      <c r="C570" s="302"/>
      <c r="D570" s="187"/>
      <c r="E570" s="19"/>
      <c r="F570" s="29"/>
      <c r="G570" s="290"/>
    </row>
    <row r="571" spans="1:7">
      <c r="A571" s="31"/>
      <c r="B571" s="195"/>
      <c r="C571" s="302"/>
      <c r="D571" s="187"/>
      <c r="E571" s="19"/>
      <c r="F571" s="29"/>
      <c r="G571" s="290"/>
    </row>
    <row r="572" spans="1:7">
      <c r="A572" s="31"/>
      <c r="B572" s="195"/>
      <c r="C572" s="302"/>
      <c r="D572" s="187"/>
      <c r="E572" s="19"/>
      <c r="F572" s="29"/>
      <c r="G572" s="290"/>
    </row>
    <row r="573" spans="1:7">
      <c r="A573" s="31"/>
      <c r="B573" s="195"/>
      <c r="C573" s="302"/>
      <c r="D573" s="187"/>
      <c r="E573" s="19"/>
      <c r="F573" s="29"/>
      <c r="G573" s="290"/>
    </row>
    <row r="574" spans="1:7">
      <c r="A574" s="31"/>
      <c r="B574" s="195"/>
      <c r="C574" s="186"/>
      <c r="D574" s="199"/>
      <c r="E574" s="199"/>
      <c r="F574" s="199"/>
      <c r="G574" s="199"/>
    </row>
    <row r="575" spans="1:7">
      <c r="A575" s="31"/>
      <c r="B575" s="195"/>
      <c r="C575" s="302"/>
      <c r="D575" s="187"/>
      <c r="E575" s="19"/>
      <c r="F575" s="29"/>
      <c r="G575" s="290"/>
    </row>
    <row r="576" spans="1:7">
      <c r="A576" s="31"/>
      <c r="B576" s="195"/>
      <c r="C576" s="302"/>
      <c r="D576" s="187"/>
      <c r="E576" s="19"/>
      <c r="F576" s="29"/>
      <c r="G576" s="290"/>
    </row>
    <row r="577" spans="1:7">
      <c r="A577" s="31"/>
      <c r="B577" s="195"/>
      <c r="C577" s="302"/>
      <c r="D577" s="187"/>
      <c r="E577" s="19"/>
      <c r="F577" s="29"/>
      <c r="G577" s="290"/>
    </row>
    <row r="578" spans="1:7">
      <c r="A578" s="31"/>
      <c r="B578" s="195"/>
      <c r="C578" s="302"/>
      <c r="D578" s="187"/>
      <c r="E578" s="19"/>
      <c r="F578" s="29"/>
      <c r="G578" s="290"/>
    </row>
    <row r="579" spans="1:7">
      <c r="A579" s="31"/>
      <c r="B579" s="195"/>
      <c r="C579" s="302"/>
      <c r="D579" s="187"/>
      <c r="E579" s="19"/>
      <c r="F579" s="29"/>
      <c r="G579" s="290"/>
    </row>
    <row r="580" spans="1:7">
      <c r="A580" s="31"/>
      <c r="B580" s="195"/>
      <c r="C580" s="302"/>
      <c r="D580" s="187"/>
      <c r="E580" s="19"/>
      <c r="F580" s="29"/>
      <c r="G580" s="290"/>
    </row>
    <row r="581" spans="1:7">
      <c r="A581" s="31"/>
      <c r="B581" s="195"/>
      <c r="C581" s="302"/>
      <c r="D581" s="187"/>
      <c r="E581" s="19"/>
      <c r="F581" s="29"/>
      <c r="G581" s="290"/>
    </row>
    <row r="582" spans="1:7">
      <c r="A582" s="31"/>
      <c r="B582" s="195"/>
      <c r="C582" s="302"/>
      <c r="D582" s="187"/>
      <c r="E582" s="19"/>
      <c r="F582" s="29"/>
      <c r="G582" s="290"/>
    </row>
    <row r="583" spans="1:7">
      <c r="A583" s="31"/>
      <c r="B583" s="195"/>
      <c r="C583" s="302"/>
      <c r="D583" s="187"/>
      <c r="E583" s="19"/>
      <c r="F583" s="29"/>
      <c r="G583" s="290"/>
    </row>
    <row r="584" spans="1:7">
      <c r="A584" s="31"/>
      <c r="B584" s="195"/>
      <c r="C584" s="199"/>
      <c r="D584" s="199"/>
      <c r="E584" s="199"/>
      <c r="F584" s="199"/>
      <c r="G584" s="199"/>
    </row>
    <row r="585" spans="1:7">
      <c r="A585" s="31"/>
      <c r="B585" s="195"/>
      <c r="C585" s="186"/>
      <c r="D585" s="199"/>
      <c r="E585" s="199"/>
      <c r="F585" s="199"/>
      <c r="G585" s="199"/>
    </row>
    <row r="586" spans="1:7">
      <c r="A586" s="31"/>
      <c r="B586" s="195"/>
      <c r="C586" s="302"/>
      <c r="D586" s="187"/>
      <c r="E586" s="19"/>
      <c r="F586" s="29"/>
      <c r="G586" s="290"/>
    </row>
    <row r="587" spans="1:7">
      <c r="A587" s="31"/>
      <c r="B587" s="195"/>
      <c r="C587" s="302"/>
      <c r="D587" s="187"/>
      <c r="E587" s="19"/>
      <c r="F587" s="29"/>
      <c r="G587" s="290"/>
    </row>
    <row r="588" spans="1:7">
      <c r="A588" s="31"/>
      <c r="B588" s="195"/>
      <c r="C588" s="302"/>
      <c r="D588" s="187"/>
      <c r="E588" s="19"/>
      <c r="F588" s="29"/>
      <c r="G588" s="290"/>
    </row>
    <row r="589" spans="1:7">
      <c r="A589" s="31"/>
      <c r="B589" s="195"/>
      <c r="C589" s="302"/>
      <c r="D589" s="187"/>
      <c r="E589" s="19"/>
      <c r="F589" s="29"/>
      <c r="G589" s="290"/>
    </row>
    <row r="590" spans="1:7">
      <c r="A590" s="31"/>
      <c r="B590" s="195"/>
      <c r="C590" s="302"/>
      <c r="D590" s="187"/>
      <c r="E590" s="19"/>
      <c r="F590" s="29"/>
      <c r="G590" s="290"/>
    </row>
    <row r="591" spans="1:7">
      <c r="A591" s="31"/>
      <c r="B591" s="195"/>
      <c r="C591" s="186"/>
      <c r="D591" s="199"/>
      <c r="E591" s="199"/>
      <c r="F591" s="199"/>
      <c r="G591" s="199"/>
    </row>
    <row r="592" spans="1:7">
      <c r="A592" s="31"/>
      <c r="B592" s="195"/>
      <c r="C592" s="302"/>
      <c r="D592" s="187"/>
      <c r="E592" s="19"/>
      <c r="F592" s="29"/>
      <c r="G592" s="290"/>
    </row>
    <row r="593" spans="1:7">
      <c r="A593" s="31"/>
      <c r="B593" s="195"/>
      <c r="C593" s="302"/>
      <c r="D593" s="187"/>
      <c r="E593" s="19"/>
      <c r="F593" s="29"/>
      <c r="G593" s="290"/>
    </row>
    <row r="594" spans="1:7">
      <c r="A594" s="31"/>
      <c r="B594" s="195"/>
      <c r="C594" s="302"/>
      <c r="D594" s="187"/>
      <c r="E594" s="19"/>
      <c r="F594" s="29"/>
      <c r="G594" s="290"/>
    </row>
    <row r="595" spans="1:7">
      <c r="A595" s="31"/>
      <c r="B595" s="195"/>
      <c r="C595" s="186"/>
      <c r="D595" s="199"/>
      <c r="E595" s="199"/>
      <c r="F595" s="199"/>
      <c r="G595" s="199"/>
    </row>
    <row r="596" spans="1:7">
      <c r="A596" s="31"/>
      <c r="B596" s="195"/>
      <c r="C596" s="302"/>
      <c r="D596" s="187"/>
      <c r="E596" s="19"/>
      <c r="F596" s="29"/>
      <c r="G596" s="290"/>
    </row>
    <row r="597" spans="1:7">
      <c r="A597" s="31"/>
      <c r="B597" s="195"/>
      <c r="C597" s="302"/>
      <c r="D597" s="187"/>
      <c r="E597" s="19"/>
      <c r="F597" s="29"/>
      <c r="G597" s="290"/>
    </row>
    <row r="598" spans="1:7">
      <c r="A598" s="31"/>
      <c r="B598" s="195"/>
      <c r="C598" s="302"/>
      <c r="D598" s="187"/>
      <c r="E598" s="19"/>
      <c r="F598" s="29"/>
      <c r="G598" s="290"/>
    </row>
    <row r="599" spans="1:7">
      <c r="A599" s="31"/>
      <c r="B599" s="195"/>
      <c r="C599" s="302"/>
      <c r="D599" s="187"/>
      <c r="E599" s="19"/>
      <c r="F599" s="29"/>
      <c r="G599" s="290"/>
    </row>
    <row r="600" spans="1:7">
      <c r="A600" s="31"/>
      <c r="B600" s="195"/>
      <c r="C600" s="302"/>
      <c r="D600" s="187"/>
      <c r="E600" s="19"/>
      <c r="F600" s="29"/>
      <c r="G600" s="290"/>
    </row>
    <row r="601" spans="1:7">
      <c r="A601" s="31"/>
      <c r="B601" s="195"/>
      <c r="C601" s="186"/>
      <c r="D601" s="187"/>
      <c r="E601" s="19"/>
      <c r="F601" s="29"/>
      <c r="G601" s="290"/>
    </row>
    <row r="602" spans="1:7">
      <c r="A602" s="31"/>
      <c r="B602" s="195"/>
      <c r="C602" s="186"/>
      <c r="D602" s="187"/>
      <c r="E602" s="19"/>
      <c r="F602" s="29"/>
      <c r="G602" s="290"/>
    </row>
    <row r="603" spans="1:7">
      <c r="A603" s="31"/>
      <c r="B603" s="195"/>
      <c r="C603" s="186"/>
      <c r="D603" s="199"/>
      <c r="E603" s="199"/>
      <c r="F603" s="199"/>
      <c r="G603" s="199"/>
    </row>
    <row r="604" spans="1:7">
      <c r="A604" s="31"/>
      <c r="B604" s="195"/>
      <c r="C604" s="302"/>
      <c r="D604" s="187"/>
      <c r="E604" s="19"/>
      <c r="F604" s="29"/>
      <c r="G604" s="290"/>
    </row>
    <row r="605" spans="1:7">
      <c r="A605" s="31"/>
      <c r="B605" s="195"/>
      <c r="C605" s="302"/>
      <c r="D605" s="187"/>
      <c r="E605" s="19"/>
      <c r="F605" s="29"/>
      <c r="G605" s="290"/>
    </row>
    <row r="606" spans="1:7">
      <c r="A606" s="31"/>
      <c r="B606" s="195"/>
      <c r="C606" s="302"/>
      <c r="D606" s="187"/>
      <c r="E606" s="19"/>
      <c r="F606" s="29"/>
      <c r="G606" s="290"/>
    </row>
    <row r="607" spans="1:7">
      <c r="A607" s="31"/>
      <c r="B607" s="195"/>
      <c r="C607" s="302"/>
      <c r="D607" s="187"/>
      <c r="E607" s="19"/>
      <c r="F607" s="29"/>
      <c r="G607" s="290"/>
    </row>
    <row r="608" spans="1:7">
      <c r="A608" s="31"/>
      <c r="B608" s="195"/>
      <c r="C608" s="302"/>
      <c r="D608" s="187"/>
      <c r="E608" s="19"/>
      <c r="F608" s="29"/>
      <c r="G608" s="290"/>
    </row>
    <row r="609" spans="1:7">
      <c r="A609" s="31"/>
      <c r="B609" s="195"/>
      <c r="C609" s="302"/>
      <c r="D609" s="187"/>
      <c r="E609" s="19"/>
      <c r="F609" s="29"/>
      <c r="G609" s="290"/>
    </row>
    <row r="610" spans="1:7">
      <c r="A610" s="31"/>
      <c r="B610" s="195"/>
      <c r="C610" s="302"/>
      <c r="D610" s="187"/>
      <c r="E610" s="19"/>
      <c r="F610" s="29"/>
      <c r="G610" s="290"/>
    </row>
    <row r="611" spans="1:7">
      <c r="A611" s="31"/>
      <c r="B611" s="195"/>
      <c r="C611" s="302"/>
      <c r="D611" s="187"/>
      <c r="E611" s="19"/>
      <c r="F611" s="29"/>
      <c r="G611" s="290"/>
    </row>
    <row r="612" spans="1:7">
      <c r="A612" s="31"/>
      <c r="B612" s="195"/>
      <c r="C612" s="186"/>
      <c r="D612" s="199"/>
      <c r="E612" s="199"/>
      <c r="F612" s="199"/>
      <c r="G612" s="199"/>
    </row>
    <row r="613" spans="1:7">
      <c r="A613" s="31"/>
      <c r="B613" s="195"/>
      <c r="C613" s="302"/>
      <c r="D613" s="187"/>
      <c r="E613" s="19"/>
      <c r="F613" s="29"/>
      <c r="G613" s="290"/>
    </row>
    <row r="614" spans="1:7">
      <c r="A614" s="31"/>
      <c r="B614" s="195"/>
      <c r="C614" s="302"/>
      <c r="D614" s="187"/>
      <c r="E614" s="19"/>
      <c r="F614" s="29"/>
      <c r="G614" s="290"/>
    </row>
    <row r="615" spans="1:7">
      <c r="A615" s="31"/>
      <c r="B615" s="195"/>
      <c r="C615" s="302"/>
      <c r="D615" s="187"/>
      <c r="E615" s="19"/>
      <c r="F615" s="29"/>
      <c r="G615" s="290"/>
    </row>
    <row r="616" spans="1:7">
      <c r="A616" s="31"/>
      <c r="B616" s="199"/>
      <c r="C616" s="302"/>
      <c r="D616" s="187"/>
      <c r="E616" s="19"/>
      <c r="F616" s="29"/>
      <c r="G616" s="290"/>
    </row>
    <row r="617" spans="1:7">
      <c r="A617" s="31"/>
      <c r="B617" s="195"/>
      <c r="C617" s="302"/>
      <c r="D617" s="187"/>
      <c r="E617" s="19"/>
      <c r="F617" s="29"/>
      <c r="G617" s="290"/>
    </row>
    <row r="618" spans="1:7">
      <c r="A618" s="31"/>
      <c r="B618" s="195"/>
      <c r="C618" s="186"/>
      <c r="D618" s="187"/>
      <c r="E618" s="19"/>
      <c r="F618" s="29"/>
      <c r="G618" s="290"/>
    </row>
    <row r="619" spans="1:7">
      <c r="A619" s="31"/>
      <c r="B619" s="195"/>
      <c r="C619" s="186"/>
      <c r="D619" s="199"/>
      <c r="E619" s="199"/>
      <c r="F619" s="199"/>
      <c r="G619" s="199"/>
    </row>
    <row r="620" spans="1:7">
      <c r="A620" s="31"/>
      <c r="B620" s="195"/>
      <c r="C620" s="302"/>
      <c r="D620" s="187"/>
      <c r="E620" s="19"/>
      <c r="F620" s="29"/>
      <c r="G620" s="290"/>
    </row>
    <row r="621" spans="1:7">
      <c r="A621" s="31"/>
      <c r="B621" s="195"/>
      <c r="C621" s="302"/>
      <c r="D621" s="187"/>
      <c r="E621" s="19"/>
      <c r="F621" s="29"/>
      <c r="G621" s="290"/>
    </row>
    <row r="622" spans="1:7">
      <c r="A622" s="31"/>
      <c r="B622" s="195"/>
      <c r="C622" s="186"/>
      <c r="D622" s="187"/>
      <c r="E622" s="19"/>
      <c r="F622" s="29"/>
      <c r="G622" s="290"/>
    </row>
    <row r="623" spans="1:7">
      <c r="A623" s="31"/>
      <c r="B623" s="195"/>
      <c r="C623" s="186"/>
      <c r="D623" s="199"/>
      <c r="E623" s="199"/>
      <c r="F623" s="199"/>
      <c r="G623" s="199"/>
    </row>
    <row r="624" spans="1:7">
      <c r="A624" s="31"/>
      <c r="B624" s="195"/>
      <c r="C624" s="302"/>
      <c r="D624" s="187"/>
      <c r="E624" s="19"/>
      <c r="F624" s="29"/>
      <c r="G624" s="290"/>
    </row>
    <row r="625" spans="1:7">
      <c r="A625" s="31"/>
      <c r="B625" s="195"/>
      <c r="C625" s="302"/>
      <c r="D625" s="187"/>
      <c r="E625" s="19"/>
      <c r="F625" s="29"/>
      <c r="G625" s="290"/>
    </row>
    <row r="626" spans="1:7">
      <c r="A626" s="31"/>
      <c r="B626" s="195"/>
      <c r="C626" s="302"/>
      <c r="D626" s="187"/>
      <c r="E626" s="19"/>
      <c r="F626" s="29"/>
      <c r="G626" s="290"/>
    </row>
    <row r="627" spans="1:7">
      <c r="A627" s="31"/>
      <c r="B627" s="195"/>
      <c r="C627" s="302"/>
      <c r="D627" s="187"/>
      <c r="E627" s="19"/>
      <c r="F627" s="29"/>
      <c r="G627" s="290"/>
    </row>
    <row r="628" spans="1:7">
      <c r="A628" s="31"/>
      <c r="B628" s="195"/>
      <c r="C628" s="186"/>
      <c r="D628" s="187"/>
      <c r="E628" s="19"/>
      <c r="F628" s="29"/>
      <c r="G628" s="290"/>
    </row>
    <row r="629" spans="1:7">
      <c r="A629" s="31"/>
      <c r="B629" s="195"/>
      <c r="C629" s="186"/>
      <c r="D629" s="199"/>
      <c r="E629" s="199"/>
      <c r="F629" s="199"/>
      <c r="G629" s="199"/>
    </row>
    <row r="630" spans="1:7">
      <c r="A630" s="31"/>
      <c r="B630" s="195"/>
      <c r="C630" s="302"/>
      <c r="D630" s="187"/>
      <c r="E630" s="19"/>
      <c r="F630" s="29"/>
      <c r="G630" s="290"/>
    </row>
    <row r="631" spans="1:7">
      <c r="A631" s="31"/>
      <c r="B631" s="195"/>
      <c r="C631" s="302"/>
      <c r="D631" s="187"/>
      <c r="E631" s="19"/>
      <c r="F631" s="29"/>
      <c r="G631" s="290"/>
    </row>
    <row r="632" spans="1:7">
      <c r="A632" s="31"/>
      <c r="B632" s="195"/>
      <c r="C632" s="302"/>
      <c r="D632" s="187"/>
      <c r="E632" s="19"/>
      <c r="F632" s="29"/>
      <c r="G632" s="290"/>
    </row>
    <row r="633" spans="1:7">
      <c r="A633" s="31"/>
      <c r="B633" s="199"/>
      <c r="C633" s="302"/>
      <c r="D633" s="187"/>
      <c r="E633" s="19"/>
      <c r="F633" s="29"/>
      <c r="G633" s="290"/>
    </row>
    <row r="634" spans="1:7">
      <c r="A634" s="31"/>
      <c r="B634" s="195"/>
      <c r="C634" s="186"/>
      <c r="D634" s="187"/>
      <c r="E634" s="19"/>
      <c r="F634" s="29"/>
      <c r="G634" s="290"/>
    </row>
    <row r="635" spans="1:7">
      <c r="A635" s="31"/>
      <c r="B635" s="195"/>
      <c r="C635" s="186"/>
      <c r="D635" s="199"/>
      <c r="E635" s="199"/>
      <c r="F635" s="199"/>
      <c r="G635" s="199"/>
    </row>
    <row r="636" spans="1:7">
      <c r="A636" s="31"/>
      <c r="B636" s="195"/>
      <c r="C636" s="302"/>
      <c r="D636" s="187"/>
      <c r="E636" s="19"/>
      <c r="F636" s="29"/>
      <c r="G636" s="290"/>
    </row>
    <row r="637" spans="1:7">
      <c r="A637" s="31"/>
      <c r="B637" s="195"/>
      <c r="C637" s="302"/>
      <c r="D637" s="187"/>
      <c r="E637" s="19"/>
      <c r="F637" s="29"/>
      <c r="G637" s="290"/>
    </row>
    <row r="638" spans="1:7">
      <c r="A638" s="31"/>
      <c r="B638" s="203"/>
      <c r="C638" s="302"/>
      <c r="D638" s="187"/>
      <c r="E638" s="19"/>
      <c r="F638" s="29"/>
      <c r="G638" s="290"/>
    </row>
    <row r="639" spans="1:7">
      <c r="A639" s="31"/>
      <c r="B639" s="203"/>
      <c r="C639" s="302"/>
      <c r="D639" s="187"/>
      <c r="E639" s="19"/>
      <c r="F639" s="29"/>
      <c r="G639" s="290"/>
    </row>
    <row r="640" spans="1:7">
      <c r="A640" s="31"/>
      <c r="B640" s="203"/>
      <c r="C640" s="302"/>
      <c r="D640" s="187"/>
      <c r="E640" s="19"/>
      <c r="F640" s="29"/>
      <c r="G640" s="290"/>
    </row>
    <row r="641" spans="1:7">
      <c r="A641" s="31"/>
      <c r="B641" s="195"/>
      <c r="C641" s="186"/>
      <c r="D641" s="187"/>
      <c r="E641" s="19"/>
      <c r="F641" s="29"/>
      <c r="G641" s="290"/>
    </row>
    <row r="642" spans="1:7">
      <c r="A642" s="31"/>
      <c r="B642" s="195"/>
      <c r="C642" s="186"/>
      <c r="D642" s="199"/>
      <c r="E642" s="199"/>
      <c r="F642" s="199"/>
      <c r="G642" s="199"/>
    </row>
    <row r="643" spans="1:7">
      <c r="A643" s="31"/>
      <c r="B643" s="195"/>
      <c r="C643" s="302"/>
      <c r="D643" s="187"/>
      <c r="E643" s="19"/>
      <c r="F643" s="29"/>
      <c r="G643" s="290"/>
    </row>
    <row r="644" spans="1:7">
      <c r="A644" s="31"/>
      <c r="B644" s="195"/>
      <c r="C644" s="302"/>
      <c r="D644" s="187"/>
      <c r="E644" s="19"/>
      <c r="F644" s="29"/>
      <c r="G644" s="290"/>
    </row>
    <row r="645" spans="1:7">
      <c r="A645" s="31"/>
      <c r="B645" s="203"/>
      <c r="C645" s="302"/>
      <c r="D645" s="187"/>
      <c r="E645" s="19"/>
      <c r="F645" s="29"/>
      <c r="G645" s="290"/>
    </row>
    <row r="646" spans="1:7">
      <c r="A646" s="31"/>
      <c r="B646" s="203"/>
      <c r="C646" s="302"/>
      <c r="D646" s="187"/>
      <c r="E646" s="19"/>
      <c r="F646" s="29"/>
      <c r="G646" s="290"/>
    </row>
    <row r="647" spans="1:7">
      <c r="A647" s="31"/>
      <c r="B647" s="203"/>
      <c r="C647" s="186"/>
      <c r="D647" s="187"/>
      <c r="E647" s="19"/>
      <c r="F647" s="29"/>
      <c r="G647" s="290"/>
    </row>
    <row r="648" spans="1:7">
      <c r="A648" s="31"/>
      <c r="B648" s="203"/>
      <c r="C648" s="186"/>
      <c r="D648" s="199"/>
      <c r="E648" s="199"/>
      <c r="F648" s="199"/>
      <c r="G648" s="199"/>
    </row>
    <row r="649" spans="1:7">
      <c r="A649" s="31"/>
      <c r="B649" s="203"/>
      <c r="C649" s="302"/>
      <c r="D649" s="187"/>
      <c r="E649" s="19"/>
      <c r="F649" s="29"/>
      <c r="G649" s="290"/>
    </row>
    <row r="650" spans="1:7">
      <c r="A650" s="31"/>
      <c r="B650" s="203"/>
      <c r="C650" s="302"/>
      <c r="D650" s="187"/>
      <c r="E650" s="19"/>
      <c r="F650" s="29"/>
      <c r="G650" s="290"/>
    </row>
    <row r="651" spans="1:7">
      <c r="A651" s="31"/>
      <c r="B651" s="203"/>
      <c r="C651" s="186"/>
      <c r="D651" s="187"/>
      <c r="E651" s="19"/>
      <c r="F651" s="29"/>
      <c r="G651" s="290"/>
    </row>
    <row r="652" spans="1:7">
      <c r="A652" s="31"/>
      <c r="B652" s="203"/>
      <c r="C652" s="186"/>
      <c r="D652" s="199"/>
      <c r="E652" s="199"/>
      <c r="F652" s="199"/>
      <c r="G652" s="199"/>
    </row>
    <row r="653" spans="1:7">
      <c r="A653" s="31"/>
      <c r="B653" s="203"/>
      <c r="C653" s="302"/>
      <c r="D653" s="187"/>
      <c r="E653" s="19"/>
      <c r="F653" s="29"/>
      <c r="G653" s="290"/>
    </row>
    <row r="654" spans="1:7">
      <c r="A654" s="31"/>
      <c r="B654" s="203"/>
      <c r="C654" s="302"/>
      <c r="D654" s="187"/>
      <c r="E654" s="19"/>
      <c r="F654" s="29"/>
      <c r="G654" s="290"/>
    </row>
    <row r="655" spans="1:7">
      <c r="A655" s="31"/>
      <c r="B655" s="203"/>
      <c r="C655" s="186"/>
      <c r="D655" s="187"/>
      <c r="E655" s="19"/>
      <c r="F655" s="29"/>
      <c r="G655" s="290"/>
    </row>
    <row r="656" spans="1:7">
      <c r="A656" s="31"/>
      <c r="B656" s="203"/>
      <c r="C656" s="186"/>
      <c r="D656" s="199"/>
      <c r="E656" s="199"/>
      <c r="F656" s="199"/>
      <c r="G656" s="199"/>
    </row>
    <row r="657" spans="1:7">
      <c r="A657" s="31"/>
      <c r="B657" s="203"/>
      <c r="C657" s="302"/>
      <c r="D657" s="187"/>
      <c r="E657" s="19"/>
      <c r="F657" s="29"/>
      <c r="G657" s="290"/>
    </row>
    <row r="658" spans="1:7">
      <c r="A658" s="31"/>
      <c r="B658" s="203"/>
      <c r="C658" s="302"/>
      <c r="D658" s="187"/>
      <c r="E658" s="19"/>
      <c r="F658" s="29"/>
      <c r="G658" s="290"/>
    </row>
    <row r="659" spans="1:7">
      <c r="A659" s="31"/>
      <c r="B659" s="203"/>
      <c r="C659" s="302"/>
      <c r="D659" s="187"/>
      <c r="E659" s="19"/>
      <c r="F659" s="29"/>
      <c r="G659" s="290"/>
    </row>
    <row r="660" spans="1:7">
      <c r="A660" s="31"/>
      <c r="B660" s="203"/>
      <c r="C660" s="302"/>
      <c r="D660" s="187"/>
      <c r="E660" s="19"/>
      <c r="F660" s="29"/>
      <c r="G660" s="290"/>
    </row>
    <row r="661" spans="1:7">
      <c r="A661" s="31"/>
      <c r="B661" s="203"/>
      <c r="C661" s="186"/>
      <c r="D661" s="187"/>
      <c r="E661" s="19"/>
      <c r="F661" s="29"/>
      <c r="G661" s="29"/>
    </row>
    <row r="662" spans="1:7">
      <c r="A662" s="31"/>
      <c r="B662" s="203"/>
      <c r="C662" s="186"/>
      <c r="D662" s="199"/>
      <c r="E662" s="199"/>
      <c r="F662" s="199"/>
      <c r="G662" s="199"/>
    </row>
    <row r="663" spans="1:7">
      <c r="A663" s="31"/>
      <c r="B663" s="203"/>
      <c r="C663" s="302"/>
      <c r="D663" s="187"/>
      <c r="E663" s="19"/>
      <c r="F663" s="29"/>
      <c r="G663" s="290"/>
    </row>
    <row r="664" spans="1:7">
      <c r="A664" s="31"/>
      <c r="B664" s="203"/>
      <c r="C664" s="302"/>
      <c r="D664" s="187"/>
      <c r="E664" s="19"/>
      <c r="F664" s="29"/>
      <c r="G664" s="290"/>
    </row>
    <row r="665" spans="1:7">
      <c r="A665" s="31"/>
      <c r="B665" s="203"/>
      <c r="C665" s="302"/>
      <c r="D665" s="187"/>
      <c r="E665" s="19"/>
      <c r="F665" s="29"/>
      <c r="G665" s="290"/>
    </row>
    <row r="666" spans="1:7">
      <c r="A666" s="31"/>
      <c r="B666" s="203"/>
      <c r="C666" s="186"/>
      <c r="D666" s="187"/>
      <c r="E666" s="19"/>
      <c r="F666" s="29"/>
      <c r="G666" s="29"/>
    </row>
    <row r="667" spans="1:7">
      <c r="A667" s="31"/>
      <c r="B667" s="203"/>
      <c r="C667" s="186"/>
      <c r="D667" s="199"/>
      <c r="E667" s="199"/>
      <c r="F667" s="199"/>
      <c r="G667" s="199"/>
    </row>
    <row r="668" spans="1:7">
      <c r="A668" s="31"/>
      <c r="B668" s="203"/>
      <c r="C668" s="302"/>
      <c r="D668" s="187"/>
      <c r="E668" s="19"/>
      <c r="F668" s="29"/>
      <c r="G668" s="290"/>
    </row>
    <row r="669" spans="1:7">
      <c r="A669" s="31"/>
      <c r="B669" s="203"/>
      <c r="C669" s="302"/>
      <c r="D669" s="187"/>
      <c r="E669" s="19"/>
      <c r="F669" s="29"/>
      <c r="G669" s="290"/>
    </row>
    <row r="670" spans="1:7">
      <c r="A670" s="31"/>
      <c r="B670" s="203"/>
      <c r="C670" s="302"/>
      <c r="D670" s="187"/>
      <c r="E670" s="19"/>
      <c r="F670" s="29"/>
      <c r="G670" s="290"/>
    </row>
    <row r="671" spans="1:7">
      <c r="A671" s="31"/>
      <c r="B671" s="203"/>
      <c r="C671" s="302"/>
      <c r="D671" s="187"/>
      <c r="E671" s="19"/>
      <c r="F671" s="29"/>
      <c r="G671" s="290"/>
    </row>
    <row r="672" spans="1:7">
      <c r="A672" s="31"/>
      <c r="B672" s="203"/>
      <c r="C672" s="186"/>
      <c r="D672" s="199"/>
      <c r="E672" s="199"/>
      <c r="F672" s="199"/>
      <c r="G672" s="199"/>
    </row>
    <row r="673" spans="1:7">
      <c r="A673" s="31"/>
      <c r="B673" s="203"/>
      <c r="C673" s="302"/>
      <c r="D673" s="187"/>
      <c r="E673" s="19"/>
      <c r="F673" s="29"/>
      <c r="G673" s="290"/>
    </row>
    <row r="674" spans="1:7">
      <c r="A674" s="31"/>
      <c r="B674" s="203"/>
      <c r="C674" s="302"/>
      <c r="D674" s="187"/>
      <c r="E674" s="19"/>
      <c r="F674" s="29"/>
      <c r="G674" s="290"/>
    </row>
    <row r="675" spans="1:7">
      <c r="A675" s="31"/>
      <c r="B675" s="203"/>
      <c r="C675" s="302"/>
      <c r="D675" s="187"/>
      <c r="E675" s="19"/>
      <c r="F675" s="29"/>
      <c r="G675" s="290"/>
    </row>
    <row r="676" spans="1:7">
      <c r="A676" s="31"/>
      <c r="B676" s="203"/>
      <c r="C676" s="302"/>
      <c r="D676" s="187"/>
      <c r="E676" s="19"/>
      <c r="F676" s="29"/>
      <c r="G676" s="290"/>
    </row>
    <row r="677" spans="1:7">
      <c r="A677" s="31"/>
      <c r="B677" s="203"/>
      <c r="C677" s="302"/>
      <c r="D677" s="187"/>
      <c r="E677" s="19"/>
      <c r="F677" s="29"/>
      <c r="G677" s="290"/>
    </row>
    <row r="678" spans="1:7">
      <c r="A678" s="31"/>
      <c r="B678" s="203"/>
      <c r="C678" s="186"/>
      <c r="D678" s="199"/>
      <c r="E678" s="199"/>
      <c r="F678" s="199"/>
      <c r="G678" s="199"/>
    </row>
    <row r="679" spans="1:7">
      <c r="A679" s="31"/>
      <c r="B679" s="203"/>
      <c r="C679" s="302"/>
      <c r="D679" s="187"/>
      <c r="E679" s="19"/>
      <c r="F679" s="29"/>
      <c r="G679" s="290"/>
    </row>
    <row r="680" spans="1:7">
      <c r="A680" s="31"/>
      <c r="B680" s="203"/>
      <c r="C680" s="302"/>
      <c r="D680" s="187"/>
      <c r="E680" s="19"/>
      <c r="F680" s="29"/>
      <c r="G680" s="290"/>
    </row>
    <row r="681" spans="1:7">
      <c r="A681" s="31"/>
      <c r="B681" s="203"/>
      <c r="C681" s="302"/>
      <c r="D681" s="187"/>
      <c r="E681" s="19"/>
      <c r="F681" s="29"/>
      <c r="G681" s="290"/>
    </row>
    <row r="682" spans="1:7">
      <c r="A682" s="31"/>
      <c r="B682" s="203"/>
      <c r="C682" s="302"/>
      <c r="D682" s="187"/>
      <c r="E682" s="19"/>
      <c r="F682" s="29"/>
      <c r="G682" s="290"/>
    </row>
    <row r="683" spans="1:7">
      <c r="A683" s="31"/>
      <c r="B683" s="203"/>
      <c r="C683" s="302"/>
      <c r="D683" s="187"/>
      <c r="E683" s="19"/>
      <c r="F683" s="29"/>
      <c r="G683" s="290"/>
    </row>
    <row r="684" spans="1:7">
      <c r="A684" s="31"/>
      <c r="B684" s="203"/>
      <c r="C684" s="302"/>
      <c r="D684" s="187"/>
      <c r="E684" s="19"/>
      <c r="F684" s="29"/>
      <c r="G684" s="290"/>
    </row>
    <row r="685" spans="1:7">
      <c r="A685" s="31"/>
      <c r="B685" s="203"/>
      <c r="C685" s="302"/>
      <c r="D685" s="187"/>
      <c r="E685" s="19"/>
      <c r="F685" s="29"/>
      <c r="G685" s="290"/>
    </row>
    <row r="686" spans="1:7">
      <c r="A686" s="31"/>
      <c r="B686" s="203"/>
      <c r="C686" s="302"/>
      <c r="D686" s="187"/>
      <c r="E686" s="19"/>
      <c r="F686" s="29"/>
      <c r="G686" s="290"/>
    </row>
    <row r="687" spans="1:7">
      <c r="A687" s="31"/>
      <c r="B687" s="203"/>
      <c r="C687" s="302"/>
      <c r="D687" s="187"/>
      <c r="E687" s="19"/>
      <c r="F687" s="29"/>
      <c r="G687" s="290"/>
    </row>
    <row r="688" spans="1:7">
      <c r="A688" s="31"/>
      <c r="B688" s="203"/>
      <c r="C688" s="302"/>
      <c r="D688" s="187"/>
      <c r="E688" s="19"/>
      <c r="F688" s="29"/>
      <c r="G688" s="290"/>
    </row>
    <row r="689" spans="1:7">
      <c r="A689" s="31"/>
      <c r="B689" s="203"/>
      <c r="C689" s="302"/>
      <c r="D689" s="187"/>
      <c r="E689" s="19"/>
      <c r="F689" s="29"/>
      <c r="G689" s="290"/>
    </row>
    <row r="690" spans="1:7">
      <c r="A690" s="31"/>
      <c r="B690" s="203"/>
      <c r="C690" s="186"/>
      <c r="D690" s="187"/>
      <c r="E690" s="19"/>
      <c r="F690" s="29"/>
      <c r="G690" s="29"/>
    </row>
    <row r="691" spans="1:7">
      <c r="A691" s="31"/>
      <c r="B691" s="203"/>
      <c r="C691" s="186"/>
      <c r="D691" s="199"/>
      <c r="E691" s="199"/>
      <c r="F691" s="199"/>
      <c r="G691" s="199"/>
    </row>
    <row r="692" spans="1:7">
      <c r="A692" s="31"/>
      <c r="B692" s="203"/>
      <c r="C692" s="302"/>
      <c r="D692" s="187"/>
      <c r="E692" s="19"/>
      <c r="F692" s="29"/>
      <c r="G692" s="290"/>
    </row>
    <row r="693" spans="1:7">
      <c r="A693" s="31"/>
      <c r="B693" s="203"/>
      <c r="C693" s="186"/>
      <c r="D693" s="187"/>
      <c r="E693" s="19"/>
      <c r="F693" s="29"/>
      <c r="G693" s="29"/>
    </row>
    <row r="694" spans="1:7">
      <c r="A694" s="31"/>
      <c r="B694" s="203"/>
      <c r="C694" s="186"/>
      <c r="D694" s="199"/>
      <c r="E694" s="199"/>
      <c r="F694" s="199"/>
      <c r="G694" s="199"/>
    </row>
    <row r="695" spans="1:7">
      <c r="A695" s="31"/>
      <c r="B695" s="203"/>
      <c r="C695" s="302"/>
      <c r="D695" s="187"/>
      <c r="E695" s="19"/>
      <c r="F695" s="29"/>
      <c r="G695" s="290"/>
    </row>
    <row r="696" spans="1:7">
      <c r="A696" s="31"/>
      <c r="B696" s="203"/>
      <c r="C696" s="302"/>
      <c r="D696" s="187"/>
      <c r="E696" s="19"/>
      <c r="F696" s="29"/>
      <c r="G696" s="290"/>
    </row>
    <row r="697" spans="1:7">
      <c r="A697" s="31"/>
      <c r="B697" s="203"/>
      <c r="C697" s="186"/>
      <c r="D697" s="199"/>
      <c r="E697" s="199"/>
      <c r="F697" s="199"/>
      <c r="G697" s="199"/>
    </row>
    <row r="698" spans="1:7">
      <c r="A698" s="31"/>
      <c r="B698" s="203"/>
      <c r="C698" s="302"/>
      <c r="D698" s="187"/>
      <c r="E698" s="19"/>
      <c r="F698" s="29"/>
      <c r="G698" s="290"/>
    </row>
    <row r="699" spans="1:7">
      <c r="A699" s="30"/>
      <c r="B699" s="195"/>
      <c r="C699" s="186"/>
      <c r="D699" s="187"/>
      <c r="E699" s="19"/>
      <c r="F699" s="29"/>
      <c r="G699" s="290"/>
    </row>
    <row r="700" spans="1:7" ht="13.5">
      <c r="A700" s="30"/>
      <c r="B700" s="195"/>
      <c r="C700" s="1350"/>
      <c r="D700" s="199"/>
      <c r="E700" s="199"/>
      <c r="F700" s="199"/>
      <c r="G700" s="199"/>
    </row>
    <row r="701" spans="1:7">
      <c r="A701" s="30"/>
      <c r="B701" s="195"/>
      <c r="C701" s="186"/>
      <c r="D701" s="199"/>
      <c r="E701" s="199"/>
      <c r="F701" s="199"/>
      <c r="G701" s="199"/>
    </row>
    <row r="702" spans="1:7">
      <c r="A702" s="30"/>
      <c r="B702" s="195"/>
      <c r="C702" s="186"/>
      <c r="D702" s="187"/>
      <c r="E702" s="19"/>
      <c r="F702" s="29"/>
      <c r="G702" s="290"/>
    </row>
    <row r="703" spans="1:7">
      <c r="A703" s="31"/>
      <c r="B703" s="195"/>
      <c r="C703" s="302"/>
      <c r="D703" s="187"/>
      <c r="E703" s="19"/>
      <c r="F703" s="29"/>
      <c r="G703" s="290"/>
    </row>
    <row r="704" spans="1:7" ht="16.5">
      <c r="A704" s="31"/>
      <c r="B704" s="195"/>
      <c r="C704" s="186"/>
      <c r="D704" s="187"/>
      <c r="E704" s="19"/>
      <c r="F704" s="1327"/>
      <c r="G704" s="1327"/>
    </row>
    <row r="705" spans="1:7" ht="16.5">
      <c r="A705" s="31"/>
      <c r="B705" s="195"/>
      <c r="C705" s="186"/>
      <c r="D705" s="187"/>
      <c r="E705" s="19"/>
      <c r="F705" s="1327"/>
      <c r="G705" s="1327"/>
    </row>
    <row r="706" spans="1:7">
      <c r="A706" s="31"/>
      <c r="B706" s="195"/>
      <c r="C706" s="186"/>
      <c r="D706" s="187"/>
      <c r="E706" s="19"/>
      <c r="F706" s="29"/>
      <c r="G706" s="290"/>
    </row>
    <row r="707" spans="1:7">
      <c r="A707" s="31"/>
      <c r="B707" s="195"/>
      <c r="C707" s="186"/>
      <c r="D707" s="187"/>
      <c r="E707" s="19"/>
      <c r="F707" s="29"/>
      <c r="G707" s="290"/>
    </row>
    <row r="708" spans="1:7" ht="13.5">
      <c r="A708" s="31"/>
      <c r="B708" s="195"/>
      <c r="C708" s="1350"/>
      <c r="D708" s="187"/>
      <c r="E708" s="19"/>
      <c r="F708" s="29"/>
      <c r="G708" s="290"/>
    </row>
    <row r="709" spans="1:7">
      <c r="A709" s="31"/>
      <c r="B709" s="195"/>
      <c r="C709" s="186"/>
      <c r="D709" s="187"/>
      <c r="E709" s="19"/>
      <c r="F709" s="29"/>
      <c r="G709" s="290"/>
    </row>
    <row r="710" spans="1:7">
      <c r="A710" s="31"/>
      <c r="B710" s="195"/>
      <c r="C710" s="186"/>
      <c r="D710" s="187"/>
      <c r="E710" s="19"/>
      <c r="F710" s="29"/>
      <c r="G710" s="290"/>
    </row>
    <row r="711" spans="1:7">
      <c r="A711" s="31"/>
      <c r="B711" s="195"/>
      <c r="C711" s="186"/>
      <c r="D711" s="187"/>
      <c r="E711" s="19"/>
      <c r="F711" s="29"/>
      <c r="G711" s="290"/>
    </row>
    <row r="712" spans="1:7">
      <c r="A712" s="31"/>
      <c r="B712" s="203"/>
      <c r="C712" s="186"/>
      <c r="D712" s="187"/>
      <c r="E712" s="19"/>
      <c r="F712" s="29"/>
      <c r="G712" s="290"/>
    </row>
    <row r="713" spans="1:7">
      <c r="A713" s="31"/>
      <c r="B713" s="206"/>
      <c r="C713" s="254"/>
      <c r="D713" s="258"/>
      <c r="E713" s="1253"/>
      <c r="F713" s="34"/>
      <c r="G713" s="1349"/>
    </row>
    <row r="714" spans="1:7">
      <c r="A714" s="31"/>
      <c r="B714" s="206"/>
      <c r="C714" s="254"/>
      <c r="D714" s="258"/>
      <c r="E714" s="1253"/>
      <c r="F714" s="34"/>
      <c r="G714" s="1349"/>
    </row>
    <row r="715" spans="1:7">
      <c r="A715" s="31"/>
      <c r="B715" s="203"/>
      <c r="C715" s="186"/>
      <c r="D715" s="187"/>
      <c r="E715" s="19"/>
      <c r="F715" s="29"/>
      <c r="G715" s="290"/>
    </row>
    <row r="716" spans="1:7" ht="16.5">
      <c r="A716" s="1327"/>
      <c r="B716" s="206"/>
      <c r="C716" s="254"/>
      <c r="D716" s="258"/>
      <c r="E716" s="260"/>
      <c r="F716" s="29"/>
      <c r="G716" s="29"/>
    </row>
    <row r="717" spans="1:7" ht="16.5">
      <c r="A717" s="1327"/>
      <c r="B717" s="203"/>
      <c r="C717" s="194"/>
      <c r="D717" s="201"/>
      <c r="E717" s="266"/>
      <c r="F717" s="205"/>
      <c r="G717" s="290"/>
    </row>
    <row r="718" spans="1:7" ht="16.5">
      <c r="A718" s="1327"/>
      <c r="B718" s="203"/>
      <c r="C718" s="1350"/>
      <c r="D718" s="201"/>
      <c r="E718" s="266"/>
      <c r="F718" s="205"/>
      <c r="G718" s="290"/>
    </row>
    <row r="719" spans="1:7" ht="16.5">
      <c r="A719" s="1327"/>
      <c r="B719" s="203"/>
      <c r="C719" s="1350"/>
      <c r="D719" s="201"/>
      <c r="E719" s="266"/>
      <c r="F719" s="205"/>
      <c r="G719" s="290"/>
    </row>
    <row r="720" spans="1:7" ht="16.5">
      <c r="A720" s="1327"/>
      <c r="B720" s="203"/>
      <c r="C720" s="1350"/>
      <c r="D720" s="201"/>
      <c r="E720" s="266"/>
      <c r="F720" s="205"/>
      <c r="G720" s="290"/>
    </row>
    <row r="721" spans="1:7" ht="16.5">
      <c r="A721" s="1327"/>
      <c r="B721" s="203"/>
      <c r="C721" s="194"/>
      <c r="D721" s="201"/>
      <c r="E721" s="266"/>
      <c r="F721" s="205"/>
      <c r="G721" s="290"/>
    </row>
    <row r="722" spans="1:7" ht="16.5">
      <c r="A722" s="1327"/>
      <c r="B722" s="203"/>
      <c r="C722" s="194"/>
      <c r="D722" s="201"/>
      <c r="E722" s="266"/>
      <c r="F722" s="205"/>
      <c r="G722" s="290"/>
    </row>
    <row r="723" spans="1:7" ht="16.5">
      <c r="A723" s="1327"/>
      <c r="B723" s="203"/>
      <c r="C723" s="194"/>
      <c r="D723" s="201"/>
      <c r="E723" s="266"/>
      <c r="F723" s="205"/>
      <c r="G723" s="290"/>
    </row>
    <row r="724" spans="1:7" ht="16.5">
      <c r="A724" s="1327"/>
      <c r="B724" s="203"/>
      <c r="C724" s="194"/>
      <c r="D724" s="201"/>
      <c r="E724" s="266"/>
      <c r="F724" s="205"/>
      <c r="G724" s="290"/>
    </row>
    <row r="725" spans="1:7" ht="16.5">
      <c r="A725" s="1327"/>
      <c r="B725" s="203"/>
      <c r="C725" s="200"/>
      <c r="D725" s="201"/>
      <c r="E725" s="266"/>
      <c r="F725" s="205"/>
      <c r="G725" s="290"/>
    </row>
    <row r="726" spans="1:7">
      <c r="A726" s="1211"/>
      <c r="B726" s="195"/>
      <c r="C726" s="186"/>
      <c r="D726" s="187"/>
      <c r="E726" s="19"/>
      <c r="F726" s="29"/>
      <c r="G726" s="290"/>
    </row>
    <row r="727" spans="1:7" ht="16.5">
      <c r="A727" s="1327"/>
      <c r="B727" s="203"/>
      <c r="C727" s="200"/>
      <c r="D727" s="201"/>
      <c r="E727" s="266"/>
      <c r="F727" s="29"/>
      <c r="G727" s="29"/>
    </row>
    <row r="728" spans="1:7" ht="16.5">
      <c r="A728" s="1327"/>
      <c r="B728" s="195"/>
      <c r="C728" s="186"/>
      <c r="D728" s="187"/>
      <c r="E728" s="19"/>
      <c r="F728" s="29"/>
      <c r="G728" s="290"/>
    </row>
    <row r="729" spans="1:7" s="256" customFormat="1" ht="16.5">
      <c r="A729" s="1327"/>
      <c r="B729" s="195"/>
      <c r="C729" s="186"/>
      <c r="D729" s="187"/>
      <c r="E729" s="19"/>
      <c r="F729" s="29"/>
      <c r="G729" s="290"/>
    </row>
    <row r="730" spans="1:7" ht="16.5">
      <c r="A730" s="1327"/>
      <c r="B730" s="195"/>
      <c r="C730" s="186"/>
      <c r="D730" s="187"/>
      <c r="E730" s="19"/>
      <c r="F730" s="29"/>
      <c r="G730" s="290"/>
    </row>
    <row r="731" spans="1:7" ht="16.5">
      <c r="A731" s="1327"/>
      <c r="B731" s="195"/>
      <c r="C731" s="186"/>
      <c r="D731" s="187"/>
      <c r="E731" s="19"/>
      <c r="F731" s="29"/>
      <c r="G731" s="290"/>
    </row>
    <row r="732" spans="1:7" ht="16.5">
      <c r="A732" s="1327"/>
      <c r="B732" s="195"/>
      <c r="C732" s="186"/>
      <c r="D732" s="187"/>
      <c r="E732" s="19"/>
      <c r="F732" s="29"/>
      <c r="G732" s="290"/>
    </row>
    <row r="733" spans="1:7" ht="16.5">
      <c r="A733" s="1327"/>
      <c r="B733" s="203"/>
      <c r="C733" s="200"/>
      <c r="D733" s="201"/>
      <c r="E733" s="266"/>
      <c r="F733" s="29"/>
      <c r="G733" s="290"/>
    </row>
    <row r="734" spans="1:7">
      <c r="B734" s="203"/>
      <c r="C734" s="200"/>
      <c r="D734" s="199"/>
      <c r="E734" s="199"/>
      <c r="F734" s="199"/>
      <c r="G734" s="199"/>
    </row>
    <row r="735" spans="1:7">
      <c r="B735" s="203"/>
      <c r="C735" s="200"/>
      <c r="D735" s="201"/>
      <c r="E735" s="266"/>
      <c r="F735" s="29"/>
      <c r="G735" s="290"/>
    </row>
    <row r="736" spans="1:7">
      <c r="B736" s="203"/>
      <c r="C736" s="200"/>
      <c r="D736" s="201"/>
      <c r="E736" s="266"/>
      <c r="F736" s="29"/>
      <c r="G736" s="290"/>
    </row>
    <row r="737" spans="2:7">
      <c r="B737" s="203"/>
      <c r="C737" s="200"/>
      <c r="D737" s="201"/>
      <c r="E737" s="266"/>
      <c r="F737" s="29"/>
      <c r="G737" s="290"/>
    </row>
    <row r="738" spans="2:7">
      <c r="B738" s="203"/>
      <c r="C738" s="200"/>
      <c r="D738" s="199"/>
      <c r="E738" s="199"/>
      <c r="F738" s="199"/>
      <c r="G738" s="199"/>
    </row>
    <row r="739" spans="2:7">
      <c r="B739" s="203"/>
      <c r="C739" s="200"/>
      <c r="D739" s="201"/>
      <c r="E739" s="266"/>
      <c r="F739" s="29"/>
      <c r="G739" s="290"/>
    </row>
    <row r="740" spans="2:7">
      <c r="B740" s="203"/>
      <c r="C740" s="200"/>
      <c r="D740" s="201"/>
      <c r="E740" s="266"/>
      <c r="F740" s="29"/>
      <c r="G740" s="290"/>
    </row>
    <row r="741" spans="2:7">
      <c r="B741" s="203"/>
      <c r="C741" s="200"/>
      <c r="D741" s="201"/>
      <c r="E741" s="266"/>
      <c r="F741" s="29"/>
      <c r="G741" s="290"/>
    </row>
    <row r="742" spans="2:7">
      <c r="B742" s="203"/>
      <c r="C742" s="200"/>
      <c r="D742" s="199"/>
      <c r="E742" s="199"/>
      <c r="F742" s="199"/>
      <c r="G742" s="199"/>
    </row>
    <row r="743" spans="2:7">
      <c r="B743" s="203"/>
      <c r="C743" s="200"/>
      <c r="D743" s="201"/>
      <c r="E743" s="266"/>
      <c r="F743" s="29"/>
      <c r="G743" s="290"/>
    </row>
    <row r="744" spans="2:7">
      <c r="B744" s="203"/>
      <c r="C744" s="200"/>
      <c r="D744" s="201"/>
      <c r="E744" s="266"/>
      <c r="F744" s="29"/>
      <c r="G744" s="290"/>
    </row>
    <row r="745" spans="2:7">
      <c r="B745" s="203"/>
      <c r="C745" s="200"/>
      <c r="D745" s="201"/>
      <c r="E745" s="266"/>
      <c r="F745" s="29"/>
      <c r="G745" s="290"/>
    </row>
    <row r="746" spans="2:7">
      <c r="B746" s="203"/>
      <c r="C746" s="200"/>
      <c r="D746" s="199"/>
      <c r="E746" s="199"/>
      <c r="F746" s="199"/>
      <c r="G746" s="199"/>
    </row>
    <row r="747" spans="2:7">
      <c r="B747" s="203"/>
      <c r="C747" s="200"/>
      <c r="D747" s="201"/>
      <c r="E747" s="266"/>
      <c r="F747" s="29"/>
      <c r="G747" s="290"/>
    </row>
    <row r="748" spans="2:7">
      <c r="B748" s="203"/>
      <c r="C748" s="200"/>
      <c r="D748" s="201"/>
      <c r="E748" s="266"/>
      <c r="F748" s="29"/>
      <c r="G748" s="290"/>
    </row>
    <row r="749" spans="2:7">
      <c r="B749" s="203"/>
      <c r="C749" s="200"/>
      <c r="D749" s="201"/>
      <c r="E749" s="266"/>
      <c r="F749" s="29"/>
      <c r="G749" s="290"/>
    </row>
    <row r="750" spans="2:7">
      <c r="B750" s="203"/>
      <c r="C750" s="200"/>
      <c r="D750" s="201"/>
      <c r="E750" s="266"/>
      <c r="F750" s="29"/>
      <c r="G750" s="290"/>
    </row>
    <row r="751" spans="2:7">
      <c r="B751" s="203"/>
      <c r="C751" s="200"/>
      <c r="D751" s="201"/>
      <c r="E751" s="266"/>
      <c r="F751" s="29"/>
      <c r="G751" s="290"/>
    </row>
    <row r="752" spans="2:7">
      <c r="B752" s="203"/>
      <c r="C752" s="200"/>
      <c r="D752" s="201"/>
      <c r="E752" s="266"/>
      <c r="F752" s="29"/>
      <c r="G752" s="290"/>
    </row>
    <row r="753" spans="2:7">
      <c r="B753" s="203"/>
      <c r="C753" s="200"/>
      <c r="D753" s="201"/>
      <c r="E753" s="266"/>
      <c r="F753" s="29"/>
      <c r="G753" s="29"/>
    </row>
    <row r="754" spans="2:7">
      <c r="B754" s="195"/>
      <c r="C754" s="186"/>
      <c r="D754" s="187"/>
      <c r="E754" s="19"/>
      <c r="F754" s="29"/>
      <c r="G754" s="290"/>
    </row>
    <row r="755" spans="2:7">
      <c r="B755" s="195"/>
      <c r="C755" s="200"/>
      <c r="D755" s="201"/>
      <c r="E755" s="266"/>
      <c r="F755" s="29"/>
      <c r="G755" s="29"/>
    </row>
    <row r="756" spans="2:7">
      <c r="B756" s="195"/>
      <c r="C756" s="186"/>
      <c r="D756" s="187"/>
      <c r="E756" s="19"/>
      <c r="F756" s="29"/>
      <c r="G756" s="290"/>
    </row>
    <row r="757" spans="2:7">
      <c r="B757" s="203"/>
      <c r="C757" s="200"/>
      <c r="D757" s="201"/>
      <c r="E757" s="266"/>
      <c r="F757" s="29"/>
      <c r="G757" s="290"/>
    </row>
    <row r="758" spans="2:7">
      <c r="B758" s="203"/>
      <c r="C758" s="200"/>
      <c r="D758" s="201"/>
      <c r="E758" s="266"/>
      <c r="F758" s="29"/>
      <c r="G758" s="290"/>
    </row>
    <row r="759" spans="2:7">
      <c r="B759" s="203"/>
      <c r="C759" s="200"/>
      <c r="D759" s="201"/>
      <c r="E759" s="266"/>
      <c r="F759" s="35"/>
      <c r="G759" s="35"/>
    </row>
    <row r="760" spans="2:7">
      <c r="B760" s="203"/>
      <c r="C760" s="200"/>
      <c r="D760" s="201"/>
      <c r="E760" s="266"/>
      <c r="F760" s="35"/>
      <c r="G760" s="35"/>
    </row>
    <row r="761" spans="2:7">
      <c r="B761" s="203"/>
      <c r="C761" s="200"/>
      <c r="D761" s="201"/>
      <c r="E761" s="266"/>
      <c r="F761" s="35"/>
      <c r="G761" s="290"/>
    </row>
    <row r="762" spans="2:7">
      <c r="B762" s="203"/>
      <c r="C762" s="200"/>
      <c r="D762" s="201"/>
      <c r="E762" s="266"/>
      <c r="F762" s="35"/>
      <c r="G762" s="290"/>
    </row>
    <row r="763" spans="2:7">
      <c r="B763" s="203"/>
      <c r="C763" s="200"/>
      <c r="D763" s="201"/>
      <c r="E763" s="266"/>
      <c r="F763" s="35"/>
      <c r="G763" s="290"/>
    </row>
    <row r="764" spans="2:7">
      <c r="B764" s="203"/>
      <c r="C764" s="200"/>
      <c r="D764" s="201"/>
      <c r="E764" s="266"/>
      <c r="F764" s="35"/>
      <c r="G764" s="290"/>
    </row>
    <row r="765" spans="2:7">
      <c r="B765" s="203"/>
      <c r="C765" s="200"/>
      <c r="D765" s="201"/>
      <c r="E765" s="266"/>
      <c r="F765" s="35"/>
      <c r="G765" s="290"/>
    </row>
    <row r="766" spans="2:7">
      <c r="B766" s="203"/>
      <c r="C766" s="200"/>
      <c r="D766" s="201"/>
      <c r="E766" s="266"/>
      <c r="F766" s="35"/>
      <c r="G766" s="290"/>
    </row>
    <row r="767" spans="2:7">
      <c r="B767" s="203"/>
      <c r="C767" s="200"/>
      <c r="D767" s="201"/>
      <c r="E767" s="266"/>
      <c r="F767" s="35"/>
      <c r="G767" s="290"/>
    </row>
    <row r="768" spans="2:7">
      <c r="B768" s="203"/>
      <c r="C768" s="200"/>
      <c r="D768" s="201"/>
      <c r="E768" s="266"/>
      <c r="F768" s="35"/>
      <c r="G768" s="290"/>
    </row>
    <row r="769" spans="2:7">
      <c r="B769" s="203"/>
      <c r="C769" s="200"/>
      <c r="D769" s="201"/>
      <c r="E769" s="266"/>
      <c r="F769" s="35"/>
      <c r="G769" s="290"/>
    </row>
    <row r="770" spans="2:7">
      <c r="B770" s="203"/>
      <c r="C770" s="200"/>
      <c r="D770" s="201"/>
      <c r="E770" s="266"/>
      <c r="F770" s="35"/>
      <c r="G770" s="290"/>
    </row>
    <row r="771" spans="2:7">
      <c r="B771" s="203"/>
      <c r="C771" s="200"/>
      <c r="D771" s="199"/>
      <c r="E771" s="199"/>
      <c r="F771" s="199"/>
      <c r="G771" s="199"/>
    </row>
    <row r="772" spans="2:7">
      <c r="B772" s="203"/>
      <c r="C772" s="200"/>
      <c r="D772" s="201"/>
      <c r="E772" s="266"/>
      <c r="F772" s="35"/>
      <c r="G772" s="290"/>
    </row>
    <row r="773" spans="2:7">
      <c r="B773" s="203"/>
      <c r="C773" s="200"/>
      <c r="D773" s="201"/>
      <c r="E773" s="266"/>
      <c r="F773" s="35"/>
      <c r="G773" s="290"/>
    </row>
    <row r="774" spans="2:7">
      <c r="B774" s="203"/>
      <c r="C774" s="200"/>
      <c r="D774" s="201"/>
      <c r="E774" s="266"/>
      <c r="F774" s="35"/>
      <c r="G774" s="290"/>
    </row>
    <row r="775" spans="2:7">
      <c r="B775" s="203"/>
      <c r="C775" s="200"/>
      <c r="D775" s="201"/>
      <c r="E775" s="266"/>
      <c r="F775" s="35"/>
      <c r="G775" s="290"/>
    </row>
    <row r="776" spans="2:7">
      <c r="B776" s="203"/>
      <c r="C776" s="200"/>
      <c r="D776" s="201"/>
      <c r="E776" s="266"/>
      <c r="F776" s="35"/>
      <c r="G776" s="290"/>
    </row>
    <row r="777" spans="2:7">
      <c r="B777" s="203"/>
      <c r="C777" s="200"/>
      <c r="D777" s="201"/>
      <c r="E777" s="266"/>
      <c r="F777" s="35"/>
      <c r="G777" s="290"/>
    </row>
    <row r="778" spans="2:7">
      <c r="B778" s="203"/>
      <c r="C778" s="200"/>
      <c r="D778" s="201"/>
      <c r="E778" s="266"/>
      <c r="F778" s="35"/>
      <c r="G778" s="290"/>
    </row>
    <row r="779" spans="2:7">
      <c r="B779" s="203"/>
      <c r="C779" s="200"/>
      <c r="D779" s="201"/>
      <c r="E779" s="266"/>
      <c r="F779" s="35"/>
      <c r="G779" s="290"/>
    </row>
    <row r="780" spans="2:7">
      <c r="B780" s="203"/>
      <c r="C780" s="200"/>
      <c r="D780" s="199"/>
      <c r="E780" s="199"/>
      <c r="F780" s="199"/>
      <c r="G780" s="199"/>
    </row>
    <row r="781" spans="2:7">
      <c r="B781" s="203"/>
      <c r="C781" s="200"/>
      <c r="D781" s="201"/>
      <c r="E781" s="266"/>
      <c r="F781" s="35"/>
      <c r="G781" s="290"/>
    </row>
    <row r="782" spans="2:7">
      <c r="B782" s="203"/>
      <c r="C782" s="200"/>
      <c r="D782" s="201"/>
      <c r="E782" s="266"/>
      <c r="F782" s="35"/>
      <c r="G782" s="290"/>
    </row>
    <row r="783" spans="2:7">
      <c r="B783" s="203"/>
      <c r="C783" s="200"/>
      <c r="D783" s="201"/>
      <c r="E783" s="266"/>
      <c r="F783" s="35"/>
      <c r="G783" s="290"/>
    </row>
    <row r="784" spans="2:7">
      <c r="B784" s="203"/>
      <c r="C784" s="200"/>
      <c r="D784" s="201"/>
      <c r="E784" s="266"/>
      <c r="F784" s="35"/>
      <c r="G784" s="290"/>
    </row>
    <row r="785" spans="1:7">
      <c r="B785" s="195"/>
      <c r="C785" s="200"/>
      <c r="D785" s="201"/>
      <c r="E785" s="266"/>
      <c r="F785" s="35"/>
      <c r="G785" s="290"/>
    </row>
    <row r="786" spans="1:7">
      <c r="B786" s="203"/>
      <c r="C786" s="200"/>
      <c r="D786" s="201"/>
      <c r="E786" s="266"/>
      <c r="F786" s="35"/>
      <c r="G786" s="290"/>
    </row>
    <row r="787" spans="1:7">
      <c r="B787" s="203"/>
      <c r="C787" s="200"/>
      <c r="D787" s="201"/>
      <c r="E787" s="266"/>
      <c r="F787" s="35"/>
      <c r="G787" s="35"/>
    </row>
    <row r="788" spans="1:7">
      <c r="B788" s="203"/>
      <c r="C788" s="200"/>
      <c r="D788" s="201"/>
      <c r="E788" s="266"/>
      <c r="F788" s="35"/>
      <c r="G788" s="35"/>
    </row>
    <row r="789" spans="1:7">
      <c r="B789" s="203"/>
      <c r="C789" s="200"/>
      <c r="D789" s="201"/>
      <c r="E789" s="266"/>
      <c r="F789" s="35"/>
      <c r="G789" s="290"/>
    </row>
    <row r="790" spans="1:7">
      <c r="B790" s="203"/>
      <c r="C790" s="200"/>
      <c r="D790" s="201"/>
      <c r="E790" s="266"/>
      <c r="F790" s="35"/>
      <c r="G790" s="290"/>
    </row>
    <row r="791" spans="1:7">
      <c r="B791" s="203"/>
      <c r="C791" s="200"/>
      <c r="D791" s="201"/>
      <c r="E791" s="266"/>
      <c r="F791" s="35"/>
      <c r="G791" s="35"/>
    </row>
    <row r="792" spans="1:7">
      <c r="B792" s="203"/>
      <c r="C792" s="200"/>
      <c r="D792" s="201"/>
      <c r="E792" s="266"/>
      <c r="F792" s="29"/>
      <c r="G792" s="290"/>
    </row>
    <row r="793" spans="1:7">
      <c r="B793" s="203"/>
      <c r="C793" s="200"/>
      <c r="D793" s="201"/>
      <c r="E793" s="266"/>
      <c r="F793" s="29"/>
      <c r="G793" s="29"/>
    </row>
    <row r="794" spans="1:7">
      <c r="B794" s="203"/>
      <c r="C794" s="200"/>
      <c r="D794" s="201"/>
      <c r="E794" s="266"/>
      <c r="F794" s="29"/>
      <c r="G794" s="29"/>
    </row>
    <row r="795" spans="1:7">
      <c r="B795" s="203"/>
      <c r="C795" s="200"/>
      <c r="D795" s="201"/>
      <c r="E795" s="266"/>
      <c r="F795" s="29"/>
      <c r="G795" s="290"/>
    </row>
    <row r="796" spans="1:7">
      <c r="B796" s="195"/>
      <c r="C796" s="200"/>
      <c r="D796" s="201"/>
      <c r="E796" s="266"/>
      <c r="F796" s="29"/>
      <c r="G796" s="290"/>
    </row>
    <row r="797" spans="1:7">
      <c r="B797" s="195"/>
      <c r="C797" s="200"/>
      <c r="D797" s="201"/>
      <c r="E797" s="266"/>
      <c r="F797" s="29"/>
      <c r="G797" s="29"/>
    </row>
    <row r="798" spans="1:7" ht="16.5">
      <c r="A798" s="1327"/>
      <c r="B798" s="203"/>
      <c r="C798" s="200"/>
      <c r="D798" s="201"/>
      <c r="E798" s="266"/>
      <c r="F798" s="205"/>
      <c r="G798" s="290"/>
    </row>
    <row r="799" spans="1:7" ht="16.5">
      <c r="A799" s="1327"/>
      <c r="B799" s="203"/>
      <c r="C799" s="200"/>
      <c r="D799" s="201"/>
      <c r="E799" s="266"/>
      <c r="F799" s="205"/>
      <c r="G799" s="290"/>
    </row>
    <row r="800" spans="1:7" ht="16.5">
      <c r="A800" s="1327"/>
      <c r="B800" s="203"/>
      <c r="C800" s="200"/>
      <c r="D800" s="201"/>
      <c r="E800" s="266"/>
      <c r="F800" s="205"/>
      <c r="G800" s="290"/>
    </row>
    <row r="801" spans="1:7" ht="16.5">
      <c r="A801" s="1327"/>
      <c r="B801" s="203"/>
      <c r="C801" s="200"/>
      <c r="D801" s="201"/>
      <c r="E801" s="266"/>
      <c r="F801" s="205"/>
      <c r="G801" s="290"/>
    </row>
    <row r="802" spans="1:7" ht="16.5">
      <c r="A802" s="1327"/>
      <c r="B802" s="203"/>
      <c r="C802" s="200"/>
      <c r="D802" s="201"/>
      <c r="E802" s="266"/>
      <c r="F802" s="205"/>
      <c r="G802" s="290"/>
    </row>
    <row r="803" spans="1:7" ht="16.5">
      <c r="A803" s="1327"/>
      <c r="B803" s="203"/>
      <c r="C803" s="248"/>
      <c r="D803" s="201"/>
      <c r="E803" s="266"/>
      <c r="F803" s="205"/>
      <c r="G803" s="290"/>
    </row>
    <row r="804" spans="1:7" ht="16.5">
      <c r="A804" s="1327"/>
      <c r="B804" s="203"/>
      <c r="C804" s="248"/>
      <c r="D804" s="201"/>
      <c r="E804" s="266"/>
      <c r="F804" s="205"/>
      <c r="G804" s="290"/>
    </row>
    <row r="805" spans="1:7" ht="16.5">
      <c r="A805" s="1327"/>
      <c r="B805" s="203"/>
      <c r="C805" s="1353"/>
      <c r="D805" s="1354"/>
      <c r="E805" s="1355"/>
      <c r="F805" s="1356"/>
      <c r="G805" s="1357"/>
    </row>
    <row r="806" spans="1:7" ht="16.5">
      <c r="A806" s="1327"/>
      <c r="B806" s="203"/>
      <c r="C806" s="1353"/>
      <c r="D806" s="1354"/>
      <c r="E806" s="1355"/>
      <c r="F806" s="1356"/>
      <c r="G806" s="1357"/>
    </row>
    <row r="807" spans="1:7" ht="16.5">
      <c r="A807" s="1327"/>
      <c r="B807" s="1358"/>
      <c r="C807" s="1353"/>
      <c r="D807" s="1354"/>
      <c r="E807" s="1355"/>
      <c r="F807" s="1356"/>
      <c r="G807" s="1357"/>
    </row>
    <row r="808" spans="1:7" ht="16.5">
      <c r="A808" s="1327"/>
      <c r="B808" s="1358"/>
      <c r="C808" s="1353"/>
      <c r="D808" s="1354"/>
      <c r="E808" s="1355"/>
      <c r="F808" s="1356"/>
      <c r="G808" s="1357"/>
    </row>
    <row r="809" spans="1:7" ht="16.5">
      <c r="A809" s="1327"/>
      <c r="B809" s="203"/>
      <c r="C809" s="200"/>
      <c r="D809" s="201"/>
      <c r="E809" s="266"/>
      <c r="F809" s="29"/>
      <c r="G809" s="29"/>
    </row>
    <row r="810" spans="1:7" ht="16.5">
      <c r="A810" s="1327"/>
      <c r="B810" s="206"/>
      <c r="C810" s="254"/>
      <c r="D810" s="258"/>
      <c r="E810" s="260"/>
      <c r="F810" s="29"/>
      <c r="G810" s="1349"/>
    </row>
    <row r="811" spans="1:7">
      <c r="A811" s="1208"/>
      <c r="B811" s="209"/>
      <c r="C811" s="1359"/>
      <c r="D811" s="210"/>
      <c r="E811" s="1344"/>
      <c r="F811" s="24"/>
      <c r="G811" s="24"/>
    </row>
    <row r="812" spans="1:7">
      <c r="B812" s="203"/>
      <c r="C812" s="200"/>
      <c r="D812" s="201"/>
      <c r="E812" s="266"/>
      <c r="F812" s="29"/>
      <c r="G812" s="29"/>
    </row>
    <row r="813" spans="1:7">
      <c r="B813" s="206"/>
      <c r="C813" s="254"/>
      <c r="D813" s="258"/>
      <c r="E813" s="260"/>
      <c r="F813" s="29"/>
      <c r="G813" s="1349"/>
    </row>
    <row r="814" spans="1:7">
      <c r="A814" s="1208"/>
      <c r="B814" s="209"/>
      <c r="C814" s="1359"/>
      <c r="D814" s="210"/>
      <c r="E814" s="1344"/>
      <c r="F814" s="24"/>
      <c r="G814" s="24"/>
    </row>
  </sheetData>
  <sheetProtection algorithmName="SHA-512" hashValue="6QW0Cb3nlqFS39o0vh5co+l/SBioU1iStRjilyAPoiby2V9W6dj7NdcaHm31Kcn7rukjPH2OTmVDUeTDTbUGJg==" saltValue="RWqwLtgA5gBSh1/4zZUj5w==" spinCount="100000" sheet="1" formatCells="0" formatColumns="0" formatRows="0"/>
  <pageMargins left="0.78740157480314965" right="0.59055118110236227" top="0.94488188976377963" bottom="0.74803149606299213" header="0.31496062992125984" footer="0.31496062992125984"/>
  <pageSetup paperSize="9" scale="99" orientation="portrait"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Lukovici&amp;R&amp;"NewsGoth Cn BT,Običajno"&amp;P/&amp;N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EDF56-F11B-46FB-9DD3-4410947F3165}">
  <sheetPr codeName="List3"/>
  <dimension ref="B1:I1380"/>
  <sheetViews>
    <sheetView view="pageBreakPreview" zoomScale="115" zoomScaleNormal="100" zoomScaleSheetLayoutView="115" workbookViewId="0">
      <selection activeCell="G19" sqref="G19"/>
    </sheetView>
  </sheetViews>
  <sheetFormatPr defaultColWidth="9.140625" defaultRowHeight="16.5"/>
  <cols>
    <col min="1" max="1" width="9.140625" style="6"/>
    <col min="2" max="2" width="6.85546875" style="6" customWidth="1"/>
    <col min="3" max="3" width="45.5703125" style="6" customWidth="1"/>
    <col min="4" max="4" width="11.140625" style="6" customWidth="1"/>
    <col min="5" max="5" width="17.7109375" style="6" customWidth="1"/>
    <col min="6" max="6" width="16.7109375" style="41" bestFit="1" customWidth="1"/>
    <col min="7" max="7" width="16.28515625" style="41" customWidth="1"/>
    <col min="8" max="8" width="9.140625" style="6"/>
    <col min="9" max="9" width="15" style="6" bestFit="1" customWidth="1"/>
    <col min="10" max="10" width="14" style="6" bestFit="1" customWidth="1"/>
    <col min="11" max="16384" width="9.140625" style="6"/>
  </cols>
  <sheetData>
    <row r="1" spans="2:9" ht="15" customHeight="1" thickBot="1"/>
    <row r="2" spans="2:9" s="7" customFormat="1" ht="26.25" thickBot="1">
      <c r="B2" s="1448" t="s">
        <v>2746</v>
      </c>
      <c r="C2" s="1449"/>
      <c r="D2" s="1449"/>
      <c r="E2" s="1450"/>
      <c r="F2" s="42"/>
      <c r="G2" s="42"/>
    </row>
    <row r="3" spans="2:9" ht="14.25" customHeight="1">
      <c r="B3" s="1290"/>
      <c r="C3" s="1291"/>
      <c r="D3" s="1291"/>
      <c r="E3" s="1290"/>
    </row>
    <row r="4" spans="2:9" ht="24.75" customHeight="1">
      <c r="B4" s="1292" t="s">
        <v>186</v>
      </c>
      <c r="C4" s="1293"/>
      <c r="D4" s="1293"/>
      <c r="E4" s="1293"/>
    </row>
    <row r="5" spans="2:9" ht="18.75" customHeight="1">
      <c r="B5" s="1290"/>
      <c r="C5" s="1294"/>
      <c r="D5" s="1294"/>
      <c r="E5" s="1290"/>
    </row>
    <row r="6" spans="2:9" s="7" customFormat="1" ht="33">
      <c r="B6" s="1295" t="s">
        <v>112</v>
      </c>
      <c r="C6" s="1445" t="s">
        <v>113</v>
      </c>
      <c r="D6" s="1445"/>
      <c r="E6" s="1296" t="s">
        <v>114</v>
      </c>
      <c r="F6" s="42"/>
      <c r="G6" s="42"/>
    </row>
    <row r="7" spans="2:9" s="7" customFormat="1" ht="17.25" thickBot="1">
      <c r="B7" s="1297"/>
      <c r="C7" s="1298"/>
      <c r="D7" s="1298"/>
      <c r="E7" s="1299"/>
      <c r="F7" s="42"/>
      <c r="G7" s="42"/>
    </row>
    <row r="8" spans="2:9" s="7" customFormat="1" ht="17.25" thickBot="1">
      <c r="B8" s="1300"/>
      <c r="C8" s="1301"/>
      <c r="D8" s="1301"/>
      <c r="E8" s="1302"/>
      <c r="F8" s="41"/>
      <c r="G8" s="42"/>
      <c r="I8" s="112"/>
    </row>
    <row r="9" spans="2:9" ht="28.5" customHeight="1">
      <c r="B9" s="1303" t="str">
        <f>'100 PD'!F12</f>
        <v>100</v>
      </c>
      <c r="C9" s="1304" t="str">
        <f>'100 PD'!G12</f>
        <v>PRIPRAVLJALNA DELA</v>
      </c>
      <c r="D9" s="1305"/>
      <c r="E9" s="1306">
        <f>'100 PD'!K16</f>
        <v>0</v>
      </c>
      <c r="G9" s="119"/>
    </row>
    <row r="10" spans="2:9" ht="28.5" customHeight="1">
      <c r="B10" s="1307">
        <f>'101 GD -PILOTI (BG)'!F12</f>
        <v>101</v>
      </c>
      <c r="C10" s="1308" t="str">
        <f>'101 GD -PILOTI (BG)'!G12</f>
        <v>GRADBENA DELA - globoko temeljenje - PILOTI</v>
      </c>
      <c r="D10" s="1305"/>
      <c r="E10" s="1306">
        <f>'101 GD -PILOTI (BG)'!M19</f>
        <v>0</v>
      </c>
      <c r="G10" s="119"/>
    </row>
    <row r="11" spans="2:9" ht="28.5" customHeight="1">
      <c r="B11" s="1307">
        <f>'102 GD -ND'!F12</f>
        <v>102</v>
      </c>
      <c r="C11" s="1308" t="str">
        <f>'102 GD -ND'!G12</f>
        <v>GRADBENA DELA - NADZEMNI DEL</v>
      </c>
      <c r="D11" s="1305"/>
      <c r="E11" s="1306">
        <f>'102 GD -ND'!M17</f>
        <v>0</v>
      </c>
      <c r="G11" s="119"/>
    </row>
    <row r="12" spans="2:9" ht="28.5" customHeight="1">
      <c r="B12" s="1307">
        <f>'103 GD -PPZ'!F12</f>
        <v>103</v>
      </c>
      <c r="C12" s="1304" t="str">
        <f>'103 GD -PPZ'!G12</f>
        <v>PROTIPOPLAVNA ZAŠČITA</v>
      </c>
      <c r="D12" s="1305"/>
      <c r="E12" s="1306">
        <f>'103 GD -PPZ'!M17</f>
        <v>0</v>
      </c>
      <c r="G12" s="119"/>
    </row>
    <row r="13" spans="2:9" ht="28.5" customHeight="1">
      <c r="B13" s="1307">
        <f>'201 OD'!F12</f>
        <v>201</v>
      </c>
      <c r="C13" s="1308" t="str">
        <f>'201 OD'!G12</f>
        <v>OBRTNIŠKA DELA</v>
      </c>
      <c r="D13" s="1305"/>
      <c r="E13" s="1306">
        <f>'201 OD'!M25</f>
        <v>0</v>
      </c>
      <c r="G13" s="119"/>
    </row>
    <row r="14" spans="2:9" ht="28.5" customHeight="1">
      <c r="B14" s="1307">
        <f>'202 PREF. K in J'!F13</f>
        <v>202</v>
      </c>
      <c r="C14" s="1308" t="str">
        <f>'202 PREF. K in J'!G13</f>
        <v>PREFABRICIRANE KOPALNICE IN JAŠKI</v>
      </c>
      <c r="D14" s="1305"/>
      <c r="E14" s="1306">
        <f>'202 PREF. K in J'!M18</f>
        <v>0</v>
      </c>
      <c r="G14" s="119"/>
    </row>
    <row r="15" spans="2:9" ht="28.5" customHeight="1">
      <c r="B15" s="1303" t="str">
        <f>'301 EI'!F12</f>
        <v>301</v>
      </c>
      <c r="C15" s="1304" t="str">
        <f>'301 EI'!G12</f>
        <v>ELEKTRO INŠTALACIJE</v>
      </c>
      <c r="D15" s="1305"/>
      <c r="E15" s="1306">
        <f>'301 EI'!M26</f>
        <v>0</v>
      </c>
      <c r="G15" s="119"/>
      <c r="H15" s="110"/>
      <c r="I15" s="111"/>
    </row>
    <row r="16" spans="2:9" ht="28.5" customHeight="1">
      <c r="B16" s="1307">
        <f>'302 EI (ZR)'!F12</f>
        <v>302</v>
      </c>
      <c r="C16" s="1308" t="str">
        <f>'302 EI (ZR)'!G12</f>
        <v>ELEKTRO INŠTALACIJE - zunanja razsvetljava</v>
      </c>
      <c r="D16" s="1305"/>
      <c r="E16" s="1306">
        <f>'302 EI (ZR)'!K14</f>
        <v>0</v>
      </c>
      <c r="G16" s="119"/>
      <c r="H16" s="110"/>
    </row>
    <row r="17" spans="2:9" ht="28.5" customHeight="1">
      <c r="B17" s="1307">
        <f>'303 EI (NN-D)'!F12</f>
        <v>303</v>
      </c>
      <c r="C17" s="1308" t="str">
        <f>'303 EI (NN-D)'!G12</f>
        <v>NN DOVOD IN KABELSKA KANALIZACIJA</v>
      </c>
      <c r="D17" s="1305"/>
      <c r="E17" s="1306">
        <f>'303 EI (NN-D)'!K66</f>
        <v>0</v>
      </c>
      <c r="G17" s="119"/>
      <c r="H17" s="110"/>
    </row>
    <row r="18" spans="2:9" ht="28.5" customHeight="1">
      <c r="B18" s="1307">
        <f>'400 SI'!F12</f>
        <v>400</v>
      </c>
      <c r="C18" s="1308" t="str">
        <f>'400 SI'!G12</f>
        <v>STROJNE INŠTALACIJE IN OPREMA</v>
      </c>
      <c r="D18" s="1305"/>
      <c r="E18" s="1306">
        <f>'400 SI'!M26</f>
        <v>0</v>
      </c>
      <c r="F18" s="119"/>
      <c r="G18" s="119"/>
      <c r="H18" s="110"/>
      <c r="I18" s="111"/>
    </row>
    <row r="19" spans="2:9" ht="28.5" customHeight="1">
      <c r="B19" s="1307">
        <f>'401 SI P'!F12</f>
        <v>401</v>
      </c>
      <c r="C19" s="1308" t="str">
        <f>'401 SI P'!G12</f>
        <v>VODOVODNI PRIKLJUČEK</v>
      </c>
      <c r="D19" s="1305"/>
      <c r="E19" s="1306">
        <f>'401 SI P'!M18</f>
        <v>0</v>
      </c>
      <c r="F19" s="119"/>
      <c r="G19" s="119"/>
      <c r="H19" s="110"/>
      <c r="I19" s="111"/>
    </row>
    <row r="20" spans="2:9" ht="28.5" customHeight="1">
      <c r="B20" s="1307">
        <f>'500 ZU'!F12</f>
        <v>500</v>
      </c>
      <c r="C20" s="1308" t="str">
        <f>'500 ZU'!G12</f>
        <v>ZUNANJA UREDITEV  OKOLJA</v>
      </c>
      <c r="D20" s="1305"/>
      <c r="E20" s="1306">
        <f>'500 ZU'!K18</f>
        <v>0</v>
      </c>
      <c r="G20" s="119"/>
    </row>
    <row r="21" spans="2:9" ht="28.5" customHeight="1">
      <c r="B21" s="1307">
        <f>'500 ZU FMV'!F12</f>
        <v>500</v>
      </c>
      <c r="C21" s="1308" t="str">
        <f>'500 ZU FMV'!G12</f>
        <v>ZUNANJA UREDITEV  ZUNANJE KANALIZACIJE</v>
      </c>
      <c r="D21" s="1305"/>
      <c r="E21" s="1306">
        <f>'500 ZU FMV'!K17</f>
        <v>0</v>
      </c>
      <c r="G21" s="119"/>
    </row>
    <row r="22" spans="2:9" ht="28.5" customHeight="1">
      <c r="B22" s="1307">
        <f>'501 KA'!F11</f>
        <v>501</v>
      </c>
      <c r="C22" s="1304" t="str">
        <f>'501 KA'!G11</f>
        <v>KRAJINSKA ARHITEKTURA</v>
      </c>
      <c r="D22" s="1305"/>
      <c r="E22" s="1306">
        <f>'501 KA'!M17</f>
        <v>0</v>
      </c>
      <c r="G22" s="119"/>
    </row>
    <row r="23" spans="2:9" ht="28.5" customHeight="1">
      <c r="B23" s="1307">
        <f>'502 PzS'!F11</f>
        <v>502</v>
      </c>
      <c r="C23" s="1304" t="str">
        <f>'502 PzS'!G11</f>
        <v>PROSTOR ZA SMETI</v>
      </c>
      <c r="D23" s="1305"/>
      <c r="E23" s="1306">
        <f>'502 PzS'!M15</f>
        <v>0</v>
      </c>
      <c r="G23" s="119"/>
    </row>
    <row r="24" spans="2:9" ht="28.5" customHeight="1">
      <c r="B24" s="1307">
        <f>'600 PEDD'!F11</f>
        <v>600</v>
      </c>
      <c r="C24" s="1308" t="str">
        <f>'600 PEDD'!G11</f>
        <v>PROJEKTI, ELABORATI in DRUGA DELA</v>
      </c>
      <c r="D24" s="1305"/>
      <c r="E24" s="1306">
        <f>'600 PEDD'!K16</f>
        <v>0</v>
      </c>
      <c r="G24" s="119"/>
    </row>
    <row r="25" spans="2:9" ht="17.25" thickBot="1">
      <c r="B25" s="1309"/>
      <c r="C25" s="1310" t="s">
        <v>2819</v>
      </c>
      <c r="D25" s="1310"/>
      <c r="E25" s="1311">
        <f>SUM(E9:E23)*0.01</f>
        <v>0</v>
      </c>
      <c r="G25" s="119"/>
    </row>
    <row r="26" spans="2:9" ht="19.5" customHeight="1">
      <c r="B26" s="1312"/>
      <c r="C26" s="1313"/>
      <c r="D26" s="1313"/>
      <c r="E26" s="1314"/>
    </row>
    <row r="27" spans="2:9" s="1284" customFormat="1" ht="18.75" customHeight="1">
      <c r="B27" s="1446" t="s">
        <v>135</v>
      </c>
      <c r="C27" s="1447"/>
      <c r="D27" s="1315"/>
      <c r="E27" s="1316">
        <f>SUM(E9:E25)</f>
        <v>0</v>
      </c>
      <c r="F27" s="1283"/>
      <c r="G27" s="1283"/>
    </row>
    <row r="28" spans="2:9" ht="18.75" customHeight="1">
      <c r="B28" s="1317"/>
      <c r="C28" s="1317"/>
      <c r="D28" s="1317"/>
      <c r="E28" s="1318"/>
    </row>
    <row r="29" spans="2:9" s="1286" customFormat="1" ht="24.95" customHeight="1">
      <c r="B29" s="1446" t="s">
        <v>426</v>
      </c>
      <c r="C29" s="1447"/>
      <c r="D29" s="1315"/>
      <c r="E29" s="1316">
        <f>E27*0.095</f>
        <v>0</v>
      </c>
      <c r="F29" s="1285"/>
      <c r="G29" s="1285"/>
    </row>
    <row r="30" spans="2:9" s="1288" customFormat="1" ht="20.100000000000001" customHeight="1">
      <c r="B30" s="1319"/>
      <c r="C30" s="1320"/>
      <c r="D30" s="1320"/>
      <c r="E30" s="1321"/>
      <c r="F30" s="1287"/>
      <c r="G30" s="1287"/>
    </row>
    <row r="31" spans="2:9" ht="32.25" customHeight="1" thickBot="1">
      <c r="B31" s="1451" t="s">
        <v>136</v>
      </c>
      <c r="C31" s="1452"/>
      <c r="D31" s="1322"/>
      <c r="E31" s="1323">
        <f>E27+E29</f>
        <v>0</v>
      </c>
    </row>
    <row r="32" spans="2:9" ht="17.25" thickTop="1"/>
    <row r="1380" spans="3:4" ht="104.25" customHeight="1">
      <c r="C1380" s="1289"/>
      <c r="D1380" s="1289"/>
    </row>
  </sheetData>
  <sheetProtection algorithmName="SHA-512" hashValue="/je5vHoVZHQWs6ic58N2980Y/nbIn75fKgv83cMX9JUUYFKGnbhiFG1UHavhGs6C9qN59j1jplcPS1rSxyhHAw==" saltValue="huX6HVIvcEhIS1fWCiTJ1w==" spinCount="100000" sheet="1" formatCells="0" formatColumns="0" formatRows="0"/>
  <mergeCells count="5">
    <mergeCell ref="C6:D6"/>
    <mergeCell ref="B29:C29"/>
    <mergeCell ref="B2:E2"/>
    <mergeCell ref="B31:C31"/>
    <mergeCell ref="B27:C27"/>
  </mergeCells>
  <pageMargins left="0.78740157480314965" right="0.59055118110236227" top="0.94488188976377963" bottom="0.74803149606299213" header="0.31496062992125984" footer="0.31496062992125984"/>
  <pageSetup paperSize="9" scale="95" orientation="portrait"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Lukovici&amp;R&amp;"NewsGoth Cn BT,Običajno"&amp;P/&amp;N</oddFooter>
  </headerFooter>
  <rowBreaks count="1" manualBreakCount="1">
    <brk id="31"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DBF2A-CD4C-4799-A9A7-EE48E7AC4809}">
  <sheetPr codeName="List5"/>
  <dimension ref="C1:F1369"/>
  <sheetViews>
    <sheetView view="pageLayout" zoomScale="130" zoomScaleNormal="100" zoomScaleSheetLayoutView="130" zoomScalePageLayoutView="130" workbookViewId="0">
      <selection activeCell="C14" sqref="C14"/>
    </sheetView>
  </sheetViews>
  <sheetFormatPr defaultColWidth="9.140625" defaultRowHeight="16.5"/>
  <cols>
    <col min="1" max="1" width="9.140625" style="1290"/>
    <col min="2" max="2" width="6.85546875" style="1290" customWidth="1"/>
    <col min="3" max="3" width="58.42578125" style="1290" customWidth="1"/>
    <col min="4" max="4" width="12.7109375" style="1290" customWidth="1"/>
    <col min="5" max="5" width="10.85546875" style="1401" bestFit="1" customWidth="1"/>
    <col min="6" max="6" width="9.140625" style="1401"/>
    <col min="7" max="7" width="9.140625" style="1290"/>
    <col min="8" max="8" width="15" style="1290" bestFit="1" customWidth="1"/>
    <col min="9" max="9" width="14" style="1290" bestFit="1" customWidth="1"/>
    <col min="10" max="16384" width="9.140625" style="1290"/>
  </cols>
  <sheetData>
    <row r="1" spans="3:3" ht="28.5" customHeight="1"/>
    <row r="2" spans="3:3">
      <c r="C2" s="1402" t="s">
        <v>2753</v>
      </c>
    </row>
    <row r="4" spans="3:3">
      <c r="C4" s="329" t="s">
        <v>2747</v>
      </c>
    </row>
    <row r="5" spans="3:3">
      <c r="C5" s="329" t="s">
        <v>2748</v>
      </c>
    </row>
    <row r="6" spans="3:3">
      <c r="C6" s="329" t="s">
        <v>2749</v>
      </c>
    </row>
    <row r="7" spans="3:3">
      <c r="C7" s="329" t="s">
        <v>2750</v>
      </c>
    </row>
    <row r="8" spans="3:3">
      <c r="C8" s="329" t="s">
        <v>2751</v>
      </c>
    </row>
    <row r="9" spans="3:3">
      <c r="C9" s="329" t="s">
        <v>2006</v>
      </c>
    </row>
    <row r="10" spans="3:3">
      <c r="C10" s="329" t="s">
        <v>2007</v>
      </c>
    </row>
    <row r="11" spans="3:3">
      <c r="C11" s="329" t="s">
        <v>2008</v>
      </c>
    </row>
    <row r="12" spans="3:3">
      <c r="C12" s="329" t="s">
        <v>2752</v>
      </c>
    </row>
    <row r="13" spans="3:3">
      <c r="C13" s="329"/>
    </row>
    <row r="14" spans="3:3">
      <c r="C14" s="329" t="s">
        <v>2009</v>
      </c>
    </row>
    <row r="15" spans="3:3" ht="27">
      <c r="C15" s="1402" t="s">
        <v>2010</v>
      </c>
    </row>
    <row r="16" spans="3:3" ht="27">
      <c r="C16" s="1402" t="s">
        <v>2011</v>
      </c>
    </row>
    <row r="17" spans="3:3" ht="27">
      <c r="C17" s="1402" t="s">
        <v>2012</v>
      </c>
    </row>
    <row r="1369" spans="3:4" ht="104.25" customHeight="1">
      <c r="C1369" s="1403"/>
      <c r="D1369" s="1403"/>
    </row>
  </sheetData>
  <sheetProtection algorithmName="SHA-512" hashValue="cJVbbUeDpx8BXMrb0ZKR/zoyG6WIn12sqbdoonCHwjPrvxmkk0g4bsL80AE4AR71sXWSaXSxBa8y43V92OkkKw==" saltValue="juILsRzAhNm6TQzCIlBBPA==" spinCount="100000" sheet="1" formatCells="0" formatColumns="0" formatRows="0"/>
  <pageMargins left="0.78740157480314965" right="0.59055118110236227" top="0.94488188976377963" bottom="0.74803149606299213" header="0.31496062992125984" footer="0.31496062992125984"/>
  <pageSetup paperSize="9" scale="97" orientation="portrait"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Lukovici&amp;R&amp;"NewsGoth Cn BT,Običajno"&amp;P/&amp;N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2429B-E56C-49A7-AB5A-3774F842553A}">
  <sheetPr codeName="List4">
    <tabColor rgb="FFC00000"/>
  </sheetPr>
  <dimension ref="A1:IE67"/>
  <sheetViews>
    <sheetView showZeros="0" view="pageBreakPreview" zoomScaleNormal="130" zoomScaleSheetLayoutView="100" zoomScalePageLayoutView="70" workbookViewId="0">
      <pane ySplit="1" topLeftCell="A2" activePane="bottomLeft" state="frozen"/>
      <selection pane="bottomLeft" activeCell="P25" sqref="P25"/>
    </sheetView>
  </sheetViews>
  <sheetFormatPr defaultColWidth="11.5703125" defaultRowHeight="16.5"/>
  <cols>
    <col min="1" max="1" width="4.140625" style="51" customWidth="1"/>
    <col min="2" max="4" width="3.5703125" style="51" customWidth="1"/>
    <col min="5" max="5" width="4.42578125" style="163" customWidth="1"/>
    <col min="6" max="6" width="14.28515625" style="177" customWidth="1"/>
    <col min="7" max="7" width="42.85546875" style="181" customWidth="1"/>
    <col min="8" max="8" width="8.42578125" style="53" customWidth="1"/>
    <col min="9" max="9" width="8.42578125" style="183" customWidth="1"/>
    <col min="10" max="10" width="15" style="61" customWidth="1"/>
    <col min="11" max="11" width="15" style="180" customWidth="1"/>
    <col min="12" max="12" width="10.28515625" style="47" bestFit="1" customWidth="1"/>
    <col min="13" max="13" width="11.140625" style="47" bestFit="1" customWidth="1"/>
    <col min="14" max="14" width="14.140625" style="47" bestFit="1" customWidth="1"/>
    <col min="15" max="238" width="9.140625" style="47" customWidth="1"/>
    <col min="239" max="240" width="11.5703125" style="51"/>
    <col min="241" max="242" width="5.7109375" style="51" customWidth="1"/>
    <col min="243" max="243" width="45.7109375" style="51" customWidth="1"/>
    <col min="244" max="244" width="6.7109375" style="51" customWidth="1"/>
    <col min="245" max="245" width="9.7109375" style="51" customWidth="1"/>
    <col min="246" max="246" width="12.7109375" style="51" customWidth="1"/>
    <col min="247" max="247" width="14.28515625" style="51" customWidth="1"/>
    <col min="248" max="494" width="9.140625" style="51" customWidth="1"/>
    <col min="495" max="496" width="11.5703125" style="51"/>
    <col min="497" max="498" width="5.7109375" style="51" customWidth="1"/>
    <col min="499" max="499" width="45.7109375" style="51" customWidth="1"/>
    <col min="500" max="500" width="6.7109375" style="51" customWidth="1"/>
    <col min="501" max="501" width="9.7109375" style="51" customWidth="1"/>
    <col min="502" max="502" width="12.7109375" style="51" customWidth="1"/>
    <col min="503" max="503" width="14.28515625" style="51" customWidth="1"/>
    <col min="504" max="750" width="9.140625" style="51" customWidth="1"/>
    <col min="751" max="752" width="11.5703125" style="51"/>
    <col min="753" max="754" width="5.7109375" style="51" customWidth="1"/>
    <col min="755" max="755" width="45.7109375" style="51" customWidth="1"/>
    <col min="756" max="756" width="6.7109375" style="51" customWidth="1"/>
    <col min="757" max="757" width="9.7109375" style="51" customWidth="1"/>
    <col min="758" max="758" width="12.7109375" style="51" customWidth="1"/>
    <col min="759" max="759" width="14.28515625" style="51" customWidth="1"/>
    <col min="760" max="1006" width="9.140625" style="51" customWidth="1"/>
    <col min="1007" max="1008" width="11.5703125" style="51"/>
    <col min="1009" max="1010" width="5.7109375" style="51" customWidth="1"/>
    <col min="1011" max="1011" width="45.7109375" style="51" customWidth="1"/>
    <col min="1012" max="1012" width="6.7109375" style="51" customWidth="1"/>
    <col min="1013" max="1013" width="9.7109375" style="51" customWidth="1"/>
    <col min="1014" max="1014" width="12.7109375" style="51" customWidth="1"/>
    <col min="1015" max="1015" width="14.28515625" style="51" customWidth="1"/>
    <col min="1016" max="1262" width="9.140625" style="51" customWidth="1"/>
    <col min="1263" max="1264" width="11.5703125" style="51"/>
    <col min="1265" max="1266" width="5.7109375" style="51" customWidth="1"/>
    <col min="1267" max="1267" width="45.7109375" style="51" customWidth="1"/>
    <col min="1268" max="1268" width="6.7109375" style="51" customWidth="1"/>
    <col min="1269" max="1269" width="9.7109375" style="51" customWidth="1"/>
    <col min="1270" max="1270" width="12.7109375" style="51" customWidth="1"/>
    <col min="1271" max="1271" width="14.28515625" style="51" customWidth="1"/>
    <col min="1272" max="1518" width="9.140625" style="51" customWidth="1"/>
    <col min="1519" max="1520" width="11.5703125" style="51"/>
    <col min="1521" max="1522" width="5.7109375" style="51" customWidth="1"/>
    <col min="1523" max="1523" width="45.7109375" style="51" customWidth="1"/>
    <col min="1524" max="1524" width="6.7109375" style="51" customWidth="1"/>
    <col min="1525" max="1525" width="9.7109375" style="51" customWidth="1"/>
    <col min="1526" max="1526" width="12.7109375" style="51" customWidth="1"/>
    <col min="1527" max="1527" width="14.28515625" style="51" customWidth="1"/>
    <col min="1528" max="1774" width="9.140625" style="51" customWidth="1"/>
    <col min="1775" max="1776" width="11.5703125" style="51"/>
    <col min="1777" max="1778" width="5.7109375" style="51" customWidth="1"/>
    <col min="1779" max="1779" width="45.7109375" style="51" customWidth="1"/>
    <col min="1780" max="1780" width="6.7109375" style="51" customWidth="1"/>
    <col min="1781" max="1781" width="9.7109375" style="51" customWidth="1"/>
    <col min="1782" max="1782" width="12.7109375" style="51" customWidth="1"/>
    <col min="1783" max="1783" width="14.28515625" style="51" customWidth="1"/>
    <col min="1784" max="2030" width="9.140625" style="51" customWidth="1"/>
    <col min="2031" max="2032" width="11.5703125" style="51"/>
    <col min="2033" max="2034" width="5.7109375" style="51" customWidth="1"/>
    <col min="2035" max="2035" width="45.7109375" style="51" customWidth="1"/>
    <col min="2036" max="2036" width="6.7109375" style="51" customWidth="1"/>
    <col min="2037" max="2037" width="9.7109375" style="51" customWidth="1"/>
    <col min="2038" max="2038" width="12.7109375" style="51" customWidth="1"/>
    <col min="2039" max="2039" width="14.28515625" style="51" customWidth="1"/>
    <col min="2040" max="2286" width="9.140625" style="51" customWidth="1"/>
    <col min="2287" max="2288" width="11.5703125" style="51"/>
    <col min="2289" max="2290" width="5.7109375" style="51" customWidth="1"/>
    <col min="2291" max="2291" width="45.7109375" style="51" customWidth="1"/>
    <col min="2292" max="2292" width="6.7109375" style="51" customWidth="1"/>
    <col min="2293" max="2293" width="9.7109375" style="51" customWidth="1"/>
    <col min="2294" max="2294" width="12.7109375" style="51" customWidth="1"/>
    <col min="2295" max="2295" width="14.28515625" style="51" customWidth="1"/>
    <col min="2296" max="2542" width="9.140625" style="51" customWidth="1"/>
    <col min="2543" max="2544" width="11.5703125" style="51"/>
    <col min="2545" max="2546" width="5.7109375" style="51" customWidth="1"/>
    <col min="2547" max="2547" width="45.7109375" style="51" customWidth="1"/>
    <col min="2548" max="2548" width="6.7109375" style="51" customWidth="1"/>
    <col min="2549" max="2549" width="9.7109375" style="51" customWidth="1"/>
    <col min="2550" max="2550" width="12.7109375" style="51" customWidth="1"/>
    <col min="2551" max="2551" width="14.28515625" style="51" customWidth="1"/>
    <col min="2552" max="2798" width="9.140625" style="51" customWidth="1"/>
    <col min="2799" max="2800" width="11.5703125" style="51"/>
    <col min="2801" max="2802" width="5.7109375" style="51" customWidth="1"/>
    <col min="2803" max="2803" width="45.7109375" style="51" customWidth="1"/>
    <col min="2804" max="2804" width="6.7109375" style="51" customWidth="1"/>
    <col min="2805" max="2805" width="9.7109375" style="51" customWidth="1"/>
    <col min="2806" max="2806" width="12.7109375" style="51" customWidth="1"/>
    <col min="2807" max="2807" width="14.28515625" style="51" customWidth="1"/>
    <col min="2808" max="3054" width="9.140625" style="51" customWidth="1"/>
    <col min="3055" max="3056" width="11.5703125" style="51"/>
    <col min="3057" max="3058" width="5.7109375" style="51" customWidth="1"/>
    <col min="3059" max="3059" width="45.7109375" style="51" customWidth="1"/>
    <col min="3060" max="3060" width="6.7109375" style="51" customWidth="1"/>
    <col min="3061" max="3061" width="9.7109375" style="51" customWidth="1"/>
    <col min="3062" max="3062" width="12.7109375" style="51" customWidth="1"/>
    <col min="3063" max="3063" width="14.28515625" style="51" customWidth="1"/>
    <col min="3064" max="3310" width="9.140625" style="51" customWidth="1"/>
    <col min="3311" max="3312" width="11.5703125" style="51"/>
    <col min="3313" max="3314" width="5.7109375" style="51" customWidth="1"/>
    <col min="3315" max="3315" width="45.7109375" style="51" customWidth="1"/>
    <col min="3316" max="3316" width="6.7109375" style="51" customWidth="1"/>
    <col min="3317" max="3317" width="9.7109375" style="51" customWidth="1"/>
    <col min="3318" max="3318" width="12.7109375" style="51" customWidth="1"/>
    <col min="3319" max="3319" width="14.28515625" style="51" customWidth="1"/>
    <col min="3320" max="3566" width="9.140625" style="51" customWidth="1"/>
    <col min="3567" max="3568" width="11.5703125" style="51"/>
    <col min="3569" max="3570" width="5.7109375" style="51" customWidth="1"/>
    <col min="3571" max="3571" width="45.7109375" style="51" customWidth="1"/>
    <col min="3572" max="3572" width="6.7109375" style="51" customWidth="1"/>
    <col min="3573" max="3573" width="9.7109375" style="51" customWidth="1"/>
    <col min="3574" max="3574" width="12.7109375" style="51" customWidth="1"/>
    <col min="3575" max="3575" width="14.28515625" style="51" customWidth="1"/>
    <col min="3576" max="3822" width="9.140625" style="51" customWidth="1"/>
    <col min="3823" max="3824" width="11.5703125" style="51"/>
    <col min="3825" max="3826" width="5.7109375" style="51" customWidth="1"/>
    <col min="3827" max="3827" width="45.7109375" style="51" customWidth="1"/>
    <col min="3828" max="3828" width="6.7109375" style="51" customWidth="1"/>
    <col min="3829" max="3829" width="9.7109375" style="51" customWidth="1"/>
    <col min="3830" max="3830" width="12.7109375" style="51" customWidth="1"/>
    <col min="3831" max="3831" width="14.28515625" style="51" customWidth="1"/>
    <col min="3832" max="4078" width="9.140625" style="51" customWidth="1"/>
    <col min="4079" max="4080" width="11.5703125" style="51"/>
    <col min="4081" max="4082" width="5.7109375" style="51" customWidth="1"/>
    <col min="4083" max="4083" width="45.7109375" style="51" customWidth="1"/>
    <col min="4084" max="4084" width="6.7109375" style="51" customWidth="1"/>
    <col min="4085" max="4085" width="9.7109375" style="51" customWidth="1"/>
    <col min="4086" max="4086" width="12.7109375" style="51" customWidth="1"/>
    <col min="4087" max="4087" width="14.28515625" style="51" customWidth="1"/>
    <col min="4088" max="4334" width="9.140625" style="51" customWidth="1"/>
    <col min="4335" max="4336" width="11.5703125" style="51"/>
    <col min="4337" max="4338" width="5.7109375" style="51" customWidth="1"/>
    <col min="4339" max="4339" width="45.7109375" style="51" customWidth="1"/>
    <col min="4340" max="4340" width="6.7109375" style="51" customWidth="1"/>
    <col min="4341" max="4341" width="9.7109375" style="51" customWidth="1"/>
    <col min="4342" max="4342" width="12.7109375" style="51" customWidth="1"/>
    <col min="4343" max="4343" width="14.28515625" style="51" customWidth="1"/>
    <col min="4344" max="4590" width="9.140625" style="51" customWidth="1"/>
    <col min="4591" max="4592" width="11.5703125" style="51"/>
    <col min="4593" max="4594" width="5.7109375" style="51" customWidth="1"/>
    <col min="4595" max="4595" width="45.7109375" style="51" customWidth="1"/>
    <col min="4596" max="4596" width="6.7109375" style="51" customWidth="1"/>
    <col min="4597" max="4597" width="9.7109375" style="51" customWidth="1"/>
    <col min="4598" max="4598" width="12.7109375" style="51" customWidth="1"/>
    <col min="4599" max="4599" width="14.28515625" style="51" customWidth="1"/>
    <col min="4600" max="4846" width="9.140625" style="51" customWidth="1"/>
    <col min="4847" max="4848" width="11.5703125" style="51"/>
    <col min="4849" max="4850" width="5.7109375" style="51" customWidth="1"/>
    <col min="4851" max="4851" width="45.7109375" style="51" customWidth="1"/>
    <col min="4852" max="4852" width="6.7109375" style="51" customWidth="1"/>
    <col min="4853" max="4853" width="9.7109375" style="51" customWidth="1"/>
    <col min="4854" max="4854" width="12.7109375" style="51" customWidth="1"/>
    <col min="4855" max="4855" width="14.28515625" style="51" customWidth="1"/>
    <col min="4856" max="5102" width="9.140625" style="51" customWidth="1"/>
    <col min="5103" max="5104" width="11.5703125" style="51"/>
    <col min="5105" max="5106" width="5.7109375" style="51" customWidth="1"/>
    <col min="5107" max="5107" width="45.7109375" style="51" customWidth="1"/>
    <col min="5108" max="5108" width="6.7109375" style="51" customWidth="1"/>
    <col min="5109" max="5109" width="9.7109375" style="51" customWidth="1"/>
    <col min="5110" max="5110" width="12.7109375" style="51" customWidth="1"/>
    <col min="5111" max="5111" width="14.28515625" style="51" customWidth="1"/>
    <col min="5112" max="5358" width="9.140625" style="51" customWidth="1"/>
    <col min="5359" max="5360" width="11.5703125" style="51"/>
    <col min="5361" max="5362" width="5.7109375" style="51" customWidth="1"/>
    <col min="5363" max="5363" width="45.7109375" style="51" customWidth="1"/>
    <col min="5364" max="5364" width="6.7109375" style="51" customWidth="1"/>
    <col min="5365" max="5365" width="9.7109375" style="51" customWidth="1"/>
    <col min="5366" max="5366" width="12.7109375" style="51" customWidth="1"/>
    <col min="5367" max="5367" width="14.28515625" style="51" customWidth="1"/>
    <col min="5368" max="5614" width="9.140625" style="51" customWidth="1"/>
    <col min="5615" max="5616" width="11.5703125" style="51"/>
    <col min="5617" max="5618" width="5.7109375" style="51" customWidth="1"/>
    <col min="5619" max="5619" width="45.7109375" style="51" customWidth="1"/>
    <col min="5620" max="5620" width="6.7109375" style="51" customWidth="1"/>
    <col min="5621" max="5621" width="9.7109375" style="51" customWidth="1"/>
    <col min="5622" max="5622" width="12.7109375" style="51" customWidth="1"/>
    <col min="5623" max="5623" width="14.28515625" style="51" customWidth="1"/>
    <col min="5624" max="5870" width="9.140625" style="51" customWidth="1"/>
    <col min="5871" max="5872" width="11.5703125" style="51"/>
    <col min="5873" max="5874" width="5.7109375" style="51" customWidth="1"/>
    <col min="5875" max="5875" width="45.7109375" style="51" customWidth="1"/>
    <col min="5876" max="5876" width="6.7109375" style="51" customWidth="1"/>
    <col min="5877" max="5877" width="9.7109375" style="51" customWidth="1"/>
    <col min="5878" max="5878" width="12.7109375" style="51" customWidth="1"/>
    <col min="5879" max="5879" width="14.28515625" style="51" customWidth="1"/>
    <col min="5880" max="6126" width="9.140625" style="51" customWidth="1"/>
    <col min="6127" max="6128" width="11.5703125" style="51"/>
    <col min="6129" max="6130" width="5.7109375" style="51" customWidth="1"/>
    <col min="6131" max="6131" width="45.7109375" style="51" customWidth="1"/>
    <col min="6132" max="6132" width="6.7109375" style="51" customWidth="1"/>
    <col min="6133" max="6133" width="9.7109375" style="51" customWidth="1"/>
    <col min="6134" max="6134" width="12.7109375" style="51" customWidth="1"/>
    <col min="6135" max="6135" width="14.28515625" style="51" customWidth="1"/>
    <col min="6136" max="6382" width="9.140625" style="51" customWidth="1"/>
    <col min="6383" max="6384" width="11.5703125" style="51"/>
    <col min="6385" max="6386" width="5.7109375" style="51" customWidth="1"/>
    <col min="6387" max="6387" width="45.7109375" style="51" customWidth="1"/>
    <col min="6388" max="6388" width="6.7109375" style="51" customWidth="1"/>
    <col min="6389" max="6389" width="9.7109375" style="51" customWidth="1"/>
    <col min="6390" max="6390" width="12.7109375" style="51" customWidth="1"/>
    <col min="6391" max="6391" width="14.28515625" style="51" customWidth="1"/>
    <col min="6392" max="6638" width="9.140625" style="51" customWidth="1"/>
    <col min="6639" max="6640" width="11.5703125" style="51"/>
    <col min="6641" max="6642" width="5.7109375" style="51" customWidth="1"/>
    <col min="6643" max="6643" width="45.7109375" style="51" customWidth="1"/>
    <col min="6644" max="6644" width="6.7109375" style="51" customWidth="1"/>
    <col min="6645" max="6645" width="9.7109375" style="51" customWidth="1"/>
    <col min="6646" max="6646" width="12.7109375" style="51" customWidth="1"/>
    <col min="6647" max="6647" width="14.28515625" style="51" customWidth="1"/>
    <col min="6648" max="6894" width="9.140625" style="51" customWidth="1"/>
    <col min="6895" max="6896" width="11.5703125" style="51"/>
    <col min="6897" max="6898" width="5.7109375" style="51" customWidth="1"/>
    <col min="6899" max="6899" width="45.7109375" style="51" customWidth="1"/>
    <col min="6900" max="6900" width="6.7109375" style="51" customWidth="1"/>
    <col min="6901" max="6901" width="9.7109375" style="51" customWidth="1"/>
    <col min="6902" max="6902" width="12.7109375" style="51" customWidth="1"/>
    <col min="6903" max="6903" width="14.28515625" style="51" customWidth="1"/>
    <col min="6904" max="7150" width="9.140625" style="51" customWidth="1"/>
    <col min="7151" max="7152" width="11.5703125" style="51"/>
    <col min="7153" max="7154" width="5.7109375" style="51" customWidth="1"/>
    <col min="7155" max="7155" width="45.7109375" style="51" customWidth="1"/>
    <col min="7156" max="7156" width="6.7109375" style="51" customWidth="1"/>
    <col min="7157" max="7157" width="9.7109375" style="51" customWidth="1"/>
    <col min="7158" max="7158" width="12.7109375" style="51" customWidth="1"/>
    <col min="7159" max="7159" width="14.28515625" style="51" customWidth="1"/>
    <col min="7160" max="7406" width="9.140625" style="51" customWidth="1"/>
    <col min="7407" max="7408" width="11.5703125" style="51"/>
    <col min="7409" max="7410" width="5.7109375" style="51" customWidth="1"/>
    <col min="7411" max="7411" width="45.7109375" style="51" customWidth="1"/>
    <col min="7412" max="7412" width="6.7109375" style="51" customWidth="1"/>
    <col min="7413" max="7413" width="9.7109375" style="51" customWidth="1"/>
    <col min="7414" max="7414" width="12.7109375" style="51" customWidth="1"/>
    <col min="7415" max="7415" width="14.28515625" style="51" customWidth="1"/>
    <col min="7416" max="7662" width="9.140625" style="51" customWidth="1"/>
    <col min="7663" max="7664" width="11.5703125" style="51"/>
    <col min="7665" max="7666" width="5.7109375" style="51" customWidth="1"/>
    <col min="7667" max="7667" width="45.7109375" style="51" customWidth="1"/>
    <col min="7668" max="7668" width="6.7109375" style="51" customWidth="1"/>
    <col min="7669" max="7669" width="9.7109375" style="51" customWidth="1"/>
    <col min="7670" max="7670" width="12.7109375" style="51" customWidth="1"/>
    <col min="7671" max="7671" width="14.28515625" style="51" customWidth="1"/>
    <col min="7672" max="7918" width="9.140625" style="51" customWidth="1"/>
    <col min="7919" max="7920" width="11.5703125" style="51"/>
    <col min="7921" max="7922" width="5.7109375" style="51" customWidth="1"/>
    <col min="7923" max="7923" width="45.7109375" style="51" customWidth="1"/>
    <col min="7924" max="7924" width="6.7109375" style="51" customWidth="1"/>
    <col min="7925" max="7925" width="9.7109375" style="51" customWidth="1"/>
    <col min="7926" max="7926" width="12.7109375" style="51" customWidth="1"/>
    <col min="7927" max="7927" width="14.28515625" style="51" customWidth="1"/>
    <col min="7928" max="8174" width="9.140625" style="51" customWidth="1"/>
    <col min="8175" max="8176" width="11.5703125" style="51"/>
    <col min="8177" max="8178" width="5.7109375" style="51" customWidth="1"/>
    <col min="8179" max="8179" width="45.7109375" style="51" customWidth="1"/>
    <col min="8180" max="8180" width="6.7109375" style="51" customWidth="1"/>
    <col min="8181" max="8181" width="9.7109375" style="51" customWidth="1"/>
    <col min="8182" max="8182" width="12.7109375" style="51" customWidth="1"/>
    <col min="8183" max="8183" width="14.28515625" style="51" customWidth="1"/>
    <col min="8184" max="8430" width="9.140625" style="51" customWidth="1"/>
    <col min="8431" max="8432" width="11.5703125" style="51"/>
    <col min="8433" max="8434" width="5.7109375" style="51" customWidth="1"/>
    <col min="8435" max="8435" width="45.7109375" style="51" customWidth="1"/>
    <col min="8436" max="8436" width="6.7109375" style="51" customWidth="1"/>
    <col min="8437" max="8437" width="9.7109375" style="51" customWidth="1"/>
    <col min="8438" max="8438" width="12.7109375" style="51" customWidth="1"/>
    <col min="8439" max="8439" width="14.28515625" style="51" customWidth="1"/>
    <col min="8440" max="8686" width="9.140625" style="51" customWidth="1"/>
    <col min="8687" max="8688" width="11.5703125" style="51"/>
    <col min="8689" max="8690" width="5.7109375" style="51" customWidth="1"/>
    <col min="8691" max="8691" width="45.7109375" style="51" customWidth="1"/>
    <col min="8692" max="8692" width="6.7109375" style="51" customWidth="1"/>
    <col min="8693" max="8693" width="9.7109375" style="51" customWidth="1"/>
    <col min="8694" max="8694" width="12.7109375" style="51" customWidth="1"/>
    <col min="8695" max="8695" width="14.28515625" style="51" customWidth="1"/>
    <col min="8696" max="8942" width="9.140625" style="51" customWidth="1"/>
    <col min="8943" max="8944" width="11.5703125" style="51"/>
    <col min="8945" max="8946" width="5.7109375" style="51" customWidth="1"/>
    <col min="8947" max="8947" width="45.7109375" style="51" customWidth="1"/>
    <col min="8948" max="8948" width="6.7109375" style="51" customWidth="1"/>
    <col min="8949" max="8949" width="9.7109375" style="51" customWidth="1"/>
    <col min="8950" max="8950" width="12.7109375" style="51" customWidth="1"/>
    <col min="8951" max="8951" width="14.28515625" style="51" customWidth="1"/>
    <col min="8952" max="9198" width="9.140625" style="51" customWidth="1"/>
    <col min="9199" max="9200" width="11.5703125" style="51"/>
    <col min="9201" max="9202" width="5.7109375" style="51" customWidth="1"/>
    <col min="9203" max="9203" width="45.7109375" style="51" customWidth="1"/>
    <col min="9204" max="9204" width="6.7109375" style="51" customWidth="1"/>
    <col min="9205" max="9205" width="9.7109375" style="51" customWidth="1"/>
    <col min="9206" max="9206" width="12.7109375" style="51" customWidth="1"/>
    <col min="9207" max="9207" width="14.28515625" style="51" customWidth="1"/>
    <col min="9208" max="9454" width="9.140625" style="51" customWidth="1"/>
    <col min="9455" max="9456" width="11.5703125" style="51"/>
    <col min="9457" max="9458" width="5.7109375" style="51" customWidth="1"/>
    <col min="9459" max="9459" width="45.7109375" style="51" customWidth="1"/>
    <col min="9460" max="9460" width="6.7109375" style="51" customWidth="1"/>
    <col min="9461" max="9461" width="9.7109375" style="51" customWidth="1"/>
    <col min="9462" max="9462" width="12.7109375" style="51" customWidth="1"/>
    <col min="9463" max="9463" width="14.28515625" style="51" customWidth="1"/>
    <col min="9464" max="9710" width="9.140625" style="51" customWidth="1"/>
    <col min="9711" max="9712" width="11.5703125" style="51"/>
    <col min="9713" max="9714" width="5.7109375" style="51" customWidth="1"/>
    <col min="9715" max="9715" width="45.7109375" style="51" customWidth="1"/>
    <col min="9716" max="9716" width="6.7109375" style="51" customWidth="1"/>
    <col min="9717" max="9717" width="9.7109375" style="51" customWidth="1"/>
    <col min="9718" max="9718" width="12.7109375" style="51" customWidth="1"/>
    <col min="9719" max="9719" width="14.28515625" style="51" customWidth="1"/>
    <col min="9720" max="9966" width="9.140625" style="51" customWidth="1"/>
    <col min="9967" max="9968" width="11.5703125" style="51"/>
    <col min="9969" max="9970" width="5.7109375" style="51" customWidth="1"/>
    <col min="9971" max="9971" width="45.7109375" style="51" customWidth="1"/>
    <col min="9972" max="9972" width="6.7109375" style="51" customWidth="1"/>
    <col min="9973" max="9973" width="9.7109375" style="51" customWidth="1"/>
    <col min="9974" max="9974" width="12.7109375" style="51" customWidth="1"/>
    <col min="9975" max="9975" width="14.28515625" style="51" customWidth="1"/>
    <col min="9976" max="10222" width="9.140625" style="51" customWidth="1"/>
    <col min="10223" max="10224" width="11.5703125" style="51"/>
    <col min="10225" max="10226" width="5.7109375" style="51" customWidth="1"/>
    <col min="10227" max="10227" width="45.7109375" style="51" customWidth="1"/>
    <col min="10228" max="10228" width="6.7109375" style="51" customWidth="1"/>
    <col min="10229" max="10229" width="9.7109375" style="51" customWidth="1"/>
    <col min="10230" max="10230" width="12.7109375" style="51" customWidth="1"/>
    <col min="10231" max="10231" width="14.28515625" style="51" customWidth="1"/>
    <col min="10232" max="10478" width="9.140625" style="51" customWidth="1"/>
    <col min="10479" max="10480" width="11.5703125" style="51"/>
    <col min="10481" max="10482" width="5.7109375" style="51" customWidth="1"/>
    <col min="10483" max="10483" width="45.7109375" style="51" customWidth="1"/>
    <col min="10484" max="10484" width="6.7109375" style="51" customWidth="1"/>
    <col min="10485" max="10485" width="9.7109375" style="51" customWidth="1"/>
    <col min="10486" max="10486" width="12.7109375" style="51" customWidth="1"/>
    <col min="10487" max="10487" width="14.28515625" style="51" customWidth="1"/>
    <col min="10488" max="10734" width="9.140625" style="51" customWidth="1"/>
    <col min="10735" max="10736" width="11.5703125" style="51"/>
    <col min="10737" max="10738" width="5.7109375" style="51" customWidth="1"/>
    <col min="10739" max="10739" width="45.7109375" style="51" customWidth="1"/>
    <col min="10740" max="10740" width="6.7109375" style="51" customWidth="1"/>
    <col min="10741" max="10741" width="9.7109375" style="51" customWidth="1"/>
    <col min="10742" max="10742" width="12.7109375" style="51" customWidth="1"/>
    <col min="10743" max="10743" width="14.28515625" style="51" customWidth="1"/>
    <col min="10744" max="10990" width="9.140625" style="51" customWidth="1"/>
    <col min="10991" max="10992" width="11.5703125" style="51"/>
    <col min="10993" max="10994" width="5.7109375" style="51" customWidth="1"/>
    <col min="10995" max="10995" width="45.7109375" style="51" customWidth="1"/>
    <col min="10996" max="10996" width="6.7109375" style="51" customWidth="1"/>
    <col min="10997" max="10997" width="9.7109375" style="51" customWidth="1"/>
    <col min="10998" max="10998" width="12.7109375" style="51" customWidth="1"/>
    <col min="10999" max="10999" width="14.28515625" style="51" customWidth="1"/>
    <col min="11000" max="11246" width="9.140625" style="51" customWidth="1"/>
    <col min="11247" max="11248" width="11.5703125" style="51"/>
    <col min="11249" max="11250" width="5.7109375" style="51" customWidth="1"/>
    <col min="11251" max="11251" width="45.7109375" style="51" customWidth="1"/>
    <col min="11252" max="11252" width="6.7109375" style="51" customWidth="1"/>
    <col min="11253" max="11253" width="9.7109375" style="51" customWidth="1"/>
    <col min="11254" max="11254" width="12.7109375" style="51" customWidth="1"/>
    <col min="11255" max="11255" width="14.28515625" style="51" customWidth="1"/>
    <col min="11256" max="11502" width="9.140625" style="51" customWidth="1"/>
    <col min="11503" max="11504" width="11.5703125" style="51"/>
    <col min="11505" max="11506" width="5.7109375" style="51" customWidth="1"/>
    <col min="11507" max="11507" width="45.7109375" style="51" customWidth="1"/>
    <col min="11508" max="11508" width="6.7109375" style="51" customWidth="1"/>
    <col min="11509" max="11509" width="9.7109375" style="51" customWidth="1"/>
    <col min="11510" max="11510" width="12.7109375" style="51" customWidth="1"/>
    <col min="11511" max="11511" width="14.28515625" style="51" customWidth="1"/>
    <col min="11512" max="11758" width="9.140625" style="51" customWidth="1"/>
    <col min="11759" max="11760" width="11.5703125" style="51"/>
    <col min="11761" max="11762" width="5.7109375" style="51" customWidth="1"/>
    <col min="11763" max="11763" width="45.7109375" style="51" customWidth="1"/>
    <col min="11764" max="11764" width="6.7109375" style="51" customWidth="1"/>
    <col min="11765" max="11765" width="9.7109375" style="51" customWidth="1"/>
    <col min="11766" max="11766" width="12.7109375" style="51" customWidth="1"/>
    <col min="11767" max="11767" width="14.28515625" style="51" customWidth="1"/>
    <col min="11768" max="12014" width="9.140625" style="51" customWidth="1"/>
    <col min="12015" max="12016" width="11.5703125" style="51"/>
    <col min="12017" max="12018" width="5.7109375" style="51" customWidth="1"/>
    <col min="12019" max="12019" width="45.7109375" style="51" customWidth="1"/>
    <col min="12020" max="12020" width="6.7109375" style="51" customWidth="1"/>
    <col min="12021" max="12021" width="9.7109375" style="51" customWidth="1"/>
    <col min="12022" max="12022" width="12.7109375" style="51" customWidth="1"/>
    <col min="12023" max="12023" width="14.28515625" style="51" customWidth="1"/>
    <col min="12024" max="12270" width="9.140625" style="51" customWidth="1"/>
    <col min="12271" max="12272" width="11.5703125" style="51"/>
    <col min="12273" max="12274" width="5.7109375" style="51" customWidth="1"/>
    <col min="12275" max="12275" width="45.7109375" style="51" customWidth="1"/>
    <col min="12276" max="12276" width="6.7109375" style="51" customWidth="1"/>
    <col min="12277" max="12277" width="9.7109375" style="51" customWidth="1"/>
    <col min="12278" max="12278" width="12.7109375" style="51" customWidth="1"/>
    <col min="12279" max="12279" width="14.28515625" style="51" customWidth="1"/>
    <col min="12280" max="12526" width="9.140625" style="51" customWidth="1"/>
    <col min="12527" max="12528" width="11.5703125" style="51"/>
    <col min="12529" max="12530" width="5.7109375" style="51" customWidth="1"/>
    <col min="12531" max="12531" width="45.7109375" style="51" customWidth="1"/>
    <col min="12532" max="12532" width="6.7109375" style="51" customWidth="1"/>
    <col min="12533" max="12533" width="9.7109375" style="51" customWidth="1"/>
    <col min="12534" max="12534" width="12.7109375" style="51" customWidth="1"/>
    <col min="12535" max="12535" width="14.28515625" style="51" customWidth="1"/>
    <col min="12536" max="12782" width="9.140625" style="51" customWidth="1"/>
    <col min="12783" max="12784" width="11.5703125" style="51"/>
    <col min="12785" max="12786" width="5.7109375" style="51" customWidth="1"/>
    <col min="12787" max="12787" width="45.7109375" style="51" customWidth="1"/>
    <col min="12788" max="12788" width="6.7109375" style="51" customWidth="1"/>
    <col min="12789" max="12789" width="9.7109375" style="51" customWidth="1"/>
    <col min="12790" max="12790" width="12.7109375" style="51" customWidth="1"/>
    <col min="12791" max="12791" width="14.28515625" style="51" customWidth="1"/>
    <col min="12792" max="13038" width="9.140625" style="51" customWidth="1"/>
    <col min="13039" max="13040" width="11.5703125" style="51"/>
    <col min="13041" max="13042" width="5.7109375" style="51" customWidth="1"/>
    <col min="13043" max="13043" width="45.7109375" style="51" customWidth="1"/>
    <col min="13044" max="13044" width="6.7109375" style="51" customWidth="1"/>
    <col min="13045" max="13045" width="9.7109375" style="51" customWidth="1"/>
    <col min="13046" max="13046" width="12.7109375" style="51" customWidth="1"/>
    <col min="13047" max="13047" width="14.28515625" style="51" customWidth="1"/>
    <col min="13048" max="13294" width="9.140625" style="51" customWidth="1"/>
    <col min="13295" max="13296" width="11.5703125" style="51"/>
    <col min="13297" max="13298" width="5.7109375" style="51" customWidth="1"/>
    <col min="13299" max="13299" width="45.7109375" style="51" customWidth="1"/>
    <col min="13300" max="13300" width="6.7109375" style="51" customWidth="1"/>
    <col min="13301" max="13301" width="9.7109375" style="51" customWidth="1"/>
    <col min="13302" max="13302" width="12.7109375" style="51" customWidth="1"/>
    <col min="13303" max="13303" width="14.28515625" style="51" customWidth="1"/>
    <col min="13304" max="13550" width="9.140625" style="51" customWidth="1"/>
    <col min="13551" max="13552" width="11.5703125" style="51"/>
    <col min="13553" max="13554" width="5.7109375" style="51" customWidth="1"/>
    <col min="13555" max="13555" width="45.7109375" style="51" customWidth="1"/>
    <col min="13556" max="13556" width="6.7109375" style="51" customWidth="1"/>
    <col min="13557" max="13557" width="9.7109375" style="51" customWidth="1"/>
    <col min="13558" max="13558" width="12.7109375" style="51" customWidth="1"/>
    <col min="13559" max="13559" width="14.28515625" style="51" customWidth="1"/>
    <col min="13560" max="13806" width="9.140625" style="51" customWidth="1"/>
    <col min="13807" max="13808" width="11.5703125" style="51"/>
    <col min="13809" max="13810" width="5.7109375" style="51" customWidth="1"/>
    <col min="13811" max="13811" width="45.7109375" style="51" customWidth="1"/>
    <col min="13812" max="13812" width="6.7109375" style="51" customWidth="1"/>
    <col min="13813" max="13813" width="9.7109375" style="51" customWidth="1"/>
    <col min="13814" max="13814" width="12.7109375" style="51" customWidth="1"/>
    <col min="13815" max="13815" width="14.28515625" style="51" customWidth="1"/>
    <col min="13816" max="14062" width="9.140625" style="51" customWidth="1"/>
    <col min="14063" max="14064" width="11.5703125" style="51"/>
    <col min="14065" max="14066" width="5.7109375" style="51" customWidth="1"/>
    <col min="14067" max="14067" width="45.7109375" style="51" customWidth="1"/>
    <col min="14068" max="14068" width="6.7109375" style="51" customWidth="1"/>
    <col min="14069" max="14069" width="9.7109375" style="51" customWidth="1"/>
    <col min="14070" max="14070" width="12.7109375" style="51" customWidth="1"/>
    <col min="14071" max="14071" width="14.28515625" style="51" customWidth="1"/>
    <col min="14072" max="14318" width="9.140625" style="51" customWidth="1"/>
    <col min="14319" max="14320" width="11.5703125" style="51"/>
    <col min="14321" max="14322" width="5.7109375" style="51" customWidth="1"/>
    <col min="14323" max="14323" width="45.7109375" style="51" customWidth="1"/>
    <col min="14324" max="14324" width="6.7109375" style="51" customWidth="1"/>
    <col min="14325" max="14325" width="9.7109375" style="51" customWidth="1"/>
    <col min="14326" max="14326" width="12.7109375" style="51" customWidth="1"/>
    <col min="14327" max="14327" width="14.28515625" style="51" customWidth="1"/>
    <col min="14328" max="14574" width="9.140625" style="51" customWidth="1"/>
    <col min="14575" max="14576" width="11.5703125" style="51"/>
    <col min="14577" max="14578" width="5.7109375" style="51" customWidth="1"/>
    <col min="14579" max="14579" width="45.7109375" style="51" customWidth="1"/>
    <col min="14580" max="14580" width="6.7109375" style="51" customWidth="1"/>
    <col min="14581" max="14581" width="9.7109375" style="51" customWidth="1"/>
    <col min="14582" max="14582" width="12.7109375" style="51" customWidth="1"/>
    <col min="14583" max="14583" width="14.28515625" style="51" customWidth="1"/>
    <col min="14584" max="14830" width="9.140625" style="51" customWidth="1"/>
    <col min="14831" max="14832" width="11.5703125" style="51"/>
    <col min="14833" max="14834" width="5.7109375" style="51" customWidth="1"/>
    <col min="14835" max="14835" width="45.7109375" style="51" customWidth="1"/>
    <col min="14836" max="14836" width="6.7109375" style="51" customWidth="1"/>
    <col min="14837" max="14837" width="9.7109375" style="51" customWidth="1"/>
    <col min="14838" max="14838" width="12.7109375" style="51" customWidth="1"/>
    <col min="14839" max="14839" width="14.28515625" style="51" customWidth="1"/>
    <col min="14840" max="15086" width="9.140625" style="51" customWidth="1"/>
    <col min="15087" max="15088" width="11.5703125" style="51"/>
    <col min="15089" max="15090" width="5.7109375" style="51" customWidth="1"/>
    <col min="15091" max="15091" width="45.7109375" style="51" customWidth="1"/>
    <col min="15092" max="15092" width="6.7109375" style="51" customWidth="1"/>
    <col min="15093" max="15093" width="9.7109375" style="51" customWidth="1"/>
    <col min="15094" max="15094" width="12.7109375" style="51" customWidth="1"/>
    <col min="15095" max="15095" width="14.28515625" style="51" customWidth="1"/>
    <col min="15096" max="15342" width="9.140625" style="51" customWidth="1"/>
    <col min="15343" max="15344" width="11.5703125" style="51"/>
    <col min="15345" max="15346" width="5.7109375" style="51" customWidth="1"/>
    <col min="15347" max="15347" width="45.7109375" style="51" customWidth="1"/>
    <col min="15348" max="15348" width="6.7109375" style="51" customWidth="1"/>
    <col min="15349" max="15349" width="9.7109375" style="51" customWidth="1"/>
    <col min="15350" max="15350" width="12.7109375" style="51" customWidth="1"/>
    <col min="15351" max="15351" width="14.28515625" style="51" customWidth="1"/>
    <col min="15352" max="15598" width="9.140625" style="51" customWidth="1"/>
    <col min="15599" max="15600" width="11.5703125" style="51"/>
    <col min="15601" max="15602" width="5.7109375" style="51" customWidth="1"/>
    <col min="15603" max="15603" width="45.7109375" style="51" customWidth="1"/>
    <col min="15604" max="15604" width="6.7109375" style="51" customWidth="1"/>
    <col min="15605" max="15605" width="9.7109375" style="51" customWidth="1"/>
    <col min="15606" max="15606" width="12.7109375" style="51" customWidth="1"/>
    <col min="15607" max="15607" width="14.28515625" style="51" customWidth="1"/>
    <col min="15608" max="15854" width="9.140625" style="51" customWidth="1"/>
    <col min="15855" max="15856" width="11.5703125" style="51"/>
    <col min="15857" max="15858" width="5.7109375" style="51" customWidth="1"/>
    <col min="15859" max="15859" width="45.7109375" style="51" customWidth="1"/>
    <col min="15860" max="15860" width="6.7109375" style="51" customWidth="1"/>
    <col min="15861" max="15861" width="9.7109375" style="51" customWidth="1"/>
    <col min="15862" max="15862" width="12.7109375" style="51" customWidth="1"/>
    <col min="15863" max="15863" width="14.28515625" style="51" customWidth="1"/>
    <col min="15864" max="16110" width="9.140625" style="51" customWidth="1"/>
    <col min="16111" max="16112" width="11.5703125" style="51"/>
    <col min="16113" max="16114" width="5.7109375" style="51" customWidth="1"/>
    <col min="16115" max="16115" width="45.7109375" style="51" customWidth="1"/>
    <col min="16116" max="16116" width="6.7109375" style="51" customWidth="1"/>
    <col min="16117" max="16117" width="9.7109375" style="51" customWidth="1"/>
    <col min="16118" max="16118" width="12.7109375" style="51" customWidth="1"/>
    <col min="16119" max="16119" width="14.28515625" style="51" customWidth="1"/>
    <col min="16120" max="16366" width="9.140625" style="51" customWidth="1"/>
    <col min="16367" max="16384" width="11.5703125" style="51"/>
  </cols>
  <sheetData>
    <row r="1" spans="1:238" s="47" customFormat="1" ht="12.75">
      <c r="A1" s="1454"/>
      <c r="B1" s="1454"/>
      <c r="C1" s="1454"/>
      <c r="D1" s="1455"/>
      <c r="E1" s="147"/>
      <c r="F1" s="148" t="s">
        <v>479</v>
      </c>
      <c r="G1" s="148" t="s">
        <v>480</v>
      </c>
      <c r="H1" s="149" t="s">
        <v>481</v>
      </c>
      <c r="I1" s="150" t="s">
        <v>482</v>
      </c>
      <c r="J1" s="149" t="s">
        <v>483</v>
      </c>
      <c r="K1" s="151" t="s">
        <v>484</v>
      </c>
      <c r="L1" s="149" t="s">
        <v>485</v>
      </c>
      <c r="M1" s="149" t="s">
        <v>486</v>
      </c>
      <c r="N1" s="149" t="s">
        <v>487</v>
      </c>
    </row>
    <row r="2" spans="1:238" s="48" customFormat="1" ht="20.25">
      <c r="A2" s="152">
        <v>1</v>
      </c>
      <c r="B2" s="152">
        <v>2</v>
      </c>
      <c r="C2" s="152">
        <v>3</v>
      </c>
      <c r="D2" s="152">
        <v>4</v>
      </c>
      <c r="E2" s="147"/>
      <c r="F2" s="1459" t="s">
        <v>488</v>
      </c>
      <c r="G2" s="1459"/>
      <c r="H2" s="1459"/>
      <c r="I2" s="1459"/>
      <c r="J2" s="1459"/>
      <c r="K2" s="1459"/>
    </row>
    <row r="3" spans="1:238" s="49" customFormat="1" ht="18">
      <c r="A3" s="1456" t="s">
        <v>476</v>
      </c>
      <c r="B3" s="1457" t="s">
        <v>477</v>
      </c>
      <c r="C3" s="1458"/>
      <c r="D3" s="156"/>
      <c r="E3" s="48"/>
      <c r="F3" s="157" t="s">
        <v>489</v>
      </c>
      <c r="G3" s="158" t="s">
        <v>492</v>
      </c>
      <c r="H3" s="158"/>
      <c r="I3" s="158"/>
      <c r="J3" s="158"/>
      <c r="K3" s="158"/>
    </row>
    <row r="4" spans="1:238" s="50" customFormat="1">
      <c r="A4" s="1456"/>
      <c r="B4" s="1457"/>
      <c r="C4" s="1458"/>
      <c r="D4" s="159"/>
      <c r="E4" s="160"/>
      <c r="F4" s="161" t="s">
        <v>490</v>
      </c>
      <c r="G4" s="158" t="s">
        <v>2975</v>
      </c>
      <c r="H4" s="158"/>
      <c r="I4" s="158"/>
      <c r="J4" s="158"/>
      <c r="K4" s="158"/>
    </row>
    <row r="5" spans="1:238" s="50" customFormat="1">
      <c r="A5" s="1456"/>
      <c r="B5" s="1457"/>
      <c r="C5" s="1458"/>
      <c r="D5" s="159"/>
      <c r="E5" s="162"/>
      <c r="F5" s="157" t="s">
        <v>491</v>
      </c>
      <c r="G5" s="184" t="s">
        <v>475</v>
      </c>
      <c r="H5" s="184"/>
      <c r="I5" s="184"/>
      <c r="J5" s="184"/>
      <c r="K5" s="184"/>
    </row>
    <row r="6" spans="1:238" s="50" customFormat="1">
      <c r="A6" s="1456"/>
      <c r="B6" s="1457"/>
      <c r="C6" s="1458"/>
      <c r="D6" s="159"/>
      <c r="E6" s="163"/>
      <c r="F6" s="164" t="s">
        <v>499</v>
      </c>
      <c r="G6" s="165"/>
      <c r="H6" s="165"/>
      <c r="I6" s="165"/>
      <c r="J6" s="165"/>
      <c r="K6" s="165"/>
    </row>
    <row r="7" spans="1:238" s="50" customFormat="1">
      <c r="A7" s="1456"/>
      <c r="B7" s="1457"/>
      <c r="C7" s="1458"/>
      <c r="D7" s="159"/>
      <c r="E7" s="163"/>
      <c r="F7" s="166" t="s">
        <v>500</v>
      </c>
      <c r="G7" s="167"/>
      <c r="H7" s="167"/>
      <c r="I7" s="167"/>
      <c r="J7" s="167"/>
      <c r="K7" s="167"/>
    </row>
    <row r="8" spans="1:238" s="50" customFormat="1" ht="54">
      <c r="A8" s="1456"/>
      <c r="B8" s="1457"/>
      <c r="C8" s="1458"/>
      <c r="D8" s="159"/>
      <c r="E8" s="47"/>
      <c r="F8" s="47"/>
      <c r="G8" s="168" t="s">
        <v>2983</v>
      </c>
      <c r="H8" s="47"/>
      <c r="I8" s="47"/>
      <c r="J8" s="47"/>
      <c r="K8" s="47"/>
    </row>
    <row r="9" spans="1:238" s="50" customFormat="1" ht="18">
      <c r="A9" s="1456"/>
      <c r="B9" s="1457"/>
      <c r="C9" s="1458"/>
      <c r="D9" s="159"/>
      <c r="E9" s="47"/>
      <c r="F9" s="47"/>
      <c r="G9" s="168" t="s">
        <v>498</v>
      </c>
      <c r="H9" s="47"/>
      <c r="I9" s="47"/>
      <c r="J9" s="47"/>
      <c r="K9" s="47"/>
    </row>
    <row r="10" spans="1:238" s="50" customFormat="1" ht="13.5" thickBot="1">
      <c r="A10" s="1456"/>
      <c r="B10" s="1457"/>
      <c r="C10" s="1458"/>
      <c r="D10" s="159"/>
      <c r="E10" s="47"/>
      <c r="F10" s="169"/>
      <c r="G10" s="170"/>
      <c r="H10" s="171"/>
      <c r="I10" s="172"/>
      <c r="J10" s="173"/>
      <c r="K10" s="173"/>
    </row>
    <row r="11" spans="1:238" s="47" customFormat="1">
      <c r="A11" s="1456"/>
      <c r="B11" s="1457"/>
      <c r="C11" s="1458"/>
      <c r="D11" s="159"/>
      <c r="F11" s="167"/>
      <c r="G11" s="1453"/>
      <c r="H11" s="1453"/>
      <c r="I11" s="1453"/>
      <c r="J11" s="1453"/>
      <c r="K11" s="1453"/>
    </row>
    <row r="12" spans="1:238" ht="18.75" thickBot="1">
      <c r="A12" s="1035">
        <v>100</v>
      </c>
      <c r="B12" s="1078"/>
      <c r="C12" s="1037"/>
      <c r="D12" s="1207"/>
      <c r="E12" s="199"/>
      <c r="F12" s="1411" t="s">
        <v>1905</v>
      </c>
      <c r="G12" s="1411" t="s">
        <v>152</v>
      </c>
      <c r="H12" s="1412"/>
      <c r="I12" s="1413"/>
      <c r="J12" s="1414"/>
      <c r="K12" s="1415"/>
      <c r="L12" s="199"/>
      <c r="M12" s="199"/>
      <c r="N12" s="1416"/>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c r="FN12" s="51"/>
      <c r="FO12" s="51"/>
      <c r="FP12" s="51"/>
      <c r="FQ12" s="51"/>
      <c r="FR12" s="51"/>
      <c r="FS12" s="51"/>
      <c r="FT12" s="51"/>
      <c r="FU12" s="51"/>
      <c r="FV12" s="51"/>
      <c r="FW12" s="51"/>
      <c r="FX12" s="51"/>
      <c r="FY12" s="51"/>
      <c r="FZ12" s="51"/>
      <c r="GA12" s="51"/>
      <c r="GB12" s="51"/>
      <c r="GC12" s="51"/>
      <c r="GD12" s="51"/>
      <c r="GE12" s="51"/>
      <c r="GF12" s="51"/>
      <c r="GG12" s="51"/>
      <c r="GH12" s="51"/>
      <c r="GI12" s="51"/>
      <c r="GJ12" s="51"/>
      <c r="GK12" s="51"/>
      <c r="GL12" s="51"/>
      <c r="GM12" s="51"/>
      <c r="GN12" s="51"/>
      <c r="GO12" s="51"/>
      <c r="GP12" s="51"/>
      <c r="GQ12" s="51"/>
      <c r="GR12" s="51"/>
      <c r="GS12" s="51"/>
      <c r="GT12" s="51"/>
      <c r="GU12" s="51"/>
      <c r="GV12" s="51"/>
      <c r="GW12" s="51"/>
      <c r="GX12" s="51"/>
      <c r="GY12" s="51"/>
      <c r="GZ12" s="51"/>
      <c r="HA12" s="51"/>
      <c r="HB12" s="51"/>
      <c r="HC12" s="51"/>
      <c r="HD12" s="51"/>
      <c r="HE12" s="51"/>
      <c r="HF12" s="51"/>
      <c r="HG12" s="51"/>
      <c r="HH12" s="51"/>
      <c r="HI12" s="51"/>
      <c r="HJ12" s="51"/>
      <c r="HK12" s="51"/>
      <c r="HL12" s="51"/>
      <c r="HM12" s="51"/>
      <c r="HN12" s="51"/>
      <c r="HO12" s="51"/>
      <c r="HP12" s="51"/>
      <c r="HQ12" s="51"/>
      <c r="HR12" s="51"/>
      <c r="HS12" s="51"/>
      <c r="HT12" s="51"/>
      <c r="HU12" s="51"/>
      <c r="HV12" s="51"/>
      <c r="HW12" s="51"/>
      <c r="HX12" s="51"/>
      <c r="HY12" s="51"/>
      <c r="HZ12" s="51"/>
      <c r="IA12" s="51"/>
      <c r="IB12" s="51"/>
      <c r="IC12" s="51"/>
      <c r="ID12" s="51"/>
    </row>
    <row r="13" spans="1:238" s="47" customFormat="1" ht="12.75">
      <c r="A13" s="1035">
        <v>100</v>
      </c>
      <c r="B13" s="1078"/>
      <c r="C13" s="1037"/>
      <c r="D13" s="1207"/>
      <c r="E13" s="199"/>
      <c r="F13" s="1417" t="s">
        <v>494</v>
      </c>
      <c r="G13" s="1418" t="s">
        <v>495</v>
      </c>
      <c r="H13" s="1419" t="s">
        <v>116</v>
      </c>
      <c r="I13" s="1420" t="s">
        <v>1</v>
      </c>
      <c r="J13" s="1421" t="s">
        <v>496</v>
      </c>
      <c r="K13" s="1421" t="s">
        <v>193</v>
      </c>
      <c r="L13" s="199"/>
      <c r="M13" s="199"/>
      <c r="N13" s="199"/>
    </row>
    <row r="14" spans="1:238" s="54" customFormat="1" ht="12.75">
      <c r="A14" s="1035">
        <v>100</v>
      </c>
      <c r="B14" s="1078" t="s">
        <v>506</v>
      </c>
      <c r="C14" s="1037" t="s">
        <v>506</v>
      </c>
      <c r="D14" s="1207"/>
      <c r="E14" s="199"/>
      <c r="F14" s="199" t="str">
        <f>A14&amp;"."&amp;B14&amp;"."&amp;C14&amp;"."&amp;D14</f>
        <v>100.01.01.</v>
      </c>
      <c r="G14" s="200" t="str">
        <f>G19</f>
        <v>PRIPRAVLJALNA DELA:</v>
      </c>
      <c r="H14" s="201"/>
      <c r="I14" s="202"/>
      <c r="J14" s="201" t="s">
        <v>101</v>
      </c>
      <c r="K14" s="188">
        <f>K66</f>
        <v>0</v>
      </c>
      <c r="L14" s="256"/>
      <c r="M14" s="256"/>
      <c r="N14" s="256"/>
    </row>
    <row r="15" spans="1:238" s="54" customFormat="1" ht="12.75">
      <c r="A15" s="1035"/>
      <c r="B15" s="1078"/>
      <c r="C15" s="1037"/>
      <c r="D15" s="1207"/>
      <c r="E15" s="199"/>
      <c r="F15" s="203"/>
      <c r="G15" s="194"/>
      <c r="H15" s="201"/>
      <c r="I15" s="204"/>
      <c r="J15" s="205"/>
      <c r="K15" s="52"/>
      <c r="L15" s="256"/>
      <c r="M15" s="256"/>
      <c r="N15" s="256"/>
    </row>
    <row r="16" spans="1:238" s="47" customFormat="1" ht="13.5" thickBot="1">
      <c r="A16" s="1035"/>
      <c r="B16" s="1078"/>
      <c r="C16" s="1037"/>
      <c r="D16" s="1207"/>
      <c r="E16" s="199"/>
      <c r="F16" s="206"/>
      <c r="G16" s="1407" t="s">
        <v>408</v>
      </c>
      <c r="H16" s="1408"/>
      <c r="I16" s="1422"/>
      <c r="J16" s="1423"/>
      <c r="K16" s="1410">
        <f>SUM(K14:K14)</f>
        <v>0</v>
      </c>
      <c r="L16" s="199"/>
      <c r="M16" s="199"/>
      <c r="N16" s="199"/>
    </row>
    <row r="17" spans="1:14" s="47" customFormat="1" ht="13.5" thickTop="1">
      <c r="A17" s="1035"/>
      <c r="B17" s="1078"/>
      <c r="C17" s="1037"/>
      <c r="D17" s="1207"/>
      <c r="E17" s="199"/>
      <c r="F17" s="209"/>
      <c r="G17" s="1424"/>
      <c r="H17" s="210"/>
      <c r="I17" s="204"/>
      <c r="J17" s="1425"/>
      <c r="K17" s="1404"/>
      <c r="L17" s="199"/>
      <c r="M17" s="199"/>
      <c r="N17" s="199"/>
    </row>
    <row r="18" spans="1:14" s="54" customFormat="1" ht="12.75">
      <c r="A18" s="1035"/>
      <c r="B18" s="1078"/>
      <c r="C18" s="1037"/>
      <c r="D18" s="1207"/>
      <c r="E18" s="199"/>
      <c r="F18" s="211"/>
      <c r="G18" s="194"/>
      <c r="H18" s="212"/>
      <c r="I18" s="57"/>
      <c r="J18" s="28"/>
      <c r="K18" s="1405"/>
      <c r="L18" s="256"/>
      <c r="M18" s="256"/>
      <c r="N18" s="256"/>
    </row>
    <row r="19" spans="1:14" s="54" customFormat="1" ht="12.75">
      <c r="A19" s="1035">
        <v>100</v>
      </c>
      <c r="B19" s="1078" t="s">
        <v>506</v>
      </c>
      <c r="C19" s="1037" t="s">
        <v>506</v>
      </c>
      <c r="D19" s="1207"/>
      <c r="E19" s="199"/>
      <c r="F19" s="1426" t="str">
        <f>A19&amp;"."&amp;B19&amp;"."&amp;C19&amp;"."&amp;D19</f>
        <v>100.01.01.</v>
      </c>
      <c r="G19" s="213" t="s">
        <v>7</v>
      </c>
      <c r="H19" s="214"/>
      <c r="I19" s="59"/>
      <c r="J19" s="215"/>
      <c r="K19" s="60"/>
      <c r="L19" s="256"/>
      <c r="M19" s="256"/>
      <c r="N19" s="256"/>
    </row>
    <row r="20" spans="1:14" s="47" customFormat="1" ht="12.75">
      <c r="A20" s="1035"/>
      <c r="B20" s="1078"/>
      <c r="C20" s="1037"/>
      <c r="D20" s="1207"/>
      <c r="E20" s="199"/>
      <c r="F20" s="185"/>
      <c r="G20" s="194" t="s">
        <v>4</v>
      </c>
      <c r="H20" s="201"/>
      <c r="I20" s="216"/>
      <c r="J20" s="217"/>
      <c r="K20" s="218"/>
      <c r="L20" s="199"/>
      <c r="M20" s="199"/>
      <c r="N20" s="199"/>
    </row>
    <row r="21" spans="1:14" s="47" customFormat="1" ht="63.75">
      <c r="A21" s="1035"/>
      <c r="B21" s="1078"/>
      <c r="C21" s="1037"/>
      <c r="D21" s="1207"/>
      <c r="E21" s="199"/>
      <c r="F21" s="219"/>
      <c r="G21" s="186" t="s">
        <v>8</v>
      </c>
      <c r="H21" s="201"/>
      <c r="I21" s="216"/>
      <c r="J21" s="217"/>
      <c r="K21" s="218"/>
      <c r="L21" s="199"/>
      <c r="M21" s="199"/>
      <c r="N21" s="199"/>
    </row>
    <row r="22" spans="1:14" s="47" customFormat="1" ht="51">
      <c r="A22" s="1035"/>
      <c r="B22" s="1078"/>
      <c r="C22" s="1037"/>
      <c r="D22" s="1207"/>
      <c r="E22" s="199"/>
      <c r="F22" s="185"/>
      <c r="G22" s="186" t="s">
        <v>89</v>
      </c>
      <c r="H22" s="201"/>
      <c r="I22" s="216"/>
      <c r="J22" s="217"/>
      <c r="K22" s="218"/>
      <c r="L22" s="199"/>
      <c r="M22" s="199"/>
      <c r="N22" s="199"/>
    </row>
    <row r="23" spans="1:14" s="47" customFormat="1" ht="38.25">
      <c r="A23" s="1035"/>
      <c r="B23" s="1078"/>
      <c r="C23" s="1037"/>
      <c r="D23" s="1207"/>
      <c r="E23" s="199"/>
      <c r="F23" s="185"/>
      <c r="G23" s="186" t="s">
        <v>9</v>
      </c>
      <c r="H23" s="201"/>
      <c r="I23" s="216"/>
      <c r="J23" s="217"/>
      <c r="K23" s="218"/>
      <c r="L23" s="199"/>
      <c r="M23" s="199"/>
      <c r="N23" s="199"/>
    </row>
    <row r="24" spans="1:14" s="47" customFormat="1" ht="38.25">
      <c r="A24" s="1035"/>
      <c r="B24" s="1078"/>
      <c r="C24" s="1037"/>
      <c r="D24" s="1207"/>
      <c r="E24" s="199"/>
      <c r="F24" s="185"/>
      <c r="G24" s="194" t="s">
        <v>2926</v>
      </c>
      <c r="H24" s="201"/>
      <c r="I24" s="216"/>
      <c r="J24" s="217"/>
      <c r="K24" s="218"/>
      <c r="L24" s="199"/>
      <c r="M24" s="199"/>
      <c r="N24" s="199"/>
    </row>
    <row r="25" spans="1:14" s="47" customFormat="1" ht="76.5">
      <c r="A25" s="1035">
        <v>100</v>
      </c>
      <c r="B25" s="1078" t="s">
        <v>506</v>
      </c>
      <c r="C25" s="1037" t="s">
        <v>506</v>
      </c>
      <c r="D25" s="1207">
        <f>COUNT($D$20:D24)+1</f>
        <v>1</v>
      </c>
      <c r="E25" s="199"/>
      <c r="F25" s="185" t="str">
        <f t="shared" ref="F25:F65" si="0">A25&amp;"."&amp;B25&amp;"."&amp;C25&amp;"."&amp;D25</f>
        <v>100.01.01.1</v>
      </c>
      <c r="G25" s="195" t="s">
        <v>153</v>
      </c>
      <c r="H25" s="187" t="s">
        <v>10</v>
      </c>
      <c r="I25" s="45">
        <v>1</v>
      </c>
      <c r="J25" s="106"/>
      <c r="K25" s="188">
        <f>I25*J25</f>
        <v>0</v>
      </c>
      <c r="L25" s="199"/>
      <c r="M25" s="199"/>
      <c r="N25" s="199"/>
    </row>
    <row r="26" spans="1:14" s="47" customFormat="1" ht="51">
      <c r="A26" s="1035">
        <v>100</v>
      </c>
      <c r="B26" s="1078" t="s">
        <v>506</v>
      </c>
      <c r="C26" s="1037" t="s">
        <v>506</v>
      </c>
      <c r="D26" s="1207">
        <f>COUNT($D$20:D25)+1</f>
        <v>2</v>
      </c>
      <c r="E26" s="199"/>
      <c r="F26" s="185" t="str">
        <f t="shared" si="0"/>
        <v>100.01.01.2</v>
      </c>
      <c r="G26" s="186" t="s">
        <v>154</v>
      </c>
      <c r="H26" s="187" t="s">
        <v>10</v>
      </c>
      <c r="I26" s="45">
        <v>1</v>
      </c>
      <c r="J26" s="106"/>
      <c r="K26" s="188">
        <f>I26*J26</f>
        <v>0</v>
      </c>
      <c r="L26" s="199"/>
      <c r="M26" s="199"/>
      <c r="N26" s="199"/>
    </row>
    <row r="27" spans="1:14" s="47" customFormat="1" ht="51">
      <c r="A27" s="1035">
        <v>100</v>
      </c>
      <c r="B27" s="1078" t="s">
        <v>506</v>
      </c>
      <c r="C27" s="1037" t="s">
        <v>506</v>
      </c>
      <c r="D27" s="1207">
        <f>COUNT($D$20:D26)+1</f>
        <v>3</v>
      </c>
      <c r="E27" s="199"/>
      <c r="F27" s="185" t="str">
        <f t="shared" si="0"/>
        <v>100.01.01.3</v>
      </c>
      <c r="G27" s="194" t="s">
        <v>2949</v>
      </c>
      <c r="H27" s="187" t="s">
        <v>11</v>
      </c>
      <c r="I27" s="45">
        <v>1</v>
      </c>
      <c r="J27" s="106"/>
      <c r="K27" s="188">
        <f>I27*J27</f>
        <v>0</v>
      </c>
      <c r="L27" s="199"/>
      <c r="M27" s="199"/>
      <c r="N27" s="199"/>
    </row>
    <row r="28" spans="1:14" s="47" customFormat="1" ht="76.5">
      <c r="A28" s="1035"/>
      <c r="B28" s="1078"/>
      <c r="C28" s="1037"/>
      <c r="D28" s="1207"/>
      <c r="E28" s="199"/>
      <c r="F28" s="185"/>
      <c r="G28" s="186" t="s">
        <v>2919</v>
      </c>
      <c r="H28" s="187"/>
      <c r="I28" s="45"/>
      <c r="J28" s="188"/>
      <c r="K28" s="188"/>
      <c r="L28" s="199"/>
      <c r="M28" s="199"/>
      <c r="N28" s="199"/>
    </row>
    <row r="29" spans="1:14" s="47" customFormat="1" ht="76.5">
      <c r="A29" s="1035"/>
      <c r="B29" s="1078"/>
      <c r="C29" s="1037"/>
      <c r="D29" s="1207"/>
      <c r="E29" s="199"/>
      <c r="F29" s="185"/>
      <c r="G29" s="186" t="s">
        <v>2920</v>
      </c>
      <c r="H29" s="187"/>
      <c r="I29" s="45"/>
      <c r="J29" s="188"/>
      <c r="K29" s="188"/>
      <c r="L29" s="199"/>
      <c r="M29" s="199"/>
      <c r="N29" s="199"/>
    </row>
    <row r="30" spans="1:14" s="47" customFormat="1" ht="76.5">
      <c r="A30" s="1035"/>
      <c r="B30" s="1078"/>
      <c r="C30" s="1037"/>
      <c r="D30" s="1207"/>
      <c r="E30" s="199"/>
      <c r="F30" s="185"/>
      <c r="G30" s="186" t="s">
        <v>155</v>
      </c>
      <c r="H30" s="187"/>
      <c r="I30" s="45"/>
      <c r="J30" s="188"/>
      <c r="K30" s="188"/>
      <c r="L30" s="199"/>
      <c r="M30" s="199"/>
      <c r="N30" s="199"/>
    </row>
    <row r="31" spans="1:14" s="47" customFormat="1" ht="38.25">
      <c r="A31" s="1035"/>
      <c r="B31" s="1078"/>
      <c r="C31" s="1037"/>
      <c r="D31" s="1207"/>
      <c r="E31" s="199"/>
      <c r="F31" s="185"/>
      <c r="G31" s="186" t="s">
        <v>158</v>
      </c>
      <c r="H31" s="187"/>
      <c r="I31" s="45"/>
      <c r="J31" s="188"/>
      <c r="K31" s="188"/>
      <c r="L31" s="199"/>
      <c r="M31" s="199"/>
      <c r="N31" s="199"/>
    </row>
    <row r="32" spans="1:14" s="47" customFormat="1" ht="63.75">
      <c r="A32" s="1035"/>
      <c r="B32" s="1078"/>
      <c r="C32" s="1037"/>
      <c r="D32" s="1207"/>
      <c r="E32" s="199"/>
      <c r="F32" s="185"/>
      <c r="G32" s="186" t="s">
        <v>2921</v>
      </c>
      <c r="H32" s="187"/>
      <c r="I32" s="45"/>
      <c r="J32" s="188"/>
      <c r="K32" s="188"/>
      <c r="L32" s="199"/>
      <c r="M32" s="199"/>
      <c r="N32" s="199"/>
    </row>
    <row r="33" spans="1:14" s="47" customFormat="1" ht="89.25">
      <c r="A33" s="1035"/>
      <c r="B33" s="1078"/>
      <c r="C33" s="1037"/>
      <c r="D33" s="1207"/>
      <c r="E33" s="199"/>
      <c r="F33" s="185"/>
      <c r="G33" s="186" t="s">
        <v>2929</v>
      </c>
      <c r="H33" s="187"/>
      <c r="I33" s="45"/>
      <c r="J33" s="188"/>
      <c r="K33" s="188"/>
      <c r="L33" s="199"/>
      <c r="M33" s="199"/>
      <c r="N33" s="199"/>
    </row>
    <row r="34" spans="1:14" s="47" customFormat="1" ht="76.5">
      <c r="A34" s="1035"/>
      <c r="B34" s="1078"/>
      <c r="C34" s="1037"/>
      <c r="D34" s="1207"/>
      <c r="E34" s="199"/>
      <c r="F34" s="185" t="str">
        <f t="shared" si="0"/>
        <v>...</v>
      </c>
      <c r="G34" s="186" t="s">
        <v>2360</v>
      </c>
      <c r="H34" s="187"/>
      <c r="I34" s="45"/>
      <c r="J34" s="188"/>
      <c r="K34" s="188"/>
      <c r="L34" s="199"/>
      <c r="M34" s="199"/>
      <c r="N34" s="199"/>
    </row>
    <row r="35" spans="1:14" s="47" customFormat="1" ht="114.75">
      <c r="A35" s="1035"/>
      <c r="B35" s="1078"/>
      <c r="C35" s="1037"/>
      <c r="D35" s="1207"/>
      <c r="E35" s="199"/>
      <c r="F35" s="185"/>
      <c r="G35" s="186" t="s">
        <v>156</v>
      </c>
      <c r="H35" s="187"/>
      <c r="I35" s="45"/>
      <c r="J35" s="188"/>
      <c r="K35" s="188"/>
      <c r="L35" s="199"/>
      <c r="M35" s="199"/>
      <c r="N35" s="199"/>
    </row>
    <row r="36" spans="1:14" s="47" customFormat="1" ht="76.5">
      <c r="A36" s="1035"/>
      <c r="B36" s="1078"/>
      <c r="C36" s="1037"/>
      <c r="D36" s="1207"/>
      <c r="E36" s="199"/>
      <c r="F36" s="185"/>
      <c r="G36" s="186" t="s">
        <v>2930</v>
      </c>
      <c r="H36" s="187"/>
      <c r="I36" s="45"/>
      <c r="J36" s="188"/>
      <c r="K36" s="188"/>
      <c r="L36" s="199"/>
      <c r="M36" s="199"/>
      <c r="N36" s="199"/>
    </row>
    <row r="37" spans="1:14" s="47" customFormat="1" ht="89.25">
      <c r="A37" s="1035"/>
      <c r="B37" s="1078"/>
      <c r="C37" s="1037"/>
      <c r="D37" s="1207"/>
      <c r="E37" s="199"/>
      <c r="F37" s="185"/>
      <c r="G37" s="186" t="s">
        <v>157</v>
      </c>
      <c r="H37" s="187"/>
      <c r="I37" s="45"/>
      <c r="J37" s="188"/>
      <c r="K37" s="188"/>
      <c r="L37" s="199"/>
      <c r="M37" s="199"/>
      <c r="N37" s="199"/>
    </row>
    <row r="38" spans="1:14" s="47" customFormat="1" ht="63.75">
      <c r="A38" s="1035"/>
      <c r="B38" s="1078"/>
      <c r="C38" s="1037"/>
      <c r="D38" s="1207"/>
      <c r="E38" s="199"/>
      <c r="F38" s="185"/>
      <c r="G38" s="186" t="s">
        <v>2922</v>
      </c>
      <c r="H38" s="187"/>
      <c r="I38" s="45"/>
      <c r="J38" s="188"/>
      <c r="K38" s="188"/>
      <c r="L38" s="199"/>
      <c r="M38" s="199"/>
      <c r="N38" s="199"/>
    </row>
    <row r="39" spans="1:14" s="47" customFormat="1" ht="114.75">
      <c r="A39" s="1035"/>
      <c r="B39" s="1078"/>
      <c r="C39" s="1037"/>
      <c r="D39" s="1207"/>
      <c r="E39" s="199"/>
      <c r="F39" s="185"/>
      <c r="G39" s="186" t="s">
        <v>2923</v>
      </c>
      <c r="H39" s="187"/>
      <c r="I39" s="45"/>
      <c r="J39" s="188"/>
      <c r="K39" s="188"/>
      <c r="L39" s="199"/>
      <c r="M39" s="199"/>
      <c r="N39" s="199"/>
    </row>
    <row r="40" spans="1:14" s="47" customFormat="1" ht="102">
      <c r="A40" s="1035"/>
      <c r="B40" s="1078"/>
      <c r="C40" s="1037"/>
      <c r="D40" s="1207"/>
      <c r="E40" s="199"/>
      <c r="F40" s="185"/>
      <c r="G40" s="186" t="s">
        <v>2924</v>
      </c>
      <c r="H40" s="187"/>
      <c r="I40" s="45"/>
      <c r="J40" s="188"/>
      <c r="K40" s="188"/>
      <c r="L40" s="199"/>
      <c r="M40" s="199"/>
      <c r="N40" s="199"/>
    </row>
    <row r="41" spans="1:14" s="47" customFormat="1" ht="63.75">
      <c r="A41" s="1035"/>
      <c r="B41" s="1078"/>
      <c r="C41" s="1037"/>
      <c r="D41" s="1207"/>
      <c r="E41" s="199"/>
      <c r="F41" s="185"/>
      <c r="G41" s="186" t="s">
        <v>159</v>
      </c>
      <c r="H41" s="187"/>
      <c r="I41" s="45"/>
      <c r="J41" s="188"/>
      <c r="K41" s="188"/>
      <c r="L41" s="199"/>
      <c r="M41" s="199"/>
      <c r="N41" s="199"/>
    </row>
    <row r="42" spans="1:14" s="47" customFormat="1" ht="63.75">
      <c r="A42" s="1035"/>
      <c r="B42" s="1078"/>
      <c r="C42" s="1037"/>
      <c r="D42" s="1207"/>
      <c r="E42" s="199"/>
      <c r="F42" s="185" t="str">
        <f t="shared" si="0"/>
        <v>...</v>
      </c>
      <c r="G42" s="186" t="s">
        <v>2960</v>
      </c>
      <c r="H42" s="187"/>
      <c r="I42" s="45"/>
      <c r="J42" s="188"/>
      <c r="K42" s="188"/>
      <c r="L42" s="199"/>
      <c r="M42" s="199"/>
      <c r="N42" s="199"/>
    </row>
    <row r="43" spans="1:14" s="47" customFormat="1" ht="12.75">
      <c r="A43" s="1035"/>
      <c r="B43" s="1078"/>
      <c r="C43" s="1037"/>
      <c r="D43" s="1207"/>
      <c r="E43" s="199"/>
      <c r="F43" s="185" t="str">
        <f t="shared" si="0"/>
        <v>...</v>
      </c>
      <c r="G43" s="186" t="s">
        <v>431</v>
      </c>
      <c r="H43" s="187"/>
      <c r="I43" s="45"/>
      <c r="J43" s="188"/>
      <c r="K43" s="188"/>
      <c r="L43" s="199"/>
      <c r="M43" s="199"/>
      <c r="N43" s="199"/>
    </row>
    <row r="44" spans="1:14" s="47" customFormat="1" ht="63.75">
      <c r="A44" s="1035"/>
      <c r="B44" s="1078"/>
      <c r="C44" s="1037"/>
      <c r="D44" s="1207"/>
      <c r="E44" s="199"/>
      <c r="F44" s="185"/>
      <c r="G44" s="186" t="s">
        <v>2925</v>
      </c>
      <c r="H44" s="187"/>
      <c r="I44" s="45"/>
      <c r="J44" s="188"/>
      <c r="K44" s="188"/>
      <c r="L44" s="199"/>
      <c r="M44" s="199"/>
      <c r="N44" s="199"/>
    </row>
    <row r="45" spans="1:14" s="47" customFormat="1" ht="12.75">
      <c r="A45" s="1035"/>
      <c r="B45" s="1078"/>
      <c r="C45" s="1037"/>
      <c r="D45" s="1207"/>
      <c r="E45" s="199"/>
      <c r="F45" s="185" t="str">
        <f t="shared" si="0"/>
        <v>...</v>
      </c>
      <c r="G45" s="186" t="s">
        <v>2931</v>
      </c>
      <c r="H45" s="187"/>
      <c r="I45" s="187"/>
      <c r="J45" s="187"/>
      <c r="K45" s="187"/>
      <c r="L45" s="199"/>
      <c r="M45" s="199"/>
      <c r="N45" s="199"/>
    </row>
    <row r="46" spans="1:14" s="47" customFormat="1" ht="25.5">
      <c r="A46" s="1035"/>
      <c r="B46" s="1078"/>
      <c r="C46" s="1037"/>
      <c r="D46" s="1207"/>
      <c r="E46" s="199"/>
      <c r="F46" s="185"/>
      <c r="G46" s="186" t="s">
        <v>2932</v>
      </c>
      <c r="H46" s="187"/>
      <c r="I46" s="187"/>
      <c r="J46" s="187"/>
      <c r="K46" s="187"/>
      <c r="L46" s="199"/>
      <c r="M46" s="199"/>
      <c r="N46" s="199"/>
    </row>
    <row r="47" spans="1:14" s="47" customFormat="1" ht="25.5">
      <c r="A47" s="1035"/>
      <c r="B47" s="1078"/>
      <c r="C47" s="1037"/>
      <c r="D47" s="1207"/>
      <c r="E47" s="199"/>
      <c r="F47" s="185" t="str">
        <f t="shared" si="0"/>
        <v>...</v>
      </c>
      <c r="G47" s="193" t="s">
        <v>2933</v>
      </c>
      <c r="H47" s="187"/>
      <c r="I47" s="45"/>
      <c r="J47" s="188"/>
      <c r="K47" s="188"/>
      <c r="L47" s="199"/>
      <c r="M47" s="199"/>
      <c r="N47" s="199"/>
    </row>
    <row r="48" spans="1:14" s="47" customFormat="1" ht="38.25">
      <c r="A48" s="1035"/>
      <c r="B48" s="1078"/>
      <c r="C48" s="1037"/>
      <c r="D48" s="1207"/>
      <c r="E48" s="199"/>
      <c r="F48" s="185" t="str">
        <f t="shared" si="0"/>
        <v>...</v>
      </c>
      <c r="G48" s="193" t="s">
        <v>2934</v>
      </c>
      <c r="H48" s="187"/>
      <c r="I48" s="187"/>
      <c r="J48" s="187"/>
      <c r="K48" s="187"/>
      <c r="L48" s="199"/>
      <c r="M48" s="199"/>
      <c r="N48" s="199"/>
    </row>
    <row r="49" spans="1:239" s="47" customFormat="1" ht="51">
      <c r="A49" s="1035"/>
      <c r="B49" s="1078"/>
      <c r="C49" s="1037"/>
      <c r="D49" s="1207"/>
      <c r="E49" s="199"/>
      <c r="F49" s="185" t="str">
        <f t="shared" si="0"/>
        <v>...</v>
      </c>
      <c r="G49" s="193" t="s">
        <v>2935</v>
      </c>
      <c r="H49" s="187"/>
      <c r="I49" s="187"/>
      <c r="J49" s="187"/>
      <c r="K49" s="187"/>
      <c r="L49" s="199"/>
      <c r="M49" s="199"/>
      <c r="N49" s="199"/>
    </row>
    <row r="50" spans="1:239" s="47" customFormat="1" ht="132.75" customHeight="1">
      <c r="A50" s="1035"/>
      <c r="B50" s="1078"/>
      <c r="C50" s="1037"/>
      <c r="D50" s="1207"/>
      <c r="E50" s="199"/>
      <c r="F50" s="185" t="str">
        <f t="shared" si="0"/>
        <v>...</v>
      </c>
      <c r="G50" s="193" t="s">
        <v>2936</v>
      </c>
      <c r="H50" s="187"/>
      <c r="I50" s="187"/>
      <c r="J50" s="187"/>
      <c r="K50" s="187"/>
      <c r="L50" s="199"/>
      <c r="M50" s="199"/>
      <c r="N50" s="199"/>
    </row>
    <row r="51" spans="1:239" s="47" customFormat="1" ht="25.5">
      <c r="A51" s="1035"/>
      <c r="B51" s="1078"/>
      <c r="C51" s="1037"/>
      <c r="D51" s="1207"/>
      <c r="E51" s="199"/>
      <c r="F51" s="185" t="str">
        <f t="shared" si="0"/>
        <v>...</v>
      </c>
      <c r="G51" s="193" t="s">
        <v>2937</v>
      </c>
      <c r="H51" s="187"/>
      <c r="I51" s="187"/>
      <c r="J51" s="187"/>
      <c r="K51" s="187"/>
      <c r="L51" s="199"/>
      <c r="M51" s="199"/>
      <c r="N51" s="199"/>
    </row>
    <row r="52" spans="1:239" s="47" customFormat="1" ht="12.75">
      <c r="A52" s="1035"/>
      <c r="B52" s="1078"/>
      <c r="C52" s="1037"/>
      <c r="D52" s="1207"/>
      <c r="E52" s="199"/>
      <c r="F52" s="185"/>
      <c r="G52" s="193" t="s">
        <v>2938</v>
      </c>
      <c r="H52" s="187"/>
      <c r="I52" s="187"/>
      <c r="J52" s="187"/>
      <c r="K52" s="187"/>
      <c r="L52" s="199"/>
      <c r="M52" s="199"/>
      <c r="N52" s="199"/>
    </row>
    <row r="53" spans="1:239" s="47" customFormat="1" ht="38.25">
      <c r="A53" s="1035"/>
      <c r="B53" s="1078"/>
      <c r="C53" s="1037"/>
      <c r="D53" s="1207"/>
      <c r="E53" s="199"/>
      <c r="F53" s="185"/>
      <c r="G53" s="193" t="s">
        <v>2939</v>
      </c>
      <c r="H53" s="187"/>
      <c r="I53" s="187"/>
      <c r="J53" s="187"/>
      <c r="K53" s="187"/>
      <c r="L53" s="199"/>
      <c r="M53" s="199"/>
      <c r="N53" s="199"/>
    </row>
    <row r="54" spans="1:239" s="47" customFormat="1" ht="89.25">
      <c r="A54" s="1035"/>
      <c r="B54" s="1078"/>
      <c r="C54" s="1037"/>
      <c r="D54" s="1207"/>
      <c r="E54" s="199"/>
      <c r="F54" s="185"/>
      <c r="G54" s="193" t="s">
        <v>2940</v>
      </c>
      <c r="H54" s="187"/>
      <c r="I54" s="187"/>
      <c r="J54" s="187"/>
      <c r="K54" s="187"/>
      <c r="L54" s="199"/>
      <c r="M54" s="199"/>
      <c r="N54" s="199"/>
    </row>
    <row r="55" spans="1:239" s="47" customFormat="1" ht="42.75" customHeight="1">
      <c r="A55" s="1035"/>
      <c r="B55" s="1078"/>
      <c r="C55" s="1037"/>
      <c r="D55" s="1207"/>
      <c r="E55" s="199"/>
      <c r="F55" s="185"/>
      <c r="G55" s="193" t="s">
        <v>2942</v>
      </c>
      <c r="H55" s="187"/>
      <c r="I55" s="187"/>
      <c r="J55" s="187"/>
      <c r="K55" s="187"/>
      <c r="L55" s="199"/>
      <c r="M55" s="199"/>
      <c r="N55" s="199"/>
    </row>
    <row r="56" spans="1:239" s="47" customFormat="1" ht="12.75">
      <c r="A56" s="1035"/>
      <c r="B56" s="1078"/>
      <c r="C56" s="1037"/>
      <c r="D56" s="1207"/>
      <c r="E56" s="199"/>
      <c r="F56" s="185"/>
      <c r="G56" s="193" t="s">
        <v>2943</v>
      </c>
      <c r="H56" s="187"/>
      <c r="I56" s="187"/>
      <c r="J56" s="187"/>
      <c r="K56" s="187"/>
      <c r="L56" s="199"/>
      <c r="M56" s="199"/>
      <c r="N56" s="199"/>
    </row>
    <row r="57" spans="1:239" s="47" customFormat="1" ht="51">
      <c r="A57" s="1035"/>
      <c r="B57" s="1078"/>
      <c r="C57" s="1037"/>
      <c r="D57" s="1207"/>
      <c r="E57" s="199"/>
      <c r="F57" s="185"/>
      <c r="G57" s="193" t="s">
        <v>2941</v>
      </c>
      <c r="H57" s="187"/>
      <c r="I57" s="187"/>
      <c r="J57" s="187"/>
      <c r="K57" s="187"/>
      <c r="L57" s="199"/>
      <c r="M57" s="199"/>
      <c r="N57" s="199"/>
    </row>
    <row r="58" spans="1:239" s="47" customFormat="1" ht="68.25" customHeight="1">
      <c r="A58" s="1035"/>
      <c r="B58" s="1078"/>
      <c r="C58" s="1037"/>
      <c r="D58" s="1207"/>
      <c r="E58" s="199"/>
      <c r="F58" s="185"/>
      <c r="G58" s="193" t="s">
        <v>2944</v>
      </c>
      <c r="H58" s="187"/>
      <c r="I58" s="187"/>
      <c r="J58" s="187"/>
      <c r="K58" s="187"/>
      <c r="L58" s="199"/>
      <c r="M58" s="199"/>
      <c r="N58" s="199"/>
    </row>
    <row r="59" spans="1:239" s="47" customFormat="1" ht="63.75">
      <c r="A59" s="1035"/>
      <c r="B59" s="1078"/>
      <c r="C59" s="1037"/>
      <c r="D59" s="1207"/>
      <c r="E59" s="199"/>
      <c r="F59" s="185"/>
      <c r="G59" s="193" t="s">
        <v>2945</v>
      </c>
      <c r="H59" s="187"/>
      <c r="I59" s="187"/>
      <c r="J59" s="187"/>
      <c r="K59" s="187"/>
      <c r="L59" s="199"/>
      <c r="M59" s="199"/>
      <c r="N59" s="199"/>
    </row>
    <row r="60" spans="1:239" s="47" customFormat="1" ht="38.25">
      <c r="A60" s="1035"/>
      <c r="B60" s="1078"/>
      <c r="C60" s="1037"/>
      <c r="D60" s="1207"/>
      <c r="E60" s="199"/>
      <c r="F60" s="185"/>
      <c r="G60" s="193" t="s">
        <v>2946</v>
      </c>
      <c r="H60" s="187"/>
      <c r="I60" s="187"/>
      <c r="J60" s="187"/>
      <c r="K60" s="187"/>
      <c r="L60" s="199"/>
      <c r="M60" s="199"/>
      <c r="N60" s="199"/>
    </row>
    <row r="61" spans="1:239" s="47" customFormat="1" ht="25.5">
      <c r="A61" s="1035"/>
      <c r="B61" s="1078"/>
      <c r="C61" s="1037"/>
      <c r="D61" s="1207"/>
      <c r="E61" s="199"/>
      <c r="F61" s="185"/>
      <c r="G61" s="193" t="s">
        <v>2947</v>
      </c>
      <c r="H61" s="187"/>
      <c r="I61" s="187"/>
      <c r="J61" s="187"/>
      <c r="K61" s="187"/>
      <c r="L61" s="199"/>
      <c r="M61" s="199"/>
      <c r="N61" s="199"/>
    </row>
    <row r="62" spans="1:239" s="47" customFormat="1" ht="38.25">
      <c r="A62" s="1035"/>
      <c r="B62" s="1078"/>
      <c r="C62" s="1037"/>
      <c r="D62" s="1207"/>
      <c r="E62" s="199"/>
      <c r="F62" s="185"/>
      <c r="G62" s="193" t="s">
        <v>2948</v>
      </c>
      <c r="H62" s="187"/>
      <c r="I62" s="187"/>
      <c r="J62" s="187"/>
      <c r="K62" s="187"/>
      <c r="L62" s="199"/>
      <c r="M62" s="199"/>
      <c r="N62" s="199"/>
    </row>
    <row r="63" spans="1:239" s="47" customFormat="1" ht="38.25">
      <c r="A63" s="1035">
        <v>100</v>
      </c>
      <c r="B63" s="1078" t="s">
        <v>506</v>
      </c>
      <c r="C63" s="1037" t="s">
        <v>506</v>
      </c>
      <c r="D63" s="1207">
        <f>COUNT($D$20:D62)+1</f>
        <v>4</v>
      </c>
      <c r="E63" s="199"/>
      <c r="F63" s="185" t="str">
        <f t="shared" si="0"/>
        <v>100.01.01.4</v>
      </c>
      <c r="G63" s="186" t="s">
        <v>160</v>
      </c>
      <c r="H63" s="187" t="s">
        <v>11</v>
      </c>
      <c r="I63" s="45">
        <v>1</v>
      </c>
      <c r="J63" s="106"/>
      <c r="K63" s="188">
        <f>I63*J63</f>
        <v>0</v>
      </c>
      <c r="L63" s="199"/>
      <c r="M63" s="199"/>
      <c r="N63" s="199"/>
      <c r="IE63" s="51"/>
    </row>
    <row r="64" spans="1:239" s="47" customFormat="1" ht="51">
      <c r="A64" s="1035">
        <v>100</v>
      </c>
      <c r="B64" s="1078" t="s">
        <v>506</v>
      </c>
      <c r="C64" s="1037" t="s">
        <v>506</v>
      </c>
      <c r="D64" s="1207">
        <f>COUNT($D$20:D63)+1</f>
        <v>5</v>
      </c>
      <c r="E64" s="199"/>
      <c r="F64" s="185" t="str">
        <f t="shared" si="0"/>
        <v>100.01.01.5</v>
      </c>
      <c r="G64" s="186" t="s">
        <v>161</v>
      </c>
      <c r="H64" s="187" t="s">
        <v>11</v>
      </c>
      <c r="I64" s="45">
        <v>1</v>
      </c>
      <c r="J64" s="106"/>
      <c r="K64" s="188">
        <f>I64*J64</f>
        <v>0</v>
      </c>
      <c r="L64" s="199"/>
      <c r="M64" s="199"/>
      <c r="N64" s="199"/>
      <c r="IE64" s="51"/>
    </row>
    <row r="65" spans="1:239" s="47" customFormat="1">
      <c r="A65" s="1035"/>
      <c r="B65" s="1078"/>
      <c r="C65" s="1037"/>
      <c r="D65" s="1207"/>
      <c r="E65" s="199"/>
      <c r="F65" s="185" t="str">
        <f t="shared" si="0"/>
        <v>...</v>
      </c>
      <c r="G65" s="186"/>
      <c r="H65" s="187"/>
      <c r="I65" s="45"/>
      <c r="J65" s="188"/>
      <c r="K65" s="20"/>
      <c r="L65" s="199"/>
      <c r="M65" s="199"/>
      <c r="N65" s="199"/>
      <c r="IE65" s="51"/>
    </row>
    <row r="66" spans="1:239" s="47" customFormat="1" ht="17.25" thickBot="1">
      <c r="A66" s="1035"/>
      <c r="B66" s="1078"/>
      <c r="C66" s="1037"/>
      <c r="D66" s="1207"/>
      <c r="E66" s="199"/>
      <c r="F66" s="185"/>
      <c r="G66" s="1407" t="s">
        <v>15</v>
      </c>
      <c r="H66" s="1408"/>
      <c r="I66" s="1406"/>
      <c r="J66" s="1409"/>
      <c r="K66" s="1410">
        <f>SUM(K20:K65)</f>
        <v>0</v>
      </c>
      <c r="L66" s="199"/>
      <c r="M66" s="199"/>
      <c r="N66" s="199"/>
      <c r="IE66" s="51"/>
    </row>
    <row r="67" spans="1:239" ht="17.25" thickTop="1"/>
  </sheetData>
  <sheetProtection algorithmName="SHA-512" hashValue="muUJUeBqRDzBBq/8ZLrkNAP0dk88PyoKqc69l8ZAX0xBDpIYwJzQr8UiUC4T9JLhQpJ+YzHxNPEWbmWgPEmySw==" saltValue="UoAHZS6g1PxkKPqtnXF8xg==" spinCount="100000" sheet="1" formatCells="0" formatColumns="0" formatRows="0"/>
  <mergeCells count="6">
    <mergeCell ref="G11:K11"/>
    <mergeCell ref="A1:D1"/>
    <mergeCell ref="A3:A11"/>
    <mergeCell ref="B3:B11"/>
    <mergeCell ref="C3:C11"/>
    <mergeCell ref="F2:K2"/>
  </mergeCells>
  <pageMargins left="0.78740157480314965" right="0.59055118110236227" top="0.94488188976377963" bottom="0.74803149606299213" header="0.31496062992125984" footer="0.31496062992125984"/>
  <pageSetup paperSize="9" scale="76"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Lukovici&amp;C&amp;P/&amp;N&amp;R&amp;"NewsGoth Cn BT,Običajno"&amp;P/&amp;N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0358E-0B39-46FC-B5B6-7EC5D3CD06D5}">
  <sheetPr codeName="List6">
    <tabColor rgb="FFC00000"/>
  </sheetPr>
  <dimension ref="A1:HV356"/>
  <sheetViews>
    <sheetView showZeros="0" tabSelected="1" view="pageBreakPreview" zoomScale="85" zoomScaleNormal="130" zoomScaleSheetLayoutView="85" workbookViewId="0">
      <pane ySplit="1" topLeftCell="A101" activePane="bottomLeft" state="frozen"/>
      <selection pane="bottomLeft" activeCell="L108" sqref="L108"/>
    </sheetView>
  </sheetViews>
  <sheetFormatPr defaultColWidth="11.5703125" defaultRowHeight="16.5"/>
  <cols>
    <col min="1" max="1" width="5.140625" style="79" customWidth="1"/>
    <col min="2" max="2" width="4.140625" style="75" customWidth="1"/>
    <col min="3" max="3" width="3.85546875" style="80" customWidth="1"/>
    <col min="4" max="4" width="3.5703125" style="81" customWidth="1"/>
    <col min="5" max="5" width="4.140625" style="163" customWidth="1"/>
    <col min="6" max="6" width="14.28515625" style="1167" customWidth="1"/>
    <col min="7" max="7" width="42.85546875" style="181" customWidth="1"/>
    <col min="8" max="8" width="8.42578125" style="53" customWidth="1"/>
    <col min="9" max="11" width="9.85546875" style="183" bestFit="1" customWidth="1"/>
    <col min="12" max="12" width="15" style="61" customWidth="1"/>
    <col min="13" max="13" width="15" style="180" customWidth="1"/>
    <col min="14" max="14" width="10.28515625" style="47" bestFit="1" customWidth="1"/>
    <col min="15" max="15" width="11.140625" style="47" bestFit="1" customWidth="1"/>
    <col min="16" max="16" width="14.140625" style="47" bestFit="1" customWidth="1"/>
    <col min="17" max="17" width="9.5703125" style="47" bestFit="1" customWidth="1"/>
    <col min="18" max="229" width="9.140625" style="47" customWidth="1"/>
    <col min="230" max="231" width="11.5703125" style="51"/>
    <col min="232" max="233" width="5.7109375" style="51" customWidth="1"/>
    <col min="234" max="234" width="45.7109375" style="51" customWidth="1"/>
    <col min="235" max="235" width="6.7109375" style="51" customWidth="1"/>
    <col min="236" max="236" width="9.7109375" style="51" customWidth="1"/>
    <col min="237" max="237" width="12.7109375" style="51" customWidth="1"/>
    <col min="238" max="238" width="14.28515625" style="51" customWidth="1"/>
    <col min="239" max="485" width="9.140625" style="51" customWidth="1"/>
    <col min="486" max="487" width="11.5703125" style="51"/>
    <col min="488" max="489" width="5.7109375" style="51" customWidth="1"/>
    <col min="490" max="490" width="45.7109375" style="51" customWidth="1"/>
    <col min="491" max="491" width="6.7109375" style="51" customWidth="1"/>
    <col min="492" max="492" width="9.7109375" style="51" customWidth="1"/>
    <col min="493" max="493" width="12.7109375" style="51" customWidth="1"/>
    <col min="494" max="494" width="14.28515625" style="51" customWidth="1"/>
    <col min="495" max="741" width="9.140625" style="51" customWidth="1"/>
    <col min="742" max="743" width="11.5703125" style="51"/>
    <col min="744" max="745" width="5.7109375" style="51" customWidth="1"/>
    <col min="746" max="746" width="45.7109375" style="51" customWidth="1"/>
    <col min="747" max="747" width="6.7109375" style="51" customWidth="1"/>
    <col min="748" max="748" width="9.7109375" style="51" customWidth="1"/>
    <col min="749" max="749" width="12.7109375" style="51" customWidth="1"/>
    <col min="750" max="750" width="14.28515625" style="51" customWidth="1"/>
    <col min="751" max="997" width="9.140625" style="51" customWidth="1"/>
    <col min="998" max="999" width="11.5703125" style="51"/>
    <col min="1000" max="1001" width="5.7109375" style="51" customWidth="1"/>
    <col min="1002" max="1002" width="45.7109375" style="51" customWidth="1"/>
    <col min="1003" max="1003" width="6.7109375" style="51" customWidth="1"/>
    <col min="1004" max="1004" width="9.7109375" style="51" customWidth="1"/>
    <col min="1005" max="1005" width="12.7109375" style="51" customWidth="1"/>
    <col min="1006" max="1006" width="14.28515625" style="51" customWidth="1"/>
    <col min="1007" max="1253" width="9.140625" style="51" customWidth="1"/>
    <col min="1254" max="1255" width="11.5703125" style="51"/>
    <col min="1256" max="1257" width="5.7109375" style="51" customWidth="1"/>
    <col min="1258" max="1258" width="45.7109375" style="51" customWidth="1"/>
    <col min="1259" max="1259" width="6.7109375" style="51" customWidth="1"/>
    <col min="1260" max="1260" width="9.7109375" style="51" customWidth="1"/>
    <col min="1261" max="1261" width="12.7109375" style="51" customWidth="1"/>
    <col min="1262" max="1262" width="14.28515625" style="51" customWidth="1"/>
    <col min="1263" max="1509" width="9.140625" style="51" customWidth="1"/>
    <col min="1510" max="1511" width="11.5703125" style="51"/>
    <col min="1512" max="1513" width="5.7109375" style="51" customWidth="1"/>
    <col min="1514" max="1514" width="45.7109375" style="51" customWidth="1"/>
    <col min="1515" max="1515" width="6.7109375" style="51" customWidth="1"/>
    <col min="1516" max="1516" width="9.7109375" style="51" customWidth="1"/>
    <col min="1517" max="1517" width="12.7109375" style="51" customWidth="1"/>
    <col min="1518" max="1518" width="14.28515625" style="51" customWidth="1"/>
    <col min="1519" max="1765" width="9.140625" style="51" customWidth="1"/>
    <col min="1766" max="1767" width="11.5703125" style="51"/>
    <col min="1768" max="1769" width="5.7109375" style="51" customWidth="1"/>
    <col min="1770" max="1770" width="45.7109375" style="51" customWidth="1"/>
    <col min="1771" max="1771" width="6.7109375" style="51" customWidth="1"/>
    <col min="1772" max="1772" width="9.7109375" style="51" customWidth="1"/>
    <col min="1773" max="1773" width="12.7109375" style="51" customWidth="1"/>
    <col min="1774" max="1774" width="14.28515625" style="51" customWidth="1"/>
    <col min="1775" max="2021" width="9.140625" style="51" customWidth="1"/>
    <col min="2022" max="2023" width="11.5703125" style="51"/>
    <col min="2024" max="2025" width="5.7109375" style="51" customWidth="1"/>
    <col min="2026" max="2026" width="45.7109375" style="51" customWidth="1"/>
    <col min="2027" max="2027" width="6.7109375" style="51" customWidth="1"/>
    <col min="2028" max="2028" width="9.7109375" style="51" customWidth="1"/>
    <col min="2029" max="2029" width="12.7109375" style="51" customWidth="1"/>
    <col min="2030" max="2030" width="14.28515625" style="51" customWidth="1"/>
    <col min="2031" max="2277" width="9.140625" style="51" customWidth="1"/>
    <col min="2278" max="2279" width="11.5703125" style="51"/>
    <col min="2280" max="2281" width="5.7109375" style="51" customWidth="1"/>
    <col min="2282" max="2282" width="45.7109375" style="51" customWidth="1"/>
    <col min="2283" max="2283" width="6.7109375" style="51" customWidth="1"/>
    <col min="2284" max="2284" width="9.7109375" style="51" customWidth="1"/>
    <col min="2285" max="2285" width="12.7109375" style="51" customWidth="1"/>
    <col min="2286" max="2286" width="14.28515625" style="51" customWidth="1"/>
    <col min="2287" max="2533" width="9.140625" style="51" customWidth="1"/>
    <col min="2534" max="2535" width="11.5703125" style="51"/>
    <col min="2536" max="2537" width="5.7109375" style="51" customWidth="1"/>
    <col min="2538" max="2538" width="45.7109375" style="51" customWidth="1"/>
    <col min="2539" max="2539" width="6.7109375" style="51" customWidth="1"/>
    <col min="2540" max="2540" width="9.7109375" style="51" customWidth="1"/>
    <col min="2541" max="2541" width="12.7109375" style="51" customWidth="1"/>
    <col min="2542" max="2542" width="14.28515625" style="51" customWidth="1"/>
    <col min="2543" max="2789" width="9.140625" style="51" customWidth="1"/>
    <col min="2790" max="2791" width="11.5703125" style="51"/>
    <col min="2792" max="2793" width="5.7109375" style="51" customWidth="1"/>
    <col min="2794" max="2794" width="45.7109375" style="51" customWidth="1"/>
    <col min="2795" max="2795" width="6.7109375" style="51" customWidth="1"/>
    <col min="2796" max="2796" width="9.7109375" style="51" customWidth="1"/>
    <col min="2797" max="2797" width="12.7109375" style="51" customWidth="1"/>
    <col min="2798" max="2798" width="14.28515625" style="51" customWidth="1"/>
    <col min="2799" max="3045" width="9.140625" style="51" customWidth="1"/>
    <col min="3046" max="3047" width="11.5703125" style="51"/>
    <col min="3048" max="3049" width="5.7109375" style="51" customWidth="1"/>
    <col min="3050" max="3050" width="45.7109375" style="51" customWidth="1"/>
    <col min="3051" max="3051" width="6.7109375" style="51" customWidth="1"/>
    <col min="3052" max="3052" width="9.7109375" style="51" customWidth="1"/>
    <col min="3053" max="3053" width="12.7109375" style="51" customWidth="1"/>
    <col min="3054" max="3054" width="14.28515625" style="51" customWidth="1"/>
    <col min="3055" max="3301" width="9.140625" style="51" customWidth="1"/>
    <col min="3302" max="3303" width="11.5703125" style="51"/>
    <col min="3304" max="3305" width="5.7109375" style="51" customWidth="1"/>
    <col min="3306" max="3306" width="45.7109375" style="51" customWidth="1"/>
    <col min="3307" max="3307" width="6.7109375" style="51" customWidth="1"/>
    <col min="3308" max="3308" width="9.7109375" style="51" customWidth="1"/>
    <col min="3309" max="3309" width="12.7109375" style="51" customWidth="1"/>
    <col min="3310" max="3310" width="14.28515625" style="51" customWidth="1"/>
    <col min="3311" max="3557" width="9.140625" style="51" customWidth="1"/>
    <col min="3558" max="3559" width="11.5703125" style="51"/>
    <col min="3560" max="3561" width="5.7109375" style="51" customWidth="1"/>
    <col min="3562" max="3562" width="45.7109375" style="51" customWidth="1"/>
    <col min="3563" max="3563" width="6.7109375" style="51" customWidth="1"/>
    <col min="3564" max="3564" width="9.7109375" style="51" customWidth="1"/>
    <col min="3565" max="3565" width="12.7109375" style="51" customWidth="1"/>
    <col min="3566" max="3566" width="14.28515625" style="51" customWidth="1"/>
    <col min="3567" max="3813" width="9.140625" style="51" customWidth="1"/>
    <col min="3814" max="3815" width="11.5703125" style="51"/>
    <col min="3816" max="3817" width="5.7109375" style="51" customWidth="1"/>
    <col min="3818" max="3818" width="45.7109375" style="51" customWidth="1"/>
    <col min="3819" max="3819" width="6.7109375" style="51" customWidth="1"/>
    <col min="3820" max="3820" width="9.7109375" style="51" customWidth="1"/>
    <col min="3821" max="3821" width="12.7109375" style="51" customWidth="1"/>
    <col min="3822" max="3822" width="14.28515625" style="51" customWidth="1"/>
    <col min="3823" max="4069" width="9.140625" style="51" customWidth="1"/>
    <col min="4070" max="4071" width="11.5703125" style="51"/>
    <col min="4072" max="4073" width="5.7109375" style="51" customWidth="1"/>
    <col min="4074" max="4074" width="45.7109375" style="51" customWidth="1"/>
    <col min="4075" max="4075" width="6.7109375" style="51" customWidth="1"/>
    <col min="4076" max="4076" width="9.7109375" style="51" customWidth="1"/>
    <col min="4077" max="4077" width="12.7109375" style="51" customWidth="1"/>
    <col min="4078" max="4078" width="14.28515625" style="51" customWidth="1"/>
    <col min="4079" max="4325" width="9.140625" style="51" customWidth="1"/>
    <col min="4326" max="4327" width="11.5703125" style="51"/>
    <col min="4328" max="4329" width="5.7109375" style="51" customWidth="1"/>
    <col min="4330" max="4330" width="45.7109375" style="51" customWidth="1"/>
    <col min="4331" max="4331" width="6.7109375" style="51" customWidth="1"/>
    <col min="4332" max="4332" width="9.7109375" style="51" customWidth="1"/>
    <col min="4333" max="4333" width="12.7109375" style="51" customWidth="1"/>
    <col min="4334" max="4334" width="14.28515625" style="51" customWidth="1"/>
    <col min="4335" max="4581" width="9.140625" style="51" customWidth="1"/>
    <col min="4582" max="4583" width="11.5703125" style="51"/>
    <col min="4584" max="4585" width="5.7109375" style="51" customWidth="1"/>
    <col min="4586" max="4586" width="45.7109375" style="51" customWidth="1"/>
    <col min="4587" max="4587" width="6.7109375" style="51" customWidth="1"/>
    <col min="4588" max="4588" width="9.7109375" style="51" customWidth="1"/>
    <col min="4589" max="4589" width="12.7109375" style="51" customWidth="1"/>
    <col min="4590" max="4590" width="14.28515625" style="51" customWidth="1"/>
    <col min="4591" max="4837" width="9.140625" style="51" customWidth="1"/>
    <col min="4838" max="4839" width="11.5703125" style="51"/>
    <col min="4840" max="4841" width="5.7109375" style="51" customWidth="1"/>
    <col min="4842" max="4842" width="45.7109375" style="51" customWidth="1"/>
    <col min="4843" max="4843" width="6.7109375" style="51" customWidth="1"/>
    <col min="4844" max="4844" width="9.7109375" style="51" customWidth="1"/>
    <col min="4845" max="4845" width="12.7109375" style="51" customWidth="1"/>
    <col min="4846" max="4846" width="14.28515625" style="51" customWidth="1"/>
    <col min="4847" max="5093" width="9.140625" style="51" customWidth="1"/>
    <col min="5094" max="5095" width="11.5703125" style="51"/>
    <col min="5096" max="5097" width="5.7109375" style="51" customWidth="1"/>
    <col min="5098" max="5098" width="45.7109375" style="51" customWidth="1"/>
    <col min="5099" max="5099" width="6.7109375" style="51" customWidth="1"/>
    <col min="5100" max="5100" width="9.7109375" style="51" customWidth="1"/>
    <col min="5101" max="5101" width="12.7109375" style="51" customWidth="1"/>
    <col min="5102" max="5102" width="14.28515625" style="51" customWidth="1"/>
    <col min="5103" max="5349" width="9.140625" style="51" customWidth="1"/>
    <col min="5350" max="5351" width="11.5703125" style="51"/>
    <col min="5352" max="5353" width="5.7109375" style="51" customWidth="1"/>
    <col min="5354" max="5354" width="45.7109375" style="51" customWidth="1"/>
    <col min="5355" max="5355" width="6.7109375" style="51" customWidth="1"/>
    <col min="5356" max="5356" width="9.7109375" style="51" customWidth="1"/>
    <col min="5357" max="5357" width="12.7109375" style="51" customWidth="1"/>
    <col min="5358" max="5358" width="14.28515625" style="51" customWidth="1"/>
    <col min="5359" max="5605" width="9.140625" style="51" customWidth="1"/>
    <col min="5606" max="5607" width="11.5703125" style="51"/>
    <col min="5608" max="5609" width="5.7109375" style="51" customWidth="1"/>
    <col min="5610" max="5610" width="45.7109375" style="51" customWidth="1"/>
    <col min="5611" max="5611" width="6.7109375" style="51" customWidth="1"/>
    <col min="5612" max="5612" width="9.7109375" style="51" customWidth="1"/>
    <col min="5613" max="5613" width="12.7109375" style="51" customWidth="1"/>
    <col min="5614" max="5614" width="14.28515625" style="51" customWidth="1"/>
    <col min="5615" max="5861" width="9.140625" style="51" customWidth="1"/>
    <col min="5862" max="5863" width="11.5703125" style="51"/>
    <col min="5864" max="5865" width="5.7109375" style="51" customWidth="1"/>
    <col min="5866" max="5866" width="45.7109375" style="51" customWidth="1"/>
    <col min="5867" max="5867" width="6.7109375" style="51" customWidth="1"/>
    <col min="5868" max="5868" width="9.7109375" style="51" customWidth="1"/>
    <col min="5869" max="5869" width="12.7109375" style="51" customWidth="1"/>
    <col min="5870" max="5870" width="14.28515625" style="51" customWidth="1"/>
    <col min="5871" max="6117" width="9.140625" style="51" customWidth="1"/>
    <col min="6118" max="6119" width="11.5703125" style="51"/>
    <col min="6120" max="6121" width="5.7109375" style="51" customWidth="1"/>
    <col min="6122" max="6122" width="45.7109375" style="51" customWidth="1"/>
    <col min="6123" max="6123" width="6.7109375" style="51" customWidth="1"/>
    <col min="6124" max="6124" width="9.7109375" style="51" customWidth="1"/>
    <col min="6125" max="6125" width="12.7109375" style="51" customWidth="1"/>
    <col min="6126" max="6126" width="14.28515625" style="51" customWidth="1"/>
    <col min="6127" max="6373" width="9.140625" style="51" customWidth="1"/>
    <col min="6374" max="6375" width="11.5703125" style="51"/>
    <col min="6376" max="6377" width="5.7109375" style="51" customWidth="1"/>
    <col min="6378" max="6378" width="45.7109375" style="51" customWidth="1"/>
    <col min="6379" max="6379" width="6.7109375" style="51" customWidth="1"/>
    <col min="6380" max="6380" width="9.7109375" style="51" customWidth="1"/>
    <col min="6381" max="6381" width="12.7109375" style="51" customWidth="1"/>
    <col min="6382" max="6382" width="14.28515625" style="51" customWidth="1"/>
    <col min="6383" max="6629" width="9.140625" style="51" customWidth="1"/>
    <col min="6630" max="6631" width="11.5703125" style="51"/>
    <col min="6632" max="6633" width="5.7109375" style="51" customWidth="1"/>
    <col min="6634" max="6634" width="45.7109375" style="51" customWidth="1"/>
    <col min="6635" max="6635" width="6.7109375" style="51" customWidth="1"/>
    <col min="6636" max="6636" width="9.7109375" style="51" customWidth="1"/>
    <col min="6637" max="6637" width="12.7109375" style="51" customWidth="1"/>
    <col min="6638" max="6638" width="14.28515625" style="51" customWidth="1"/>
    <col min="6639" max="6885" width="9.140625" style="51" customWidth="1"/>
    <col min="6886" max="6887" width="11.5703125" style="51"/>
    <col min="6888" max="6889" width="5.7109375" style="51" customWidth="1"/>
    <col min="6890" max="6890" width="45.7109375" style="51" customWidth="1"/>
    <col min="6891" max="6891" width="6.7109375" style="51" customWidth="1"/>
    <col min="6892" max="6892" width="9.7109375" style="51" customWidth="1"/>
    <col min="6893" max="6893" width="12.7109375" style="51" customWidth="1"/>
    <col min="6894" max="6894" width="14.28515625" style="51" customWidth="1"/>
    <col min="6895" max="7141" width="9.140625" style="51" customWidth="1"/>
    <col min="7142" max="7143" width="11.5703125" style="51"/>
    <col min="7144" max="7145" width="5.7109375" style="51" customWidth="1"/>
    <col min="7146" max="7146" width="45.7109375" style="51" customWidth="1"/>
    <col min="7147" max="7147" width="6.7109375" style="51" customWidth="1"/>
    <col min="7148" max="7148" width="9.7109375" style="51" customWidth="1"/>
    <col min="7149" max="7149" width="12.7109375" style="51" customWidth="1"/>
    <col min="7150" max="7150" width="14.28515625" style="51" customWidth="1"/>
    <col min="7151" max="7397" width="9.140625" style="51" customWidth="1"/>
    <col min="7398" max="7399" width="11.5703125" style="51"/>
    <col min="7400" max="7401" width="5.7109375" style="51" customWidth="1"/>
    <col min="7402" max="7402" width="45.7109375" style="51" customWidth="1"/>
    <col min="7403" max="7403" width="6.7109375" style="51" customWidth="1"/>
    <col min="7404" max="7404" width="9.7109375" style="51" customWidth="1"/>
    <col min="7405" max="7405" width="12.7109375" style="51" customWidth="1"/>
    <col min="7406" max="7406" width="14.28515625" style="51" customWidth="1"/>
    <col min="7407" max="7653" width="9.140625" style="51" customWidth="1"/>
    <col min="7654" max="7655" width="11.5703125" style="51"/>
    <col min="7656" max="7657" width="5.7109375" style="51" customWidth="1"/>
    <col min="7658" max="7658" width="45.7109375" style="51" customWidth="1"/>
    <col min="7659" max="7659" width="6.7109375" style="51" customWidth="1"/>
    <col min="7660" max="7660" width="9.7109375" style="51" customWidth="1"/>
    <col min="7661" max="7661" width="12.7109375" style="51" customWidth="1"/>
    <col min="7662" max="7662" width="14.28515625" style="51" customWidth="1"/>
    <col min="7663" max="7909" width="9.140625" style="51" customWidth="1"/>
    <col min="7910" max="7911" width="11.5703125" style="51"/>
    <col min="7912" max="7913" width="5.7109375" style="51" customWidth="1"/>
    <col min="7914" max="7914" width="45.7109375" style="51" customWidth="1"/>
    <col min="7915" max="7915" width="6.7109375" style="51" customWidth="1"/>
    <col min="7916" max="7916" width="9.7109375" style="51" customWidth="1"/>
    <col min="7917" max="7917" width="12.7109375" style="51" customWidth="1"/>
    <col min="7918" max="7918" width="14.28515625" style="51" customWidth="1"/>
    <col min="7919" max="8165" width="9.140625" style="51" customWidth="1"/>
    <col min="8166" max="8167" width="11.5703125" style="51"/>
    <col min="8168" max="8169" width="5.7109375" style="51" customWidth="1"/>
    <col min="8170" max="8170" width="45.7109375" style="51" customWidth="1"/>
    <col min="8171" max="8171" width="6.7109375" style="51" customWidth="1"/>
    <col min="8172" max="8172" width="9.7109375" style="51" customWidth="1"/>
    <col min="8173" max="8173" width="12.7109375" style="51" customWidth="1"/>
    <col min="8174" max="8174" width="14.28515625" style="51" customWidth="1"/>
    <col min="8175" max="8421" width="9.140625" style="51" customWidth="1"/>
    <col min="8422" max="8423" width="11.5703125" style="51"/>
    <col min="8424" max="8425" width="5.7109375" style="51" customWidth="1"/>
    <col min="8426" max="8426" width="45.7109375" style="51" customWidth="1"/>
    <col min="8427" max="8427" width="6.7109375" style="51" customWidth="1"/>
    <col min="8428" max="8428" width="9.7109375" style="51" customWidth="1"/>
    <col min="8429" max="8429" width="12.7109375" style="51" customWidth="1"/>
    <col min="8430" max="8430" width="14.28515625" style="51" customWidth="1"/>
    <col min="8431" max="8677" width="9.140625" style="51" customWidth="1"/>
    <col min="8678" max="8679" width="11.5703125" style="51"/>
    <col min="8680" max="8681" width="5.7109375" style="51" customWidth="1"/>
    <col min="8682" max="8682" width="45.7109375" style="51" customWidth="1"/>
    <col min="8683" max="8683" width="6.7109375" style="51" customWidth="1"/>
    <col min="8684" max="8684" width="9.7109375" style="51" customWidth="1"/>
    <col min="8685" max="8685" width="12.7109375" style="51" customWidth="1"/>
    <col min="8686" max="8686" width="14.28515625" style="51" customWidth="1"/>
    <col min="8687" max="8933" width="9.140625" style="51" customWidth="1"/>
    <col min="8934" max="8935" width="11.5703125" style="51"/>
    <col min="8936" max="8937" width="5.7109375" style="51" customWidth="1"/>
    <col min="8938" max="8938" width="45.7109375" style="51" customWidth="1"/>
    <col min="8939" max="8939" width="6.7109375" style="51" customWidth="1"/>
    <col min="8940" max="8940" width="9.7109375" style="51" customWidth="1"/>
    <col min="8941" max="8941" width="12.7109375" style="51" customWidth="1"/>
    <col min="8942" max="8942" width="14.28515625" style="51" customWidth="1"/>
    <col min="8943" max="9189" width="9.140625" style="51" customWidth="1"/>
    <col min="9190" max="9191" width="11.5703125" style="51"/>
    <col min="9192" max="9193" width="5.7109375" style="51" customWidth="1"/>
    <col min="9194" max="9194" width="45.7109375" style="51" customWidth="1"/>
    <col min="9195" max="9195" width="6.7109375" style="51" customWidth="1"/>
    <col min="9196" max="9196" width="9.7109375" style="51" customWidth="1"/>
    <col min="9197" max="9197" width="12.7109375" style="51" customWidth="1"/>
    <col min="9198" max="9198" width="14.28515625" style="51" customWidth="1"/>
    <col min="9199" max="9445" width="9.140625" style="51" customWidth="1"/>
    <col min="9446" max="9447" width="11.5703125" style="51"/>
    <col min="9448" max="9449" width="5.7109375" style="51" customWidth="1"/>
    <col min="9450" max="9450" width="45.7109375" style="51" customWidth="1"/>
    <col min="9451" max="9451" width="6.7109375" style="51" customWidth="1"/>
    <col min="9452" max="9452" width="9.7109375" style="51" customWidth="1"/>
    <col min="9453" max="9453" width="12.7109375" style="51" customWidth="1"/>
    <col min="9454" max="9454" width="14.28515625" style="51" customWidth="1"/>
    <col min="9455" max="9701" width="9.140625" style="51" customWidth="1"/>
    <col min="9702" max="9703" width="11.5703125" style="51"/>
    <col min="9704" max="9705" width="5.7109375" style="51" customWidth="1"/>
    <col min="9706" max="9706" width="45.7109375" style="51" customWidth="1"/>
    <col min="9707" max="9707" width="6.7109375" style="51" customWidth="1"/>
    <col min="9708" max="9708" width="9.7109375" style="51" customWidth="1"/>
    <col min="9709" max="9709" width="12.7109375" style="51" customWidth="1"/>
    <col min="9710" max="9710" width="14.28515625" style="51" customWidth="1"/>
    <col min="9711" max="9957" width="9.140625" style="51" customWidth="1"/>
    <col min="9958" max="9959" width="11.5703125" style="51"/>
    <col min="9960" max="9961" width="5.7109375" style="51" customWidth="1"/>
    <col min="9962" max="9962" width="45.7109375" style="51" customWidth="1"/>
    <col min="9963" max="9963" width="6.7109375" style="51" customWidth="1"/>
    <col min="9964" max="9964" width="9.7109375" style="51" customWidth="1"/>
    <col min="9965" max="9965" width="12.7109375" style="51" customWidth="1"/>
    <col min="9966" max="9966" width="14.28515625" style="51" customWidth="1"/>
    <col min="9967" max="10213" width="9.140625" style="51" customWidth="1"/>
    <col min="10214" max="10215" width="11.5703125" style="51"/>
    <col min="10216" max="10217" width="5.7109375" style="51" customWidth="1"/>
    <col min="10218" max="10218" width="45.7109375" style="51" customWidth="1"/>
    <col min="10219" max="10219" width="6.7109375" style="51" customWidth="1"/>
    <col min="10220" max="10220" width="9.7109375" style="51" customWidth="1"/>
    <col min="10221" max="10221" width="12.7109375" style="51" customWidth="1"/>
    <col min="10222" max="10222" width="14.28515625" style="51" customWidth="1"/>
    <col min="10223" max="10469" width="9.140625" style="51" customWidth="1"/>
    <col min="10470" max="10471" width="11.5703125" style="51"/>
    <col min="10472" max="10473" width="5.7109375" style="51" customWidth="1"/>
    <col min="10474" max="10474" width="45.7109375" style="51" customWidth="1"/>
    <col min="10475" max="10475" width="6.7109375" style="51" customWidth="1"/>
    <col min="10476" max="10476" width="9.7109375" style="51" customWidth="1"/>
    <col min="10477" max="10477" width="12.7109375" style="51" customWidth="1"/>
    <col min="10478" max="10478" width="14.28515625" style="51" customWidth="1"/>
    <col min="10479" max="10725" width="9.140625" style="51" customWidth="1"/>
    <col min="10726" max="10727" width="11.5703125" style="51"/>
    <col min="10728" max="10729" width="5.7109375" style="51" customWidth="1"/>
    <col min="10730" max="10730" width="45.7109375" style="51" customWidth="1"/>
    <col min="10731" max="10731" width="6.7109375" style="51" customWidth="1"/>
    <col min="10732" max="10732" width="9.7109375" style="51" customWidth="1"/>
    <col min="10733" max="10733" width="12.7109375" style="51" customWidth="1"/>
    <col min="10734" max="10734" width="14.28515625" style="51" customWidth="1"/>
    <col min="10735" max="10981" width="9.140625" style="51" customWidth="1"/>
    <col min="10982" max="10983" width="11.5703125" style="51"/>
    <col min="10984" max="10985" width="5.7109375" style="51" customWidth="1"/>
    <col min="10986" max="10986" width="45.7109375" style="51" customWidth="1"/>
    <col min="10987" max="10987" width="6.7109375" style="51" customWidth="1"/>
    <col min="10988" max="10988" width="9.7109375" style="51" customWidth="1"/>
    <col min="10989" max="10989" width="12.7109375" style="51" customWidth="1"/>
    <col min="10990" max="10990" width="14.28515625" style="51" customWidth="1"/>
    <col min="10991" max="11237" width="9.140625" style="51" customWidth="1"/>
    <col min="11238" max="11239" width="11.5703125" style="51"/>
    <col min="11240" max="11241" width="5.7109375" style="51" customWidth="1"/>
    <col min="11242" max="11242" width="45.7109375" style="51" customWidth="1"/>
    <col min="11243" max="11243" width="6.7109375" style="51" customWidth="1"/>
    <col min="11244" max="11244" width="9.7109375" style="51" customWidth="1"/>
    <col min="11245" max="11245" width="12.7109375" style="51" customWidth="1"/>
    <col min="11246" max="11246" width="14.28515625" style="51" customWidth="1"/>
    <col min="11247" max="11493" width="9.140625" style="51" customWidth="1"/>
    <col min="11494" max="11495" width="11.5703125" style="51"/>
    <col min="11496" max="11497" width="5.7109375" style="51" customWidth="1"/>
    <col min="11498" max="11498" width="45.7109375" style="51" customWidth="1"/>
    <col min="11499" max="11499" width="6.7109375" style="51" customWidth="1"/>
    <col min="11500" max="11500" width="9.7109375" style="51" customWidth="1"/>
    <col min="11501" max="11501" width="12.7109375" style="51" customWidth="1"/>
    <col min="11502" max="11502" width="14.28515625" style="51" customWidth="1"/>
    <col min="11503" max="11749" width="9.140625" style="51" customWidth="1"/>
    <col min="11750" max="11751" width="11.5703125" style="51"/>
    <col min="11752" max="11753" width="5.7109375" style="51" customWidth="1"/>
    <col min="11754" max="11754" width="45.7109375" style="51" customWidth="1"/>
    <col min="11755" max="11755" width="6.7109375" style="51" customWidth="1"/>
    <col min="11756" max="11756" width="9.7109375" style="51" customWidth="1"/>
    <col min="11757" max="11757" width="12.7109375" style="51" customWidth="1"/>
    <col min="11758" max="11758" width="14.28515625" style="51" customWidth="1"/>
    <col min="11759" max="12005" width="9.140625" style="51" customWidth="1"/>
    <col min="12006" max="12007" width="11.5703125" style="51"/>
    <col min="12008" max="12009" width="5.7109375" style="51" customWidth="1"/>
    <col min="12010" max="12010" width="45.7109375" style="51" customWidth="1"/>
    <col min="12011" max="12011" width="6.7109375" style="51" customWidth="1"/>
    <col min="12012" max="12012" width="9.7109375" style="51" customWidth="1"/>
    <col min="12013" max="12013" width="12.7109375" style="51" customWidth="1"/>
    <col min="12014" max="12014" width="14.28515625" style="51" customWidth="1"/>
    <col min="12015" max="12261" width="9.140625" style="51" customWidth="1"/>
    <col min="12262" max="12263" width="11.5703125" style="51"/>
    <col min="12264" max="12265" width="5.7109375" style="51" customWidth="1"/>
    <col min="12266" max="12266" width="45.7109375" style="51" customWidth="1"/>
    <col min="12267" max="12267" width="6.7109375" style="51" customWidth="1"/>
    <col min="12268" max="12268" width="9.7109375" style="51" customWidth="1"/>
    <col min="12269" max="12269" width="12.7109375" style="51" customWidth="1"/>
    <col min="12270" max="12270" width="14.28515625" style="51" customWidth="1"/>
    <col min="12271" max="12517" width="9.140625" style="51" customWidth="1"/>
    <col min="12518" max="12519" width="11.5703125" style="51"/>
    <col min="12520" max="12521" width="5.7109375" style="51" customWidth="1"/>
    <col min="12522" max="12522" width="45.7109375" style="51" customWidth="1"/>
    <col min="12523" max="12523" width="6.7109375" style="51" customWidth="1"/>
    <col min="12524" max="12524" width="9.7109375" style="51" customWidth="1"/>
    <col min="12525" max="12525" width="12.7109375" style="51" customWidth="1"/>
    <col min="12526" max="12526" width="14.28515625" style="51" customWidth="1"/>
    <col min="12527" max="12773" width="9.140625" style="51" customWidth="1"/>
    <col min="12774" max="12775" width="11.5703125" style="51"/>
    <col min="12776" max="12777" width="5.7109375" style="51" customWidth="1"/>
    <col min="12778" max="12778" width="45.7109375" style="51" customWidth="1"/>
    <col min="12779" max="12779" width="6.7109375" style="51" customWidth="1"/>
    <col min="12780" max="12780" width="9.7109375" style="51" customWidth="1"/>
    <col min="12781" max="12781" width="12.7109375" style="51" customWidth="1"/>
    <col min="12782" max="12782" width="14.28515625" style="51" customWidth="1"/>
    <col min="12783" max="13029" width="9.140625" style="51" customWidth="1"/>
    <col min="13030" max="13031" width="11.5703125" style="51"/>
    <col min="13032" max="13033" width="5.7109375" style="51" customWidth="1"/>
    <col min="13034" max="13034" width="45.7109375" style="51" customWidth="1"/>
    <col min="13035" max="13035" width="6.7109375" style="51" customWidth="1"/>
    <col min="13036" max="13036" width="9.7109375" style="51" customWidth="1"/>
    <col min="13037" max="13037" width="12.7109375" style="51" customWidth="1"/>
    <col min="13038" max="13038" width="14.28515625" style="51" customWidth="1"/>
    <col min="13039" max="13285" width="9.140625" style="51" customWidth="1"/>
    <col min="13286" max="13287" width="11.5703125" style="51"/>
    <col min="13288" max="13289" width="5.7109375" style="51" customWidth="1"/>
    <col min="13290" max="13290" width="45.7109375" style="51" customWidth="1"/>
    <col min="13291" max="13291" width="6.7109375" style="51" customWidth="1"/>
    <col min="13292" max="13292" width="9.7109375" style="51" customWidth="1"/>
    <col min="13293" max="13293" width="12.7109375" style="51" customWidth="1"/>
    <col min="13294" max="13294" width="14.28515625" style="51" customWidth="1"/>
    <col min="13295" max="13541" width="9.140625" style="51" customWidth="1"/>
    <col min="13542" max="13543" width="11.5703125" style="51"/>
    <col min="13544" max="13545" width="5.7109375" style="51" customWidth="1"/>
    <col min="13546" max="13546" width="45.7109375" style="51" customWidth="1"/>
    <col min="13547" max="13547" width="6.7109375" style="51" customWidth="1"/>
    <col min="13548" max="13548" width="9.7109375" style="51" customWidth="1"/>
    <col min="13549" max="13549" width="12.7109375" style="51" customWidth="1"/>
    <col min="13550" max="13550" width="14.28515625" style="51" customWidth="1"/>
    <col min="13551" max="13797" width="9.140625" style="51" customWidth="1"/>
    <col min="13798" max="13799" width="11.5703125" style="51"/>
    <col min="13800" max="13801" width="5.7109375" style="51" customWidth="1"/>
    <col min="13802" max="13802" width="45.7109375" style="51" customWidth="1"/>
    <col min="13803" max="13803" width="6.7109375" style="51" customWidth="1"/>
    <col min="13804" max="13804" width="9.7109375" style="51" customWidth="1"/>
    <col min="13805" max="13805" width="12.7109375" style="51" customWidth="1"/>
    <col min="13806" max="13806" width="14.28515625" style="51" customWidth="1"/>
    <col min="13807" max="14053" width="9.140625" style="51" customWidth="1"/>
    <col min="14054" max="14055" width="11.5703125" style="51"/>
    <col min="14056" max="14057" width="5.7109375" style="51" customWidth="1"/>
    <col min="14058" max="14058" width="45.7109375" style="51" customWidth="1"/>
    <col min="14059" max="14059" width="6.7109375" style="51" customWidth="1"/>
    <col min="14060" max="14060" width="9.7109375" style="51" customWidth="1"/>
    <col min="14061" max="14061" width="12.7109375" style="51" customWidth="1"/>
    <col min="14062" max="14062" width="14.28515625" style="51" customWidth="1"/>
    <col min="14063" max="14309" width="9.140625" style="51" customWidth="1"/>
    <col min="14310" max="14311" width="11.5703125" style="51"/>
    <col min="14312" max="14313" width="5.7109375" style="51" customWidth="1"/>
    <col min="14314" max="14314" width="45.7109375" style="51" customWidth="1"/>
    <col min="14315" max="14315" width="6.7109375" style="51" customWidth="1"/>
    <col min="14316" max="14316" width="9.7109375" style="51" customWidth="1"/>
    <col min="14317" max="14317" width="12.7109375" style="51" customWidth="1"/>
    <col min="14318" max="14318" width="14.28515625" style="51" customWidth="1"/>
    <col min="14319" max="14565" width="9.140625" style="51" customWidth="1"/>
    <col min="14566" max="14567" width="11.5703125" style="51"/>
    <col min="14568" max="14569" width="5.7109375" style="51" customWidth="1"/>
    <col min="14570" max="14570" width="45.7109375" style="51" customWidth="1"/>
    <col min="14571" max="14571" width="6.7109375" style="51" customWidth="1"/>
    <col min="14572" max="14572" width="9.7109375" style="51" customWidth="1"/>
    <col min="14573" max="14573" width="12.7109375" style="51" customWidth="1"/>
    <col min="14574" max="14574" width="14.28515625" style="51" customWidth="1"/>
    <col min="14575" max="14821" width="9.140625" style="51" customWidth="1"/>
    <col min="14822" max="14823" width="11.5703125" style="51"/>
    <col min="14824" max="14825" width="5.7109375" style="51" customWidth="1"/>
    <col min="14826" max="14826" width="45.7109375" style="51" customWidth="1"/>
    <col min="14827" max="14827" width="6.7109375" style="51" customWidth="1"/>
    <col min="14828" max="14828" width="9.7109375" style="51" customWidth="1"/>
    <col min="14829" max="14829" width="12.7109375" style="51" customWidth="1"/>
    <col min="14830" max="14830" width="14.28515625" style="51" customWidth="1"/>
    <col min="14831" max="15077" width="9.140625" style="51" customWidth="1"/>
    <col min="15078" max="15079" width="11.5703125" style="51"/>
    <col min="15080" max="15081" width="5.7109375" style="51" customWidth="1"/>
    <col min="15082" max="15082" width="45.7109375" style="51" customWidth="1"/>
    <col min="15083" max="15083" width="6.7109375" style="51" customWidth="1"/>
    <col min="15084" max="15084" width="9.7109375" style="51" customWidth="1"/>
    <col min="15085" max="15085" width="12.7109375" style="51" customWidth="1"/>
    <col min="15086" max="15086" width="14.28515625" style="51" customWidth="1"/>
    <col min="15087" max="15333" width="9.140625" style="51" customWidth="1"/>
    <col min="15334" max="15335" width="11.5703125" style="51"/>
    <col min="15336" max="15337" width="5.7109375" style="51" customWidth="1"/>
    <col min="15338" max="15338" width="45.7109375" style="51" customWidth="1"/>
    <col min="15339" max="15339" width="6.7109375" style="51" customWidth="1"/>
    <col min="15340" max="15340" width="9.7109375" style="51" customWidth="1"/>
    <col min="15341" max="15341" width="12.7109375" style="51" customWidth="1"/>
    <col min="15342" max="15342" width="14.28515625" style="51" customWidth="1"/>
    <col min="15343" max="15589" width="9.140625" style="51" customWidth="1"/>
    <col min="15590" max="15591" width="11.5703125" style="51"/>
    <col min="15592" max="15593" width="5.7109375" style="51" customWidth="1"/>
    <col min="15594" max="15594" width="45.7109375" style="51" customWidth="1"/>
    <col min="15595" max="15595" width="6.7109375" style="51" customWidth="1"/>
    <col min="15596" max="15596" width="9.7109375" style="51" customWidth="1"/>
    <col min="15597" max="15597" width="12.7109375" style="51" customWidth="1"/>
    <col min="15598" max="15598" width="14.28515625" style="51" customWidth="1"/>
    <col min="15599" max="15845" width="9.140625" style="51" customWidth="1"/>
    <col min="15846" max="15847" width="11.5703125" style="51"/>
    <col min="15848" max="15849" width="5.7109375" style="51" customWidth="1"/>
    <col min="15850" max="15850" width="45.7109375" style="51" customWidth="1"/>
    <col min="15851" max="15851" width="6.7109375" style="51" customWidth="1"/>
    <col min="15852" max="15852" width="9.7109375" style="51" customWidth="1"/>
    <col min="15853" max="15853" width="12.7109375" style="51" customWidth="1"/>
    <col min="15854" max="15854" width="14.28515625" style="51" customWidth="1"/>
    <col min="15855" max="16101" width="9.140625" style="51" customWidth="1"/>
    <col min="16102" max="16103" width="11.5703125" style="51"/>
    <col min="16104" max="16105" width="5.7109375" style="51" customWidth="1"/>
    <col min="16106" max="16106" width="45.7109375" style="51" customWidth="1"/>
    <col min="16107" max="16107" width="6.7109375" style="51" customWidth="1"/>
    <col min="16108" max="16108" width="9.7109375" style="51" customWidth="1"/>
    <col min="16109" max="16109" width="12.7109375" style="51" customWidth="1"/>
    <col min="16110" max="16110" width="14.28515625" style="51" customWidth="1"/>
    <col min="16111" max="16357" width="9.140625" style="51" customWidth="1"/>
    <col min="16358" max="16384" width="11.5703125" style="51"/>
  </cols>
  <sheetData>
    <row r="1" spans="1:16">
      <c r="A1" s="1461"/>
      <c r="B1" s="1461"/>
      <c r="C1" s="1461"/>
      <c r="D1" s="1462"/>
      <c r="E1" s="147"/>
      <c r="F1" s="148" t="s">
        <v>479</v>
      </c>
      <c r="G1" s="148" t="s">
        <v>480</v>
      </c>
      <c r="H1" s="149" t="s">
        <v>481</v>
      </c>
      <c r="I1" s="150" t="s">
        <v>515</v>
      </c>
      <c r="J1" s="150" t="s">
        <v>516</v>
      </c>
      <c r="K1" s="150" t="s">
        <v>517</v>
      </c>
      <c r="L1" s="149" t="s">
        <v>483</v>
      </c>
      <c r="M1" s="151" t="s">
        <v>484</v>
      </c>
      <c r="N1" s="149" t="s">
        <v>485</v>
      </c>
      <c r="O1" s="149" t="s">
        <v>486</v>
      </c>
      <c r="P1" s="149" t="s">
        <v>487</v>
      </c>
    </row>
    <row r="2" spans="1:16" s="47" customFormat="1" ht="20.25">
      <c r="A2" s="152">
        <v>1</v>
      </c>
      <c r="B2" s="152">
        <v>2</v>
      </c>
      <c r="C2" s="152">
        <v>3</v>
      </c>
      <c r="D2" s="152">
        <v>4</v>
      </c>
      <c r="E2" s="147"/>
      <c r="F2" s="1463" t="s">
        <v>488</v>
      </c>
      <c r="G2" s="1463"/>
      <c r="H2" s="1463"/>
      <c r="I2" s="1463"/>
      <c r="J2" s="1463"/>
      <c r="K2" s="1463"/>
      <c r="L2" s="1463"/>
      <c r="M2" s="1463"/>
    </row>
    <row r="3" spans="1:16" s="48" customFormat="1" ht="18">
      <c r="A3" s="1456" t="s">
        <v>476</v>
      </c>
      <c r="B3" s="1457" t="s">
        <v>477</v>
      </c>
      <c r="C3" s="1458"/>
      <c r="D3" s="156"/>
      <c r="F3" s="157" t="s">
        <v>489</v>
      </c>
      <c r="G3" s="1464" t="s">
        <v>492</v>
      </c>
      <c r="H3" s="1464"/>
      <c r="I3" s="1464"/>
      <c r="J3" s="1464"/>
      <c r="K3" s="1464"/>
      <c r="L3" s="1464"/>
      <c r="M3" s="1464"/>
    </row>
    <row r="4" spans="1:16" s="49" customFormat="1">
      <c r="A4" s="1456"/>
      <c r="B4" s="1457"/>
      <c r="C4" s="1458"/>
      <c r="D4" s="159"/>
      <c r="E4" s="160"/>
      <c r="F4" s="161" t="s">
        <v>490</v>
      </c>
      <c r="G4" s="1464" t="s">
        <v>2975</v>
      </c>
      <c r="H4" s="1464"/>
      <c r="I4" s="1464"/>
      <c r="J4" s="1464"/>
      <c r="K4" s="1464"/>
      <c r="L4" s="1464"/>
      <c r="M4" s="1464"/>
    </row>
    <row r="5" spans="1:16" s="50" customFormat="1">
      <c r="A5" s="1456"/>
      <c r="B5" s="1457"/>
      <c r="C5" s="1458"/>
      <c r="D5" s="159"/>
      <c r="E5" s="162"/>
      <c r="F5" s="157" t="s">
        <v>491</v>
      </c>
      <c r="G5" s="1464" t="s">
        <v>475</v>
      </c>
      <c r="H5" s="1464"/>
      <c r="I5" s="1464"/>
      <c r="J5" s="1464"/>
      <c r="K5" s="1464"/>
      <c r="L5" s="1464"/>
      <c r="M5" s="1464"/>
    </row>
    <row r="6" spans="1:16" s="47" customFormat="1">
      <c r="A6" s="1456"/>
      <c r="B6" s="1457"/>
      <c r="C6" s="1458"/>
      <c r="D6" s="159"/>
      <c r="E6" s="163"/>
      <c r="F6" s="164" t="s">
        <v>499</v>
      </c>
      <c r="G6" s="1465"/>
      <c r="H6" s="1465"/>
      <c r="I6" s="1465"/>
      <c r="J6" s="1465"/>
      <c r="K6" s="1465"/>
      <c r="L6" s="1465"/>
      <c r="M6" s="1465"/>
    </row>
    <row r="7" spans="1:16" s="47" customFormat="1">
      <c r="A7" s="1456"/>
      <c r="B7" s="1457"/>
      <c r="C7" s="1458"/>
      <c r="D7" s="159"/>
      <c r="E7" s="163"/>
      <c r="F7" s="166" t="s">
        <v>500</v>
      </c>
      <c r="G7" s="1466"/>
      <c r="H7" s="1466"/>
      <c r="I7" s="1466"/>
      <c r="J7" s="1466"/>
      <c r="K7" s="1466"/>
      <c r="L7" s="1466"/>
      <c r="M7" s="1466"/>
    </row>
    <row r="8" spans="1:16" s="47" customFormat="1" ht="54">
      <c r="A8" s="1456"/>
      <c r="B8" s="1457"/>
      <c r="C8" s="1458"/>
      <c r="D8" s="1216"/>
      <c r="G8" s="168" t="s">
        <v>497</v>
      </c>
    </row>
    <row r="9" spans="1:16" s="47" customFormat="1" ht="18">
      <c r="A9" s="1456"/>
      <c r="B9" s="1457"/>
      <c r="C9" s="1458"/>
      <c r="D9" s="156"/>
      <c r="G9" s="168" t="s">
        <v>498</v>
      </c>
    </row>
    <row r="10" spans="1:16" s="47" customFormat="1" ht="13.5" thickBot="1">
      <c r="A10" s="153"/>
      <c r="B10" s="154"/>
      <c r="C10" s="155"/>
      <c r="D10" s="156"/>
      <c r="F10" s="169"/>
      <c r="G10" s="170"/>
      <c r="H10" s="171"/>
      <c r="I10" s="172"/>
      <c r="J10" s="172"/>
      <c r="K10" s="172"/>
      <c r="L10" s="173"/>
      <c r="M10" s="173"/>
    </row>
    <row r="11" spans="1:16" s="47" customFormat="1">
      <c r="A11" s="1165"/>
      <c r="B11" s="1166"/>
      <c r="C11" s="175"/>
      <c r="D11" s="156"/>
      <c r="F11" s="167"/>
      <c r="G11" s="1460"/>
      <c r="H11" s="1460"/>
      <c r="I11" s="1460"/>
      <c r="J11" s="1460"/>
      <c r="K11" s="1460"/>
      <c r="L11" s="1460"/>
      <c r="M11" s="1460"/>
    </row>
    <row r="12" spans="1:16" s="47" customFormat="1" ht="18.75" thickBot="1">
      <c r="A12" s="1035">
        <v>101</v>
      </c>
      <c r="B12" s="1078"/>
      <c r="C12" s="1037"/>
      <c r="D12" s="1207"/>
      <c r="E12" s="199"/>
      <c r="F12" s="1176">
        <v>101</v>
      </c>
      <c r="G12" s="1177" t="s">
        <v>2663</v>
      </c>
      <c r="H12" s="1178"/>
      <c r="I12" s="196"/>
      <c r="J12" s="196"/>
      <c r="K12" s="196"/>
      <c r="L12" s="197"/>
      <c r="M12" s="198"/>
      <c r="N12" s="199"/>
      <c r="O12" s="199"/>
      <c r="P12" s="199"/>
    </row>
    <row r="13" spans="1:16" s="47" customFormat="1" ht="12.75">
      <c r="A13" s="1035">
        <v>101</v>
      </c>
      <c r="B13" s="1078"/>
      <c r="C13" s="1037"/>
      <c r="D13" s="1207"/>
      <c r="E13" s="1168"/>
      <c r="F13" s="386" t="s">
        <v>494</v>
      </c>
      <c r="G13" s="387" t="s">
        <v>495</v>
      </c>
      <c r="H13" s="562" t="s">
        <v>116</v>
      </c>
      <c r="I13" s="389" t="s">
        <v>518</v>
      </c>
      <c r="J13" s="389" t="s">
        <v>519</v>
      </c>
      <c r="K13" s="389" t="s">
        <v>520</v>
      </c>
      <c r="L13" s="390" t="s">
        <v>496</v>
      </c>
      <c r="M13" s="390" t="s">
        <v>193</v>
      </c>
      <c r="N13" s="199"/>
      <c r="O13" s="199"/>
      <c r="P13" s="199"/>
    </row>
    <row r="14" spans="1:16" s="47" customFormat="1" ht="12.75">
      <c r="A14" s="1035">
        <v>101</v>
      </c>
      <c r="B14" s="1078" t="s">
        <v>506</v>
      </c>
      <c r="C14" s="1037"/>
      <c r="D14" s="1207"/>
      <c r="E14" s="1168"/>
      <c r="F14" s="317" t="str">
        <f>F31</f>
        <v>101.01..</v>
      </c>
      <c r="G14" s="317" t="str">
        <f>G31</f>
        <v>PREDDELA:</v>
      </c>
      <c r="H14" s="200">
        <f t="shared" ref="H14:M15" si="0">H39</f>
        <v>0</v>
      </c>
      <c r="I14" s="200">
        <f t="shared" si="0"/>
        <v>0</v>
      </c>
      <c r="J14" s="200">
        <f t="shared" si="0"/>
        <v>0</v>
      </c>
      <c r="K14" s="200">
        <f t="shared" si="0"/>
        <v>0</v>
      </c>
      <c r="L14" s="200">
        <f t="shared" si="0"/>
        <v>0</v>
      </c>
      <c r="M14" s="188">
        <f>M37</f>
        <v>0</v>
      </c>
      <c r="N14" s="199"/>
      <c r="O14" s="199"/>
      <c r="P14" s="199"/>
    </row>
    <row r="15" spans="1:16" s="54" customFormat="1" ht="12.75">
      <c r="A15" s="1035">
        <v>101</v>
      </c>
      <c r="B15" s="1078" t="s">
        <v>507</v>
      </c>
      <c r="C15" s="1037"/>
      <c r="D15" s="1207"/>
      <c r="E15" s="1168"/>
      <c r="F15" s="317" t="str">
        <f>F40</f>
        <v>101.02..</v>
      </c>
      <c r="G15" s="200" t="str">
        <f>G40</f>
        <v>ZEMELJSKA DELA:</v>
      </c>
      <c r="H15" s="200">
        <f t="shared" si="0"/>
        <v>0</v>
      </c>
      <c r="I15" s="200">
        <f t="shared" si="0"/>
        <v>0</v>
      </c>
      <c r="J15" s="200">
        <f t="shared" si="0"/>
        <v>0</v>
      </c>
      <c r="K15" s="200">
        <f t="shared" si="0"/>
        <v>0</v>
      </c>
      <c r="L15" s="200">
        <f t="shared" si="0"/>
        <v>0</v>
      </c>
      <c r="M15" s="188">
        <f t="shared" si="0"/>
        <v>0</v>
      </c>
      <c r="N15" s="256"/>
      <c r="O15" s="256"/>
      <c r="P15" s="256"/>
    </row>
    <row r="16" spans="1:16" s="54" customFormat="1" ht="12.75">
      <c r="A16" s="1035">
        <v>101</v>
      </c>
      <c r="B16" s="1078" t="s">
        <v>493</v>
      </c>
      <c r="C16" s="1037"/>
      <c r="D16" s="1207"/>
      <c r="E16" s="1168"/>
      <c r="F16" s="317" t="str">
        <f>F87</f>
        <v>101.03..</v>
      </c>
      <c r="G16" s="317" t="str">
        <f>G87</f>
        <v>GEOMEHANSKA DELA</v>
      </c>
      <c r="H16" s="200"/>
      <c r="I16" s="200"/>
      <c r="J16" s="200"/>
      <c r="K16" s="200"/>
      <c r="L16" s="200"/>
      <c r="M16" s="188">
        <f>M187</f>
        <v>0</v>
      </c>
      <c r="N16" s="256"/>
      <c r="O16" s="256"/>
      <c r="P16" s="256"/>
    </row>
    <row r="17" spans="1:16" s="47" customFormat="1" ht="12.75">
      <c r="A17" s="1035">
        <v>101</v>
      </c>
      <c r="B17" s="1078" t="s">
        <v>501</v>
      </c>
      <c r="C17" s="1037"/>
      <c r="D17" s="1207"/>
      <c r="E17" s="1168"/>
      <c r="F17" s="1256" t="str">
        <f>F190</f>
        <v>101.4..</v>
      </c>
      <c r="G17" s="200" t="str">
        <f>G190</f>
        <v>BETONSKA IN ARMIRANOBETONSKA DELA:</v>
      </c>
      <c r="H17" s="201"/>
      <c r="I17" s="202"/>
      <c r="J17" s="202"/>
      <c r="K17" s="202"/>
      <c r="L17" s="201"/>
      <c r="M17" s="188">
        <f>M190</f>
        <v>0</v>
      </c>
      <c r="N17" s="199"/>
      <c r="O17" s="199"/>
      <c r="P17" s="199"/>
    </row>
    <row r="18" spans="1:16" s="47" customFormat="1" ht="12.75">
      <c r="A18" s="1035">
        <v>101</v>
      </c>
      <c r="B18" s="1078" t="s">
        <v>478</v>
      </c>
      <c r="C18" s="1037"/>
      <c r="D18" s="1207"/>
      <c r="E18" s="1168"/>
      <c r="F18" s="317" t="str">
        <f>F323</f>
        <v>101.05..</v>
      </c>
      <c r="G18" s="317" t="str">
        <f>G323</f>
        <v>ZIDARSKA DELA:</v>
      </c>
      <c r="H18" s="201"/>
      <c r="I18" s="202"/>
      <c r="J18" s="202"/>
      <c r="K18" s="202"/>
      <c r="L18" s="201"/>
      <c r="M18" s="188">
        <f>M323</f>
        <v>0</v>
      </c>
      <c r="N18" s="199"/>
      <c r="O18" s="199"/>
      <c r="P18" s="199"/>
    </row>
    <row r="19" spans="1:16" s="47" customFormat="1" ht="13.5" thickBot="1">
      <c r="A19" s="1035"/>
      <c r="B19" s="1078"/>
      <c r="C19" s="1037"/>
      <c r="D19" s="1207"/>
      <c r="E19" s="1179"/>
      <c r="F19" s="1180"/>
      <c r="G19" s="189" t="s">
        <v>408</v>
      </c>
      <c r="H19" s="190"/>
      <c r="I19" s="207"/>
      <c r="J19" s="207"/>
      <c r="K19" s="207"/>
      <c r="L19" s="208"/>
      <c r="M19" s="192">
        <f>SUM(M15:M18)</f>
        <v>0</v>
      </c>
      <c r="N19" s="199"/>
      <c r="O19" s="199"/>
      <c r="P19" s="199"/>
    </row>
    <row r="20" spans="1:16" s="47" customFormat="1" ht="13.5" thickTop="1">
      <c r="A20" s="1035"/>
      <c r="B20" s="1199"/>
      <c r="C20" s="1037"/>
      <c r="D20" s="1207"/>
      <c r="E20" s="1179"/>
      <c r="F20" s="1180"/>
      <c r="G20" s="194"/>
      <c r="H20" s="258"/>
      <c r="I20" s="1252"/>
      <c r="J20" s="1252"/>
      <c r="K20" s="1252"/>
      <c r="L20" s="1253"/>
      <c r="M20" s="1211"/>
      <c r="N20" s="199"/>
      <c r="O20" s="199"/>
      <c r="P20" s="199"/>
    </row>
    <row r="21" spans="1:16" s="47" customFormat="1" ht="12.75">
      <c r="A21" s="1035"/>
      <c r="B21" s="1199"/>
      <c r="C21" s="1037"/>
      <c r="D21" s="1207"/>
      <c r="E21" s="1179"/>
      <c r="F21" s="1180"/>
      <c r="G21" s="1248" t="s">
        <v>2664</v>
      </c>
      <c r="H21" s="258"/>
      <c r="I21" s="1252"/>
      <c r="J21" s="1252"/>
      <c r="K21" s="1252"/>
      <c r="L21" s="1253"/>
      <c r="M21" s="1211"/>
      <c r="N21" s="199"/>
      <c r="O21" s="199"/>
      <c r="P21" s="199"/>
    </row>
    <row r="22" spans="1:16" s="47" customFormat="1" ht="38.25">
      <c r="A22" s="1035"/>
      <c r="B22" s="1199"/>
      <c r="C22" s="1037"/>
      <c r="D22" s="1207"/>
      <c r="E22" s="1179"/>
      <c r="F22" s="1180"/>
      <c r="G22" s="1248" t="s">
        <v>2665</v>
      </c>
      <c r="H22" s="258"/>
      <c r="I22" s="1252"/>
      <c r="J22" s="1252"/>
      <c r="K22" s="1252"/>
      <c r="L22" s="1253"/>
      <c r="M22" s="1211"/>
      <c r="N22" s="199"/>
      <c r="O22" s="199"/>
      <c r="P22" s="199"/>
    </row>
    <row r="23" spans="1:16" s="47" customFormat="1" ht="51">
      <c r="A23" s="1035"/>
      <c r="B23" s="1199"/>
      <c r="C23" s="1037"/>
      <c r="D23" s="1207"/>
      <c r="E23" s="1179"/>
      <c r="F23" s="1180"/>
      <c r="G23" s="1248" t="s">
        <v>2666</v>
      </c>
      <c r="H23" s="258"/>
      <c r="I23" s="1252"/>
      <c r="J23" s="1252"/>
      <c r="K23" s="1252"/>
      <c r="L23" s="1253"/>
      <c r="M23" s="1211"/>
      <c r="N23" s="199"/>
      <c r="O23" s="199"/>
      <c r="P23" s="199"/>
    </row>
    <row r="24" spans="1:16" s="47" customFormat="1" ht="242.25">
      <c r="A24" s="1035"/>
      <c r="B24" s="1199"/>
      <c r="C24" s="1037"/>
      <c r="D24" s="1207"/>
      <c r="E24" s="1179"/>
      <c r="F24" s="1180"/>
      <c r="G24" s="1248" t="s">
        <v>2671</v>
      </c>
      <c r="H24" s="258"/>
      <c r="I24" s="1252"/>
      <c r="J24" s="1252"/>
      <c r="K24" s="1252"/>
      <c r="L24" s="1253"/>
      <c r="M24" s="1211"/>
      <c r="N24" s="199"/>
      <c r="O24" s="199"/>
      <c r="P24" s="199"/>
    </row>
    <row r="25" spans="1:16" s="47" customFormat="1" ht="76.5">
      <c r="A25" s="1035"/>
      <c r="B25" s="1199"/>
      <c r="C25" s="1037"/>
      <c r="D25" s="1207"/>
      <c r="E25" s="1179"/>
      <c r="F25" s="1180"/>
      <c r="G25" s="1247" t="s">
        <v>2667</v>
      </c>
      <c r="H25" s="258"/>
      <c r="I25" s="1252"/>
      <c r="J25" s="1252"/>
      <c r="K25" s="1252"/>
      <c r="L25" s="1253"/>
      <c r="M25" s="1211"/>
      <c r="N25" s="199"/>
      <c r="O25" s="199"/>
      <c r="P25" s="199"/>
    </row>
    <row r="26" spans="1:16" s="47" customFormat="1" ht="89.25">
      <c r="A26" s="1035"/>
      <c r="B26" s="1199"/>
      <c r="C26" s="1037"/>
      <c r="D26" s="1207"/>
      <c r="E26" s="1179"/>
      <c r="F26" s="1180"/>
      <c r="G26" s="1247" t="s">
        <v>2668</v>
      </c>
      <c r="H26" s="258"/>
      <c r="I26" s="1252"/>
      <c r="J26" s="1252"/>
      <c r="K26" s="1252"/>
      <c r="L26" s="1253"/>
      <c r="M26" s="1211"/>
      <c r="N26" s="199"/>
      <c r="O26" s="199"/>
      <c r="P26" s="199"/>
    </row>
    <row r="27" spans="1:16" s="47" customFormat="1" ht="51">
      <c r="A27" s="1035"/>
      <c r="B27" s="1199"/>
      <c r="C27" s="1037"/>
      <c r="D27" s="1207"/>
      <c r="E27" s="1179"/>
      <c r="F27" s="1180"/>
      <c r="G27" s="1247" t="s">
        <v>2669</v>
      </c>
      <c r="H27" s="258"/>
      <c r="I27" s="1252"/>
      <c r="J27" s="1252"/>
      <c r="K27" s="1252"/>
      <c r="L27" s="1253"/>
      <c r="M27" s="1211"/>
      <c r="N27" s="199"/>
      <c r="O27" s="199"/>
      <c r="P27" s="199"/>
    </row>
    <row r="28" spans="1:16" s="47" customFormat="1" ht="191.25">
      <c r="A28" s="1035"/>
      <c r="B28" s="1199"/>
      <c r="C28" s="1037"/>
      <c r="D28" s="1207"/>
      <c r="E28" s="1179"/>
      <c r="F28" s="1180"/>
      <c r="G28" s="1247" t="s">
        <v>2672</v>
      </c>
      <c r="H28" s="258"/>
      <c r="I28" s="1252"/>
      <c r="J28" s="1252"/>
      <c r="K28" s="1252"/>
      <c r="L28" s="1253"/>
      <c r="M28" s="1211"/>
      <c r="N28" s="199"/>
      <c r="O28" s="199"/>
      <c r="P28" s="199"/>
    </row>
    <row r="29" spans="1:16" s="47" customFormat="1" ht="51">
      <c r="A29" s="1035"/>
      <c r="B29" s="1199"/>
      <c r="C29" s="1037"/>
      <c r="D29" s="1207"/>
      <c r="E29" s="1179"/>
      <c r="F29" s="1180"/>
      <c r="G29" s="1247" t="s">
        <v>2670</v>
      </c>
      <c r="H29" s="258"/>
      <c r="I29" s="1252"/>
      <c r="J29" s="1252"/>
      <c r="K29" s="1252"/>
      <c r="L29" s="1253"/>
      <c r="M29" s="1211"/>
      <c r="N29" s="199"/>
      <c r="O29" s="199"/>
      <c r="P29" s="199"/>
    </row>
    <row r="30" spans="1:16" s="47" customFormat="1" ht="12.75">
      <c r="A30" s="1035"/>
      <c r="B30" s="1199"/>
      <c r="C30" s="1037"/>
      <c r="D30" s="1207"/>
      <c r="E30" s="1179"/>
      <c r="F30" s="1180"/>
      <c r="G30" s="194"/>
      <c r="H30" s="258"/>
      <c r="I30" s="1252"/>
      <c r="J30" s="1252"/>
      <c r="K30" s="1252"/>
      <c r="L30" s="1253"/>
      <c r="M30" s="1211"/>
      <c r="N30" s="199"/>
      <c r="O30" s="199"/>
      <c r="P30" s="199"/>
    </row>
    <row r="31" spans="1:16" s="47" customFormat="1" ht="12.75">
      <c r="A31" s="1035">
        <v>101</v>
      </c>
      <c r="B31" s="1078" t="s">
        <v>506</v>
      </c>
      <c r="C31" s="1037"/>
      <c r="D31" s="1207"/>
      <c r="E31" s="58"/>
      <c r="F31" s="253" t="str">
        <f>A31&amp;"."&amp;B31&amp;"."&amp;C31&amp;"."&amp;D31</f>
        <v>101.01..</v>
      </c>
      <c r="G31" s="213" t="s">
        <v>2675</v>
      </c>
      <c r="H31" s="214"/>
      <c r="I31" s="59"/>
      <c r="J31" s="59"/>
      <c r="K31" s="59"/>
      <c r="L31" s="215"/>
      <c r="M31" s="60">
        <f>M37</f>
        <v>0</v>
      </c>
      <c r="N31" s="199"/>
      <c r="O31" s="199"/>
      <c r="P31" s="199"/>
    </row>
    <row r="32" spans="1:16" s="47" customFormat="1" ht="12.75">
      <c r="A32" s="1035">
        <v>101</v>
      </c>
      <c r="B32" s="1078" t="s">
        <v>506</v>
      </c>
      <c r="C32" s="1037" t="s">
        <v>506</v>
      </c>
      <c r="D32" s="1207"/>
      <c r="E32" s="1179"/>
      <c r="F32" s="185" t="str">
        <f t="shared" ref="F32:F36" si="1">A32&amp;"."&amp;B32&amp;"."&amp;C32&amp;"."&amp;D32</f>
        <v>101.01.01.</v>
      </c>
      <c r="G32" s="299" t="s">
        <v>2676</v>
      </c>
      <c r="H32" s="1254"/>
      <c r="I32" s="45"/>
      <c r="J32" s="1251"/>
      <c r="K32" s="1251"/>
      <c r="L32" s="1253"/>
      <c r="M32" s="1211"/>
      <c r="N32" s="199"/>
      <c r="O32" s="199"/>
      <c r="P32" s="199"/>
    </row>
    <row r="33" spans="1:230" s="47" customFormat="1" ht="25.5">
      <c r="A33" s="1035">
        <v>101</v>
      </c>
      <c r="B33" s="1078" t="s">
        <v>506</v>
      </c>
      <c r="C33" s="1037" t="s">
        <v>506</v>
      </c>
      <c r="D33" s="1207" t="s">
        <v>506</v>
      </c>
      <c r="E33" s="1179"/>
      <c r="F33" s="185" t="str">
        <f t="shared" si="1"/>
        <v>101.01.01.01</v>
      </c>
      <c r="G33" s="1247" t="s">
        <v>2673</v>
      </c>
      <c r="H33" s="1249" t="s">
        <v>97</v>
      </c>
      <c r="I33" s="45">
        <f>101/175</f>
        <v>0.57714285714285718</v>
      </c>
      <c r="J33" s="45">
        <f>37/175</f>
        <v>0.21142857142857144</v>
      </c>
      <c r="K33" s="45">
        <f>37/175</f>
        <v>0.21142857142857144</v>
      </c>
      <c r="L33" s="106"/>
      <c r="M33" s="188">
        <f>(I33+J33+K33)*L33</f>
        <v>0</v>
      </c>
      <c r="N33" s="199"/>
      <c r="O33" s="199"/>
      <c r="P33" s="199"/>
    </row>
    <row r="34" spans="1:230" s="47" customFormat="1" ht="12.75">
      <c r="A34" s="1035">
        <v>101</v>
      </c>
      <c r="B34" s="1078" t="s">
        <v>506</v>
      </c>
      <c r="C34" s="1037" t="s">
        <v>507</v>
      </c>
      <c r="D34" s="1207"/>
      <c r="E34" s="1179"/>
      <c r="F34" s="185" t="str">
        <f t="shared" si="1"/>
        <v>101.01.02.</v>
      </c>
      <c r="G34" s="299" t="s">
        <v>2677</v>
      </c>
      <c r="H34" s="1249"/>
      <c r="I34" s="45"/>
      <c r="J34" s="1255"/>
      <c r="K34" s="52"/>
      <c r="L34" s="1253"/>
      <c r="M34" s="1211"/>
      <c r="N34" s="199"/>
      <c r="O34" s="199"/>
      <c r="P34" s="199"/>
    </row>
    <row r="35" spans="1:230" s="47" customFormat="1" ht="38.25">
      <c r="A35" s="1035">
        <v>101</v>
      </c>
      <c r="B35" s="1078" t="s">
        <v>506</v>
      </c>
      <c r="C35" s="1037" t="s">
        <v>507</v>
      </c>
      <c r="D35" s="1207" t="s">
        <v>506</v>
      </c>
      <c r="E35" s="1179"/>
      <c r="F35" s="185" t="str">
        <f t="shared" si="1"/>
        <v>101.01.02.01</v>
      </c>
      <c r="G35" s="1247" t="s">
        <v>2679</v>
      </c>
      <c r="H35" s="1254" t="s">
        <v>2674</v>
      </c>
      <c r="I35" s="45">
        <f>101/175</f>
        <v>0.57714285714285718</v>
      </c>
      <c r="J35" s="45">
        <f>37/175</f>
        <v>0.21142857142857144</v>
      </c>
      <c r="K35" s="45">
        <f>37/175</f>
        <v>0.21142857142857144</v>
      </c>
      <c r="L35" s="106"/>
      <c r="M35" s="188">
        <f>(I35+J35+K35)*L35</f>
        <v>0</v>
      </c>
      <c r="N35" s="199"/>
      <c r="O35" s="199"/>
      <c r="P35" s="199"/>
    </row>
    <row r="36" spans="1:230" s="47" customFormat="1" ht="12.75">
      <c r="A36" s="1035"/>
      <c r="B36" s="1199"/>
      <c r="C36" s="1037"/>
      <c r="D36" s="1207"/>
      <c r="E36" s="1179"/>
      <c r="F36" s="185" t="str">
        <f t="shared" si="1"/>
        <v>...</v>
      </c>
      <c r="G36" s="194"/>
      <c r="H36" s="258"/>
      <c r="I36" s="1252"/>
      <c r="J36" s="1252"/>
      <c r="K36" s="1252"/>
      <c r="L36" s="1253"/>
      <c r="M36" s="1211"/>
      <c r="N36" s="199"/>
      <c r="O36" s="199"/>
      <c r="P36" s="199"/>
    </row>
    <row r="37" spans="1:230" s="47" customFormat="1" ht="13.5" thickBot="1">
      <c r="A37" s="1035"/>
      <c r="B37" s="1199"/>
      <c r="C37" s="1037"/>
      <c r="D37" s="1207"/>
      <c r="E37" s="1179"/>
      <c r="F37" s="185"/>
      <c r="G37" s="189" t="s">
        <v>2678</v>
      </c>
      <c r="H37" s="1243"/>
      <c r="I37" s="64"/>
      <c r="J37" s="64"/>
      <c r="K37" s="64"/>
      <c r="L37" s="191"/>
      <c r="M37" s="1171">
        <f>SUM(M32:M36)</f>
        <v>0</v>
      </c>
      <c r="N37" s="199"/>
      <c r="O37" s="199"/>
      <c r="P37" s="199"/>
    </row>
    <row r="38" spans="1:230" s="47" customFormat="1" ht="13.5" thickTop="1">
      <c r="A38" s="1035"/>
      <c r="B38" s="1199"/>
      <c r="C38" s="1037"/>
      <c r="D38" s="1207"/>
      <c r="E38" s="1179"/>
      <c r="F38" s="1180"/>
      <c r="G38" s="194"/>
      <c r="H38" s="258"/>
      <c r="I38" s="1252"/>
      <c r="J38" s="1252"/>
      <c r="K38" s="1252"/>
      <c r="L38" s="1253"/>
      <c r="M38" s="1211"/>
      <c r="N38" s="199"/>
      <c r="O38" s="199"/>
      <c r="P38" s="199"/>
    </row>
    <row r="39" spans="1:230" s="47" customFormat="1" ht="12.75">
      <c r="A39" s="1035"/>
      <c r="B39" s="1199"/>
      <c r="C39" s="1037"/>
      <c r="D39" s="1207"/>
      <c r="E39" s="1179"/>
      <c r="F39" s="1180"/>
      <c r="G39" s="194"/>
      <c r="H39" s="258"/>
      <c r="I39" s="1252"/>
      <c r="J39" s="1252"/>
      <c r="K39" s="1252"/>
      <c r="L39" s="1253"/>
      <c r="M39" s="1211"/>
      <c r="N39" s="199"/>
      <c r="O39" s="199"/>
      <c r="P39" s="199"/>
    </row>
    <row r="40" spans="1:230" s="54" customFormat="1" ht="12.75">
      <c r="A40" s="1035">
        <v>101</v>
      </c>
      <c r="B40" s="1078" t="s">
        <v>507</v>
      </c>
      <c r="C40" s="1037"/>
      <c r="D40" s="1207"/>
      <c r="E40" s="58"/>
      <c r="F40" s="253" t="str">
        <f>A40&amp;"."&amp;B40&amp;"."&amp;C40&amp;"."&amp;D40</f>
        <v>101.02..</v>
      </c>
      <c r="G40" s="213" t="s">
        <v>18</v>
      </c>
      <c r="H40" s="214"/>
      <c r="I40" s="59"/>
      <c r="J40" s="59"/>
      <c r="K40" s="59"/>
      <c r="L40" s="215"/>
      <c r="M40" s="60">
        <f>M84</f>
        <v>0</v>
      </c>
      <c r="N40" s="256"/>
      <c r="O40" s="256"/>
      <c r="P40" s="256"/>
    </row>
    <row r="41" spans="1:230" s="47" customFormat="1">
      <c r="A41" s="1035"/>
      <c r="B41" s="1036"/>
      <c r="C41" s="1037"/>
      <c r="D41" s="1207"/>
      <c r="E41" s="69"/>
      <c r="F41" s="1058"/>
      <c r="G41" s="194" t="s">
        <v>4</v>
      </c>
      <c r="H41" s="187"/>
      <c r="I41" s="45"/>
      <c r="J41" s="45"/>
      <c r="K41" s="45"/>
      <c r="L41" s="188"/>
      <c r="M41" s="20"/>
      <c r="N41" s="199"/>
      <c r="O41" s="199"/>
      <c r="P41" s="199"/>
      <c r="HV41" s="51"/>
    </row>
    <row r="42" spans="1:230" s="47" customFormat="1" ht="51">
      <c r="A42" s="1035"/>
      <c r="B42" s="1036"/>
      <c r="C42" s="1037"/>
      <c r="D42" s="1207"/>
      <c r="E42" s="69"/>
      <c r="F42" s="1058"/>
      <c r="G42" s="186" t="s">
        <v>19</v>
      </c>
      <c r="H42" s="187"/>
      <c r="I42" s="45"/>
      <c r="J42" s="45"/>
      <c r="K42" s="45"/>
      <c r="L42" s="188"/>
      <c r="M42" s="20"/>
      <c r="N42" s="199"/>
      <c r="O42" s="199"/>
      <c r="P42" s="199"/>
      <c r="HV42" s="51"/>
    </row>
    <row r="43" spans="1:230" s="47" customFormat="1" ht="25.5">
      <c r="A43" s="1035"/>
      <c r="B43" s="1036"/>
      <c r="C43" s="1037"/>
      <c r="D43" s="1207"/>
      <c r="E43" s="69"/>
      <c r="F43" s="1058"/>
      <c r="G43" s="186" t="s">
        <v>20</v>
      </c>
      <c r="H43" s="187"/>
      <c r="I43" s="45"/>
      <c r="J43" s="45"/>
      <c r="K43" s="45"/>
      <c r="L43" s="188"/>
      <c r="M43" s="20"/>
      <c r="N43" s="199"/>
      <c r="O43" s="199"/>
      <c r="P43" s="199"/>
      <c r="HV43" s="51"/>
    </row>
    <row r="44" spans="1:230" s="47" customFormat="1" ht="25.5">
      <c r="A44" s="1035"/>
      <c r="B44" s="1036"/>
      <c r="C44" s="1037"/>
      <c r="D44" s="1207"/>
      <c r="E44" s="69"/>
      <c r="F44" s="1058"/>
      <c r="G44" s="186" t="s">
        <v>21</v>
      </c>
      <c r="H44" s="187"/>
      <c r="I44" s="45"/>
      <c r="J44" s="45"/>
      <c r="K44" s="45"/>
      <c r="L44" s="188"/>
      <c r="M44" s="20"/>
      <c r="N44" s="199"/>
      <c r="O44" s="199"/>
      <c r="P44" s="199"/>
      <c r="HV44" s="51"/>
    </row>
    <row r="45" spans="1:230" s="47" customFormat="1" ht="25.5">
      <c r="A45" s="1035"/>
      <c r="B45" s="1036"/>
      <c r="C45" s="1037"/>
      <c r="D45" s="1207"/>
      <c r="E45" s="69"/>
      <c r="F45" s="1058"/>
      <c r="G45" s="186" t="s">
        <v>22</v>
      </c>
      <c r="H45" s="187"/>
      <c r="I45" s="45"/>
      <c r="J45" s="45"/>
      <c r="K45" s="45"/>
      <c r="L45" s="188"/>
      <c r="M45" s="20"/>
      <c r="N45" s="199"/>
      <c r="O45" s="199"/>
      <c r="P45" s="199"/>
      <c r="HV45" s="51"/>
    </row>
    <row r="46" spans="1:230" s="47" customFormat="1">
      <c r="A46" s="1035"/>
      <c r="B46" s="1036"/>
      <c r="C46" s="1037"/>
      <c r="D46" s="1207"/>
      <c r="E46" s="69"/>
      <c r="F46" s="1058"/>
      <c r="G46" s="186" t="s">
        <v>23</v>
      </c>
      <c r="H46" s="187"/>
      <c r="I46" s="45"/>
      <c r="J46" s="45"/>
      <c r="K46" s="45"/>
      <c r="L46" s="188"/>
      <c r="M46" s="20"/>
      <c r="N46" s="199"/>
      <c r="O46" s="199"/>
      <c r="P46" s="199"/>
      <c r="HV46" s="51"/>
    </row>
    <row r="47" spans="1:230" s="47" customFormat="1">
      <c r="A47" s="1035"/>
      <c r="B47" s="1036"/>
      <c r="C47" s="1037"/>
      <c r="D47" s="1207"/>
      <c r="E47" s="69"/>
      <c r="F47" s="1058"/>
      <c r="G47" s="186" t="s">
        <v>24</v>
      </c>
      <c r="H47" s="187"/>
      <c r="I47" s="45"/>
      <c r="J47" s="45"/>
      <c r="K47" s="45"/>
      <c r="L47" s="188"/>
      <c r="M47" s="20"/>
      <c r="N47" s="199"/>
      <c r="O47" s="199"/>
      <c r="P47" s="199"/>
      <c r="HV47" s="51"/>
    </row>
    <row r="48" spans="1:230" s="47" customFormat="1" ht="38.25">
      <c r="A48" s="1035"/>
      <c r="B48" s="1036"/>
      <c r="C48" s="1037"/>
      <c r="D48" s="1207"/>
      <c r="E48" s="69"/>
      <c r="F48" s="1058"/>
      <c r="G48" s="186" t="s">
        <v>25</v>
      </c>
      <c r="H48" s="187"/>
      <c r="I48" s="45"/>
      <c r="J48" s="45"/>
      <c r="K48" s="45"/>
      <c r="L48" s="188"/>
      <c r="M48" s="20"/>
      <c r="N48" s="199"/>
      <c r="O48" s="199"/>
      <c r="P48" s="199"/>
      <c r="HV48" s="51"/>
    </row>
    <row r="49" spans="1:230" s="47" customFormat="1" ht="38.25">
      <c r="A49" s="1035"/>
      <c r="B49" s="1036"/>
      <c r="C49" s="1037"/>
      <c r="D49" s="1207"/>
      <c r="E49" s="69"/>
      <c r="F49" s="1058"/>
      <c r="G49" s="186" t="s">
        <v>26</v>
      </c>
      <c r="H49" s="187"/>
      <c r="I49" s="45"/>
      <c r="J49" s="45"/>
      <c r="K49" s="45"/>
      <c r="L49" s="188"/>
      <c r="M49" s="20"/>
      <c r="N49" s="199"/>
      <c r="O49" s="199"/>
      <c r="P49" s="199"/>
      <c r="HV49" s="51"/>
    </row>
    <row r="50" spans="1:230" s="47" customFormat="1" ht="191.25">
      <c r="A50" s="1035"/>
      <c r="B50" s="1036"/>
      <c r="C50" s="1037"/>
      <c r="D50" s="1207"/>
      <c r="E50" s="69"/>
      <c r="F50" s="1058"/>
      <c r="G50" s="186" t="s">
        <v>2823</v>
      </c>
      <c r="H50" s="187"/>
      <c r="I50" s="45"/>
      <c r="J50" s="45"/>
      <c r="K50" s="45"/>
      <c r="L50" s="188"/>
      <c r="M50" s="20"/>
      <c r="N50" s="199"/>
      <c r="O50" s="199"/>
      <c r="P50" s="199"/>
      <c r="HV50" s="51"/>
    </row>
    <row r="51" spans="1:230" s="47" customFormat="1" ht="89.25">
      <c r="A51" s="1035"/>
      <c r="B51" s="1036"/>
      <c r="C51" s="1037"/>
      <c r="D51" s="1207"/>
      <c r="E51" s="69"/>
      <c r="F51" s="1058"/>
      <c r="G51" s="194" t="s">
        <v>2928</v>
      </c>
      <c r="H51" s="187"/>
      <c r="I51" s="45"/>
      <c r="J51" s="45"/>
      <c r="K51" s="45"/>
      <c r="L51" s="188"/>
      <c r="M51" s="20"/>
      <c r="N51" s="199"/>
      <c r="O51" s="199"/>
      <c r="P51" s="199"/>
      <c r="HV51" s="51"/>
    </row>
    <row r="52" spans="1:230" s="47" customFormat="1" ht="38.25">
      <c r="A52" s="1035"/>
      <c r="B52" s="1036"/>
      <c r="C52" s="1037"/>
      <c r="D52" s="1207"/>
      <c r="E52" s="69"/>
      <c r="F52" s="1058"/>
      <c r="G52" s="186" t="s">
        <v>27</v>
      </c>
      <c r="H52" s="187"/>
      <c r="I52" s="45"/>
      <c r="J52" s="45"/>
      <c r="K52" s="45"/>
      <c r="L52" s="188"/>
      <c r="M52" s="20"/>
      <c r="N52" s="199"/>
      <c r="O52" s="199"/>
      <c r="P52" s="199"/>
      <c r="HV52" s="51"/>
    </row>
    <row r="53" spans="1:230" s="47" customFormat="1" ht="25.5">
      <c r="A53" s="1035"/>
      <c r="B53" s="1036"/>
      <c r="C53" s="1037"/>
      <c r="D53" s="1207"/>
      <c r="E53" s="69"/>
      <c r="F53" s="1058"/>
      <c r="G53" s="186" t="s">
        <v>28</v>
      </c>
      <c r="H53" s="187"/>
      <c r="I53" s="45"/>
      <c r="J53" s="45"/>
      <c r="K53" s="45"/>
      <c r="L53" s="188"/>
      <c r="M53" s="20"/>
      <c r="N53" s="199"/>
      <c r="O53" s="199"/>
      <c r="P53" s="199"/>
      <c r="HV53" s="51"/>
    </row>
    <row r="54" spans="1:230" s="47" customFormat="1" ht="25.5">
      <c r="A54" s="1035"/>
      <c r="B54" s="1036"/>
      <c r="C54" s="1037"/>
      <c r="D54" s="1207"/>
      <c r="E54" s="69"/>
      <c r="F54" s="1058"/>
      <c r="G54" s="186" t="s">
        <v>29</v>
      </c>
      <c r="H54" s="187"/>
      <c r="I54" s="45"/>
      <c r="J54" s="45"/>
      <c r="K54" s="45"/>
      <c r="L54" s="188"/>
      <c r="M54" s="20"/>
      <c r="N54" s="199"/>
      <c r="O54" s="199"/>
      <c r="P54" s="199"/>
      <c r="HV54" s="51"/>
    </row>
    <row r="55" spans="1:230" s="47" customFormat="1" ht="38.25">
      <c r="A55" s="1035"/>
      <c r="B55" s="1036"/>
      <c r="C55" s="1037"/>
      <c r="D55" s="1207"/>
      <c r="E55" s="69"/>
      <c r="F55" s="1058"/>
      <c r="G55" s="186" t="s">
        <v>104</v>
      </c>
      <c r="H55" s="187"/>
      <c r="I55" s="45"/>
      <c r="J55" s="45"/>
      <c r="K55" s="45"/>
      <c r="L55" s="188"/>
      <c r="M55" s="20"/>
      <c r="N55" s="199"/>
      <c r="O55" s="199"/>
      <c r="P55" s="199"/>
      <c r="HV55" s="51"/>
    </row>
    <row r="56" spans="1:230" s="47" customFormat="1" ht="38.25">
      <c r="A56" s="1035"/>
      <c r="B56" s="1036"/>
      <c r="C56" s="1037"/>
      <c r="D56" s="1207"/>
      <c r="E56" s="69"/>
      <c r="F56" s="1058"/>
      <c r="G56" s="186" t="s">
        <v>521</v>
      </c>
      <c r="H56" s="187"/>
      <c r="I56" s="45"/>
      <c r="J56" s="45"/>
      <c r="K56" s="45"/>
      <c r="L56" s="188"/>
      <c r="M56" s="20"/>
      <c r="N56" s="199"/>
      <c r="O56" s="199"/>
      <c r="P56" s="199"/>
      <c r="HV56" s="51"/>
    </row>
    <row r="57" spans="1:230" s="47" customFormat="1">
      <c r="A57" s="1035"/>
      <c r="B57" s="1036"/>
      <c r="C57" s="1037"/>
      <c r="D57" s="1207"/>
      <c r="E57" s="69"/>
      <c r="F57" s="1058"/>
      <c r="G57" s="186"/>
      <c r="H57" s="187"/>
      <c r="I57" s="45"/>
      <c r="J57" s="45"/>
      <c r="K57" s="45"/>
      <c r="L57" s="188"/>
      <c r="M57" s="20"/>
      <c r="N57" s="199"/>
      <c r="O57" s="199"/>
      <c r="P57" s="199"/>
      <c r="HV57" s="51"/>
    </row>
    <row r="58" spans="1:230" s="47" customFormat="1">
      <c r="A58" s="1035">
        <v>101</v>
      </c>
      <c r="B58" s="1078" t="s">
        <v>507</v>
      </c>
      <c r="C58" s="1037" t="s">
        <v>507</v>
      </c>
      <c r="D58" s="1207"/>
      <c r="E58" s="69"/>
      <c r="F58" s="185" t="str">
        <f t="shared" ref="F58:F83" si="2">A58&amp;"."&amp;B58&amp;"."&amp;C58&amp;"."&amp;D58</f>
        <v>101.02.02.</v>
      </c>
      <c r="G58" s="299" t="s">
        <v>98</v>
      </c>
      <c r="H58" s="187"/>
      <c r="I58" s="45"/>
      <c r="J58" s="45"/>
      <c r="K58" s="45"/>
      <c r="L58" s="188"/>
      <c r="M58" s="20"/>
      <c r="N58" s="333"/>
      <c r="O58" s="199"/>
      <c r="P58" s="199"/>
      <c r="HV58" s="51"/>
    </row>
    <row r="59" spans="1:230" s="47" customFormat="1">
      <c r="A59" s="1035">
        <v>101</v>
      </c>
      <c r="B59" s="1078" t="s">
        <v>507</v>
      </c>
      <c r="C59" s="1037" t="s">
        <v>507</v>
      </c>
      <c r="D59" s="1207"/>
      <c r="E59" s="69"/>
      <c r="F59" s="185" t="str">
        <f t="shared" si="2"/>
        <v>101.02.02.</v>
      </c>
      <c r="G59" s="299" t="s">
        <v>117</v>
      </c>
      <c r="H59" s="187"/>
      <c r="I59" s="45"/>
      <c r="J59" s="45"/>
      <c r="K59" s="45"/>
      <c r="L59" s="188"/>
      <c r="M59" s="188"/>
      <c r="N59" s="199"/>
      <c r="O59" s="199"/>
      <c r="P59" s="199"/>
      <c r="HV59" s="51"/>
    </row>
    <row r="60" spans="1:230" s="47" customFormat="1" ht="38.25">
      <c r="A60" s="1035">
        <v>101</v>
      </c>
      <c r="B60" s="1078" t="s">
        <v>507</v>
      </c>
      <c r="C60" s="1037" t="s">
        <v>507</v>
      </c>
      <c r="D60" s="1207"/>
      <c r="E60" s="69"/>
      <c r="F60" s="185" t="str">
        <f t="shared" si="2"/>
        <v>101.02.02.</v>
      </c>
      <c r="G60" s="263" t="s">
        <v>118</v>
      </c>
      <c r="H60" s="201"/>
      <c r="I60" s="216"/>
      <c r="J60" s="216"/>
      <c r="K60" s="216"/>
      <c r="L60" s="217"/>
      <c r="M60" s="218"/>
      <c r="N60" s="199"/>
      <c r="O60" s="199"/>
      <c r="P60" s="199"/>
      <c r="HV60" s="51"/>
    </row>
    <row r="61" spans="1:230" s="71" customFormat="1" ht="25.5">
      <c r="A61" s="1035">
        <v>101</v>
      </c>
      <c r="B61" s="1078" t="s">
        <v>507</v>
      </c>
      <c r="C61" s="1037" t="s">
        <v>507</v>
      </c>
      <c r="D61" s="1207">
        <f>COUNT($D$58:D60)+1</f>
        <v>1</v>
      </c>
      <c r="E61" s="69"/>
      <c r="F61" s="185" t="str">
        <f t="shared" si="2"/>
        <v>101.02.02.1</v>
      </c>
      <c r="G61" s="186" t="s">
        <v>523</v>
      </c>
      <c r="H61" s="187" t="s">
        <v>110</v>
      </c>
      <c r="I61" s="45">
        <f>6300*0.3*0.5</f>
        <v>945</v>
      </c>
      <c r="J61" s="45">
        <f>6300*0.3*0.2</f>
        <v>378</v>
      </c>
      <c r="K61" s="45">
        <f>6300*0.3*0.3</f>
        <v>567</v>
      </c>
      <c r="L61" s="106"/>
      <c r="M61" s="188">
        <f>(I61+J61+K61)*L61</f>
        <v>0</v>
      </c>
      <c r="N61" s="1251"/>
      <c r="O61" s="1251"/>
      <c r="P61" s="1251"/>
      <c r="HV61" s="72"/>
    </row>
    <row r="62" spans="1:230" s="71" customFormat="1">
      <c r="A62" s="1035">
        <v>101</v>
      </c>
      <c r="B62" s="1078" t="s">
        <v>507</v>
      </c>
      <c r="C62" s="1037" t="s">
        <v>507</v>
      </c>
      <c r="D62" s="1207"/>
      <c r="E62" s="69"/>
      <c r="F62" s="185" t="str">
        <f t="shared" si="2"/>
        <v>101.02.02.</v>
      </c>
      <c r="G62" s="299" t="s">
        <v>2662</v>
      </c>
      <c r="H62" s="187"/>
      <c r="I62" s="45"/>
      <c r="J62" s="1251"/>
      <c r="K62" s="1251"/>
      <c r="L62" s="217"/>
      <c r="M62" s="188"/>
      <c r="N62" s="1251"/>
      <c r="O62" s="1251"/>
      <c r="P62" s="1251"/>
      <c r="HV62" s="72"/>
    </row>
    <row r="63" spans="1:230" s="71" customFormat="1" ht="153">
      <c r="A63" s="1035"/>
      <c r="B63" s="1078"/>
      <c r="C63" s="1037"/>
      <c r="D63" s="1207"/>
      <c r="E63" s="69"/>
      <c r="F63" s="185" t="str">
        <f t="shared" si="2"/>
        <v>...</v>
      </c>
      <c r="G63" s="186" t="s">
        <v>2896</v>
      </c>
      <c r="H63" s="187"/>
      <c r="I63" s="45"/>
      <c r="J63" s="1251"/>
      <c r="K63" s="1251"/>
      <c r="L63" s="217"/>
      <c r="M63" s="188"/>
      <c r="N63" s="1251"/>
      <c r="O63" s="1251"/>
      <c r="P63" s="1251"/>
      <c r="HV63" s="72"/>
    </row>
    <row r="64" spans="1:230" s="71" customFormat="1" ht="51">
      <c r="A64" s="1035"/>
      <c r="B64" s="1078"/>
      <c r="C64" s="1037"/>
      <c r="D64" s="1207"/>
      <c r="E64" s="69"/>
      <c r="F64" s="185" t="str">
        <f t="shared" si="2"/>
        <v>...</v>
      </c>
      <c r="G64" s="186" t="s">
        <v>2681</v>
      </c>
      <c r="H64" s="187"/>
      <c r="I64" s="45"/>
      <c r="J64" s="1251"/>
      <c r="K64" s="1251"/>
      <c r="L64" s="217"/>
      <c r="M64" s="188"/>
      <c r="N64" s="1251"/>
      <c r="O64" s="1251"/>
      <c r="P64" s="1251"/>
      <c r="HV64" s="72"/>
    </row>
    <row r="65" spans="1:230" s="71" customFormat="1" ht="38.25">
      <c r="A65" s="1035">
        <v>101</v>
      </c>
      <c r="B65" s="1078" t="s">
        <v>507</v>
      </c>
      <c r="C65" s="1037" t="s">
        <v>507</v>
      </c>
      <c r="D65" s="1207">
        <f>COUNT($D$58:D62)+1</f>
        <v>2</v>
      </c>
      <c r="E65" s="69"/>
      <c r="F65" s="185" t="str">
        <f t="shared" si="2"/>
        <v>101.02.02.2</v>
      </c>
      <c r="G65" s="186" t="s">
        <v>2895</v>
      </c>
      <c r="H65" s="187" t="s">
        <v>110</v>
      </c>
      <c r="I65" s="45">
        <f>5975*0.05</f>
        <v>298.75</v>
      </c>
      <c r="J65" s="45">
        <f>1490*0.1</f>
        <v>149</v>
      </c>
      <c r="K65" s="45">
        <f>1510*0.1</f>
        <v>151</v>
      </c>
      <c r="L65" s="106"/>
      <c r="M65" s="188">
        <f>(I65+J65+K65)*L65</f>
        <v>0</v>
      </c>
      <c r="N65" s="1251"/>
      <c r="O65" s="1251"/>
      <c r="P65" s="1251"/>
      <c r="HV65" s="72"/>
    </row>
    <row r="66" spans="1:230" s="71" customFormat="1" ht="25.5">
      <c r="A66" s="1035">
        <v>101</v>
      </c>
      <c r="B66" s="1078" t="s">
        <v>507</v>
      </c>
      <c r="C66" s="1037" t="s">
        <v>507</v>
      </c>
      <c r="D66" s="1207">
        <f>COUNT($D$60:D65)+1</f>
        <v>3</v>
      </c>
      <c r="E66" s="69"/>
      <c r="F66" s="185" t="str">
        <f t="shared" ref="F66" si="3">A66&amp;"."&amp;B66&amp;"."&amp;C66&amp;"."&amp;D66</f>
        <v>101.02.02.3</v>
      </c>
      <c r="G66" s="186" t="s">
        <v>2680</v>
      </c>
      <c r="H66" s="187" t="s">
        <v>110</v>
      </c>
      <c r="I66" s="45">
        <f>5975*0.95</f>
        <v>5676.25</v>
      </c>
      <c r="J66" s="45">
        <f>1490*0.9</f>
        <v>1341</v>
      </c>
      <c r="K66" s="45">
        <f>1510*0.9</f>
        <v>1359</v>
      </c>
      <c r="L66" s="106"/>
      <c r="M66" s="188">
        <f>(I66+J66+K66)*L66</f>
        <v>0</v>
      </c>
      <c r="N66" s="1251"/>
      <c r="O66" s="1251"/>
      <c r="P66" s="1251"/>
      <c r="HV66" s="72"/>
    </row>
    <row r="67" spans="1:230" s="71" customFormat="1" ht="25.5">
      <c r="A67" s="1035">
        <v>101</v>
      </c>
      <c r="B67" s="1078" t="s">
        <v>507</v>
      </c>
      <c r="C67" s="1037" t="s">
        <v>507</v>
      </c>
      <c r="D67" s="1207"/>
      <c r="E67" s="69"/>
      <c r="F67" s="185" t="str">
        <f t="shared" si="2"/>
        <v>101.02.02.</v>
      </c>
      <c r="G67" s="299" t="s">
        <v>2702</v>
      </c>
      <c r="H67" s="187"/>
      <c r="I67" s="45"/>
      <c r="J67" s="45"/>
      <c r="K67" s="45"/>
      <c r="L67" s="217"/>
      <c r="M67" s="188"/>
      <c r="N67" s="1251"/>
      <c r="O67" s="1251"/>
      <c r="P67" s="1251"/>
      <c r="HV67" s="72"/>
    </row>
    <row r="68" spans="1:230" s="71" customFormat="1" ht="114.75">
      <c r="A68" s="1035">
        <v>101</v>
      </c>
      <c r="B68" s="1078" t="s">
        <v>507</v>
      </c>
      <c r="C68" s="1037" t="s">
        <v>507</v>
      </c>
      <c r="D68" s="1207">
        <f>COUNT($D$58:D67)+1</f>
        <v>4</v>
      </c>
      <c r="E68" s="69"/>
      <c r="F68" s="185" t="str">
        <f t="shared" si="2"/>
        <v>101.02.02.4</v>
      </c>
      <c r="G68" s="1247" t="s">
        <v>2894</v>
      </c>
      <c r="H68" s="187" t="s">
        <v>13</v>
      </c>
      <c r="I68" s="45">
        <v>2320</v>
      </c>
      <c r="J68" s="45">
        <v>1010</v>
      </c>
      <c r="K68" s="45">
        <v>1010</v>
      </c>
      <c r="L68" s="106"/>
      <c r="M68" s="188">
        <f>(I68+J68+K68)*L68</f>
        <v>0</v>
      </c>
      <c r="N68" s="1251"/>
      <c r="O68" s="1251"/>
      <c r="P68" s="1251"/>
      <c r="HV68" s="72"/>
    </row>
    <row r="69" spans="1:230" s="47" customFormat="1">
      <c r="A69" s="1035">
        <v>101</v>
      </c>
      <c r="B69" s="1078" t="s">
        <v>507</v>
      </c>
      <c r="C69" s="1037" t="s">
        <v>507</v>
      </c>
      <c r="D69" s="1207"/>
      <c r="E69" s="69"/>
      <c r="F69" s="185" t="str">
        <f t="shared" si="2"/>
        <v>101.02.02.</v>
      </c>
      <c r="G69" s="299" t="s">
        <v>2704</v>
      </c>
      <c r="H69" s="187"/>
      <c r="I69" s="45"/>
      <c r="J69" s="45"/>
      <c r="K69" s="45"/>
      <c r="L69" s="188"/>
      <c r="M69" s="188"/>
      <c r="N69" s="199"/>
      <c r="O69" s="199"/>
      <c r="P69" s="199"/>
      <c r="HV69" s="51"/>
    </row>
    <row r="70" spans="1:230" s="47" customFormat="1" ht="76.5">
      <c r="A70" s="1035">
        <v>101</v>
      </c>
      <c r="B70" s="1078" t="s">
        <v>507</v>
      </c>
      <c r="C70" s="1037" t="s">
        <v>507</v>
      </c>
      <c r="D70" s="1207">
        <f>COUNT($D$58:D69)+1</f>
        <v>5</v>
      </c>
      <c r="E70" s="69"/>
      <c r="F70" s="185" t="str">
        <f t="shared" si="2"/>
        <v>101.02.02.5</v>
      </c>
      <c r="G70" s="186" t="s">
        <v>2703</v>
      </c>
      <c r="H70" s="187" t="s">
        <v>110</v>
      </c>
      <c r="I70" s="45">
        <v>1785</v>
      </c>
      <c r="J70" s="45">
        <v>817</v>
      </c>
      <c r="K70" s="45">
        <v>817</v>
      </c>
      <c r="L70" s="106"/>
      <c r="M70" s="188">
        <f>(I70+J70+K70)*L70</f>
        <v>0</v>
      </c>
      <c r="N70" s="199"/>
      <c r="O70" s="199"/>
      <c r="P70" s="199"/>
      <c r="HV70" s="51"/>
    </row>
    <row r="71" spans="1:230" s="47" customFormat="1">
      <c r="A71" s="1035">
        <v>101</v>
      </c>
      <c r="B71" s="1078" t="s">
        <v>507</v>
      </c>
      <c r="C71" s="1037" t="s">
        <v>507</v>
      </c>
      <c r="D71" s="1207"/>
      <c r="E71" s="69"/>
      <c r="F71" s="185" t="str">
        <f t="shared" si="2"/>
        <v>101.02.02.</v>
      </c>
      <c r="G71" s="299" t="s">
        <v>436</v>
      </c>
      <c r="H71" s="187"/>
      <c r="I71" s="45"/>
      <c r="J71" s="45"/>
      <c r="K71" s="45"/>
      <c r="L71" s="188"/>
      <c r="M71" s="188"/>
      <c r="N71" s="199"/>
      <c r="O71" s="199"/>
      <c r="P71" s="199"/>
      <c r="HV71" s="51"/>
    </row>
    <row r="72" spans="1:230" s="47" customFormat="1" ht="63.75">
      <c r="A72" s="1035">
        <v>101</v>
      </c>
      <c r="B72" s="1078" t="s">
        <v>507</v>
      </c>
      <c r="C72" s="1037" t="s">
        <v>507</v>
      </c>
      <c r="D72" s="1207">
        <f>COUNT($D$58:D71)+1</f>
        <v>6</v>
      </c>
      <c r="E72" s="69"/>
      <c r="F72" s="185" t="str">
        <f t="shared" si="2"/>
        <v>101.02.02.6</v>
      </c>
      <c r="G72" s="186" t="s">
        <v>90</v>
      </c>
      <c r="H72" s="187" t="s">
        <v>13</v>
      </c>
      <c r="I72" s="45">
        <f>1736.85*1.02</f>
        <v>1771.587</v>
      </c>
      <c r="J72" s="45">
        <f>629.05*1.02</f>
        <v>641.63099999999997</v>
      </c>
      <c r="K72" s="45">
        <f>629.05*1.02</f>
        <v>641.63099999999997</v>
      </c>
      <c r="L72" s="106"/>
      <c r="M72" s="188">
        <f>(I72+J72+K72)*L72</f>
        <v>0</v>
      </c>
      <c r="N72" s="199"/>
      <c r="O72" s="199"/>
      <c r="P72" s="199"/>
      <c r="HV72" s="51"/>
    </row>
    <row r="73" spans="1:230" s="47" customFormat="1">
      <c r="A73" s="1035">
        <v>101</v>
      </c>
      <c r="B73" s="1078" t="s">
        <v>507</v>
      </c>
      <c r="C73" s="1037" t="s">
        <v>507</v>
      </c>
      <c r="D73" s="1207"/>
      <c r="E73" s="69"/>
      <c r="F73" s="185" t="str">
        <f t="shared" si="2"/>
        <v>101.02.02.</v>
      </c>
      <c r="G73" s="299" t="s">
        <v>119</v>
      </c>
      <c r="H73" s="187"/>
      <c r="I73" s="45"/>
      <c r="J73" s="45"/>
      <c r="K73" s="45"/>
      <c r="L73" s="188"/>
      <c r="M73" s="188"/>
      <c r="N73" s="199"/>
      <c r="O73" s="199"/>
      <c r="P73" s="199"/>
      <c r="HV73" s="51"/>
    </row>
    <row r="74" spans="1:230" s="47" customFormat="1" ht="76.5">
      <c r="A74" s="1035">
        <v>101</v>
      </c>
      <c r="B74" s="1078" t="s">
        <v>507</v>
      </c>
      <c r="C74" s="1037" t="s">
        <v>507</v>
      </c>
      <c r="D74" s="1207">
        <f>COUNT($D$58:D73)+1</f>
        <v>7</v>
      </c>
      <c r="E74" s="69"/>
      <c r="F74" s="185" t="str">
        <f t="shared" si="2"/>
        <v>101.02.02.7</v>
      </c>
      <c r="G74" s="186" t="s">
        <v>2897</v>
      </c>
      <c r="H74" s="187" t="s">
        <v>13</v>
      </c>
      <c r="I74" s="45">
        <f>1736.85*1.02</f>
        <v>1771.587</v>
      </c>
      <c r="J74" s="45">
        <f>629.05*1.02</f>
        <v>641.63099999999997</v>
      </c>
      <c r="K74" s="45">
        <f>629.05*1.02</f>
        <v>641.63099999999997</v>
      </c>
      <c r="L74" s="106"/>
      <c r="M74" s="188">
        <f>(I74+J74+K74)*L74</f>
        <v>0</v>
      </c>
      <c r="N74" s="199"/>
      <c r="O74" s="199"/>
      <c r="P74" s="199"/>
      <c r="HV74" s="51"/>
    </row>
    <row r="75" spans="1:230" s="47" customFormat="1">
      <c r="A75" s="1035">
        <v>101</v>
      </c>
      <c r="B75" s="1078" t="s">
        <v>507</v>
      </c>
      <c r="C75" s="1037" t="s">
        <v>507</v>
      </c>
      <c r="D75" s="1207"/>
      <c r="E75" s="69"/>
      <c r="F75" s="185" t="str">
        <f t="shared" si="2"/>
        <v>101.02.02.</v>
      </c>
      <c r="G75" s="299" t="s">
        <v>91</v>
      </c>
      <c r="H75" s="187"/>
      <c r="I75" s="45"/>
      <c r="J75" s="45"/>
      <c r="K75" s="45"/>
      <c r="L75" s="188"/>
      <c r="M75" s="188"/>
      <c r="N75" s="199"/>
      <c r="O75" s="199"/>
      <c r="P75" s="199"/>
      <c r="HV75" s="51"/>
    </row>
    <row r="76" spans="1:230" s="47" customFormat="1" ht="51">
      <c r="A76" s="1035">
        <v>101</v>
      </c>
      <c r="B76" s="1078" t="s">
        <v>507</v>
      </c>
      <c r="C76" s="1037" t="s">
        <v>507</v>
      </c>
      <c r="D76" s="1207"/>
      <c r="E76" s="69"/>
      <c r="F76" s="185" t="str">
        <f t="shared" si="2"/>
        <v>101.02.02.</v>
      </c>
      <c r="G76" s="186" t="s">
        <v>437</v>
      </c>
      <c r="H76" s="201"/>
      <c r="I76" s="216"/>
      <c r="J76" s="216"/>
      <c r="K76" s="216"/>
      <c r="L76" s="217"/>
      <c r="M76" s="218"/>
      <c r="N76" s="199"/>
      <c r="O76" s="199"/>
      <c r="P76" s="199"/>
      <c r="HV76" s="51"/>
    </row>
    <row r="77" spans="1:230" s="47" customFormat="1" ht="38.25">
      <c r="A77" s="1035">
        <v>101</v>
      </c>
      <c r="B77" s="1078" t="s">
        <v>507</v>
      </c>
      <c r="C77" s="1037" t="s">
        <v>507</v>
      </c>
      <c r="D77" s="1207">
        <f>COUNT($D$58:D76)+1</f>
        <v>8</v>
      </c>
      <c r="E77" s="69"/>
      <c r="F77" s="185" t="str">
        <f t="shared" si="2"/>
        <v>101.02.02.8</v>
      </c>
      <c r="G77" s="186" t="s">
        <v>522</v>
      </c>
      <c r="H77" s="187" t="s">
        <v>110</v>
      </c>
      <c r="I77" s="45">
        <v>824.32</v>
      </c>
      <c r="J77" s="45">
        <v>475.22</v>
      </c>
      <c r="K77" s="45">
        <v>475.22</v>
      </c>
      <c r="L77" s="106"/>
      <c r="M77" s="188">
        <f>(I77+J77+K77)*L77</f>
        <v>0</v>
      </c>
      <c r="N77" s="199"/>
      <c r="O77" s="199"/>
      <c r="P77" s="199"/>
      <c r="HV77" s="51"/>
    </row>
    <row r="78" spans="1:230" s="47" customFormat="1">
      <c r="A78" s="1035">
        <v>101</v>
      </c>
      <c r="B78" s="1078" t="s">
        <v>507</v>
      </c>
      <c r="C78" s="1037" t="s">
        <v>507</v>
      </c>
      <c r="D78" s="1207"/>
      <c r="E78" s="69"/>
      <c r="F78" s="185" t="str">
        <f t="shared" si="2"/>
        <v>101.02.02.</v>
      </c>
      <c r="G78" s="299" t="s">
        <v>428</v>
      </c>
      <c r="H78" s="1249"/>
      <c r="I78" s="44"/>
      <c r="J78" s="44"/>
      <c r="K78" s="44"/>
      <c r="L78" s="1173"/>
      <c r="M78" s="279"/>
      <c r="N78" s="199"/>
      <c r="O78" s="199"/>
      <c r="P78" s="199"/>
      <c r="HV78" s="51"/>
    </row>
    <row r="79" spans="1:230" s="47" customFormat="1" ht="76.5">
      <c r="A79" s="1035">
        <v>101</v>
      </c>
      <c r="B79" s="1078" t="s">
        <v>507</v>
      </c>
      <c r="C79" s="1037" t="s">
        <v>507</v>
      </c>
      <c r="D79" s="1207"/>
      <c r="E79" s="69"/>
      <c r="F79" s="185" t="str">
        <f t="shared" si="2"/>
        <v>101.02.02.</v>
      </c>
      <c r="G79" s="186" t="s">
        <v>429</v>
      </c>
      <c r="H79" s="476"/>
      <c r="I79" s="294"/>
      <c r="J79" s="294"/>
      <c r="K79" s="294"/>
      <c r="L79" s="1250"/>
      <c r="M79" s="294"/>
      <c r="N79" s="199"/>
      <c r="O79" s="199"/>
      <c r="P79" s="199"/>
      <c r="HV79" s="51"/>
    </row>
    <row r="80" spans="1:230" s="47" customFormat="1">
      <c r="A80" s="1035">
        <v>101</v>
      </c>
      <c r="B80" s="1078" t="s">
        <v>507</v>
      </c>
      <c r="C80" s="1037" t="s">
        <v>507</v>
      </c>
      <c r="D80" s="1207">
        <f>COUNT($D$58:D79)+1</f>
        <v>9</v>
      </c>
      <c r="E80" s="69"/>
      <c r="F80" s="185" t="str">
        <f t="shared" si="2"/>
        <v>101.02.02.9</v>
      </c>
      <c r="G80" s="186" t="s">
        <v>430</v>
      </c>
      <c r="H80" s="187" t="s">
        <v>5</v>
      </c>
      <c r="I80" s="45">
        <v>170</v>
      </c>
      <c r="J80" s="45">
        <v>105</v>
      </c>
      <c r="K80" s="45">
        <v>105</v>
      </c>
      <c r="L80" s="106"/>
      <c r="M80" s="188">
        <f>(I80+J80+K80)*L80</f>
        <v>0</v>
      </c>
      <c r="N80" s="199"/>
      <c r="O80" s="199"/>
      <c r="P80" s="199"/>
      <c r="HV80" s="51"/>
    </row>
    <row r="81" spans="1:230" s="47" customFormat="1">
      <c r="A81" s="1035">
        <v>101</v>
      </c>
      <c r="B81" s="1078" t="s">
        <v>507</v>
      </c>
      <c r="C81" s="1037" t="s">
        <v>493</v>
      </c>
      <c r="D81" s="1207"/>
      <c r="E81" s="69"/>
      <c r="F81" s="185" t="str">
        <f t="shared" si="2"/>
        <v>101.02.03.</v>
      </c>
      <c r="G81" s="299" t="s">
        <v>120</v>
      </c>
      <c r="H81" s="187"/>
      <c r="I81" s="45"/>
      <c r="J81" s="45"/>
      <c r="K81" s="45"/>
      <c r="L81" s="188"/>
      <c r="M81" s="188"/>
      <c r="N81" s="199"/>
      <c r="O81" s="199"/>
      <c r="P81" s="199"/>
      <c r="HV81" s="51"/>
    </row>
    <row r="82" spans="1:230" s="47" customFormat="1" ht="140.25">
      <c r="A82" s="1035">
        <v>101</v>
      </c>
      <c r="B82" s="1078" t="s">
        <v>507</v>
      </c>
      <c r="C82" s="1037" t="s">
        <v>493</v>
      </c>
      <c r="D82" s="1207" t="s">
        <v>197</v>
      </c>
      <c r="E82" s="69"/>
      <c r="F82" s="185" t="str">
        <f t="shared" si="2"/>
        <v>101.02.03.1</v>
      </c>
      <c r="G82" s="186" t="s">
        <v>460</v>
      </c>
      <c r="H82" s="187" t="s">
        <v>16</v>
      </c>
      <c r="I82" s="45">
        <v>493.2</v>
      </c>
      <c r="J82" s="216">
        <v>293.68</v>
      </c>
      <c r="K82" s="216">
        <v>244.7</v>
      </c>
      <c r="L82" s="106"/>
      <c r="M82" s="188">
        <f>(I82+J82+K82)*L82</f>
        <v>0</v>
      </c>
      <c r="N82" s="199"/>
      <c r="O82" s="199"/>
      <c r="P82" s="199"/>
      <c r="HV82" s="51"/>
    </row>
    <row r="83" spans="1:230" s="47" customFormat="1">
      <c r="A83" s="1035"/>
      <c r="B83" s="1036"/>
      <c r="C83" s="1037"/>
      <c r="D83" s="1207"/>
      <c r="E83" s="69"/>
      <c r="F83" s="185" t="str">
        <f t="shared" si="2"/>
        <v>...</v>
      </c>
      <c r="G83" s="186"/>
      <c r="H83" s="201"/>
      <c r="I83" s="216"/>
      <c r="J83" s="216"/>
      <c r="K83" s="216"/>
      <c r="L83" s="188"/>
      <c r="M83" s="218"/>
      <c r="N83" s="199"/>
      <c r="O83" s="199"/>
      <c r="P83" s="199"/>
      <c r="HV83" s="51"/>
    </row>
    <row r="84" spans="1:230" s="54" customFormat="1" ht="13.5" thickBot="1">
      <c r="A84" s="1035"/>
      <c r="B84" s="1230"/>
      <c r="C84" s="1037"/>
      <c r="D84" s="1207"/>
      <c r="E84" s="58"/>
      <c r="F84" s="185"/>
      <c r="G84" s="189" t="s">
        <v>30</v>
      </c>
      <c r="H84" s="1243"/>
      <c r="I84" s="64"/>
      <c r="J84" s="64"/>
      <c r="K84" s="64"/>
      <c r="L84" s="191"/>
      <c r="M84" s="1171">
        <f>SUM(M41:M83)</f>
        <v>0</v>
      </c>
      <c r="N84" s="256"/>
      <c r="O84" s="256"/>
      <c r="P84" s="256"/>
    </row>
    <row r="85" spans="1:230" s="54" customFormat="1" ht="13.5" thickTop="1">
      <c r="A85" s="1035"/>
      <c r="B85" s="1230"/>
      <c r="C85" s="1037"/>
      <c r="D85" s="1207"/>
      <c r="E85" s="58"/>
      <c r="F85" s="185"/>
      <c r="G85" s="194"/>
      <c r="H85" s="212"/>
      <c r="I85" s="57"/>
      <c r="J85" s="57"/>
      <c r="K85" s="57"/>
      <c r="L85" s="28"/>
      <c r="M85" s="1211"/>
      <c r="N85" s="256"/>
      <c r="O85" s="256"/>
      <c r="P85" s="256"/>
    </row>
    <row r="86" spans="1:230" s="54" customFormat="1" ht="12.75">
      <c r="A86" s="1035"/>
      <c r="B86" s="1230"/>
      <c r="C86" s="1037"/>
      <c r="D86" s="1207"/>
      <c r="E86" s="58"/>
      <c r="F86" s="185"/>
      <c r="G86" s="194"/>
      <c r="H86" s="212"/>
      <c r="I86" s="57"/>
      <c r="J86" s="57"/>
      <c r="K86" s="57"/>
      <c r="L86" s="28"/>
      <c r="M86" s="1211"/>
      <c r="N86" s="256"/>
      <c r="O86" s="256"/>
      <c r="P86" s="256"/>
    </row>
    <row r="87" spans="1:230" s="54" customFormat="1" ht="12.75">
      <c r="A87" s="1035">
        <v>101</v>
      </c>
      <c r="B87" s="1078" t="s">
        <v>493</v>
      </c>
      <c r="C87" s="1037"/>
      <c r="D87" s="1038"/>
      <c r="E87" s="69"/>
      <c r="F87" s="253" t="str">
        <f>A87&amp;"."&amp;B87&amp;"."&amp;C87&amp;"."&amp;D87</f>
        <v>101.03..</v>
      </c>
      <c r="G87" s="1244" t="s">
        <v>524</v>
      </c>
      <c r="H87" s="1245"/>
      <c r="I87" s="85"/>
      <c r="J87" s="85"/>
      <c r="K87" s="85"/>
      <c r="L87" s="1246"/>
      <c r="M87" s="86">
        <f>M187</f>
        <v>0</v>
      </c>
      <c r="N87" s="256"/>
      <c r="O87" s="256"/>
      <c r="P87" s="256"/>
    </row>
    <row r="88" spans="1:230" s="54" customFormat="1" ht="280.5">
      <c r="A88" s="1035"/>
      <c r="B88" s="1036"/>
      <c r="C88" s="1037"/>
      <c r="D88" s="1038"/>
      <c r="E88" s="69"/>
      <c r="F88" s="185"/>
      <c r="G88" s="1247" t="s">
        <v>2893</v>
      </c>
      <c r="H88" s="297"/>
      <c r="I88" s="45"/>
      <c r="J88" s="45"/>
      <c r="K88" s="45"/>
      <c r="L88" s="247"/>
      <c r="M88" s="247"/>
      <c r="N88" s="256"/>
      <c r="O88" s="256"/>
      <c r="P88" s="256"/>
    </row>
    <row r="89" spans="1:230" s="54" customFormat="1" ht="12.75">
      <c r="A89" s="1035"/>
      <c r="B89" s="1036"/>
      <c r="C89" s="1037"/>
      <c r="D89" s="1038"/>
      <c r="E89" s="69"/>
      <c r="F89" s="185"/>
      <c r="G89" s="1247" t="s">
        <v>525</v>
      </c>
      <c r="H89" s="297"/>
      <c r="I89" s="45"/>
      <c r="J89" s="45"/>
      <c r="K89" s="45"/>
      <c r="L89" s="247"/>
      <c r="M89" s="247"/>
      <c r="N89" s="256"/>
      <c r="O89" s="256"/>
      <c r="P89" s="256"/>
    </row>
    <row r="90" spans="1:230" s="54" customFormat="1" ht="63.75">
      <c r="A90" s="1035"/>
      <c r="B90" s="1036"/>
      <c r="C90" s="1037"/>
      <c r="D90" s="1038"/>
      <c r="E90" s="69"/>
      <c r="F90" s="185"/>
      <c r="G90" s="1247" t="s">
        <v>526</v>
      </c>
      <c r="H90" s="297"/>
      <c r="I90" s="45"/>
      <c r="J90" s="45"/>
      <c r="K90" s="45"/>
      <c r="L90" s="247"/>
      <c r="M90" s="247"/>
      <c r="N90" s="256"/>
      <c r="O90" s="256"/>
      <c r="P90" s="256"/>
    </row>
    <row r="91" spans="1:230" s="54" customFormat="1" ht="25.5">
      <c r="A91" s="1035"/>
      <c r="B91" s="1036"/>
      <c r="C91" s="1037"/>
      <c r="D91" s="1038"/>
      <c r="E91" s="69"/>
      <c r="F91" s="185"/>
      <c r="G91" s="1247" t="s">
        <v>527</v>
      </c>
      <c r="H91" s="297"/>
      <c r="I91" s="45"/>
      <c r="J91" s="45"/>
      <c r="K91" s="45"/>
      <c r="L91" s="247"/>
      <c r="M91" s="247"/>
      <c r="N91" s="256"/>
      <c r="O91" s="256"/>
      <c r="P91" s="256"/>
    </row>
    <row r="92" spans="1:230" s="54" customFormat="1" ht="51">
      <c r="A92" s="1035"/>
      <c r="B92" s="1036"/>
      <c r="C92" s="1037"/>
      <c r="D92" s="1038"/>
      <c r="E92" s="69"/>
      <c r="F92" s="185"/>
      <c r="G92" s="1247" t="s">
        <v>2987</v>
      </c>
      <c r="H92" s="297"/>
      <c r="I92" s="45"/>
      <c r="J92" s="45"/>
      <c r="K92" s="45"/>
      <c r="L92" s="247"/>
      <c r="M92" s="247"/>
      <c r="N92" s="256"/>
      <c r="O92" s="256"/>
      <c r="P92" s="256"/>
    </row>
    <row r="93" spans="1:230" s="54" customFormat="1" ht="25.5">
      <c r="A93" s="1035"/>
      <c r="B93" s="1036"/>
      <c r="C93" s="1037"/>
      <c r="D93" s="1038"/>
      <c r="E93" s="69"/>
      <c r="F93" s="185"/>
      <c r="G93" s="1247" t="s">
        <v>31</v>
      </c>
      <c r="H93" s="297"/>
      <c r="I93" s="45"/>
      <c r="J93" s="45"/>
      <c r="K93" s="45"/>
      <c r="L93" s="247"/>
      <c r="M93" s="247"/>
      <c r="N93" s="256"/>
      <c r="O93" s="256"/>
      <c r="P93" s="256"/>
    </row>
    <row r="94" spans="1:230" s="54" customFormat="1" ht="12.75">
      <c r="A94" s="1035"/>
      <c r="B94" s="1036"/>
      <c r="C94" s="1037"/>
      <c r="D94" s="1038"/>
      <c r="E94" s="69"/>
      <c r="F94" s="185"/>
      <c r="G94" s="1248" t="s">
        <v>2661</v>
      </c>
      <c r="H94" s="297"/>
      <c r="I94" s="45"/>
      <c r="J94" s="45"/>
      <c r="K94" s="45"/>
      <c r="L94" s="247"/>
      <c r="M94" s="247"/>
      <c r="N94" s="256"/>
      <c r="O94" s="256"/>
      <c r="P94" s="256"/>
    </row>
    <row r="95" spans="1:230" s="54" customFormat="1" ht="191.25">
      <c r="A95" s="1035"/>
      <c r="B95" s="1036"/>
      <c r="C95" s="1037"/>
      <c r="D95" s="1038"/>
      <c r="E95" s="69"/>
      <c r="F95" s="185"/>
      <c r="G95" s="1247" t="s">
        <v>2988</v>
      </c>
      <c r="H95" s="297"/>
      <c r="I95" s="45"/>
      <c r="J95" s="45"/>
      <c r="K95" s="45"/>
      <c r="L95" s="247"/>
      <c r="M95" s="247"/>
      <c r="N95" s="256"/>
      <c r="O95" s="256"/>
      <c r="P95" s="256"/>
    </row>
    <row r="96" spans="1:230" s="54" customFormat="1" ht="12.75">
      <c r="A96" s="1035"/>
      <c r="B96" s="1036"/>
      <c r="C96" s="1037"/>
      <c r="D96" s="1038"/>
      <c r="E96" s="69"/>
      <c r="F96" s="185"/>
      <c r="G96" s="1248" t="s">
        <v>2898</v>
      </c>
      <c r="H96" s="297"/>
      <c r="I96" s="45"/>
      <c r="J96" s="45"/>
      <c r="K96" s="45"/>
      <c r="L96" s="247"/>
      <c r="M96" s="247"/>
      <c r="N96" s="256"/>
      <c r="O96" s="256"/>
      <c r="P96" s="256"/>
    </row>
    <row r="97" spans="1:16" s="54" customFormat="1" ht="25.5">
      <c r="A97" s="1035"/>
      <c r="B97" s="1036"/>
      <c r="C97" s="1037"/>
      <c r="D97" s="1038"/>
      <c r="E97" s="69"/>
      <c r="F97" s="185"/>
      <c r="G97" s="1247" t="s">
        <v>2902</v>
      </c>
      <c r="H97" s="297"/>
      <c r="I97" s="45"/>
      <c r="J97" s="45"/>
      <c r="K97" s="45"/>
      <c r="L97" s="247"/>
      <c r="M97" s="247"/>
      <c r="N97" s="256"/>
      <c r="O97" s="256"/>
      <c r="P97" s="256"/>
    </row>
    <row r="98" spans="1:16" s="54" customFormat="1" ht="63.75">
      <c r="A98" s="1035"/>
      <c r="B98" s="1036"/>
      <c r="C98" s="1037"/>
      <c r="D98" s="1038"/>
      <c r="E98" s="69"/>
      <c r="F98" s="185"/>
      <c r="G98" s="1247" t="s">
        <v>2899</v>
      </c>
      <c r="H98" s="297"/>
      <c r="I98" s="45"/>
      <c r="J98" s="45"/>
      <c r="K98" s="45"/>
      <c r="L98" s="247"/>
      <c r="M98" s="247"/>
      <c r="N98" s="256"/>
      <c r="O98" s="256"/>
      <c r="P98" s="256"/>
    </row>
    <row r="99" spans="1:16" s="54" customFormat="1" ht="38.25">
      <c r="A99" s="1035"/>
      <c r="B99" s="1036"/>
      <c r="C99" s="1037"/>
      <c r="D99" s="1038"/>
      <c r="E99" s="69"/>
      <c r="F99" s="185"/>
      <c r="G99" s="1247" t="s">
        <v>2900</v>
      </c>
      <c r="H99" s="297"/>
      <c r="I99" s="45"/>
      <c r="J99" s="45"/>
      <c r="K99" s="45"/>
      <c r="L99" s="247"/>
      <c r="M99" s="247"/>
      <c r="N99" s="256"/>
      <c r="O99" s="256"/>
      <c r="P99" s="256"/>
    </row>
    <row r="100" spans="1:16" s="54" customFormat="1" ht="51">
      <c r="A100" s="1035"/>
      <c r="B100" s="1036"/>
      <c r="C100" s="1037"/>
      <c r="D100" s="1038"/>
      <c r="E100" s="69"/>
      <c r="F100" s="185"/>
      <c r="G100" s="1247" t="s">
        <v>2992</v>
      </c>
      <c r="H100" s="297"/>
      <c r="I100" s="45"/>
      <c r="J100" s="45"/>
      <c r="K100" s="45"/>
      <c r="L100" s="247"/>
      <c r="M100" s="247"/>
      <c r="N100" s="256"/>
      <c r="O100" s="256"/>
      <c r="P100" s="256"/>
    </row>
    <row r="101" spans="1:16" s="54" customFormat="1" ht="38.25">
      <c r="A101" s="1035"/>
      <c r="B101" s="1036"/>
      <c r="C101" s="1037"/>
      <c r="D101" s="1038"/>
      <c r="E101" s="69"/>
      <c r="F101" s="185"/>
      <c r="G101" s="1248" t="s">
        <v>2990</v>
      </c>
      <c r="H101" s="297"/>
      <c r="I101" s="45"/>
      <c r="J101" s="45"/>
      <c r="K101" s="45"/>
      <c r="L101" s="247"/>
      <c r="M101" s="247"/>
      <c r="N101" s="256"/>
      <c r="O101" s="256"/>
      <c r="P101" s="256"/>
    </row>
    <row r="102" spans="1:16" s="54" customFormat="1" ht="12.75">
      <c r="A102" s="1035"/>
      <c r="B102" s="1036"/>
      <c r="C102" s="1037"/>
      <c r="D102" s="1038"/>
      <c r="E102" s="69"/>
      <c r="F102" s="185"/>
      <c r="G102" s="1247" t="s">
        <v>2927</v>
      </c>
      <c r="H102" s="297"/>
      <c r="I102" s="45"/>
      <c r="J102" s="45"/>
      <c r="K102" s="45"/>
      <c r="L102" s="247"/>
      <c r="M102" s="247"/>
      <c r="N102" s="256"/>
      <c r="O102" s="256"/>
      <c r="P102" s="256"/>
    </row>
    <row r="103" spans="1:16" s="54" customFormat="1" ht="12.75">
      <c r="A103" s="1035"/>
      <c r="B103" s="1036"/>
      <c r="C103" s="1037"/>
      <c r="D103" s="1038"/>
      <c r="E103" s="69"/>
      <c r="F103" s="185"/>
      <c r="G103" s="1247" t="s">
        <v>2901</v>
      </c>
      <c r="H103" s="297"/>
      <c r="I103" s="45"/>
      <c r="J103" s="45"/>
      <c r="K103" s="45"/>
      <c r="L103" s="247"/>
      <c r="M103" s="247"/>
      <c r="N103" s="256"/>
      <c r="O103" s="256"/>
      <c r="P103" s="256"/>
    </row>
    <row r="104" spans="1:16" s="54" customFormat="1" ht="25.5">
      <c r="A104" s="1035">
        <v>101</v>
      </c>
      <c r="B104" s="1078" t="s">
        <v>493</v>
      </c>
      <c r="C104" s="1037" t="s">
        <v>506</v>
      </c>
      <c r="D104" s="1038"/>
      <c r="E104" s="69"/>
      <c r="F104" s="185" t="str">
        <f t="shared" ref="F104:F167" si="4">A104&amp;"."&amp;B104&amp;"."&amp;C104&amp;"."&amp;D104</f>
        <v>101.03.01.</v>
      </c>
      <c r="G104" s="1235" t="s">
        <v>2682</v>
      </c>
      <c r="H104" s="318"/>
      <c r="I104" s="1236"/>
      <c r="J104" s="1236"/>
      <c r="K104" s="1236"/>
      <c r="L104" s="1237"/>
      <c r="M104" s="1238"/>
      <c r="N104" s="256"/>
      <c r="O104" s="256"/>
      <c r="P104" s="256"/>
    </row>
    <row r="105" spans="1:16" s="54" customFormat="1" ht="12.75">
      <c r="A105" s="1035">
        <v>101</v>
      </c>
      <c r="B105" s="1078" t="s">
        <v>493</v>
      </c>
      <c r="C105" s="1037" t="s">
        <v>506</v>
      </c>
      <c r="D105" s="1038"/>
      <c r="E105" s="69"/>
      <c r="F105" s="185" t="str">
        <f t="shared" si="4"/>
        <v>101.03.01.</v>
      </c>
      <c r="G105" s="1235" t="s">
        <v>528</v>
      </c>
      <c r="H105" s="318"/>
      <c r="I105" s="1236"/>
      <c r="J105" s="1236"/>
      <c r="K105" s="1236"/>
      <c r="L105" s="1237"/>
      <c r="M105" s="1238"/>
      <c r="N105" s="256"/>
      <c r="O105" s="256"/>
      <c r="P105" s="256"/>
    </row>
    <row r="106" spans="1:16" s="54" customFormat="1" ht="25.5">
      <c r="A106" s="1035">
        <v>101</v>
      </c>
      <c r="B106" s="1078" t="s">
        <v>493</v>
      </c>
      <c r="C106" s="1037" t="s">
        <v>506</v>
      </c>
      <c r="D106" s="1038"/>
      <c r="E106" s="69"/>
      <c r="F106" s="185" t="str">
        <f t="shared" si="4"/>
        <v>101.03.01.</v>
      </c>
      <c r="G106" s="1239" t="s">
        <v>2684</v>
      </c>
      <c r="H106" s="318"/>
      <c r="I106" s="45"/>
      <c r="J106" s="45"/>
      <c r="K106" s="45"/>
      <c r="L106" s="247"/>
      <c r="M106" s="247"/>
      <c r="N106" s="256"/>
      <c r="O106" s="256"/>
      <c r="P106" s="256"/>
    </row>
    <row r="107" spans="1:16" s="54" customFormat="1" ht="12.75">
      <c r="A107" s="1035">
        <v>101</v>
      </c>
      <c r="B107" s="1078" t="s">
        <v>493</v>
      </c>
      <c r="C107" s="1037" t="s">
        <v>506</v>
      </c>
      <c r="D107" s="1038"/>
      <c r="E107" s="69"/>
      <c r="F107" s="185" t="str">
        <f t="shared" si="4"/>
        <v>101.03.01.</v>
      </c>
      <c r="G107" s="1233" t="s">
        <v>529</v>
      </c>
      <c r="H107" s="1240"/>
      <c r="I107" s="83"/>
      <c r="J107" s="83"/>
      <c r="K107" s="83"/>
      <c r="L107" s="1241"/>
      <c r="M107" s="1242"/>
      <c r="N107" s="256"/>
      <c r="O107" s="256"/>
      <c r="P107" s="256"/>
    </row>
    <row r="108" spans="1:16" s="54" customFormat="1" ht="12.75">
      <c r="A108" s="1035">
        <v>101</v>
      </c>
      <c r="B108" s="1078" t="s">
        <v>493</v>
      </c>
      <c r="C108" s="1037" t="s">
        <v>506</v>
      </c>
      <c r="D108" s="1038">
        <f>COUNT($D$106:D107)+1</f>
        <v>1</v>
      </c>
      <c r="E108" s="69"/>
      <c r="F108" s="185" t="str">
        <f t="shared" si="4"/>
        <v>101.03.01.1</v>
      </c>
      <c r="G108" s="1231" t="s">
        <v>530</v>
      </c>
      <c r="H108" s="1232" t="s">
        <v>14</v>
      </c>
      <c r="I108" s="45">
        <f>95.81*1.05*59</f>
        <v>5935.4295000000002</v>
      </c>
      <c r="J108" s="45"/>
      <c r="K108" s="45"/>
      <c r="L108" s="106"/>
      <c r="M108" s="247">
        <f>(I108+J108+K108)*L108</f>
        <v>0</v>
      </c>
      <c r="N108" s="256"/>
      <c r="O108" s="256"/>
      <c r="P108" s="256"/>
    </row>
    <row r="109" spans="1:16" s="54" customFormat="1" ht="12.75">
      <c r="A109" s="1035">
        <v>101</v>
      </c>
      <c r="B109" s="1078" t="s">
        <v>493</v>
      </c>
      <c r="C109" s="1037" t="s">
        <v>506</v>
      </c>
      <c r="D109" s="1038"/>
      <c r="E109" s="69"/>
      <c r="F109" s="185" t="str">
        <f t="shared" si="4"/>
        <v>101.03.01.</v>
      </c>
      <c r="G109" s="1233" t="s">
        <v>532</v>
      </c>
      <c r="H109" s="1232"/>
      <c r="I109" s="84"/>
      <c r="J109" s="84"/>
      <c r="K109" s="84"/>
      <c r="L109" s="1234"/>
      <c r="M109" s="247"/>
      <c r="N109" s="256"/>
      <c r="O109" s="256"/>
      <c r="P109" s="256"/>
    </row>
    <row r="110" spans="1:16" s="54" customFormat="1" ht="12.75">
      <c r="A110" s="1035">
        <v>101</v>
      </c>
      <c r="B110" s="1078" t="s">
        <v>493</v>
      </c>
      <c r="C110" s="1037" t="s">
        <v>506</v>
      </c>
      <c r="D110" s="1038">
        <f>COUNT($D$106:D109)+1</f>
        <v>2</v>
      </c>
      <c r="E110" s="69"/>
      <c r="F110" s="185" t="str">
        <f t="shared" si="4"/>
        <v>101.03.01.2</v>
      </c>
      <c r="G110" s="1231" t="s">
        <v>533</v>
      </c>
      <c r="H110" s="1232" t="s">
        <v>14</v>
      </c>
      <c r="I110" s="45">
        <f>28.74*1.05*59</f>
        <v>1780.443</v>
      </c>
      <c r="J110" s="45"/>
      <c r="K110" s="45"/>
      <c r="L110" s="106"/>
      <c r="M110" s="247">
        <f>(I110+J110+K110)*L110</f>
        <v>0</v>
      </c>
      <c r="N110" s="256"/>
      <c r="O110" s="256"/>
      <c r="P110" s="256"/>
    </row>
    <row r="111" spans="1:16" s="54" customFormat="1" ht="12.75">
      <c r="A111" s="1035">
        <v>101</v>
      </c>
      <c r="B111" s="1078" t="s">
        <v>493</v>
      </c>
      <c r="C111" s="1037" t="s">
        <v>506</v>
      </c>
      <c r="D111" s="1038">
        <f>COUNT($D$106:D110)+1</f>
        <v>3</v>
      </c>
      <c r="E111" s="69"/>
      <c r="F111" s="185" t="str">
        <f t="shared" si="4"/>
        <v>101.03.01.3</v>
      </c>
      <c r="G111" s="1231" t="s">
        <v>2694</v>
      </c>
      <c r="H111" s="1232" t="s">
        <v>14</v>
      </c>
      <c r="I111" s="45">
        <f>224.5*1.05*59</f>
        <v>13907.775000000001</v>
      </c>
      <c r="J111" s="45"/>
      <c r="K111" s="45"/>
      <c r="L111" s="106"/>
      <c r="M111" s="247">
        <f>(I111+J111+K111)*L111</f>
        <v>0</v>
      </c>
      <c r="N111" s="256"/>
      <c r="O111" s="256"/>
      <c r="P111" s="256"/>
    </row>
    <row r="112" spans="1:16" s="54" customFormat="1" ht="12.75">
      <c r="A112" s="1035">
        <v>101</v>
      </c>
      <c r="B112" s="1078" t="s">
        <v>493</v>
      </c>
      <c r="C112" s="1037" t="s">
        <v>506</v>
      </c>
      <c r="D112" s="1038">
        <f>COUNT($D$106:D111)+1</f>
        <v>4</v>
      </c>
      <c r="E112" s="69"/>
      <c r="F112" s="185" t="str">
        <f t="shared" si="4"/>
        <v>101.03.01.4</v>
      </c>
      <c r="G112" s="1231" t="s">
        <v>534</v>
      </c>
      <c r="H112" s="1232" t="s">
        <v>14</v>
      </c>
      <c r="I112" s="45">
        <f>6.1*1.05*59</f>
        <v>377.89500000000004</v>
      </c>
      <c r="J112" s="45"/>
      <c r="K112" s="45"/>
      <c r="L112" s="106"/>
      <c r="M112" s="247">
        <f>(I112+J112+K112)*L112</f>
        <v>0</v>
      </c>
      <c r="N112" s="256"/>
      <c r="O112" s="256"/>
      <c r="P112" s="256"/>
    </row>
    <row r="113" spans="1:17" s="54" customFormat="1" ht="12.75">
      <c r="A113" s="1035">
        <v>101</v>
      </c>
      <c r="B113" s="1078" t="s">
        <v>493</v>
      </c>
      <c r="C113" s="1037" t="s">
        <v>506</v>
      </c>
      <c r="D113" s="1038">
        <f>COUNT($D$106:D112)+1</f>
        <v>5</v>
      </c>
      <c r="E113" s="69"/>
      <c r="F113" s="185" t="str">
        <f t="shared" si="4"/>
        <v>101.03.01.5</v>
      </c>
      <c r="G113" s="1226" t="s">
        <v>2687</v>
      </c>
      <c r="H113" s="318" t="s">
        <v>5</v>
      </c>
      <c r="I113" s="45">
        <f>9.62*59</f>
        <v>567.57999999999993</v>
      </c>
      <c r="J113" s="45"/>
      <c r="K113" s="45"/>
      <c r="L113" s="106"/>
      <c r="M113" s="247">
        <f>(I113+J113+K113)*L113</f>
        <v>0</v>
      </c>
      <c r="N113" s="256"/>
      <c r="O113" s="256"/>
      <c r="P113" s="256"/>
      <c r="Q113" s="182"/>
    </row>
    <row r="114" spans="1:17" s="54" customFormat="1" ht="25.5">
      <c r="A114" s="1035">
        <v>101</v>
      </c>
      <c r="B114" s="1078" t="s">
        <v>493</v>
      </c>
      <c r="C114" s="1037" t="s">
        <v>506</v>
      </c>
      <c r="D114" s="1038"/>
      <c r="E114" s="69"/>
      <c r="F114" s="185" t="str">
        <f t="shared" si="4"/>
        <v>101.03.01.</v>
      </c>
      <c r="G114" s="1235" t="s">
        <v>2683</v>
      </c>
      <c r="H114" s="318"/>
      <c r="I114" s="1236"/>
      <c r="J114" s="1236"/>
      <c r="K114" s="1236"/>
      <c r="L114" s="1237"/>
      <c r="M114" s="1238"/>
      <c r="N114" s="256"/>
      <c r="O114" s="256"/>
      <c r="P114" s="256"/>
      <c r="Q114" s="182"/>
    </row>
    <row r="115" spans="1:17" s="54" customFormat="1" ht="12.75">
      <c r="A115" s="1035">
        <v>101</v>
      </c>
      <c r="B115" s="1078" t="s">
        <v>493</v>
      </c>
      <c r="C115" s="1037" t="s">
        <v>506</v>
      </c>
      <c r="D115" s="1038"/>
      <c r="E115" s="69"/>
      <c r="F115" s="185" t="str">
        <f t="shared" si="4"/>
        <v>101.03.01.</v>
      </c>
      <c r="G115" s="1235" t="s">
        <v>528</v>
      </c>
      <c r="H115" s="318"/>
      <c r="I115" s="1236"/>
      <c r="J115" s="1236"/>
      <c r="K115" s="1236"/>
      <c r="L115" s="1237"/>
      <c r="M115" s="1238"/>
      <c r="N115" s="256"/>
      <c r="O115" s="256"/>
      <c r="P115" s="256"/>
      <c r="Q115" s="182"/>
    </row>
    <row r="116" spans="1:17" s="54" customFormat="1" ht="25.5">
      <c r="A116" s="1035">
        <v>101</v>
      </c>
      <c r="B116" s="1078" t="s">
        <v>493</v>
      </c>
      <c r="C116" s="1037" t="s">
        <v>506</v>
      </c>
      <c r="D116" s="1038"/>
      <c r="E116" s="69"/>
      <c r="F116" s="185" t="str">
        <f t="shared" si="4"/>
        <v>101.03.01.</v>
      </c>
      <c r="G116" s="1239" t="s">
        <v>2685</v>
      </c>
      <c r="H116" s="318"/>
      <c r="I116" s="45"/>
      <c r="J116" s="45"/>
      <c r="K116" s="45"/>
      <c r="L116" s="247"/>
      <c r="M116" s="247"/>
      <c r="N116" s="256"/>
      <c r="O116" s="256"/>
      <c r="P116" s="256"/>
      <c r="Q116" s="182"/>
    </row>
    <row r="117" spans="1:17" s="54" customFormat="1" ht="12.75">
      <c r="A117" s="1035">
        <v>101</v>
      </c>
      <c r="B117" s="1078" t="s">
        <v>493</v>
      </c>
      <c r="C117" s="1037" t="s">
        <v>506</v>
      </c>
      <c r="D117" s="1038"/>
      <c r="E117" s="69"/>
      <c r="F117" s="185" t="str">
        <f t="shared" si="4"/>
        <v>101.03.01.</v>
      </c>
      <c r="G117" s="1233" t="s">
        <v>529</v>
      </c>
      <c r="H117" s="1240"/>
      <c r="I117" s="83"/>
      <c r="J117" s="83"/>
      <c r="K117" s="83"/>
      <c r="L117" s="1241"/>
      <c r="M117" s="1242"/>
      <c r="N117" s="256"/>
      <c r="O117" s="256"/>
      <c r="P117" s="256"/>
      <c r="Q117" s="182"/>
    </row>
    <row r="118" spans="1:17" s="54" customFormat="1" ht="12.75">
      <c r="A118" s="1035">
        <v>101</v>
      </c>
      <c r="B118" s="1078" t="s">
        <v>493</v>
      </c>
      <c r="C118" s="1037" t="s">
        <v>506</v>
      </c>
      <c r="D118" s="1038">
        <f>COUNT($D$106:D117)+1</f>
        <v>6</v>
      </c>
      <c r="E118" s="69"/>
      <c r="F118" s="185" t="str">
        <f t="shared" si="4"/>
        <v>101.03.01.6</v>
      </c>
      <c r="G118" s="1231" t="s">
        <v>530</v>
      </c>
      <c r="H118" s="1232" t="s">
        <v>14</v>
      </c>
      <c r="I118" s="45">
        <f>114.41*1.05*6</f>
        <v>720.78300000000002</v>
      </c>
      <c r="J118" s="45"/>
      <c r="K118" s="45"/>
      <c r="L118" s="106"/>
      <c r="M118" s="247">
        <f>(I118+J118+K118)*L118</f>
        <v>0</v>
      </c>
      <c r="N118" s="256"/>
      <c r="O118" s="256"/>
      <c r="P118" s="256"/>
    </row>
    <row r="119" spans="1:17" s="54" customFormat="1" ht="12.75">
      <c r="A119" s="1035">
        <v>101</v>
      </c>
      <c r="B119" s="1078" t="s">
        <v>493</v>
      </c>
      <c r="C119" s="1037" t="s">
        <v>506</v>
      </c>
      <c r="D119" s="1038"/>
      <c r="E119" s="69"/>
      <c r="F119" s="185" t="str">
        <f t="shared" si="4"/>
        <v>101.03.01.</v>
      </c>
      <c r="G119" s="1233" t="s">
        <v>532</v>
      </c>
      <c r="H119" s="1232"/>
      <c r="I119" s="84"/>
      <c r="J119" s="84"/>
      <c r="K119" s="84"/>
      <c r="L119" s="1234"/>
      <c r="M119" s="247"/>
      <c r="N119" s="256"/>
      <c r="O119" s="256"/>
      <c r="P119" s="256"/>
    </row>
    <row r="120" spans="1:17" s="54" customFormat="1" ht="12.75">
      <c r="A120" s="1035">
        <v>101</v>
      </c>
      <c r="B120" s="1078" t="s">
        <v>493</v>
      </c>
      <c r="C120" s="1037" t="s">
        <v>506</v>
      </c>
      <c r="D120" s="1038">
        <f>COUNT($D$106:D119)+1</f>
        <v>7</v>
      </c>
      <c r="E120" s="69"/>
      <c r="F120" s="185" t="str">
        <f t="shared" si="4"/>
        <v>101.03.01.7</v>
      </c>
      <c r="G120" s="1231" t="s">
        <v>533</v>
      </c>
      <c r="H120" s="1232" t="s">
        <v>14</v>
      </c>
      <c r="I120" s="45">
        <f>35.12*1.05*6</f>
        <v>221.25599999999997</v>
      </c>
      <c r="J120" s="45"/>
      <c r="K120" s="45"/>
      <c r="L120" s="106"/>
      <c r="M120" s="247">
        <f>(I120+J120+K120)*L120</f>
        <v>0</v>
      </c>
      <c r="N120" s="256"/>
      <c r="O120" s="256"/>
      <c r="P120" s="256"/>
    </row>
    <row r="121" spans="1:17" s="54" customFormat="1" ht="12.75">
      <c r="A121" s="1035">
        <v>101</v>
      </c>
      <c r="B121" s="1078" t="s">
        <v>493</v>
      </c>
      <c r="C121" s="1037" t="s">
        <v>506</v>
      </c>
      <c r="D121" s="1038">
        <f>COUNT($D$106:D120)+1</f>
        <v>8</v>
      </c>
      <c r="E121" s="69"/>
      <c r="F121" s="185" t="str">
        <f t="shared" si="4"/>
        <v>101.03.01.8</v>
      </c>
      <c r="G121" s="1231" t="s">
        <v>2694</v>
      </c>
      <c r="H121" s="1232" t="s">
        <v>14</v>
      </c>
      <c r="I121" s="45">
        <f>270.37*1.05*6</f>
        <v>1703.3310000000001</v>
      </c>
      <c r="J121" s="45"/>
      <c r="K121" s="45"/>
      <c r="L121" s="106"/>
      <c r="M121" s="247">
        <f>(I121+J121+K121)*L121</f>
        <v>0</v>
      </c>
      <c r="N121" s="256"/>
      <c r="O121" s="256"/>
      <c r="P121" s="256"/>
    </row>
    <row r="122" spans="1:17" s="54" customFormat="1" ht="12.75">
      <c r="A122" s="1035">
        <v>101</v>
      </c>
      <c r="B122" s="1078" t="s">
        <v>493</v>
      </c>
      <c r="C122" s="1037" t="s">
        <v>506</v>
      </c>
      <c r="D122" s="1038">
        <f>COUNT($D$106:D121)+1</f>
        <v>9</v>
      </c>
      <c r="E122" s="69"/>
      <c r="F122" s="185" t="str">
        <f t="shared" si="4"/>
        <v>101.03.01.9</v>
      </c>
      <c r="G122" s="1231" t="s">
        <v>534</v>
      </c>
      <c r="H122" s="1232" t="s">
        <v>14</v>
      </c>
      <c r="I122" s="45">
        <f>7.32*1.05*6</f>
        <v>46.116000000000007</v>
      </c>
      <c r="J122" s="45"/>
      <c r="K122" s="45"/>
      <c r="L122" s="106"/>
      <c r="M122" s="247">
        <f>(I122+J122+K122)*L122</f>
        <v>0</v>
      </c>
      <c r="N122" s="256"/>
      <c r="O122" s="256"/>
      <c r="P122" s="256"/>
    </row>
    <row r="123" spans="1:17" s="54" customFormat="1" ht="12.75">
      <c r="A123" s="1035">
        <v>101</v>
      </c>
      <c r="B123" s="1078" t="s">
        <v>493</v>
      </c>
      <c r="C123" s="1037" t="s">
        <v>506</v>
      </c>
      <c r="D123" s="1038">
        <f>COUNT($D$106:D122)+1</f>
        <v>10</v>
      </c>
      <c r="E123" s="69"/>
      <c r="F123" s="185" t="str">
        <f t="shared" si="4"/>
        <v>101.03.01.10</v>
      </c>
      <c r="G123" s="1226" t="s">
        <v>2688</v>
      </c>
      <c r="H123" s="318" t="s">
        <v>5</v>
      </c>
      <c r="I123" s="45">
        <f>11.62*6</f>
        <v>69.72</v>
      </c>
      <c r="J123" s="45"/>
      <c r="K123" s="45"/>
      <c r="L123" s="106"/>
      <c r="M123" s="247">
        <f>(I123+J123+K123)*L123</f>
        <v>0</v>
      </c>
      <c r="N123" s="256"/>
      <c r="O123" s="256"/>
      <c r="P123" s="256"/>
      <c r="Q123" s="182"/>
    </row>
    <row r="124" spans="1:17" s="54" customFormat="1" ht="25.5">
      <c r="A124" s="1035">
        <v>101</v>
      </c>
      <c r="B124" s="1078" t="s">
        <v>493</v>
      </c>
      <c r="C124" s="1037" t="s">
        <v>506</v>
      </c>
      <c r="D124" s="1038"/>
      <c r="E124" s="69"/>
      <c r="F124" s="185" t="str">
        <f t="shared" si="4"/>
        <v>101.03.01.</v>
      </c>
      <c r="G124" s="1235" t="s">
        <v>2686</v>
      </c>
      <c r="H124" s="318"/>
      <c r="I124" s="1236"/>
      <c r="J124" s="1236"/>
      <c r="K124" s="1236"/>
      <c r="L124" s="1237"/>
      <c r="M124" s="1238"/>
      <c r="N124" s="256"/>
      <c r="O124" s="256"/>
      <c r="P124" s="256"/>
    </row>
    <row r="125" spans="1:17" s="54" customFormat="1" ht="12.75">
      <c r="A125" s="1035">
        <v>101</v>
      </c>
      <c r="B125" s="1078" t="s">
        <v>493</v>
      </c>
      <c r="C125" s="1037" t="s">
        <v>506</v>
      </c>
      <c r="D125" s="1038"/>
      <c r="E125" s="69"/>
      <c r="F125" s="185" t="str">
        <f t="shared" si="4"/>
        <v>101.03.01.</v>
      </c>
      <c r="G125" s="1235" t="s">
        <v>528</v>
      </c>
      <c r="H125" s="318"/>
      <c r="I125" s="1236"/>
      <c r="J125" s="1236"/>
      <c r="K125" s="1236"/>
      <c r="L125" s="1237"/>
      <c r="M125" s="1238"/>
      <c r="N125" s="256"/>
      <c r="O125" s="256"/>
      <c r="P125" s="256"/>
    </row>
    <row r="126" spans="1:17" s="54" customFormat="1" ht="25.5">
      <c r="A126" s="1035">
        <v>101</v>
      </c>
      <c r="B126" s="1078" t="s">
        <v>493</v>
      </c>
      <c r="C126" s="1037" t="s">
        <v>506</v>
      </c>
      <c r="D126" s="1038"/>
      <c r="E126" s="69"/>
      <c r="F126" s="185" t="str">
        <f t="shared" si="4"/>
        <v>101.03.01.</v>
      </c>
      <c r="G126" s="1239" t="s">
        <v>2689</v>
      </c>
      <c r="H126" s="318"/>
      <c r="I126" s="45"/>
      <c r="J126" s="45"/>
      <c r="K126" s="45"/>
      <c r="L126" s="247"/>
      <c r="M126" s="247"/>
      <c r="N126" s="256"/>
      <c r="O126" s="256"/>
      <c r="P126" s="256"/>
    </row>
    <row r="127" spans="1:17" s="54" customFormat="1" ht="12.75">
      <c r="A127" s="1035">
        <v>101</v>
      </c>
      <c r="B127" s="1078" t="s">
        <v>493</v>
      </c>
      <c r="C127" s="1037" t="s">
        <v>506</v>
      </c>
      <c r="D127" s="1038"/>
      <c r="E127" s="69"/>
      <c r="F127" s="185" t="str">
        <f t="shared" si="4"/>
        <v>101.03.01.</v>
      </c>
      <c r="G127" s="1233" t="s">
        <v>529</v>
      </c>
      <c r="H127" s="1240"/>
      <c r="I127" s="83"/>
      <c r="J127" s="83"/>
      <c r="K127" s="83"/>
      <c r="L127" s="1241"/>
      <c r="M127" s="1242"/>
      <c r="N127" s="256"/>
      <c r="O127" s="256"/>
      <c r="P127" s="256"/>
    </row>
    <row r="128" spans="1:17" s="54" customFormat="1" ht="12.75">
      <c r="A128" s="1035">
        <v>101</v>
      </c>
      <c r="B128" s="1078" t="s">
        <v>493</v>
      </c>
      <c r="C128" s="1037" t="s">
        <v>506</v>
      </c>
      <c r="D128" s="1038">
        <f>COUNT($D$106:D127)+1</f>
        <v>11</v>
      </c>
      <c r="E128" s="69"/>
      <c r="F128" s="185" t="str">
        <f t="shared" si="4"/>
        <v>101.03.01.11</v>
      </c>
      <c r="G128" s="1231" t="s">
        <v>530</v>
      </c>
      <c r="H128" s="1232" t="s">
        <v>14</v>
      </c>
      <c r="I128" s="45">
        <f>95.81*1.05*22</f>
        <v>2213.2110000000002</v>
      </c>
      <c r="J128" s="45"/>
      <c r="K128" s="45"/>
      <c r="L128" s="106"/>
      <c r="M128" s="247">
        <f>(I128+J128+K128)*L128</f>
        <v>0</v>
      </c>
      <c r="N128" s="256"/>
      <c r="O128" s="256"/>
      <c r="P128" s="256"/>
    </row>
    <row r="129" spans="1:17" s="54" customFormat="1" ht="12.75">
      <c r="A129" s="1035">
        <v>101</v>
      </c>
      <c r="B129" s="1078" t="s">
        <v>493</v>
      </c>
      <c r="C129" s="1037" t="s">
        <v>506</v>
      </c>
      <c r="D129" s="1038"/>
      <c r="E129" s="69"/>
      <c r="F129" s="185" t="str">
        <f t="shared" si="4"/>
        <v>101.03.01.</v>
      </c>
      <c r="G129" s="1233" t="s">
        <v>532</v>
      </c>
      <c r="H129" s="1232"/>
      <c r="I129" s="84"/>
      <c r="J129" s="84"/>
      <c r="K129" s="84"/>
      <c r="L129" s="1234"/>
      <c r="M129" s="247"/>
      <c r="N129" s="256"/>
      <c r="O129" s="256"/>
      <c r="P129" s="256"/>
    </row>
    <row r="130" spans="1:17" s="54" customFormat="1" ht="12.75">
      <c r="A130" s="1035">
        <v>101</v>
      </c>
      <c r="B130" s="1078" t="s">
        <v>493</v>
      </c>
      <c r="C130" s="1037" t="s">
        <v>506</v>
      </c>
      <c r="D130" s="1038">
        <f>COUNT($D$106:D129)+1</f>
        <v>12</v>
      </c>
      <c r="E130" s="69"/>
      <c r="F130" s="185" t="str">
        <f t="shared" si="4"/>
        <v>101.03.01.12</v>
      </c>
      <c r="G130" s="1231" t="s">
        <v>533</v>
      </c>
      <c r="H130" s="1232" t="s">
        <v>14</v>
      </c>
      <c r="I130" s="45">
        <f>28.74*1.05*22</f>
        <v>663.89400000000001</v>
      </c>
      <c r="J130" s="45"/>
      <c r="K130" s="45"/>
      <c r="L130" s="106"/>
      <c r="M130" s="247">
        <f>(I130+J130+K130)*L130</f>
        <v>0</v>
      </c>
      <c r="N130" s="256"/>
      <c r="O130" s="256"/>
      <c r="P130" s="256"/>
    </row>
    <row r="131" spans="1:17" s="54" customFormat="1" ht="12.75">
      <c r="A131" s="1035">
        <v>101</v>
      </c>
      <c r="B131" s="1078" t="s">
        <v>493</v>
      </c>
      <c r="C131" s="1037" t="s">
        <v>506</v>
      </c>
      <c r="D131" s="1038">
        <f>COUNT($D$106:D130)+1</f>
        <v>13</v>
      </c>
      <c r="E131" s="69"/>
      <c r="F131" s="185" t="str">
        <f t="shared" si="4"/>
        <v>101.03.01.13</v>
      </c>
      <c r="G131" s="1231" t="s">
        <v>2694</v>
      </c>
      <c r="H131" s="1232" t="s">
        <v>14</v>
      </c>
      <c r="I131" s="45">
        <f>221.75*1.05*22</f>
        <v>5122.4250000000002</v>
      </c>
      <c r="J131" s="45"/>
      <c r="K131" s="45"/>
      <c r="L131" s="106"/>
      <c r="M131" s="247">
        <f>(I131+J131+K131)*L131</f>
        <v>0</v>
      </c>
      <c r="N131" s="256"/>
      <c r="O131" s="256"/>
      <c r="P131" s="256"/>
    </row>
    <row r="132" spans="1:17" s="54" customFormat="1" ht="12.75">
      <c r="A132" s="1035">
        <v>101</v>
      </c>
      <c r="B132" s="1078" t="s">
        <v>493</v>
      </c>
      <c r="C132" s="1037" t="s">
        <v>506</v>
      </c>
      <c r="D132" s="1038">
        <f>COUNT($D$106:D131)+1</f>
        <v>14</v>
      </c>
      <c r="E132" s="69"/>
      <c r="F132" s="185" t="str">
        <f t="shared" si="4"/>
        <v>101.03.01.14</v>
      </c>
      <c r="G132" s="1231" t="s">
        <v>534</v>
      </c>
      <c r="H132" s="1232" t="s">
        <v>14</v>
      </c>
      <c r="I132" s="45">
        <f>6.1*1.05*22</f>
        <v>140.91</v>
      </c>
      <c r="J132" s="45"/>
      <c r="K132" s="45"/>
      <c r="L132" s="106"/>
      <c r="M132" s="247">
        <f>(I132+J132+K132)*L132</f>
        <v>0</v>
      </c>
      <c r="N132" s="256"/>
      <c r="O132" s="256"/>
      <c r="P132" s="256"/>
    </row>
    <row r="133" spans="1:17" s="54" customFormat="1" ht="12.75">
      <c r="A133" s="1035">
        <v>101</v>
      </c>
      <c r="B133" s="1078" t="s">
        <v>493</v>
      </c>
      <c r="C133" s="1037" t="s">
        <v>506</v>
      </c>
      <c r="D133" s="1038">
        <f>COUNT($D$106:D132)+1</f>
        <v>15</v>
      </c>
      <c r="E133" s="69"/>
      <c r="F133" s="185" t="str">
        <f t="shared" si="4"/>
        <v>101.03.01.15</v>
      </c>
      <c r="G133" s="1226" t="s">
        <v>2690</v>
      </c>
      <c r="H133" s="318" t="s">
        <v>5</v>
      </c>
      <c r="I133" s="45">
        <f>9.5*22</f>
        <v>209</v>
      </c>
      <c r="J133" s="45"/>
      <c r="K133" s="45"/>
      <c r="L133" s="106"/>
      <c r="M133" s="247">
        <f>(I133+J133+K133)*L133</f>
        <v>0</v>
      </c>
      <c r="N133" s="256"/>
      <c r="O133" s="256"/>
      <c r="P133" s="256"/>
      <c r="Q133" s="182"/>
    </row>
    <row r="134" spans="1:17" s="54" customFormat="1" ht="25.5">
      <c r="A134" s="1035">
        <v>101</v>
      </c>
      <c r="B134" s="1078" t="s">
        <v>493</v>
      </c>
      <c r="C134" s="1037" t="s">
        <v>506</v>
      </c>
      <c r="D134" s="1038"/>
      <c r="E134" s="69"/>
      <c r="F134" s="185" t="str">
        <f t="shared" si="4"/>
        <v>101.03.01.</v>
      </c>
      <c r="G134" s="1235" t="s">
        <v>2691</v>
      </c>
      <c r="H134" s="318"/>
      <c r="I134" s="1236"/>
      <c r="J134" s="1236"/>
      <c r="K134" s="1236"/>
      <c r="L134" s="1237"/>
      <c r="M134" s="1238"/>
      <c r="N134" s="256"/>
      <c r="O134" s="256"/>
      <c r="P134" s="256"/>
    </row>
    <row r="135" spans="1:17" s="54" customFormat="1" ht="12.75">
      <c r="A135" s="1035">
        <v>101</v>
      </c>
      <c r="B135" s="1078" t="s">
        <v>493</v>
      </c>
      <c r="C135" s="1037" t="s">
        <v>506</v>
      </c>
      <c r="D135" s="1038"/>
      <c r="E135" s="69"/>
      <c r="F135" s="185" t="str">
        <f t="shared" si="4"/>
        <v>101.03.01.</v>
      </c>
      <c r="G135" s="1235" t="s">
        <v>528</v>
      </c>
      <c r="H135" s="318"/>
      <c r="I135" s="1236"/>
      <c r="J135" s="1236"/>
      <c r="K135" s="1236"/>
      <c r="L135" s="1237"/>
      <c r="M135" s="1238"/>
      <c r="N135" s="256"/>
      <c r="O135" s="256"/>
      <c r="P135" s="256"/>
    </row>
    <row r="136" spans="1:17" s="54" customFormat="1" ht="25.5">
      <c r="A136" s="1035">
        <v>101</v>
      </c>
      <c r="B136" s="1078" t="s">
        <v>493</v>
      </c>
      <c r="C136" s="1037" t="s">
        <v>506</v>
      </c>
      <c r="D136" s="1038"/>
      <c r="E136" s="69"/>
      <c r="F136" s="185" t="str">
        <f t="shared" si="4"/>
        <v>101.03.01.</v>
      </c>
      <c r="G136" s="1239" t="s">
        <v>2692</v>
      </c>
      <c r="H136" s="318"/>
      <c r="I136" s="45"/>
      <c r="J136" s="45"/>
      <c r="K136" s="45"/>
      <c r="L136" s="247"/>
      <c r="M136" s="247"/>
      <c r="N136" s="256"/>
      <c r="O136" s="256"/>
      <c r="P136" s="256"/>
    </row>
    <row r="137" spans="1:17" s="54" customFormat="1" ht="12.75">
      <c r="A137" s="1035">
        <v>101</v>
      </c>
      <c r="B137" s="1078" t="s">
        <v>493</v>
      </c>
      <c r="C137" s="1037" t="s">
        <v>506</v>
      </c>
      <c r="D137" s="1038"/>
      <c r="E137" s="69"/>
      <c r="F137" s="185" t="str">
        <f t="shared" si="4"/>
        <v>101.03.01.</v>
      </c>
      <c r="G137" s="1233" t="s">
        <v>529</v>
      </c>
      <c r="H137" s="1240"/>
      <c r="I137" s="83"/>
      <c r="J137" s="83"/>
      <c r="K137" s="83"/>
      <c r="L137" s="1241"/>
      <c r="M137" s="1242"/>
      <c r="N137" s="256"/>
      <c r="O137" s="256"/>
      <c r="P137" s="256"/>
    </row>
    <row r="138" spans="1:17" s="54" customFormat="1" ht="12.75">
      <c r="A138" s="1035">
        <v>101</v>
      </c>
      <c r="B138" s="1078" t="s">
        <v>493</v>
      </c>
      <c r="C138" s="1037" t="s">
        <v>506</v>
      </c>
      <c r="D138" s="1038">
        <f>COUNT($D$106:D137)+1</f>
        <v>16</v>
      </c>
      <c r="E138" s="69"/>
      <c r="F138" s="185" t="str">
        <f t="shared" si="4"/>
        <v>101.03.01.16</v>
      </c>
      <c r="G138" s="1231" t="s">
        <v>530</v>
      </c>
      <c r="H138" s="1232" t="s">
        <v>14</v>
      </c>
      <c r="I138" s="45">
        <f>109.75*1.05*4</f>
        <v>460.95000000000005</v>
      </c>
      <c r="J138" s="45"/>
      <c r="K138" s="45"/>
      <c r="L138" s="106"/>
      <c r="M138" s="247">
        <f>(I138+J138+K138)*L138</f>
        <v>0</v>
      </c>
      <c r="N138" s="256"/>
      <c r="O138" s="256"/>
      <c r="P138" s="256"/>
    </row>
    <row r="139" spans="1:17" s="54" customFormat="1" ht="12.75">
      <c r="A139" s="1035">
        <v>101</v>
      </c>
      <c r="B139" s="1078" t="s">
        <v>493</v>
      </c>
      <c r="C139" s="1037" t="s">
        <v>506</v>
      </c>
      <c r="D139" s="1038"/>
      <c r="E139" s="69"/>
      <c r="F139" s="185" t="str">
        <f t="shared" si="4"/>
        <v>101.03.01.</v>
      </c>
      <c r="G139" s="1233" t="s">
        <v>532</v>
      </c>
      <c r="H139" s="1232"/>
      <c r="I139" s="84"/>
      <c r="J139" s="84"/>
      <c r="K139" s="84"/>
      <c r="L139" s="1234"/>
      <c r="M139" s="247"/>
      <c r="N139" s="256"/>
      <c r="O139" s="256"/>
      <c r="P139" s="256"/>
    </row>
    <row r="140" spans="1:17" s="54" customFormat="1" ht="12.75">
      <c r="A140" s="1035">
        <v>101</v>
      </c>
      <c r="B140" s="1078" t="s">
        <v>493</v>
      </c>
      <c r="C140" s="1037" t="s">
        <v>506</v>
      </c>
      <c r="D140" s="1038">
        <f>COUNT($D$106:D139)+1</f>
        <v>17</v>
      </c>
      <c r="E140" s="69"/>
      <c r="F140" s="185" t="str">
        <f t="shared" si="4"/>
        <v>101.03.01.17</v>
      </c>
      <c r="G140" s="1231" t="s">
        <v>533</v>
      </c>
      <c r="H140" s="1232" t="s">
        <v>14</v>
      </c>
      <c r="I140" s="45">
        <f>33.53*1.05*4</f>
        <v>140.82600000000002</v>
      </c>
      <c r="J140" s="45"/>
      <c r="K140" s="45"/>
      <c r="L140" s="106"/>
      <c r="M140" s="247">
        <f>(I140+J140+K140)*L140</f>
        <v>0</v>
      </c>
      <c r="N140" s="256"/>
      <c r="O140" s="256"/>
      <c r="P140" s="256"/>
    </row>
    <row r="141" spans="1:17" s="54" customFormat="1" ht="12.75">
      <c r="A141" s="1035">
        <v>101</v>
      </c>
      <c r="B141" s="1078" t="s">
        <v>493</v>
      </c>
      <c r="C141" s="1037" t="s">
        <v>506</v>
      </c>
      <c r="D141" s="1038">
        <f>COUNT($D$106:D140)+1</f>
        <v>18</v>
      </c>
      <c r="E141" s="69"/>
      <c r="F141" s="185" t="str">
        <f t="shared" si="4"/>
        <v>101.03.01.18</v>
      </c>
      <c r="G141" s="1231" t="s">
        <v>2694</v>
      </c>
      <c r="H141" s="1232" t="s">
        <v>14</v>
      </c>
      <c r="I141" s="45">
        <f>255.69*1.05*4</f>
        <v>1073.8980000000001</v>
      </c>
      <c r="J141" s="45"/>
      <c r="K141" s="45"/>
      <c r="L141" s="106"/>
      <c r="M141" s="247">
        <f>(I141+J141+K141)*L141</f>
        <v>0</v>
      </c>
      <c r="N141" s="256"/>
      <c r="O141" s="256"/>
      <c r="P141" s="256"/>
    </row>
    <row r="142" spans="1:17" s="54" customFormat="1" ht="12.75">
      <c r="A142" s="1035">
        <v>101</v>
      </c>
      <c r="B142" s="1078" t="s">
        <v>493</v>
      </c>
      <c r="C142" s="1037" t="s">
        <v>506</v>
      </c>
      <c r="D142" s="1038">
        <f>COUNT($D$106:D141)+1</f>
        <v>19</v>
      </c>
      <c r="E142" s="69"/>
      <c r="F142" s="185" t="str">
        <f t="shared" si="4"/>
        <v>101.03.01.19</v>
      </c>
      <c r="G142" s="1231" t="s">
        <v>534</v>
      </c>
      <c r="H142" s="1232" t="s">
        <v>14</v>
      </c>
      <c r="I142" s="45">
        <f>7.32*1.05*4</f>
        <v>30.744000000000003</v>
      </c>
      <c r="J142" s="45"/>
      <c r="K142" s="45"/>
      <c r="L142" s="106"/>
      <c r="M142" s="247">
        <f>(I142+J142+K142)*L142</f>
        <v>0</v>
      </c>
      <c r="N142" s="256"/>
      <c r="O142" s="256"/>
      <c r="P142" s="256"/>
    </row>
    <row r="143" spans="1:17" s="54" customFormat="1" ht="12.75">
      <c r="A143" s="1035">
        <v>101</v>
      </c>
      <c r="B143" s="1078" t="s">
        <v>493</v>
      </c>
      <c r="C143" s="1037" t="s">
        <v>506</v>
      </c>
      <c r="D143" s="1038">
        <f>COUNT($D$106:D142)+1</f>
        <v>20</v>
      </c>
      <c r="E143" s="69"/>
      <c r="F143" s="185" t="str">
        <f t="shared" si="4"/>
        <v>101.03.01.20</v>
      </c>
      <c r="G143" s="1226" t="s">
        <v>2693</v>
      </c>
      <c r="H143" s="318" t="s">
        <v>5</v>
      </c>
      <c r="I143" s="45">
        <f>11*4</f>
        <v>44</v>
      </c>
      <c r="J143" s="45"/>
      <c r="K143" s="45"/>
      <c r="L143" s="106"/>
      <c r="M143" s="247">
        <f>(I143+J143+K143)*L143</f>
        <v>0</v>
      </c>
      <c r="N143" s="256"/>
      <c r="O143" s="256"/>
      <c r="P143" s="256"/>
      <c r="Q143" s="182"/>
    </row>
    <row r="144" spans="1:17" s="54" customFormat="1" ht="51">
      <c r="A144" s="1035">
        <v>101</v>
      </c>
      <c r="B144" s="1078" t="s">
        <v>493</v>
      </c>
      <c r="C144" s="1037" t="s">
        <v>506</v>
      </c>
      <c r="D144" s="1038"/>
      <c r="E144" s="69"/>
      <c r="F144" s="185" t="str">
        <f t="shared" si="4"/>
        <v>101.03.01.</v>
      </c>
      <c r="G144" s="1235" t="s">
        <v>2892</v>
      </c>
      <c r="H144" s="318"/>
      <c r="I144" s="1236"/>
      <c r="J144" s="1236"/>
      <c r="K144" s="1236"/>
      <c r="L144" s="1237"/>
      <c r="M144" s="1238"/>
      <c r="N144" s="256"/>
      <c r="O144" s="256"/>
      <c r="P144" s="256"/>
    </row>
    <row r="145" spans="1:17" s="54" customFormat="1" ht="12.75">
      <c r="A145" s="1035">
        <v>101</v>
      </c>
      <c r="B145" s="1078" t="s">
        <v>493</v>
      </c>
      <c r="C145" s="1037" t="s">
        <v>506</v>
      </c>
      <c r="D145" s="1038"/>
      <c r="E145" s="69"/>
      <c r="F145" s="185" t="str">
        <f t="shared" si="4"/>
        <v>101.03.01.</v>
      </c>
      <c r="G145" s="1235" t="s">
        <v>528</v>
      </c>
      <c r="H145" s="318"/>
      <c r="I145" s="1236"/>
      <c r="J145" s="1236"/>
      <c r="K145" s="1236"/>
      <c r="L145" s="1237"/>
      <c r="M145" s="1238"/>
      <c r="N145" s="256"/>
      <c r="O145" s="256"/>
      <c r="P145" s="256"/>
    </row>
    <row r="146" spans="1:17" s="54" customFormat="1" ht="25.5">
      <c r="A146" s="1035">
        <v>101</v>
      </c>
      <c r="B146" s="1078" t="s">
        <v>493</v>
      </c>
      <c r="C146" s="1037" t="s">
        <v>506</v>
      </c>
      <c r="D146" s="1038"/>
      <c r="E146" s="69"/>
      <c r="F146" s="185" t="str">
        <f t="shared" si="4"/>
        <v>101.03.01.</v>
      </c>
      <c r="G146" s="1239" t="s">
        <v>2695</v>
      </c>
      <c r="H146" s="318"/>
      <c r="I146" s="45"/>
      <c r="J146" s="45"/>
      <c r="K146" s="45"/>
      <c r="L146" s="247"/>
      <c r="M146" s="247"/>
      <c r="N146" s="256"/>
      <c r="O146" s="256"/>
      <c r="P146" s="256"/>
    </row>
    <row r="147" spans="1:17" s="54" customFormat="1" ht="12.75">
      <c r="A147" s="1035">
        <v>101</v>
      </c>
      <c r="B147" s="1078" t="s">
        <v>493</v>
      </c>
      <c r="C147" s="1037" t="s">
        <v>506</v>
      </c>
      <c r="D147" s="1038"/>
      <c r="E147" s="69"/>
      <c r="F147" s="185" t="str">
        <f t="shared" si="4"/>
        <v>101.03.01.</v>
      </c>
      <c r="G147" s="1233" t="s">
        <v>529</v>
      </c>
      <c r="H147" s="1240"/>
      <c r="I147" s="83"/>
      <c r="J147" s="83"/>
      <c r="K147" s="83"/>
      <c r="L147" s="1241"/>
      <c r="M147" s="1242"/>
      <c r="N147" s="256"/>
      <c r="O147" s="256"/>
      <c r="P147" s="256"/>
    </row>
    <row r="148" spans="1:17" s="54" customFormat="1" ht="12.75">
      <c r="A148" s="1035">
        <v>101</v>
      </c>
      <c r="B148" s="1078" t="s">
        <v>493</v>
      </c>
      <c r="C148" s="1037" t="s">
        <v>506</v>
      </c>
      <c r="D148" s="1038">
        <f>COUNT($D$106:D147)+1</f>
        <v>21</v>
      </c>
      <c r="E148" s="69"/>
      <c r="F148" s="185" t="str">
        <f t="shared" si="4"/>
        <v>101.03.01.21</v>
      </c>
      <c r="G148" s="1231" t="s">
        <v>530</v>
      </c>
      <c r="H148" s="1232" t="s">
        <v>14</v>
      </c>
      <c r="I148" s="45">
        <f>123.63*1.05*10</f>
        <v>1298.115</v>
      </c>
      <c r="J148" s="45"/>
      <c r="K148" s="45"/>
      <c r="L148" s="106"/>
      <c r="M148" s="247">
        <f>(I148+J148+K148)*L148</f>
        <v>0</v>
      </c>
      <c r="N148" s="256"/>
      <c r="O148" s="256"/>
      <c r="P148" s="256"/>
    </row>
    <row r="149" spans="1:17" s="54" customFormat="1" ht="12.75">
      <c r="A149" s="1035">
        <v>101</v>
      </c>
      <c r="B149" s="1078" t="s">
        <v>493</v>
      </c>
      <c r="C149" s="1037" t="s">
        <v>506</v>
      </c>
      <c r="D149" s="1038">
        <f>COUNT($D$106:D148)+1</f>
        <v>22</v>
      </c>
      <c r="E149" s="69"/>
      <c r="F149" s="185" t="str">
        <f t="shared" si="4"/>
        <v>101.03.01.22</v>
      </c>
      <c r="G149" s="1231" t="s">
        <v>531</v>
      </c>
      <c r="H149" s="1232" t="s">
        <v>14</v>
      </c>
      <c r="I149" s="45">
        <f>76.27*1.05*10</f>
        <v>800.83500000000004</v>
      </c>
      <c r="J149" s="45"/>
      <c r="K149" s="45"/>
      <c r="L149" s="106"/>
      <c r="M149" s="247">
        <f>(I149+J149+K149)*L149</f>
        <v>0</v>
      </c>
      <c r="N149" s="256"/>
      <c r="O149" s="256"/>
      <c r="P149" s="256"/>
    </row>
    <row r="150" spans="1:17" s="54" customFormat="1" ht="12.75">
      <c r="A150" s="1035">
        <v>101</v>
      </c>
      <c r="B150" s="1078" t="s">
        <v>493</v>
      </c>
      <c r="C150" s="1037" t="s">
        <v>506</v>
      </c>
      <c r="D150" s="1038"/>
      <c r="E150" s="69"/>
      <c r="F150" s="185" t="str">
        <f t="shared" si="4"/>
        <v>101.03.01.</v>
      </c>
      <c r="G150" s="1233" t="s">
        <v>532</v>
      </c>
      <c r="H150" s="1232"/>
      <c r="I150" s="84"/>
      <c r="J150" s="84"/>
      <c r="K150" s="84"/>
      <c r="L150" s="1234"/>
      <c r="M150" s="247"/>
      <c r="N150" s="256"/>
      <c r="O150" s="256"/>
      <c r="P150" s="256"/>
    </row>
    <row r="151" spans="1:17" s="54" customFormat="1" ht="12.75">
      <c r="A151" s="1035">
        <v>101</v>
      </c>
      <c r="B151" s="1078" t="s">
        <v>493</v>
      </c>
      <c r="C151" s="1037" t="s">
        <v>506</v>
      </c>
      <c r="D151" s="1038">
        <f>COUNT($D$106:D150)+1</f>
        <v>23</v>
      </c>
      <c r="E151" s="69"/>
      <c r="F151" s="185" t="str">
        <f t="shared" si="4"/>
        <v>101.03.01.23</v>
      </c>
      <c r="G151" s="1231" t="s">
        <v>533</v>
      </c>
      <c r="H151" s="1232" t="s">
        <v>14</v>
      </c>
      <c r="I151" s="45">
        <f>(33.53+23.83)*1.05*10</f>
        <v>602.28</v>
      </c>
      <c r="J151" s="45"/>
      <c r="K151" s="45"/>
      <c r="L151" s="106"/>
      <c r="M151" s="247">
        <f>(I151+J151+K151)*L151</f>
        <v>0</v>
      </c>
      <c r="N151" s="256"/>
      <c r="O151" s="256"/>
      <c r="P151" s="256"/>
    </row>
    <row r="152" spans="1:17" s="54" customFormat="1" ht="12.75">
      <c r="A152" s="1035">
        <v>101</v>
      </c>
      <c r="B152" s="1078" t="s">
        <v>493</v>
      </c>
      <c r="C152" s="1037" t="s">
        <v>506</v>
      </c>
      <c r="D152" s="1038">
        <f>COUNT($D$106:D151)+1</f>
        <v>24</v>
      </c>
      <c r="E152" s="69"/>
      <c r="F152" s="185" t="str">
        <f t="shared" si="4"/>
        <v>101.03.01.24</v>
      </c>
      <c r="G152" s="1231" t="s">
        <v>2694</v>
      </c>
      <c r="H152" s="1232" t="s">
        <v>14</v>
      </c>
      <c r="I152" s="45">
        <f>255.69*1.05*4</f>
        <v>1073.8980000000001</v>
      </c>
      <c r="J152" s="45"/>
      <c r="K152" s="45"/>
      <c r="L152" s="106"/>
      <c r="M152" s="247">
        <f>(I152+J152+K152)*L152</f>
        <v>0</v>
      </c>
      <c r="N152" s="256"/>
      <c r="O152" s="256"/>
      <c r="P152" s="256"/>
    </row>
    <row r="153" spans="1:17" s="54" customFormat="1" ht="12.75">
      <c r="A153" s="1035">
        <v>101</v>
      </c>
      <c r="B153" s="1078" t="s">
        <v>493</v>
      </c>
      <c r="C153" s="1037" t="s">
        <v>506</v>
      </c>
      <c r="D153" s="1038">
        <f>COUNT($D$106:D152)+1</f>
        <v>25</v>
      </c>
      <c r="E153" s="69"/>
      <c r="F153" s="185" t="str">
        <f t="shared" si="4"/>
        <v>101.03.01.25</v>
      </c>
      <c r="G153" s="1231" t="s">
        <v>534</v>
      </c>
      <c r="H153" s="1232" t="s">
        <v>14</v>
      </c>
      <c r="I153" s="45">
        <f>6.1*1.05*10</f>
        <v>64.05</v>
      </c>
      <c r="J153" s="45"/>
      <c r="K153" s="45"/>
      <c r="L153" s="106"/>
      <c r="M153" s="247">
        <f>(I153+J153+K153)*L153</f>
        <v>0</v>
      </c>
      <c r="N153" s="256"/>
      <c r="O153" s="256"/>
      <c r="P153" s="256"/>
    </row>
    <row r="154" spans="1:17" s="54" customFormat="1" ht="12.75">
      <c r="A154" s="1035">
        <v>101</v>
      </c>
      <c r="B154" s="1078" t="s">
        <v>493</v>
      </c>
      <c r="C154" s="1037" t="s">
        <v>506</v>
      </c>
      <c r="D154" s="1038">
        <f>COUNT($D$106:D153)+1</f>
        <v>26</v>
      </c>
      <c r="E154" s="69"/>
      <c r="F154" s="185" t="str">
        <f t="shared" si="4"/>
        <v>101.03.01.26</v>
      </c>
      <c r="G154" s="1226" t="s">
        <v>2693</v>
      </c>
      <c r="H154" s="318" t="s">
        <v>5</v>
      </c>
      <c r="I154" s="45">
        <f>11*10</f>
        <v>110</v>
      </c>
      <c r="J154" s="45"/>
      <c r="K154" s="45"/>
      <c r="L154" s="106"/>
      <c r="M154" s="247">
        <f>(I154+J154+K154)*L154</f>
        <v>0</v>
      </c>
      <c r="N154" s="256"/>
      <c r="O154" s="256"/>
      <c r="P154" s="256"/>
      <c r="Q154" s="182"/>
    </row>
    <row r="155" spans="1:17" s="54" customFormat="1" ht="25.5">
      <c r="A155" s="1035">
        <v>101</v>
      </c>
      <c r="B155" s="1078" t="s">
        <v>493</v>
      </c>
      <c r="C155" s="1037" t="s">
        <v>506</v>
      </c>
      <c r="D155" s="1038"/>
      <c r="E155" s="69"/>
      <c r="F155" s="185" t="str">
        <f t="shared" si="4"/>
        <v>101.03.01.</v>
      </c>
      <c r="G155" s="1235" t="s">
        <v>2889</v>
      </c>
      <c r="H155" s="318"/>
      <c r="I155" s="1236"/>
      <c r="J155" s="1236"/>
      <c r="K155" s="1236"/>
      <c r="L155" s="1237"/>
      <c r="M155" s="1238"/>
      <c r="N155" s="256"/>
      <c r="O155" s="256"/>
      <c r="P155" s="256"/>
    </row>
    <row r="156" spans="1:17" s="54" customFormat="1" ht="12.75">
      <c r="A156" s="1035">
        <v>101</v>
      </c>
      <c r="B156" s="1078" t="s">
        <v>493</v>
      </c>
      <c r="C156" s="1037" t="s">
        <v>506</v>
      </c>
      <c r="D156" s="1038"/>
      <c r="E156" s="69"/>
      <c r="F156" s="185" t="str">
        <f t="shared" si="4"/>
        <v>101.03.01.</v>
      </c>
      <c r="G156" s="1235" t="s">
        <v>528</v>
      </c>
      <c r="H156" s="318"/>
      <c r="I156" s="1236"/>
      <c r="J156" s="1236"/>
      <c r="K156" s="1236"/>
      <c r="L156" s="1237"/>
      <c r="M156" s="1238"/>
      <c r="N156" s="256"/>
      <c r="O156" s="256"/>
      <c r="P156" s="256"/>
    </row>
    <row r="157" spans="1:17" s="54" customFormat="1" ht="25.5">
      <c r="A157" s="1035">
        <v>101</v>
      </c>
      <c r="B157" s="1078" t="s">
        <v>493</v>
      </c>
      <c r="C157" s="1037" t="s">
        <v>506</v>
      </c>
      <c r="D157" s="1038"/>
      <c r="E157" s="69"/>
      <c r="F157" s="185" t="str">
        <f t="shared" si="4"/>
        <v>101.03.01.</v>
      </c>
      <c r="G157" s="1239" t="s">
        <v>2696</v>
      </c>
      <c r="H157" s="318"/>
      <c r="I157" s="45"/>
      <c r="J157" s="45"/>
      <c r="K157" s="45"/>
      <c r="L157" s="247"/>
      <c r="M157" s="247"/>
      <c r="N157" s="256"/>
      <c r="O157" s="256"/>
      <c r="P157" s="256"/>
    </row>
    <row r="158" spans="1:17" s="54" customFormat="1" ht="12.75">
      <c r="A158" s="1035">
        <v>101</v>
      </c>
      <c r="B158" s="1078" t="s">
        <v>493</v>
      </c>
      <c r="C158" s="1037" t="s">
        <v>506</v>
      </c>
      <c r="D158" s="1038"/>
      <c r="E158" s="69"/>
      <c r="F158" s="185" t="str">
        <f t="shared" si="4"/>
        <v>101.03.01.</v>
      </c>
      <c r="G158" s="1233" t="s">
        <v>529</v>
      </c>
      <c r="H158" s="1240"/>
      <c r="I158" s="83"/>
      <c r="J158" s="83"/>
      <c r="K158" s="83"/>
      <c r="L158" s="1241"/>
      <c r="M158" s="1242"/>
      <c r="N158" s="256"/>
      <c r="O158" s="256"/>
      <c r="P158" s="256"/>
    </row>
    <row r="159" spans="1:17" s="54" customFormat="1" ht="12.75">
      <c r="A159" s="1035">
        <v>101</v>
      </c>
      <c r="B159" s="1078" t="s">
        <v>493</v>
      </c>
      <c r="C159" s="1037" t="s">
        <v>506</v>
      </c>
      <c r="D159" s="1038">
        <f>COUNT($D$106:D158)+1</f>
        <v>27</v>
      </c>
      <c r="E159" s="69"/>
      <c r="F159" s="185" t="str">
        <f t="shared" si="4"/>
        <v>101.03.01.27</v>
      </c>
      <c r="G159" s="1231" t="s">
        <v>2985</v>
      </c>
      <c r="H159" s="1232" t="s">
        <v>14</v>
      </c>
      <c r="I159" s="256"/>
      <c r="J159" s="45">
        <f>119*1.05*13</f>
        <v>1624.3500000000001</v>
      </c>
      <c r="K159" s="45">
        <f>119*1.05*13</f>
        <v>1624.3500000000001</v>
      </c>
      <c r="L159" s="106"/>
      <c r="M159" s="247">
        <f>(I159+J159+K159)*L159</f>
        <v>0</v>
      </c>
      <c r="N159" s="256"/>
      <c r="O159" s="256"/>
      <c r="P159" s="256"/>
    </row>
    <row r="160" spans="1:17" s="54" customFormat="1" ht="12.75">
      <c r="A160" s="1035">
        <v>101</v>
      </c>
      <c r="B160" s="1078" t="s">
        <v>493</v>
      </c>
      <c r="C160" s="1037" t="s">
        <v>506</v>
      </c>
      <c r="D160" s="1038"/>
      <c r="E160" s="69"/>
      <c r="F160" s="185" t="str">
        <f t="shared" si="4"/>
        <v>101.03.01.</v>
      </c>
      <c r="G160" s="1233" t="s">
        <v>532</v>
      </c>
      <c r="H160" s="1232"/>
      <c r="I160" s="256"/>
      <c r="J160" s="84"/>
      <c r="K160" s="84"/>
      <c r="L160" s="1234"/>
      <c r="M160" s="247"/>
      <c r="N160" s="256"/>
      <c r="O160" s="256"/>
      <c r="P160" s="256"/>
    </row>
    <row r="161" spans="1:18" s="54" customFormat="1" ht="12.75">
      <c r="A161" s="1035">
        <v>101</v>
      </c>
      <c r="B161" s="1078" t="s">
        <v>493</v>
      </c>
      <c r="C161" s="1037" t="s">
        <v>506</v>
      </c>
      <c r="D161" s="1038">
        <f>COUNT($D$106:D160)+1</f>
        <v>28</v>
      </c>
      <c r="E161" s="69"/>
      <c r="F161" s="185" t="str">
        <f t="shared" si="4"/>
        <v>101.03.01.28</v>
      </c>
      <c r="G161" s="1231" t="s">
        <v>533</v>
      </c>
      <c r="H161" s="1232" t="s">
        <v>14</v>
      </c>
      <c r="I161" s="256"/>
      <c r="J161" s="45">
        <f>36.7*1.05*13</f>
        <v>500.95500000000004</v>
      </c>
      <c r="K161" s="45">
        <f>36.7*1.05*13</f>
        <v>500.95500000000004</v>
      </c>
      <c r="L161" s="106"/>
      <c r="M161" s="247">
        <f>(I161+J161+K161)*L161</f>
        <v>0</v>
      </c>
      <c r="N161" s="256"/>
      <c r="O161" s="256"/>
      <c r="P161" s="256"/>
    </row>
    <row r="162" spans="1:18" s="54" customFormat="1" ht="12.75">
      <c r="A162" s="1035">
        <v>101</v>
      </c>
      <c r="B162" s="1078" t="s">
        <v>493</v>
      </c>
      <c r="C162" s="1037" t="s">
        <v>506</v>
      </c>
      <c r="D162" s="1038">
        <f>COUNT($D$106:D161)+1</f>
        <v>29</v>
      </c>
      <c r="E162" s="69"/>
      <c r="F162" s="185" t="str">
        <f t="shared" si="4"/>
        <v>101.03.01.29</v>
      </c>
      <c r="G162" s="1231" t="s">
        <v>2694</v>
      </c>
      <c r="H162" s="1232" t="s">
        <v>14</v>
      </c>
      <c r="I162" s="256"/>
      <c r="J162" s="45">
        <f>275.2*1.05*13</f>
        <v>3756.4799999999996</v>
      </c>
      <c r="K162" s="45">
        <f>275.2*1.05*13</f>
        <v>3756.4799999999996</v>
      </c>
      <c r="L162" s="106"/>
      <c r="M162" s="247">
        <f>(I162+J162+K162)*L162</f>
        <v>0</v>
      </c>
      <c r="N162" s="256"/>
      <c r="O162" s="256"/>
      <c r="P162" s="256"/>
    </row>
    <row r="163" spans="1:18" s="54" customFormat="1" ht="12.75">
      <c r="A163" s="1035">
        <v>101</v>
      </c>
      <c r="B163" s="1078" t="s">
        <v>493</v>
      </c>
      <c r="C163" s="1037" t="s">
        <v>506</v>
      </c>
      <c r="D163" s="1038">
        <f>COUNT($D$106:D162)+1</f>
        <v>30</v>
      </c>
      <c r="E163" s="69"/>
      <c r="F163" s="185" t="str">
        <f t="shared" si="4"/>
        <v>101.03.01.30</v>
      </c>
      <c r="G163" s="1231" t="s">
        <v>534</v>
      </c>
      <c r="H163" s="1232" t="s">
        <v>14</v>
      </c>
      <c r="I163" s="256"/>
      <c r="J163" s="45">
        <f>7.3*1.05*13</f>
        <v>99.644999999999996</v>
      </c>
      <c r="K163" s="45">
        <f>7.3*1.05*13</f>
        <v>99.644999999999996</v>
      </c>
      <c r="L163" s="106"/>
      <c r="M163" s="247">
        <f>(I163+J163+K163)*L163</f>
        <v>0</v>
      </c>
      <c r="N163" s="256"/>
      <c r="O163" s="256"/>
      <c r="P163" s="256"/>
    </row>
    <row r="164" spans="1:18" s="54" customFormat="1" ht="12.75">
      <c r="A164" s="1035">
        <v>101</v>
      </c>
      <c r="B164" s="1078" t="s">
        <v>493</v>
      </c>
      <c r="C164" s="1037" t="s">
        <v>506</v>
      </c>
      <c r="D164" s="1038">
        <f>COUNT($D$106:D163)+1</f>
        <v>31</v>
      </c>
      <c r="E164" s="69"/>
      <c r="F164" s="185" t="str">
        <f t="shared" si="4"/>
        <v>101.03.01.31</v>
      </c>
      <c r="G164" s="1226" t="s">
        <v>2698</v>
      </c>
      <c r="H164" s="318" t="s">
        <v>5</v>
      </c>
      <c r="I164" s="256"/>
      <c r="J164" s="45">
        <f>12*13</f>
        <v>156</v>
      </c>
      <c r="K164" s="45">
        <f>12*13</f>
        <v>156</v>
      </c>
      <c r="L164" s="106"/>
      <c r="M164" s="247">
        <f>(I164+J164+K164)*L164</f>
        <v>0</v>
      </c>
      <c r="N164" s="256"/>
      <c r="O164" s="256"/>
      <c r="P164" s="256"/>
      <c r="Q164" s="182"/>
      <c r="R164" s="182"/>
    </row>
    <row r="165" spans="1:18" s="54" customFormat="1" ht="51">
      <c r="A165" s="1035">
        <v>101</v>
      </c>
      <c r="B165" s="1078" t="s">
        <v>493</v>
      </c>
      <c r="C165" s="1037" t="s">
        <v>506</v>
      </c>
      <c r="D165" s="1038"/>
      <c r="E165" s="69"/>
      <c r="F165" s="185" t="str">
        <f t="shared" si="4"/>
        <v>101.03.01.</v>
      </c>
      <c r="G165" s="1235" t="s">
        <v>2891</v>
      </c>
      <c r="H165" s="318"/>
      <c r="I165" s="1236"/>
      <c r="J165" s="1236"/>
      <c r="K165" s="1236"/>
      <c r="L165" s="1237"/>
      <c r="M165" s="1238"/>
      <c r="N165" s="256"/>
      <c r="O165" s="256"/>
      <c r="P165" s="256"/>
    </row>
    <row r="166" spans="1:18" s="54" customFormat="1" ht="12.75">
      <c r="A166" s="1035">
        <v>101</v>
      </c>
      <c r="B166" s="1078" t="s">
        <v>493</v>
      </c>
      <c r="C166" s="1037" t="s">
        <v>506</v>
      </c>
      <c r="D166" s="1038"/>
      <c r="E166" s="69"/>
      <c r="F166" s="185" t="str">
        <f t="shared" si="4"/>
        <v>101.03.01.</v>
      </c>
      <c r="G166" s="1235" t="s">
        <v>528</v>
      </c>
      <c r="H166" s="318"/>
      <c r="I166" s="1236"/>
      <c r="J166" s="1236"/>
      <c r="K166" s="1236"/>
      <c r="L166" s="1237"/>
      <c r="M166" s="1238"/>
      <c r="N166" s="256"/>
      <c r="O166" s="256"/>
      <c r="P166" s="256"/>
    </row>
    <row r="167" spans="1:18" s="54" customFormat="1" ht="25.5">
      <c r="A167" s="1035">
        <v>101</v>
      </c>
      <c r="B167" s="1078" t="s">
        <v>493</v>
      </c>
      <c r="C167" s="1037" t="s">
        <v>506</v>
      </c>
      <c r="D167" s="1038"/>
      <c r="E167" s="69"/>
      <c r="F167" s="185" t="str">
        <f t="shared" si="4"/>
        <v>101.03.01.</v>
      </c>
      <c r="G167" s="1239" t="s">
        <v>2697</v>
      </c>
      <c r="H167" s="318"/>
      <c r="I167" s="45"/>
      <c r="J167" s="45"/>
      <c r="K167" s="45"/>
      <c r="L167" s="247"/>
      <c r="M167" s="247"/>
      <c r="N167" s="256"/>
      <c r="O167" s="256"/>
      <c r="P167" s="256"/>
    </row>
    <row r="168" spans="1:18" s="54" customFormat="1" ht="12.75">
      <c r="A168" s="1035">
        <v>101</v>
      </c>
      <c r="B168" s="1078" t="s">
        <v>493</v>
      </c>
      <c r="C168" s="1037" t="s">
        <v>506</v>
      </c>
      <c r="D168" s="1038"/>
      <c r="E168" s="69"/>
      <c r="F168" s="185" t="str">
        <f t="shared" ref="F168:F186" si="5">A168&amp;"."&amp;B168&amp;"."&amp;C168&amp;"."&amp;D168</f>
        <v>101.03.01.</v>
      </c>
      <c r="G168" s="1233" t="s">
        <v>529</v>
      </c>
      <c r="H168" s="1240"/>
      <c r="I168" s="83"/>
      <c r="J168" s="83"/>
      <c r="K168" s="83"/>
      <c r="L168" s="1241"/>
      <c r="M168" s="1242"/>
      <c r="N168" s="256"/>
      <c r="O168" s="256"/>
      <c r="P168" s="256"/>
    </row>
    <row r="169" spans="1:18" s="54" customFormat="1" ht="12.75">
      <c r="A169" s="1035">
        <v>101</v>
      </c>
      <c r="B169" s="1078" t="s">
        <v>493</v>
      </c>
      <c r="C169" s="1037" t="s">
        <v>506</v>
      </c>
      <c r="D169" s="1038">
        <f>COUNT($D$106:D168)+1</f>
        <v>32</v>
      </c>
      <c r="E169" s="69"/>
      <c r="F169" s="185" t="str">
        <f t="shared" si="5"/>
        <v>101.03.01.32</v>
      </c>
      <c r="G169" s="1231" t="s">
        <v>2985</v>
      </c>
      <c r="H169" s="1232" t="s">
        <v>14</v>
      </c>
      <c r="I169" s="256"/>
      <c r="J169" s="45">
        <f>132.9*1.05*16</f>
        <v>2232.7200000000003</v>
      </c>
      <c r="K169" s="45">
        <f>132.9*1.05*16</f>
        <v>2232.7200000000003</v>
      </c>
      <c r="L169" s="106"/>
      <c r="M169" s="247">
        <f>(I169+J169+K169)*L169</f>
        <v>0</v>
      </c>
      <c r="N169" s="256"/>
      <c r="O169" s="256"/>
      <c r="P169" s="256"/>
    </row>
    <row r="170" spans="1:18" s="54" customFormat="1" ht="12.75">
      <c r="A170" s="1035">
        <v>101</v>
      </c>
      <c r="B170" s="1078" t="s">
        <v>493</v>
      </c>
      <c r="C170" s="1037" t="s">
        <v>506</v>
      </c>
      <c r="D170" s="1038">
        <f>COUNT($D$106:D169)+1</f>
        <v>33</v>
      </c>
      <c r="E170" s="69"/>
      <c r="F170" s="185" t="str">
        <f t="shared" si="5"/>
        <v>101.03.01.33</v>
      </c>
      <c r="G170" s="1231" t="s">
        <v>531</v>
      </c>
      <c r="H170" s="1232" t="s">
        <v>14</v>
      </c>
      <c r="I170" s="256"/>
      <c r="J170" s="45">
        <f>38.1*1.05*16</f>
        <v>640.08000000000004</v>
      </c>
      <c r="K170" s="45">
        <f>38.1*1.05*16</f>
        <v>640.08000000000004</v>
      </c>
      <c r="L170" s="106"/>
      <c r="M170" s="247">
        <f>(I170+J170+K170)*L170</f>
        <v>0</v>
      </c>
      <c r="N170" s="256"/>
      <c r="O170" s="256"/>
      <c r="P170" s="256"/>
    </row>
    <row r="171" spans="1:18" s="54" customFormat="1" ht="12.75">
      <c r="A171" s="1035">
        <v>101</v>
      </c>
      <c r="B171" s="1078" t="s">
        <v>493</v>
      </c>
      <c r="C171" s="1037" t="s">
        <v>506</v>
      </c>
      <c r="D171" s="1038"/>
      <c r="E171" s="69"/>
      <c r="F171" s="185" t="str">
        <f t="shared" si="5"/>
        <v>101.03.01.</v>
      </c>
      <c r="G171" s="1233" t="s">
        <v>532</v>
      </c>
      <c r="H171" s="1232"/>
      <c r="I171" s="256"/>
      <c r="J171" s="84"/>
      <c r="K171" s="84"/>
      <c r="L171" s="1234"/>
      <c r="M171" s="247"/>
      <c r="N171" s="256"/>
      <c r="O171" s="256"/>
      <c r="P171" s="256"/>
    </row>
    <row r="172" spans="1:18" s="54" customFormat="1" ht="12.75">
      <c r="A172" s="1035">
        <v>101</v>
      </c>
      <c r="B172" s="1078" t="s">
        <v>493</v>
      </c>
      <c r="C172" s="1037" t="s">
        <v>506</v>
      </c>
      <c r="D172" s="1038">
        <f>COUNT($D$106:D171)+1</f>
        <v>34</v>
      </c>
      <c r="E172" s="69"/>
      <c r="F172" s="185" t="str">
        <f t="shared" si="5"/>
        <v>101.03.01.34</v>
      </c>
      <c r="G172" s="1231" t="s">
        <v>533</v>
      </c>
      <c r="H172" s="1232" t="s">
        <v>14</v>
      </c>
      <c r="I172" s="256"/>
      <c r="J172" s="45">
        <f>(36.7+11.9+8.7)*1.05*16</f>
        <v>962.64</v>
      </c>
      <c r="K172" s="45">
        <f>(36.7+11.9+8.7)*1.05*16</f>
        <v>962.64</v>
      </c>
      <c r="L172" s="106"/>
      <c r="M172" s="247">
        <f>(I172+J172+K172)*L172</f>
        <v>0</v>
      </c>
      <c r="N172" s="256"/>
      <c r="O172" s="256"/>
      <c r="P172" s="256"/>
    </row>
    <row r="173" spans="1:18" s="54" customFormat="1" ht="12.75">
      <c r="A173" s="1035">
        <v>101</v>
      </c>
      <c r="B173" s="1078" t="s">
        <v>493</v>
      </c>
      <c r="C173" s="1037" t="s">
        <v>506</v>
      </c>
      <c r="D173" s="1038">
        <f>COUNT($D$106:D172)+1</f>
        <v>35</v>
      </c>
      <c r="E173" s="69"/>
      <c r="F173" s="185" t="str">
        <f t="shared" si="5"/>
        <v>101.03.01.35</v>
      </c>
      <c r="G173" s="1231" t="s">
        <v>2694</v>
      </c>
      <c r="H173" s="1232" t="s">
        <v>14</v>
      </c>
      <c r="I173" s="256"/>
      <c r="J173" s="45">
        <f>275.2*1.05*16</f>
        <v>4623.3599999999997</v>
      </c>
      <c r="K173" s="45">
        <f>275.2*1.05*16</f>
        <v>4623.3599999999997</v>
      </c>
      <c r="L173" s="106"/>
      <c r="M173" s="247">
        <f>(I173+J173+K173)*L173</f>
        <v>0</v>
      </c>
      <c r="N173" s="256"/>
      <c r="O173" s="256"/>
      <c r="P173" s="256"/>
    </row>
    <row r="174" spans="1:18" s="54" customFormat="1" ht="12.75">
      <c r="A174" s="1035">
        <v>101</v>
      </c>
      <c r="B174" s="1078" t="s">
        <v>493</v>
      </c>
      <c r="C174" s="1037" t="s">
        <v>506</v>
      </c>
      <c r="D174" s="1038">
        <f>COUNT($D$106:D173)+1</f>
        <v>36</v>
      </c>
      <c r="E174" s="69"/>
      <c r="F174" s="185" t="str">
        <f t="shared" si="5"/>
        <v>101.03.01.36</v>
      </c>
      <c r="G174" s="1231" t="s">
        <v>534</v>
      </c>
      <c r="H174" s="1232" t="s">
        <v>14</v>
      </c>
      <c r="I174" s="256"/>
      <c r="J174" s="45">
        <f>6.1*1.05*16</f>
        <v>102.48</v>
      </c>
      <c r="K174" s="45">
        <f>6.1*1.05*16</f>
        <v>102.48</v>
      </c>
      <c r="L174" s="106"/>
      <c r="M174" s="247">
        <f>(I174+J174+K174)*L174</f>
        <v>0</v>
      </c>
      <c r="N174" s="256"/>
      <c r="O174" s="256"/>
      <c r="P174" s="256"/>
    </row>
    <row r="175" spans="1:18" s="54" customFormat="1" ht="12.75">
      <c r="A175" s="1035">
        <v>101</v>
      </c>
      <c r="B175" s="1078" t="s">
        <v>493</v>
      </c>
      <c r="C175" s="1037" t="s">
        <v>506</v>
      </c>
      <c r="D175" s="1038">
        <f>COUNT($D$106:D174)+1</f>
        <v>37</v>
      </c>
      <c r="E175" s="69"/>
      <c r="F175" s="185" t="str">
        <f t="shared" si="5"/>
        <v>101.03.01.37</v>
      </c>
      <c r="G175" s="1226" t="s">
        <v>2699</v>
      </c>
      <c r="H175" s="318" t="s">
        <v>5</v>
      </c>
      <c r="I175" s="256"/>
      <c r="J175" s="45">
        <f>12*16</f>
        <v>192</v>
      </c>
      <c r="K175" s="45">
        <f>12*16</f>
        <v>192</v>
      </c>
      <c r="L175" s="106"/>
      <c r="M175" s="247">
        <f>(I175+J175+K175)*L175</f>
        <v>0</v>
      </c>
      <c r="N175" s="256"/>
      <c r="O175" s="256"/>
      <c r="P175" s="256"/>
      <c r="Q175" s="182"/>
      <c r="R175" s="182"/>
    </row>
    <row r="176" spans="1:18" s="54" customFormat="1" ht="25.5">
      <c r="A176" s="1035">
        <v>101</v>
      </c>
      <c r="B176" s="1078" t="s">
        <v>493</v>
      </c>
      <c r="C176" s="1037" t="s">
        <v>506</v>
      </c>
      <c r="D176" s="1038"/>
      <c r="E176" s="69"/>
      <c r="F176" s="185" t="str">
        <f t="shared" si="5"/>
        <v>101.03.01.</v>
      </c>
      <c r="G176" s="1235" t="s">
        <v>2890</v>
      </c>
      <c r="H176" s="318"/>
      <c r="I176" s="1236"/>
      <c r="J176" s="1236"/>
      <c r="K176" s="1236"/>
      <c r="L176" s="1237"/>
      <c r="M176" s="1238"/>
      <c r="N176" s="256"/>
      <c r="O176" s="256"/>
      <c r="P176" s="256"/>
    </row>
    <row r="177" spans="1:230" s="54" customFormat="1" ht="12.75">
      <c r="A177" s="1035">
        <v>101</v>
      </c>
      <c r="B177" s="1078" t="s">
        <v>493</v>
      </c>
      <c r="C177" s="1037" t="s">
        <v>506</v>
      </c>
      <c r="D177" s="1038"/>
      <c r="E177" s="69"/>
      <c r="F177" s="185" t="str">
        <f t="shared" si="5"/>
        <v>101.03.01.</v>
      </c>
      <c r="G177" s="1235" t="s">
        <v>528</v>
      </c>
      <c r="H177" s="318"/>
      <c r="I177" s="1236"/>
      <c r="J177" s="1236"/>
      <c r="K177" s="1236"/>
      <c r="L177" s="1237"/>
      <c r="M177" s="1238"/>
      <c r="N177" s="256"/>
      <c r="O177" s="256"/>
      <c r="P177" s="256"/>
    </row>
    <row r="178" spans="1:230" s="54" customFormat="1" ht="25.5">
      <c r="A178" s="1035">
        <v>101</v>
      </c>
      <c r="B178" s="1078" t="s">
        <v>493</v>
      </c>
      <c r="C178" s="1037" t="s">
        <v>506</v>
      </c>
      <c r="D178" s="1038"/>
      <c r="E178" s="69"/>
      <c r="F178" s="185" t="str">
        <f t="shared" si="5"/>
        <v>101.03.01.</v>
      </c>
      <c r="G178" s="1239" t="s">
        <v>2700</v>
      </c>
      <c r="H178" s="318"/>
      <c r="I178" s="45"/>
      <c r="J178" s="45"/>
      <c r="K178" s="45"/>
      <c r="L178" s="247"/>
      <c r="M178" s="247"/>
      <c r="N178" s="256"/>
      <c r="O178" s="256"/>
      <c r="P178" s="256"/>
    </row>
    <row r="179" spans="1:230" s="54" customFormat="1" ht="12.75">
      <c r="A179" s="1035">
        <v>101</v>
      </c>
      <c r="B179" s="1078" t="s">
        <v>493</v>
      </c>
      <c r="C179" s="1037" t="s">
        <v>506</v>
      </c>
      <c r="D179" s="1038"/>
      <c r="E179" s="69"/>
      <c r="F179" s="185" t="str">
        <f t="shared" si="5"/>
        <v>101.03.01.</v>
      </c>
      <c r="G179" s="1233" t="s">
        <v>529</v>
      </c>
      <c r="H179" s="1240"/>
      <c r="I179" s="83"/>
      <c r="J179" s="83"/>
      <c r="K179" s="83"/>
      <c r="L179" s="1241"/>
      <c r="M179" s="1242"/>
      <c r="N179" s="256"/>
      <c r="O179" s="256"/>
      <c r="P179" s="256"/>
    </row>
    <row r="180" spans="1:230" s="54" customFormat="1" ht="12.75">
      <c r="A180" s="1035">
        <v>101</v>
      </c>
      <c r="B180" s="1078" t="s">
        <v>493</v>
      </c>
      <c r="C180" s="1037" t="s">
        <v>506</v>
      </c>
      <c r="D180" s="1038">
        <f>COUNT($D$106:D179)+1</f>
        <v>38</v>
      </c>
      <c r="E180" s="69"/>
      <c r="F180" s="185" t="str">
        <f t="shared" si="5"/>
        <v>101.03.01.38</v>
      </c>
      <c r="G180" s="1231" t="s">
        <v>2985</v>
      </c>
      <c r="H180" s="1232" t="s">
        <v>14</v>
      </c>
      <c r="I180" s="256"/>
      <c r="J180" s="45">
        <f>104.5*1.05*8</f>
        <v>877.80000000000007</v>
      </c>
      <c r="K180" s="45">
        <f>104.5*1.05*8</f>
        <v>877.80000000000007</v>
      </c>
      <c r="L180" s="106"/>
      <c r="M180" s="247">
        <f>(I180+J180+K180)*L180</f>
        <v>0</v>
      </c>
      <c r="N180" s="256"/>
      <c r="O180" s="256"/>
      <c r="P180" s="256"/>
    </row>
    <row r="181" spans="1:230" s="54" customFormat="1" ht="12.75">
      <c r="A181" s="1035">
        <v>101</v>
      </c>
      <c r="B181" s="1078" t="s">
        <v>493</v>
      </c>
      <c r="C181" s="1037" t="s">
        <v>506</v>
      </c>
      <c r="D181" s="1038"/>
      <c r="E181" s="69"/>
      <c r="F181" s="185" t="str">
        <f t="shared" si="5"/>
        <v>101.03.01.</v>
      </c>
      <c r="G181" s="1233" t="s">
        <v>532</v>
      </c>
      <c r="H181" s="1232"/>
      <c r="I181" s="256"/>
      <c r="J181" s="84"/>
      <c r="K181" s="84"/>
      <c r="L181" s="1234"/>
      <c r="M181" s="247"/>
      <c r="N181" s="256"/>
      <c r="O181" s="256"/>
      <c r="P181" s="256"/>
    </row>
    <row r="182" spans="1:230" s="54" customFormat="1" ht="12.75">
      <c r="A182" s="1035">
        <v>101</v>
      </c>
      <c r="B182" s="1078" t="s">
        <v>493</v>
      </c>
      <c r="C182" s="1037" t="s">
        <v>506</v>
      </c>
      <c r="D182" s="1038">
        <f>COUNT($D$106:D181)+1</f>
        <v>39</v>
      </c>
      <c r="E182" s="69"/>
      <c r="F182" s="185" t="str">
        <f t="shared" si="5"/>
        <v>101.03.01.39</v>
      </c>
      <c r="G182" s="1231" t="s">
        <v>533</v>
      </c>
      <c r="H182" s="1232" t="s">
        <v>14</v>
      </c>
      <c r="I182" s="256"/>
      <c r="J182" s="45">
        <f>31.9*1.05*8</f>
        <v>267.95999999999998</v>
      </c>
      <c r="K182" s="45">
        <f>31.9*1.05*8</f>
        <v>267.95999999999998</v>
      </c>
      <c r="L182" s="106"/>
      <c r="M182" s="247">
        <f>(I182+J182+K182)*L182</f>
        <v>0</v>
      </c>
      <c r="N182" s="256"/>
      <c r="O182" s="256"/>
      <c r="P182" s="256"/>
    </row>
    <row r="183" spans="1:230" s="54" customFormat="1" ht="12.75">
      <c r="A183" s="1035">
        <v>101</v>
      </c>
      <c r="B183" s="1078" t="s">
        <v>493</v>
      </c>
      <c r="C183" s="1037" t="s">
        <v>506</v>
      </c>
      <c r="D183" s="1038">
        <f>COUNT($D$106:D182)+1</f>
        <v>40</v>
      </c>
      <c r="E183" s="69"/>
      <c r="F183" s="185" t="str">
        <f t="shared" si="5"/>
        <v>101.03.01.40</v>
      </c>
      <c r="G183" s="1231" t="s">
        <v>2694</v>
      </c>
      <c r="H183" s="1232" t="s">
        <v>14</v>
      </c>
      <c r="I183" s="256"/>
      <c r="J183" s="45">
        <f>244.2*1.05*8</f>
        <v>2051.2800000000002</v>
      </c>
      <c r="K183" s="45">
        <f>244.2*1.05*8</f>
        <v>2051.2800000000002</v>
      </c>
      <c r="L183" s="106"/>
      <c r="M183" s="247">
        <f>(I183+J183+K183)*L183</f>
        <v>0</v>
      </c>
      <c r="N183" s="256"/>
      <c r="O183" s="256"/>
      <c r="P183" s="256"/>
    </row>
    <row r="184" spans="1:230" s="54" customFormat="1" ht="12.75">
      <c r="A184" s="1035">
        <v>101</v>
      </c>
      <c r="B184" s="1078" t="s">
        <v>493</v>
      </c>
      <c r="C184" s="1037" t="s">
        <v>506</v>
      </c>
      <c r="D184" s="1038">
        <f>COUNT($D$106:D183)+1</f>
        <v>41</v>
      </c>
      <c r="E184" s="69"/>
      <c r="F184" s="185" t="str">
        <f t="shared" si="5"/>
        <v>101.03.01.41</v>
      </c>
      <c r="G184" s="1231" t="s">
        <v>534</v>
      </c>
      <c r="H184" s="1232" t="s">
        <v>14</v>
      </c>
      <c r="I184" s="256"/>
      <c r="J184" s="45">
        <f>6.1*1.05*8</f>
        <v>51.24</v>
      </c>
      <c r="K184" s="45">
        <f>6.1*1.05*8</f>
        <v>51.24</v>
      </c>
      <c r="L184" s="106"/>
      <c r="M184" s="247">
        <f>(I184+J184+K184)*L184</f>
        <v>0</v>
      </c>
      <c r="N184" s="256"/>
      <c r="O184" s="256"/>
      <c r="P184" s="256"/>
    </row>
    <row r="185" spans="1:230" s="54" customFormat="1" ht="12.75">
      <c r="A185" s="1035">
        <v>101</v>
      </c>
      <c r="B185" s="1078" t="s">
        <v>493</v>
      </c>
      <c r="C185" s="1037" t="s">
        <v>506</v>
      </c>
      <c r="D185" s="1038">
        <f>COUNT($D$106:D184)+1</f>
        <v>42</v>
      </c>
      <c r="E185" s="69"/>
      <c r="F185" s="185" t="str">
        <f t="shared" si="5"/>
        <v>101.03.01.42</v>
      </c>
      <c r="G185" s="1226" t="s">
        <v>2701</v>
      </c>
      <c r="H185" s="318" t="s">
        <v>5</v>
      </c>
      <c r="I185" s="256"/>
      <c r="J185" s="45">
        <f>10.5*8</f>
        <v>84</v>
      </c>
      <c r="K185" s="45">
        <f>10.5*8</f>
        <v>84</v>
      </c>
      <c r="L185" s="106"/>
      <c r="M185" s="247">
        <f>(I185+J185+K185)*L185</f>
        <v>0</v>
      </c>
      <c r="N185" s="256"/>
      <c r="O185" s="256"/>
      <c r="P185" s="256"/>
      <c r="Q185" s="182"/>
      <c r="R185" s="182"/>
    </row>
    <row r="186" spans="1:230" s="54" customFormat="1" ht="12.75">
      <c r="A186" s="1035"/>
      <c r="B186" s="1199"/>
      <c r="C186" s="1037"/>
      <c r="D186" s="1038"/>
      <c r="E186" s="69"/>
      <c r="F186" s="185" t="str">
        <f t="shared" si="5"/>
        <v>...</v>
      </c>
      <c r="G186" s="1226"/>
      <c r="H186" s="318"/>
      <c r="I186" s="45"/>
      <c r="J186" s="45"/>
      <c r="K186" s="45"/>
      <c r="L186" s="247"/>
      <c r="M186" s="247"/>
      <c r="N186" s="256"/>
      <c r="O186" s="256"/>
      <c r="P186" s="256"/>
    </row>
    <row r="187" spans="1:230" s="54" customFormat="1" ht="13.5" thickBot="1">
      <c r="A187" s="1035"/>
      <c r="B187" s="1036"/>
      <c r="C187" s="1037"/>
      <c r="D187" s="1038"/>
      <c r="E187" s="69"/>
      <c r="F187" s="185"/>
      <c r="G187" s="1227" t="s">
        <v>535</v>
      </c>
      <c r="H187" s="1228"/>
      <c r="I187" s="64"/>
      <c r="J187" s="64"/>
      <c r="K187" s="64"/>
      <c r="L187" s="191"/>
      <c r="M187" s="1229">
        <f>SUM(M88:M186)</f>
        <v>0</v>
      </c>
      <c r="N187" s="256"/>
      <c r="O187" s="256"/>
      <c r="P187" s="256"/>
    </row>
    <row r="188" spans="1:230" s="54" customFormat="1" ht="13.5" thickTop="1">
      <c r="A188" s="1035"/>
      <c r="B188" s="1230"/>
      <c r="C188" s="1037"/>
      <c r="D188" s="1207"/>
      <c r="E188" s="58"/>
      <c r="F188" s="185"/>
      <c r="G188" s="194"/>
      <c r="H188" s="212"/>
      <c r="I188" s="57"/>
      <c r="J188" s="57"/>
      <c r="K188" s="57"/>
      <c r="L188" s="28"/>
      <c r="M188" s="1211"/>
      <c r="N188" s="256"/>
      <c r="O188" s="256"/>
      <c r="P188" s="256"/>
    </row>
    <row r="189" spans="1:230" s="47" customFormat="1">
      <c r="A189" s="1035"/>
      <c r="B189" s="1036"/>
      <c r="C189" s="1037"/>
      <c r="D189" s="1207"/>
      <c r="E189" s="1168"/>
      <c r="F189" s="185"/>
      <c r="G189" s="186"/>
      <c r="H189" s="201"/>
      <c r="I189" s="216"/>
      <c r="J189" s="216"/>
      <c r="K189" s="216"/>
      <c r="L189" s="217"/>
      <c r="M189" s="218"/>
      <c r="N189" s="199"/>
      <c r="O189" s="199"/>
      <c r="P189" s="199"/>
      <c r="HV189" s="51"/>
    </row>
    <row r="190" spans="1:230" s="47" customFormat="1">
      <c r="A190" s="1035">
        <v>101</v>
      </c>
      <c r="B190" s="1044">
        <v>4</v>
      </c>
      <c r="C190" s="1037"/>
      <c r="D190" s="1207"/>
      <c r="E190" s="58"/>
      <c r="F190" s="253" t="str">
        <f>A190&amp;"."&amp;B190&amp;"."&amp;C190&amp;"."&amp;D190</f>
        <v>101.4..</v>
      </c>
      <c r="G190" s="213" t="s">
        <v>32</v>
      </c>
      <c r="H190" s="214"/>
      <c r="I190" s="59"/>
      <c r="J190" s="59"/>
      <c r="K190" s="59"/>
      <c r="L190" s="215"/>
      <c r="M190" s="60">
        <f>M321</f>
        <v>0</v>
      </c>
      <c r="N190" s="199"/>
      <c r="O190" s="199"/>
      <c r="P190" s="199"/>
      <c r="HV190" s="51"/>
    </row>
    <row r="191" spans="1:230" s="47" customFormat="1" ht="89.25">
      <c r="A191" s="1035"/>
      <c r="B191" s="1036"/>
      <c r="C191" s="1037"/>
      <c r="D191" s="1207"/>
      <c r="E191" s="69"/>
      <c r="F191" s="185"/>
      <c r="G191" s="186" t="s">
        <v>508</v>
      </c>
      <c r="H191" s="187"/>
      <c r="I191" s="45"/>
      <c r="J191" s="45"/>
      <c r="K191" s="45"/>
      <c r="L191" s="188"/>
      <c r="M191" s="188"/>
      <c r="N191" s="199"/>
      <c r="O191" s="199"/>
      <c r="P191" s="199"/>
      <c r="HV191" s="51"/>
    </row>
    <row r="192" spans="1:230" s="47" customFormat="1" ht="357">
      <c r="A192" s="1035"/>
      <c r="B192" s="1036"/>
      <c r="C192" s="1037"/>
      <c r="D192" s="1207"/>
      <c r="E192" s="69"/>
      <c r="F192" s="185"/>
      <c r="G192" s="186" t="s">
        <v>33</v>
      </c>
      <c r="H192" s="187"/>
      <c r="I192" s="45"/>
      <c r="J192" s="45"/>
      <c r="K192" s="45"/>
      <c r="L192" s="188"/>
      <c r="M192" s="188"/>
      <c r="N192" s="199"/>
      <c r="O192" s="199"/>
      <c r="P192" s="199"/>
      <c r="HV192" s="51"/>
    </row>
    <row r="193" spans="1:230" s="47" customFormat="1" ht="178.5">
      <c r="A193" s="1035"/>
      <c r="B193" s="1036"/>
      <c r="C193" s="1037"/>
      <c r="D193" s="1207"/>
      <c r="E193" s="69"/>
      <c r="F193" s="185"/>
      <c r="G193" s="301" t="s">
        <v>34</v>
      </c>
      <c r="H193" s="187"/>
      <c r="I193" s="45"/>
      <c r="J193" s="45"/>
      <c r="K193" s="45"/>
      <c r="L193" s="188"/>
      <c r="M193" s="188"/>
      <c r="N193" s="199"/>
      <c r="O193" s="199"/>
      <c r="P193" s="199"/>
      <c r="HV193" s="51"/>
    </row>
    <row r="194" spans="1:230" s="47" customFormat="1" ht="191.25">
      <c r="A194" s="1035"/>
      <c r="B194" s="1036"/>
      <c r="C194" s="1037"/>
      <c r="D194" s="1207"/>
      <c r="E194" s="69"/>
      <c r="F194" s="185"/>
      <c r="G194" s="301" t="s">
        <v>35</v>
      </c>
      <c r="H194" s="187"/>
      <c r="I194" s="45"/>
      <c r="J194" s="45"/>
      <c r="K194" s="45"/>
      <c r="L194" s="188"/>
      <c r="M194" s="188"/>
      <c r="N194" s="199"/>
      <c r="O194" s="199"/>
      <c r="P194" s="199"/>
      <c r="HV194" s="51"/>
    </row>
    <row r="195" spans="1:230" s="47" customFormat="1" ht="242.25">
      <c r="A195" s="1035"/>
      <c r="B195" s="1036"/>
      <c r="C195" s="1037"/>
      <c r="D195" s="1207"/>
      <c r="E195" s="69"/>
      <c r="F195" s="185"/>
      <c r="G195" s="301" t="s">
        <v>2883</v>
      </c>
      <c r="H195" s="187"/>
      <c r="I195" s="45"/>
      <c r="J195" s="45"/>
      <c r="K195" s="45"/>
      <c r="L195" s="188"/>
      <c r="M195" s="188"/>
      <c r="N195" s="199"/>
      <c r="O195" s="199"/>
      <c r="P195" s="199"/>
      <c r="HV195" s="51"/>
    </row>
    <row r="196" spans="1:230" s="47" customFormat="1">
      <c r="A196" s="1035"/>
      <c r="B196" s="1036"/>
      <c r="C196" s="1037"/>
      <c r="D196" s="1207"/>
      <c r="E196" s="69"/>
      <c r="F196" s="185"/>
      <c r="G196" s="1184"/>
      <c r="H196" s="187"/>
      <c r="I196" s="45"/>
      <c r="J196" s="45"/>
      <c r="K196" s="45"/>
      <c r="L196" s="188"/>
      <c r="M196" s="188"/>
      <c r="N196" s="199"/>
      <c r="O196" s="199"/>
      <c r="P196" s="199"/>
      <c r="HV196" s="51"/>
    </row>
    <row r="197" spans="1:230" s="47" customFormat="1" ht="38.25">
      <c r="A197" s="1035"/>
      <c r="B197" s="1036"/>
      <c r="C197" s="1037"/>
      <c r="D197" s="1207"/>
      <c r="E197" s="69"/>
      <c r="F197" s="185"/>
      <c r="G197" s="301" t="s">
        <v>37</v>
      </c>
      <c r="H197" s="187"/>
      <c r="I197" s="45"/>
      <c r="J197" s="45"/>
      <c r="K197" s="45"/>
      <c r="L197" s="188"/>
      <c r="M197" s="188"/>
      <c r="N197" s="199"/>
      <c r="O197" s="199"/>
      <c r="P197" s="199"/>
      <c r="HV197" s="51"/>
    </row>
    <row r="198" spans="1:230" s="47" customFormat="1">
      <c r="A198" s="1035"/>
      <c r="B198" s="1036"/>
      <c r="C198" s="1037"/>
      <c r="D198" s="1207"/>
      <c r="E198" s="69"/>
      <c r="F198" s="185"/>
      <c r="G198" s="186"/>
      <c r="H198" s="187"/>
      <c r="I198" s="45"/>
      <c r="J198" s="45"/>
      <c r="K198" s="45"/>
      <c r="L198" s="188"/>
      <c r="M198" s="188"/>
      <c r="N198" s="199"/>
      <c r="O198" s="199"/>
      <c r="P198" s="199"/>
      <c r="HV198" s="51"/>
    </row>
    <row r="199" spans="1:230" s="47" customFormat="1" ht="89.25">
      <c r="A199" s="1035"/>
      <c r="B199" s="1036"/>
      <c r="C199" s="1037"/>
      <c r="D199" s="1207"/>
      <c r="E199" s="69"/>
      <c r="F199" s="185"/>
      <c r="G199" s="186" t="s">
        <v>38</v>
      </c>
      <c r="H199" s="187"/>
      <c r="I199" s="45"/>
      <c r="J199" s="45"/>
      <c r="K199" s="45"/>
      <c r="L199" s="188"/>
      <c r="M199" s="188"/>
      <c r="N199" s="199"/>
      <c r="O199" s="199"/>
      <c r="P199" s="199"/>
      <c r="HV199" s="51"/>
    </row>
    <row r="200" spans="1:230" s="47" customFormat="1" ht="63.75">
      <c r="A200" s="1035"/>
      <c r="B200" s="1036"/>
      <c r="C200" s="1037"/>
      <c r="D200" s="1207"/>
      <c r="E200" s="69"/>
      <c r="F200" s="185"/>
      <c r="G200" s="186" t="s">
        <v>39</v>
      </c>
      <c r="H200" s="187"/>
      <c r="I200" s="45"/>
      <c r="J200" s="45"/>
      <c r="K200" s="45"/>
      <c r="L200" s="188"/>
      <c r="M200" s="188"/>
      <c r="N200" s="199"/>
      <c r="O200" s="199"/>
      <c r="P200" s="199"/>
      <c r="HV200" s="51"/>
    </row>
    <row r="201" spans="1:230" s="47" customFormat="1" ht="25.5">
      <c r="A201" s="1035"/>
      <c r="B201" s="1036"/>
      <c r="C201" s="1037"/>
      <c r="D201" s="1207"/>
      <c r="E201" s="69"/>
      <c r="F201" s="185"/>
      <c r="G201" s="186" t="s">
        <v>31</v>
      </c>
      <c r="H201" s="187"/>
      <c r="I201" s="45"/>
      <c r="J201" s="45"/>
      <c r="K201" s="45"/>
      <c r="L201" s="188"/>
      <c r="M201" s="188"/>
      <c r="N201" s="199"/>
      <c r="O201" s="199"/>
      <c r="P201" s="199"/>
      <c r="HV201" s="51"/>
    </row>
    <row r="202" spans="1:230" s="47" customFormat="1" ht="25.5">
      <c r="A202" s="1035"/>
      <c r="B202" s="1036"/>
      <c r="C202" s="1037"/>
      <c r="D202" s="1207"/>
      <c r="E202" s="69"/>
      <c r="F202" s="185"/>
      <c r="G202" s="186" t="s">
        <v>122</v>
      </c>
      <c r="H202" s="187"/>
      <c r="I202" s="45"/>
      <c r="J202" s="45"/>
      <c r="K202" s="45"/>
      <c r="L202" s="188"/>
      <c r="M202" s="188"/>
      <c r="N202" s="199"/>
      <c r="O202" s="199"/>
      <c r="P202" s="199"/>
      <c r="HV202" s="51"/>
    </row>
    <row r="203" spans="1:230" s="47" customFormat="1">
      <c r="A203" s="1035"/>
      <c r="B203" s="1036"/>
      <c r="C203" s="1037"/>
      <c r="D203" s="1207"/>
      <c r="E203" s="69"/>
      <c r="F203" s="185"/>
      <c r="G203" s="186" t="s">
        <v>123</v>
      </c>
      <c r="H203" s="187"/>
      <c r="I203" s="45"/>
      <c r="J203" s="45"/>
      <c r="K203" s="45"/>
      <c r="L203" s="188"/>
      <c r="M203" s="188"/>
      <c r="N203" s="199"/>
      <c r="O203" s="199"/>
      <c r="P203" s="199"/>
      <c r="HV203" s="51"/>
    </row>
    <row r="204" spans="1:230" s="47" customFormat="1" ht="25.5">
      <c r="A204" s="1035"/>
      <c r="B204" s="1036"/>
      <c r="C204" s="1037"/>
      <c r="D204" s="1207"/>
      <c r="E204" s="69"/>
      <c r="F204" s="185"/>
      <c r="G204" s="186" t="s">
        <v>124</v>
      </c>
      <c r="H204" s="187"/>
      <c r="I204" s="45"/>
      <c r="J204" s="45"/>
      <c r="K204" s="45"/>
      <c r="L204" s="188"/>
      <c r="M204" s="188"/>
      <c r="N204" s="199"/>
      <c r="O204" s="199"/>
      <c r="P204" s="199"/>
      <c r="HV204" s="51"/>
    </row>
    <row r="205" spans="1:230" s="47" customFormat="1">
      <c r="A205" s="1035"/>
      <c r="B205" s="1036"/>
      <c r="C205" s="1037"/>
      <c r="D205" s="1207"/>
      <c r="E205" s="69"/>
      <c r="F205" s="185"/>
      <c r="G205" s="186"/>
      <c r="H205" s="187"/>
      <c r="I205" s="45"/>
      <c r="J205" s="45"/>
      <c r="K205" s="45"/>
      <c r="L205" s="188"/>
      <c r="M205" s="188"/>
      <c r="N205" s="199"/>
      <c r="O205" s="199"/>
      <c r="P205" s="199"/>
      <c r="HV205" s="51"/>
    </row>
    <row r="206" spans="1:230" s="47" customFormat="1" ht="25.5">
      <c r="A206" s="1035"/>
      <c r="B206" s="1036"/>
      <c r="C206" s="1037"/>
      <c r="D206" s="1207"/>
      <c r="E206" s="69"/>
      <c r="F206" s="185"/>
      <c r="G206" s="186" t="s">
        <v>2824</v>
      </c>
      <c r="H206" s="187"/>
      <c r="I206" s="45"/>
      <c r="J206" s="45"/>
      <c r="K206" s="45"/>
      <c r="L206" s="188"/>
      <c r="M206" s="188"/>
      <c r="N206" s="199"/>
      <c r="O206" s="199"/>
      <c r="P206" s="199"/>
      <c r="HV206" s="51"/>
    </row>
    <row r="207" spans="1:230" s="47" customFormat="1" ht="25.5">
      <c r="A207" s="1035"/>
      <c r="B207" s="1036"/>
      <c r="C207" s="1037"/>
      <c r="D207" s="1207"/>
      <c r="E207" s="69"/>
      <c r="F207" s="185"/>
      <c r="G207" s="186" t="s">
        <v>2825</v>
      </c>
      <c r="H207" s="187"/>
      <c r="I207" s="45"/>
      <c r="J207" s="45"/>
      <c r="K207" s="45"/>
      <c r="L207" s="188"/>
      <c r="M207" s="188"/>
      <c r="N207" s="199"/>
      <c r="O207" s="199"/>
      <c r="P207" s="199"/>
      <c r="HV207" s="51"/>
    </row>
    <row r="208" spans="1:230" s="47" customFormat="1" ht="25.5">
      <c r="A208" s="1035"/>
      <c r="B208" s="1036"/>
      <c r="C208" s="1037"/>
      <c r="D208" s="1207"/>
      <c r="E208" s="69"/>
      <c r="F208" s="185"/>
      <c r="G208" s="186" t="s">
        <v>2826</v>
      </c>
      <c r="H208" s="187"/>
      <c r="I208" s="45"/>
      <c r="J208" s="45"/>
      <c r="K208" s="45"/>
      <c r="L208" s="188"/>
      <c r="M208" s="188"/>
      <c r="N208" s="199"/>
      <c r="O208" s="199"/>
      <c r="P208" s="199"/>
      <c r="HV208" s="51"/>
    </row>
    <row r="209" spans="1:230" s="47" customFormat="1">
      <c r="A209" s="1035"/>
      <c r="B209" s="1036"/>
      <c r="C209" s="1037"/>
      <c r="D209" s="1207"/>
      <c r="E209" s="69"/>
      <c r="F209" s="185"/>
      <c r="G209" s="186" t="s">
        <v>2827</v>
      </c>
      <c r="H209" s="187"/>
      <c r="I209" s="45"/>
      <c r="J209" s="45"/>
      <c r="K209" s="45"/>
      <c r="L209" s="188"/>
      <c r="M209" s="188"/>
      <c r="N209" s="199"/>
      <c r="O209" s="199"/>
      <c r="P209" s="199"/>
      <c r="HV209" s="51"/>
    </row>
    <row r="210" spans="1:230" s="47" customFormat="1" ht="25.5">
      <c r="A210" s="1035"/>
      <c r="B210" s="1036"/>
      <c r="C210" s="1037"/>
      <c r="D210" s="1207"/>
      <c r="E210" s="69"/>
      <c r="F210" s="185"/>
      <c r="G210" s="186" t="s">
        <v>2828</v>
      </c>
      <c r="H210" s="187"/>
      <c r="I210" s="45"/>
      <c r="J210" s="45"/>
      <c r="K210" s="45"/>
      <c r="L210" s="188"/>
      <c r="M210" s="188"/>
      <c r="N210" s="199"/>
      <c r="O210" s="199"/>
      <c r="P210" s="199"/>
      <c r="HV210" s="51"/>
    </row>
    <row r="211" spans="1:230" s="47" customFormat="1">
      <c r="A211" s="1035"/>
      <c r="B211" s="1036"/>
      <c r="C211" s="1037"/>
      <c r="D211" s="1207"/>
      <c r="E211" s="69"/>
      <c r="F211" s="185"/>
      <c r="G211" s="186" t="s">
        <v>2829</v>
      </c>
      <c r="H211" s="187"/>
      <c r="I211" s="45"/>
      <c r="J211" s="45"/>
      <c r="K211" s="45"/>
      <c r="L211" s="188"/>
      <c r="M211" s="188"/>
      <c r="N211" s="199"/>
      <c r="O211" s="199"/>
      <c r="P211" s="199"/>
      <c r="HV211" s="51"/>
    </row>
    <row r="212" spans="1:230" s="47" customFormat="1" ht="25.5">
      <c r="A212" s="1035"/>
      <c r="B212" s="1036"/>
      <c r="C212" s="1037"/>
      <c r="D212" s="1207"/>
      <c r="E212" s="69"/>
      <c r="F212" s="185"/>
      <c r="G212" s="186" t="s">
        <v>2830</v>
      </c>
      <c r="H212" s="187"/>
      <c r="I212" s="45"/>
      <c r="J212" s="45"/>
      <c r="K212" s="45"/>
      <c r="L212" s="188"/>
      <c r="M212" s="188"/>
      <c r="N212" s="199"/>
      <c r="O212" s="199"/>
      <c r="P212" s="199"/>
      <c r="HV212" s="51"/>
    </row>
    <row r="213" spans="1:230" s="47" customFormat="1" ht="25.5">
      <c r="A213" s="1035"/>
      <c r="B213" s="1036"/>
      <c r="C213" s="1037"/>
      <c r="D213" s="1207"/>
      <c r="E213" s="69"/>
      <c r="F213" s="185"/>
      <c r="G213" s="186" t="s">
        <v>2831</v>
      </c>
      <c r="H213" s="187"/>
      <c r="I213" s="45"/>
      <c r="J213" s="45"/>
      <c r="K213" s="45"/>
      <c r="L213" s="188"/>
      <c r="M213" s="188"/>
      <c r="N213" s="199"/>
      <c r="O213" s="199"/>
      <c r="P213" s="199"/>
      <c r="HV213" s="51"/>
    </row>
    <row r="214" spans="1:230" s="47" customFormat="1" ht="25.5">
      <c r="A214" s="1035"/>
      <c r="B214" s="1036"/>
      <c r="C214" s="1037"/>
      <c r="D214" s="1207"/>
      <c r="E214" s="69"/>
      <c r="F214" s="185"/>
      <c r="G214" s="186" t="s">
        <v>2832</v>
      </c>
      <c r="H214" s="187"/>
      <c r="I214" s="45"/>
      <c r="J214" s="45"/>
      <c r="K214" s="45"/>
      <c r="L214" s="188"/>
      <c r="M214" s="188"/>
      <c r="N214" s="199"/>
      <c r="O214" s="199"/>
      <c r="P214" s="199"/>
      <c r="HV214" s="51"/>
    </row>
    <row r="215" spans="1:230" s="47" customFormat="1" ht="25.5">
      <c r="A215" s="1035"/>
      <c r="B215" s="1036"/>
      <c r="C215" s="1037"/>
      <c r="D215" s="1207"/>
      <c r="E215" s="69"/>
      <c r="F215" s="185"/>
      <c r="G215" s="186" t="s">
        <v>2833</v>
      </c>
      <c r="H215" s="187"/>
      <c r="I215" s="45"/>
      <c r="J215" s="45"/>
      <c r="K215" s="45"/>
      <c r="L215" s="188"/>
      <c r="M215" s="188"/>
      <c r="N215" s="199"/>
      <c r="O215" s="199"/>
      <c r="P215" s="199"/>
      <c r="HV215" s="51"/>
    </row>
    <row r="216" spans="1:230" s="47" customFormat="1" ht="38.25">
      <c r="A216" s="1035"/>
      <c r="B216" s="1036"/>
      <c r="C216" s="1037"/>
      <c r="D216" s="1207"/>
      <c r="E216" s="69"/>
      <c r="F216" s="185"/>
      <c r="G216" s="186" t="s">
        <v>2834</v>
      </c>
      <c r="H216" s="187"/>
      <c r="I216" s="45"/>
      <c r="J216" s="45"/>
      <c r="K216" s="45"/>
      <c r="L216" s="188"/>
      <c r="M216" s="188"/>
      <c r="N216" s="199"/>
      <c r="O216" s="199"/>
      <c r="P216" s="199"/>
      <c r="HV216" s="51"/>
    </row>
    <row r="217" spans="1:230" s="47" customFormat="1">
      <c r="A217" s="1035"/>
      <c r="B217" s="1036"/>
      <c r="C217" s="1037"/>
      <c r="D217" s="1207"/>
      <c r="E217" s="69"/>
      <c r="F217" s="185"/>
      <c r="G217" s="186" t="s">
        <v>2835</v>
      </c>
      <c r="H217" s="187"/>
      <c r="I217" s="45"/>
      <c r="J217" s="45"/>
      <c r="K217" s="45"/>
      <c r="L217" s="188"/>
      <c r="M217" s="188"/>
      <c r="N217" s="199"/>
      <c r="O217" s="199"/>
      <c r="P217" s="199"/>
      <c r="HV217" s="51"/>
    </row>
    <row r="218" spans="1:230" s="47" customFormat="1" ht="25.5">
      <c r="A218" s="1035"/>
      <c r="B218" s="1036"/>
      <c r="C218" s="1037"/>
      <c r="D218" s="1207"/>
      <c r="E218" s="69"/>
      <c r="F218" s="185"/>
      <c r="G218" s="186" t="s">
        <v>2836</v>
      </c>
      <c r="H218" s="187"/>
      <c r="I218" s="45"/>
      <c r="J218" s="45"/>
      <c r="K218" s="45"/>
      <c r="L218" s="188"/>
      <c r="M218" s="188"/>
      <c r="N218" s="199"/>
      <c r="O218" s="199"/>
      <c r="P218" s="199"/>
      <c r="HV218" s="51"/>
    </row>
    <row r="219" spans="1:230" s="47" customFormat="1">
      <c r="A219" s="1035"/>
      <c r="B219" s="1036"/>
      <c r="C219" s="1037"/>
      <c r="D219" s="1207"/>
      <c r="E219" s="69"/>
      <c r="F219" s="185"/>
      <c r="G219" s="186"/>
      <c r="H219" s="187"/>
      <c r="I219" s="45"/>
      <c r="J219" s="45"/>
      <c r="K219" s="45"/>
      <c r="L219" s="188"/>
      <c r="M219" s="188"/>
      <c r="N219" s="199"/>
      <c r="O219" s="199"/>
      <c r="P219" s="199"/>
      <c r="HV219" s="51"/>
    </row>
    <row r="220" spans="1:230" s="47" customFormat="1" ht="38.25">
      <c r="A220" s="1035"/>
      <c r="B220" s="1036"/>
      <c r="C220" s="1037"/>
      <c r="D220" s="1207"/>
      <c r="E220" s="69"/>
      <c r="F220" s="185"/>
      <c r="G220" s="186" t="s">
        <v>2837</v>
      </c>
      <c r="H220" s="187"/>
      <c r="I220" s="45"/>
      <c r="J220" s="45"/>
      <c r="K220" s="45"/>
      <c r="L220" s="188"/>
      <c r="M220" s="188"/>
      <c r="N220" s="199"/>
      <c r="O220" s="199"/>
      <c r="P220" s="199"/>
      <c r="HV220" s="51"/>
    </row>
    <row r="221" spans="1:230" s="47" customFormat="1" ht="51">
      <c r="A221" s="1035"/>
      <c r="B221" s="1036"/>
      <c r="C221" s="1037"/>
      <c r="D221" s="1207"/>
      <c r="E221" s="69"/>
      <c r="F221" s="185"/>
      <c r="G221" s="186" t="s">
        <v>2838</v>
      </c>
      <c r="H221" s="187"/>
      <c r="I221" s="45"/>
      <c r="J221" s="45"/>
      <c r="K221" s="45"/>
      <c r="L221" s="188"/>
      <c r="M221" s="188"/>
      <c r="N221" s="199"/>
      <c r="O221" s="199"/>
      <c r="P221" s="199"/>
      <c r="HV221" s="51"/>
    </row>
    <row r="222" spans="1:230" s="47" customFormat="1" ht="51">
      <c r="A222" s="1035"/>
      <c r="B222" s="1036"/>
      <c r="C222" s="1037"/>
      <c r="D222" s="1207"/>
      <c r="E222" s="69"/>
      <c r="F222" s="185"/>
      <c r="G222" s="186" t="s">
        <v>2839</v>
      </c>
      <c r="H222" s="187"/>
      <c r="I222" s="45"/>
      <c r="J222" s="45"/>
      <c r="K222" s="45"/>
      <c r="L222" s="188"/>
      <c r="M222" s="188"/>
      <c r="N222" s="199"/>
      <c r="O222" s="199"/>
      <c r="P222" s="199"/>
      <c r="HV222" s="51"/>
    </row>
    <row r="223" spans="1:230" s="47" customFormat="1" ht="51">
      <c r="A223" s="1035"/>
      <c r="B223" s="1036"/>
      <c r="C223" s="1037"/>
      <c r="D223" s="1207"/>
      <c r="E223" s="69"/>
      <c r="F223" s="185"/>
      <c r="G223" s="186" t="s">
        <v>2840</v>
      </c>
      <c r="H223" s="187"/>
      <c r="I223" s="45"/>
      <c r="J223" s="45"/>
      <c r="K223" s="45"/>
      <c r="L223" s="188"/>
      <c r="M223" s="188"/>
      <c r="N223" s="199"/>
      <c r="O223" s="199"/>
      <c r="P223" s="199"/>
      <c r="HV223" s="51"/>
    </row>
    <row r="224" spans="1:230" s="47" customFormat="1" ht="127.5">
      <c r="A224" s="1035"/>
      <c r="B224" s="1036"/>
      <c r="C224" s="1037"/>
      <c r="D224" s="1207"/>
      <c r="E224" s="69"/>
      <c r="F224" s="185"/>
      <c r="G224" s="186" t="s">
        <v>2841</v>
      </c>
      <c r="H224" s="187"/>
      <c r="I224" s="45"/>
      <c r="J224" s="45"/>
      <c r="K224" s="45"/>
      <c r="L224" s="188"/>
      <c r="M224" s="188"/>
      <c r="N224" s="199"/>
      <c r="O224" s="199"/>
      <c r="P224" s="199"/>
      <c r="HV224" s="51"/>
    </row>
    <row r="225" spans="1:230" s="47" customFormat="1" ht="51">
      <c r="A225" s="1035"/>
      <c r="B225" s="1036"/>
      <c r="C225" s="1037"/>
      <c r="D225" s="1207"/>
      <c r="E225" s="69"/>
      <c r="F225" s="185"/>
      <c r="G225" s="186" t="s">
        <v>2842</v>
      </c>
      <c r="H225" s="187"/>
      <c r="I225" s="45"/>
      <c r="J225" s="45"/>
      <c r="K225" s="45"/>
      <c r="L225" s="188"/>
      <c r="M225" s="188"/>
      <c r="N225" s="199"/>
      <c r="O225" s="199"/>
      <c r="P225" s="199"/>
      <c r="HV225" s="51"/>
    </row>
    <row r="226" spans="1:230" s="47" customFormat="1" ht="25.5">
      <c r="A226" s="1035"/>
      <c r="B226" s="1036"/>
      <c r="C226" s="1037"/>
      <c r="D226" s="1207"/>
      <c r="E226" s="69"/>
      <c r="F226" s="185"/>
      <c r="G226" s="186" t="s">
        <v>2843</v>
      </c>
      <c r="H226" s="187"/>
      <c r="I226" s="45"/>
      <c r="J226" s="45"/>
      <c r="K226" s="45"/>
      <c r="L226" s="188"/>
      <c r="M226" s="188"/>
      <c r="N226" s="199"/>
      <c r="O226" s="199"/>
      <c r="P226" s="199"/>
      <c r="HV226" s="51"/>
    </row>
    <row r="227" spans="1:230" s="47" customFormat="1" ht="38.25">
      <c r="A227" s="1035"/>
      <c r="B227" s="1036"/>
      <c r="C227" s="1037"/>
      <c r="D227" s="1207"/>
      <c r="E227" s="69"/>
      <c r="F227" s="185"/>
      <c r="G227" s="186" t="s">
        <v>2844</v>
      </c>
      <c r="H227" s="187"/>
      <c r="I227" s="45"/>
      <c r="J227" s="45"/>
      <c r="K227" s="45"/>
      <c r="L227" s="188"/>
      <c r="M227" s="188"/>
      <c r="N227" s="199"/>
      <c r="O227" s="199"/>
      <c r="P227" s="199"/>
      <c r="HV227" s="51"/>
    </row>
    <row r="228" spans="1:230" s="47" customFormat="1">
      <c r="A228" s="1035"/>
      <c r="B228" s="1036"/>
      <c r="C228" s="1037"/>
      <c r="D228" s="1207"/>
      <c r="E228" s="69"/>
      <c r="F228" s="185"/>
      <c r="G228" s="186"/>
      <c r="H228" s="187"/>
      <c r="I228" s="45"/>
      <c r="J228" s="45"/>
      <c r="K228" s="45"/>
      <c r="L228" s="188"/>
      <c r="M228" s="188"/>
      <c r="N228" s="199"/>
      <c r="O228" s="199"/>
      <c r="P228" s="199"/>
      <c r="HV228" s="51"/>
    </row>
    <row r="229" spans="1:230" s="47" customFormat="1" ht="89.25">
      <c r="A229" s="1035"/>
      <c r="B229" s="1036"/>
      <c r="C229" s="1037"/>
      <c r="D229" s="1207"/>
      <c r="E229" s="69"/>
      <c r="F229" s="185"/>
      <c r="G229" s="194" t="s">
        <v>2845</v>
      </c>
      <c r="H229" s="187"/>
      <c r="I229" s="45"/>
      <c r="J229" s="45"/>
      <c r="K229" s="45"/>
      <c r="L229" s="188"/>
      <c r="M229" s="188"/>
      <c r="N229" s="199"/>
      <c r="O229" s="199"/>
      <c r="P229" s="199"/>
      <c r="HV229" s="51"/>
    </row>
    <row r="230" spans="1:230" s="47" customFormat="1">
      <c r="A230" s="1035"/>
      <c r="B230" s="1036"/>
      <c r="C230" s="1037"/>
      <c r="D230" s="1207"/>
      <c r="E230" s="69"/>
      <c r="F230" s="185"/>
      <c r="G230" s="186"/>
      <c r="H230" s="187"/>
      <c r="I230" s="45"/>
      <c r="J230" s="45"/>
      <c r="K230" s="45"/>
      <c r="L230" s="188"/>
      <c r="M230" s="188"/>
      <c r="N230" s="199"/>
      <c r="O230" s="199"/>
      <c r="P230" s="199"/>
      <c r="HV230" s="51"/>
    </row>
    <row r="231" spans="1:230" s="47" customFormat="1">
      <c r="A231" s="1035"/>
      <c r="B231" s="1036"/>
      <c r="C231" s="1037"/>
      <c r="D231" s="1207"/>
      <c r="E231" s="69"/>
      <c r="F231" s="185"/>
      <c r="G231" s="194" t="s">
        <v>2846</v>
      </c>
      <c r="H231" s="187"/>
      <c r="I231" s="45"/>
      <c r="J231" s="45"/>
      <c r="K231" s="45"/>
      <c r="L231" s="188"/>
      <c r="M231" s="188"/>
      <c r="N231" s="199"/>
      <c r="O231" s="199"/>
      <c r="P231" s="199"/>
      <c r="HV231" s="51"/>
    </row>
    <row r="232" spans="1:230" s="47" customFormat="1" ht="38.25">
      <c r="A232" s="1035"/>
      <c r="B232" s="1036"/>
      <c r="C232" s="1037"/>
      <c r="D232" s="1207"/>
      <c r="E232" s="69"/>
      <c r="F232" s="185"/>
      <c r="G232" s="186" t="s">
        <v>2847</v>
      </c>
      <c r="H232" s="187"/>
      <c r="I232" s="45"/>
      <c r="J232" s="45"/>
      <c r="K232" s="45"/>
      <c r="L232" s="188"/>
      <c r="M232" s="188"/>
      <c r="N232" s="199"/>
      <c r="O232" s="199"/>
      <c r="P232" s="199"/>
      <c r="HV232" s="51"/>
    </row>
    <row r="233" spans="1:230" s="47" customFormat="1" ht="25.5">
      <c r="A233" s="1035"/>
      <c r="B233" s="1036"/>
      <c r="C233" s="1037"/>
      <c r="D233" s="1207"/>
      <c r="E233" s="69"/>
      <c r="F233" s="185"/>
      <c r="G233" s="186" t="s">
        <v>2848</v>
      </c>
      <c r="H233" s="187"/>
      <c r="I233" s="45"/>
      <c r="J233" s="45"/>
      <c r="K233" s="45"/>
      <c r="L233" s="188"/>
      <c r="M233" s="188"/>
      <c r="N233" s="199"/>
      <c r="O233" s="199"/>
      <c r="P233" s="199"/>
      <c r="HV233" s="51"/>
    </row>
    <row r="234" spans="1:230" s="47" customFormat="1" ht="102">
      <c r="A234" s="1035"/>
      <c r="B234" s="1036"/>
      <c r="C234" s="1037"/>
      <c r="D234" s="1207"/>
      <c r="E234" s="69"/>
      <c r="F234" s="185"/>
      <c r="G234" s="186" t="s">
        <v>2849</v>
      </c>
      <c r="H234" s="187"/>
      <c r="I234" s="45"/>
      <c r="J234" s="45"/>
      <c r="K234" s="45"/>
      <c r="L234" s="188"/>
      <c r="M234" s="188"/>
      <c r="N234" s="199"/>
      <c r="O234" s="199"/>
      <c r="P234" s="199"/>
      <c r="HV234" s="51"/>
    </row>
    <row r="235" spans="1:230" s="47" customFormat="1" ht="38.25">
      <c r="A235" s="1035"/>
      <c r="B235" s="1036"/>
      <c r="C235" s="1037"/>
      <c r="D235" s="1207"/>
      <c r="E235" s="69"/>
      <c r="F235" s="185"/>
      <c r="G235" s="186" t="s">
        <v>2850</v>
      </c>
      <c r="H235" s="187"/>
      <c r="I235" s="45"/>
      <c r="J235" s="45"/>
      <c r="K235" s="45"/>
      <c r="L235" s="188"/>
      <c r="M235" s="188"/>
      <c r="N235" s="199"/>
      <c r="O235" s="199"/>
      <c r="P235" s="199"/>
      <c r="HV235" s="51"/>
    </row>
    <row r="236" spans="1:230" s="47" customFormat="1">
      <c r="A236" s="1035"/>
      <c r="B236" s="1036"/>
      <c r="C236" s="1037"/>
      <c r="D236" s="1207"/>
      <c r="E236" s="69"/>
      <c r="F236" s="185"/>
      <c r="G236" s="186" t="s">
        <v>2851</v>
      </c>
      <c r="H236" s="187"/>
      <c r="I236" s="45"/>
      <c r="J236" s="45"/>
      <c r="K236" s="45"/>
      <c r="L236" s="188"/>
      <c r="M236" s="188"/>
      <c r="N236" s="199"/>
      <c r="O236" s="199"/>
      <c r="P236" s="199"/>
      <c r="HV236" s="51"/>
    </row>
    <row r="237" spans="1:230" s="47" customFormat="1">
      <c r="A237" s="1035"/>
      <c r="B237" s="1036"/>
      <c r="C237" s="1037"/>
      <c r="D237" s="1207"/>
      <c r="E237" s="69"/>
      <c r="F237" s="185"/>
      <c r="G237" s="186" t="s">
        <v>2852</v>
      </c>
      <c r="H237" s="187"/>
      <c r="I237" s="45"/>
      <c r="J237" s="45"/>
      <c r="K237" s="45"/>
      <c r="L237" s="188"/>
      <c r="M237" s="188"/>
      <c r="N237" s="199"/>
      <c r="O237" s="199"/>
      <c r="P237" s="199"/>
      <c r="HV237" s="51"/>
    </row>
    <row r="238" spans="1:230" s="47" customFormat="1" ht="25.5">
      <c r="A238" s="1035"/>
      <c r="B238" s="1036"/>
      <c r="C238" s="1037"/>
      <c r="D238" s="1207"/>
      <c r="E238" s="69"/>
      <c r="F238" s="185"/>
      <c r="G238" s="186" t="s">
        <v>2853</v>
      </c>
      <c r="H238" s="187"/>
      <c r="I238" s="45"/>
      <c r="J238" s="45"/>
      <c r="K238" s="45"/>
      <c r="L238" s="188"/>
      <c r="M238" s="188"/>
      <c r="N238" s="199"/>
      <c r="O238" s="199"/>
      <c r="P238" s="199"/>
      <c r="HV238" s="51"/>
    </row>
    <row r="239" spans="1:230" s="47" customFormat="1">
      <c r="A239" s="1035"/>
      <c r="B239" s="1036"/>
      <c r="C239" s="1037"/>
      <c r="D239" s="1207"/>
      <c r="E239" s="69"/>
      <c r="F239" s="185"/>
      <c r="G239" s="186" t="s">
        <v>2854</v>
      </c>
      <c r="H239" s="187"/>
      <c r="I239" s="45"/>
      <c r="J239" s="45"/>
      <c r="K239" s="45"/>
      <c r="L239" s="188"/>
      <c r="M239" s="188"/>
      <c r="N239" s="199"/>
      <c r="O239" s="199"/>
      <c r="P239" s="199"/>
      <c r="HV239" s="51"/>
    </row>
    <row r="240" spans="1:230" s="47" customFormat="1">
      <c r="A240" s="1035"/>
      <c r="B240" s="1036"/>
      <c r="C240" s="1037"/>
      <c r="D240" s="1207"/>
      <c r="E240" s="69"/>
      <c r="F240" s="185"/>
      <c r="G240" s="186" t="s">
        <v>2855</v>
      </c>
      <c r="H240" s="187"/>
      <c r="I240" s="45"/>
      <c r="J240" s="45"/>
      <c r="K240" s="45"/>
      <c r="L240" s="188"/>
      <c r="M240" s="188"/>
      <c r="N240" s="199"/>
      <c r="O240" s="199"/>
      <c r="P240" s="199"/>
      <c r="HV240" s="51"/>
    </row>
    <row r="241" spans="1:230" s="47" customFormat="1">
      <c r="A241" s="1035"/>
      <c r="B241" s="1036"/>
      <c r="C241" s="1037"/>
      <c r="D241" s="1207"/>
      <c r="E241" s="69"/>
      <c r="F241" s="185"/>
      <c r="G241" s="186" t="s">
        <v>2856</v>
      </c>
      <c r="H241" s="187"/>
      <c r="I241" s="45"/>
      <c r="J241" s="45"/>
      <c r="K241" s="45"/>
      <c r="L241" s="188"/>
      <c r="M241" s="188"/>
      <c r="N241" s="199"/>
      <c r="O241" s="199"/>
      <c r="P241" s="199"/>
      <c r="HV241" s="51"/>
    </row>
    <row r="242" spans="1:230" s="47" customFormat="1" ht="51">
      <c r="A242" s="1035"/>
      <c r="B242" s="1036"/>
      <c r="C242" s="1037"/>
      <c r="D242" s="1207"/>
      <c r="E242" s="69"/>
      <c r="F242" s="185"/>
      <c r="G242" s="186" t="s">
        <v>2857</v>
      </c>
      <c r="H242" s="187"/>
      <c r="I242" s="45"/>
      <c r="J242" s="45"/>
      <c r="K242" s="45"/>
      <c r="L242" s="188"/>
      <c r="M242" s="188"/>
      <c r="N242" s="199"/>
      <c r="O242" s="199"/>
      <c r="P242" s="199"/>
      <c r="HV242" s="51"/>
    </row>
    <row r="243" spans="1:230" s="47" customFormat="1" ht="25.5">
      <c r="A243" s="1035"/>
      <c r="B243" s="1036"/>
      <c r="C243" s="1037"/>
      <c r="D243" s="1207"/>
      <c r="E243" s="69"/>
      <c r="F243" s="185"/>
      <c r="G243" s="186" t="s">
        <v>2858</v>
      </c>
      <c r="H243" s="187"/>
      <c r="I243" s="45"/>
      <c r="J243" s="45"/>
      <c r="K243" s="45"/>
      <c r="L243" s="188"/>
      <c r="M243" s="188"/>
      <c r="N243" s="199"/>
      <c r="O243" s="199"/>
      <c r="P243" s="199"/>
      <c r="HV243" s="51"/>
    </row>
    <row r="244" spans="1:230" s="47" customFormat="1" ht="38.25">
      <c r="A244" s="1035"/>
      <c r="B244" s="1036"/>
      <c r="C244" s="1037"/>
      <c r="D244" s="1207"/>
      <c r="E244" s="69"/>
      <c r="F244" s="185"/>
      <c r="G244" s="186" t="s">
        <v>2859</v>
      </c>
      <c r="H244" s="187"/>
      <c r="I244" s="45"/>
      <c r="J244" s="45"/>
      <c r="K244" s="45"/>
      <c r="L244" s="188"/>
      <c r="M244" s="188"/>
      <c r="N244" s="199"/>
      <c r="O244" s="199"/>
      <c r="P244" s="199"/>
      <c r="HV244" s="51"/>
    </row>
    <row r="245" spans="1:230" s="47" customFormat="1">
      <c r="A245" s="1035"/>
      <c r="B245" s="1036"/>
      <c r="C245" s="1037"/>
      <c r="D245" s="1207"/>
      <c r="E245" s="69"/>
      <c r="F245" s="185"/>
      <c r="G245" s="186" t="s">
        <v>2860</v>
      </c>
      <c r="H245" s="187"/>
      <c r="I245" s="45"/>
      <c r="J245" s="45"/>
      <c r="K245" s="45"/>
      <c r="L245" s="188"/>
      <c r="M245" s="188"/>
      <c r="N245" s="199"/>
      <c r="O245" s="199"/>
      <c r="P245" s="199"/>
      <c r="HV245" s="51"/>
    </row>
    <row r="246" spans="1:230" s="47" customFormat="1" ht="38.25">
      <c r="A246" s="1035"/>
      <c r="B246" s="1036"/>
      <c r="C246" s="1037"/>
      <c r="D246" s="1207"/>
      <c r="E246" s="69"/>
      <c r="F246" s="185"/>
      <c r="G246" s="186" t="s">
        <v>2861</v>
      </c>
      <c r="H246" s="187"/>
      <c r="I246" s="45"/>
      <c r="J246" s="45"/>
      <c r="K246" s="45"/>
      <c r="L246" s="188"/>
      <c r="M246" s="188"/>
      <c r="N246" s="199"/>
      <c r="O246" s="199"/>
      <c r="P246" s="199"/>
      <c r="HV246" s="51"/>
    </row>
    <row r="247" spans="1:230" s="47" customFormat="1">
      <c r="A247" s="1035"/>
      <c r="B247" s="1036"/>
      <c r="C247" s="1037"/>
      <c r="D247" s="1207"/>
      <c r="E247" s="69"/>
      <c r="F247" s="185"/>
      <c r="G247" s="186" t="s">
        <v>2862</v>
      </c>
      <c r="H247" s="187"/>
      <c r="I247" s="45"/>
      <c r="J247" s="45"/>
      <c r="K247" s="45"/>
      <c r="L247" s="188"/>
      <c r="M247" s="188"/>
      <c r="N247" s="199"/>
      <c r="O247" s="199"/>
      <c r="P247" s="199"/>
      <c r="HV247" s="51"/>
    </row>
    <row r="248" spans="1:230" s="47" customFormat="1" ht="63.75">
      <c r="A248" s="1035"/>
      <c r="B248" s="1036"/>
      <c r="C248" s="1037"/>
      <c r="D248" s="1207"/>
      <c r="E248" s="69"/>
      <c r="F248" s="185"/>
      <c r="G248" s="186" t="s">
        <v>2863</v>
      </c>
      <c r="H248" s="187"/>
      <c r="I248" s="45"/>
      <c r="J248" s="45"/>
      <c r="K248" s="45"/>
      <c r="L248" s="188"/>
      <c r="M248" s="188"/>
      <c r="N248" s="199"/>
      <c r="O248" s="199"/>
      <c r="P248" s="199"/>
      <c r="HV248" s="51"/>
    </row>
    <row r="249" spans="1:230" s="47" customFormat="1" ht="38.25">
      <c r="A249" s="1035"/>
      <c r="B249" s="1036"/>
      <c r="C249" s="1037"/>
      <c r="D249" s="1207"/>
      <c r="E249" s="69"/>
      <c r="F249" s="185"/>
      <c r="G249" s="186" t="s">
        <v>2864</v>
      </c>
      <c r="H249" s="187"/>
      <c r="I249" s="45"/>
      <c r="J249" s="45"/>
      <c r="K249" s="45"/>
      <c r="L249" s="188"/>
      <c r="M249" s="188"/>
      <c r="N249" s="199"/>
      <c r="O249" s="199"/>
      <c r="P249" s="199"/>
      <c r="HV249" s="51"/>
    </row>
    <row r="250" spans="1:230" s="47" customFormat="1" ht="25.5">
      <c r="A250" s="1035"/>
      <c r="B250" s="1036"/>
      <c r="C250" s="1037"/>
      <c r="D250" s="1207"/>
      <c r="E250" s="69"/>
      <c r="F250" s="185"/>
      <c r="G250" s="186" t="s">
        <v>2865</v>
      </c>
      <c r="H250" s="187"/>
      <c r="I250" s="45"/>
      <c r="J250" s="45"/>
      <c r="K250" s="45"/>
      <c r="L250" s="188"/>
      <c r="M250" s="188"/>
      <c r="N250" s="199"/>
      <c r="O250" s="199"/>
      <c r="P250" s="199"/>
      <c r="HV250" s="51"/>
    </row>
    <row r="251" spans="1:230" s="47" customFormat="1" ht="38.25">
      <c r="A251" s="1035"/>
      <c r="B251" s="1036"/>
      <c r="C251" s="1037"/>
      <c r="D251" s="1207"/>
      <c r="E251" s="69"/>
      <c r="F251" s="185"/>
      <c r="G251" s="186" t="s">
        <v>2866</v>
      </c>
      <c r="H251" s="187"/>
      <c r="I251" s="45"/>
      <c r="J251" s="45"/>
      <c r="K251" s="45"/>
      <c r="L251" s="188"/>
      <c r="M251" s="188"/>
      <c r="N251" s="199"/>
      <c r="O251" s="199"/>
      <c r="P251" s="199"/>
      <c r="HV251" s="51"/>
    </row>
    <row r="252" spans="1:230" s="47" customFormat="1" ht="51">
      <c r="A252" s="1035"/>
      <c r="B252" s="1036"/>
      <c r="C252" s="1037"/>
      <c r="D252" s="1207"/>
      <c r="E252" s="69"/>
      <c r="F252" s="185"/>
      <c r="G252" s="186" t="s">
        <v>2840</v>
      </c>
      <c r="H252" s="187"/>
      <c r="I252" s="45"/>
      <c r="J252" s="45"/>
      <c r="K252" s="45"/>
      <c r="L252" s="188"/>
      <c r="M252" s="188"/>
      <c r="N252" s="199"/>
      <c r="O252" s="199"/>
      <c r="P252" s="199"/>
      <c r="HV252" s="51"/>
    </row>
    <row r="253" spans="1:230" s="47" customFormat="1" ht="25.5">
      <c r="A253" s="1035"/>
      <c r="B253" s="1036"/>
      <c r="C253" s="1037"/>
      <c r="D253" s="1207"/>
      <c r="E253" s="69"/>
      <c r="F253" s="185"/>
      <c r="G253" s="186" t="s">
        <v>2867</v>
      </c>
      <c r="H253" s="187"/>
      <c r="I253" s="45"/>
      <c r="J253" s="45"/>
      <c r="K253" s="45"/>
      <c r="L253" s="188"/>
      <c r="M253" s="188"/>
      <c r="N253" s="199"/>
      <c r="O253" s="199"/>
      <c r="P253" s="199"/>
      <c r="HV253" s="51"/>
    </row>
    <row r="254" spans="1:230" s="47" customFormat="1" ht="38.25">
      <c r="A254" s="1035"/>
      <c r="B254" s="1036"/>
      <c r="C254" s="1037"/>
      <c r="D254" s="1207"/>
      <c r="E254" s="69"/>
      <c r="F254" s="185"/>
      <c r="G254" s="186" t="s">
        <v>2868</v>
      </c>
      <c r="H254" s="187"/>
      <c r="I254" s="45"/>
      <c r="J254" s="45"/>
      <c r="K254" s="45"/>
      <c r="L254" s="188"/>
      <c r="M254" s="188"/>
      <c r="N254" s="199"/>
      <c r="O254" s="199"/>
      <c r="P254" s="199"/>
      <c r="HV254" s="51"/>
    </row>
    <row r="255" spans="1:230" s="47" customFormat="1" ht="38.25">
      <c r="A255" s="1035"/>
      <c r="B255" s="1036"/>
      <c r="C255" s="1037"/>
      <c r="D255" s="1207"/>
      <c r="E255" s="69"/>
      <c r="F255" s="185"/>
      <c r="G255" s="186" t="s">
        <v>2869</v>
      </c>
      <c r="H255" s="187"/>
      <c r="I255" s="45"/>
      <c r="J255" s="45"/>
      <c r="K255" s="45"/>
      <c r="L255" s="188"/>
      <c r="M255" s="188"/>
      <c r="N255" s="199"/>
      <c r="O255" s="199"/>
      <c r="P255" s="199"/>
      <c r="HV255" s="51"/>
    </row>
    <row r="256" spans="1:230" s="47" customFormat="1">
      <c r="A256" s="1035"/>
      <c r="B256" s="1036"/>
      <c r="C256" s="1037"/>
      <c r="D256" s="1207"/>
      <c r="E256" s="69"/>
      <c r="F256" s="185"/>
      <c r="G256" s="186"/>
      <c r="H256" s="187"/>
      <c r="I256" s="45"/>
      <c r="J256" s="45"/>
      <c r="K256" s="45"/>
      <c r="L256" s="188"/>
      <c r="M256" s="188"/>
      <c r="N256" s="199"/>
      <c r="O256" s="199"/>
      <c r="P256" s="199"/>
      <c r="HV256" s="51"/>
    </row>
    <row r="257" spans="1:230" s="47" customFormat="1" ht="76.5">
      <c r="A257" s="1035"/>
      <c r="B257" s="1036"/>
      <c r="C257" s="1037"/>
      <c r="D257" s="1207"/>
      <c r="E257" s="69"/>
      <c r="F257" s="185"/>
      <c r="G257" s="194" t="s">
        <v>2870</v>
      </c>
      <c r="H257" s="187"/>
      <c r="I257" s="45"/>
      <c r="J257" s="45"/>
      <c r="K257" s="45"/>
      <c r="L257" s="188"/>
      <c r="M257" s="188"/>
      <c r="N257" s="199"/>
      <c r="O257" s="199"/>
      <c r="P257" s="199"/>
      <c r="HV257" s="51"/>
    </row>
    <row r="258" spans="1:230" s="47" customFormat="1">
      <c r="A258" s="1035"/>
      <c r="B258" s="1036"/>
      <c r="C258" s="1037"/>
      <c r="D258" s="1207"/>
      <c r="E258" s="69"/>
      <c r="F258" s="185"/>
      <c r="G258" s="186"/>
      <c r="H258" s="187"/>
      <c r="I258" s="45"/>
      <c r="J258" s="45"/>
      <c r="K258" s="45"/>
      <c r="L258" s="188"/>
      <c r="M258" s="188"/>
      <c r="N258" s="199"/>
      <c r="O258" s="199"/>
      <c r="P258" s="199"/>
      <c r="HV258" s="51"/>
    </row>
    <row r="259" spans="1:230" s="47" customFormat="1">
      <c r="A259" s="1035">
        <v>101</v>
      </c>
      <c r="B259" s="1044">
        <v>4</v>
      </c>
      <c r="C259" s="1037" t="s">
        <v>506</v>
      </c>
      <c r="D259" s="1207"/>
      <c r="E259" s="58"/>
      <c r="F259" s="185" t="str">
        <f>A259&amp;"."&amp;B259&amp;"."&amp;C259&amp;"."&amp;D259</f>
        <v>101.4.01.</v>
      </c>
      <c r="G259" s="299" t="s">
        <v>40</v>
      </c>
      <c r="H259" s="212"/>
      <c r="I259" s="57"/>
      <c r="J259" s="57"/>
      <c r="K259" s="57"/>
      <c r="L259" s="188"/>
      <c r="M259" s="20"/>
      <c r="N259" s="199"/>
      <c r="O259" s="199"/>
      <c r="P259" s="199"/>
      <c r="HV259" s="51"/>
    </row>
    <row r="260" spans="1:230" s="47" customFormat="1" ht="51">
      <c r="A260" s="1035"/>
      <c r="B260" s="1036"/>
      <c r="C260" s="1037"/>
      <c r="D260" s="1207"/>
      <c r="E260" s="58"/>
      <c r="F260" s="185" t="str">
        <f t="shared" ref="F260:F320" si="6">A260&amp;"."&amp;B260&amp;"."&amp;C260&amp;"."&amp;D260</f>
        <v>...</v>
      </c>
      <c r="G260" s="186" t="s">
        <v>2904</v>
      </c>
      <c r="H260" s="201"/>
      <c r="I260" s="216"/>
      <c r="J260" s="216"/>
      <c r="K260" s="216"/>
      <c r="L260" s="217"/>
      <c r="M260" s="218"/>
      <c r="N260" s="199"/>
      <c r="O260" s="199"/>
      <c r="P260" s="199"/>
      <c r="HV260" s="51"/>
    </row>
    <row r="261" spans="1:230" s="47" customFormat="1" ht="25.5">
      <c r="A261" s="1035">
        <v>101</v>
      </c>
      <c r="B261" s="1044">
        <v>4</v>
      </c>
      <c r="C261" s="1037" t="s">
        <v>506</v>
      </c>
      <c r="D261" s="1207" t="s">
        <v>506</v>
      </c>
      <c r="E261" s="58"/>
      <c r="F261" s="185" t="str">
        <f t="shared" si="6"/>
        <v>101.4.01.01</v>
      </c>
      <c r="G261" s="186" t="s">
        <v>2733</v>
      </c>
      <c r="H261" s="187" t="s">
        <v>110</v>
      </c>
      <c r="I261" s="45">
        <v>160</v>
      </c>
      <c r="J261" s="45">
        <v>60</v>
      </c>
      <c r="K261" s="45">
        <v>60</v>
      </c>
      <c r="L261" s="106"/>
      <c r="M261" s="188">
        <f>(I261+J261+K261)*L261</f>
        <v>0</v>
      </c>
      <c r="N261" s="199"/>
      <c r="O261" s="199"/>
      <c r="P261" s="199"/>
      <c r="HV261" s="51"/>
    </row>
    <row r="262" spans="1:230" s="47" customFormat="1">
      <c r="A262" s="1035">
        <v>101</v>
      </c>
      <c r="B262" s="1044">
        <v>4</v>
      </c>
      <c r="C262" s="1037" t="s">
        <v>506</v>
      </c>
      <c r="D262" s="1207"/>
      <c r="E262" s="58"/>
      <c r="F262" s="185" t="str">
        <f t="shared" si="6"/>
        <v>101.4.01.</v>
      </c>
      <c r="G262" s="263" t="s">
        <v>2903</v>
      </c>
      <c r="H262" s="187"/>
      <c r="I262" s="45"/>
      <c r="J262" s="45"/>
      <c r="K262" s="45"/>
      <c r="L262" s="217"/>
      <c r="M262" s="188"/>
      <c r="N262" s="199"/>
      <c r="O262" s="199"/>
      <c r="P262" s="199"/>
      <c r="HV262" s="51"/>
    </row>
    <row r="263" spans="1:230" s="47" customFormat="1" ht="76.5">
      <c r="A263" s="1035">
        <v>101</v>
      </c>
      <c r="B263" s="1044">
        <v>4</v>
      </c>
      <c r="C263" s="1037" t="s">
        <v>506</v>
      </c>
      <c r="D263" s="1207" t="s">
        <v>507</v>
      </c>
      <c r="E263" s="58"/>
      <c r="F263" s="185" t="str">
        <f t="shared" si="6"/>
        <v>101.4.01.02</v>
      </c>
      <c r="G263" s="186" t="s">
        <v>2396</v>
      </c>
      <c r="H263" s="187" t="s">
        <v>110</v>
      </c>
      <c r="I263" s="45">
        <v>5</v>
      </c>
      <c r="J263" s="45">
        <v>0</v>
      </c>
      <c r="K263" s="45">
        <v>0</v>
      </c>
      <c r="L263" s="106"/>
      <c r="M263" s="188">
        <f>(I263+J263+K263)*L263</f>
        <v>0</v>
      </c>
      <c r="N263" s="199"/>
      <c r="O263" s="199"/>
      <c r="P263" s="199"/>
      <c r="HV263" s="51"/>
    </row>
    <row r="264" spans="1:230" s="47" customFormat="1">
      <c r="A264" s="1035">
        <v>101</v>
      </c>
      <c r="B264" s="1044">
        <v>4</v>
      </c>
      <c r="C264" s="1037" t="s">
        <v>507</v>
      </c>
      <c r="D264" s="1207"/>
      <c r="E264" s="58"/>
      <c r="F264" s="185" t="str">
        <f t="shared" si="6"/>
        <v>101.4.02.</v>
      </c>
      <c r="G264" s="299" t="s">
        <v>96</v>
      </c>
      <c r="H264" s="187"/>
      <c r="I264" s="45"/>
      <c r="J264" s="45"/>
      <c r="K264" s="45"/>
      <c r="L264" s="188"/>
      <c r="M264" s="188"/>
      <c r="N264" s="199"/>
      <c r="O264" s="199"/>
      <c r="P264" s="199"/>
      <c r="HV264" s="51"/>
    </row>
    <row r="265" spans="1:230" s="47" customFormat="1" ht="127.5">
      <c r="A265" s="1035"/>
      <c r="B265" s="1036"/>
      <c r="C265" s="1037"/>
      <c r="D265" s="1207"/>
      <c r="E265" s="58"/>
      <c r="F265" s="185" t="str">
        <f t="shared" si="6"/>
        <v>...</v>
      </c>
      <c r="G265" s="186" t="s">
        <v>2905</v>
      </c>
      <c r="H265" s="201"/>
      <c r="I265" s="216"/>
      <c r="J265" s="216"/>
      <c r="K265" s="216"/>
      <c r="L265" s="1153"/>
      <c r="M265" s="218"/>
      <c r="N265" s="199"/>
      <c r="O265" s="199"/>
      <c r="P265" s="199"/>
      <c r="HV265" s="51"/>
    </row>
    <row r="266" spans="1:230" s="47" customFormat="1" ht="114.75">
      <c r="A266" s="1035"/>
      <c r="B266" s="1036"/>
      <c r="C266" s="1037"/>
      <c r="D266" s="1207"/>
      <c r="E266" s="58"/>
      <c r="F266" s="185" t="str">
        <f t="shared" si="6"/>
        <v>...</v>
      </c>
      <c r="G266" s="186" t="s">
        <v>510</v>
      </c>
      <c r="H266" s="187"/>
      <c r="I266" s="45"/>
      <c r="J266" s="45"/>
      <c r="K266" s="45"/>
      <c r="L266" s="188"/>
      <c r="M266" s="188"/>
      <c r="N266" s="199"/>
      <c r="O266" s="199"/>
      <c r="P266" s="199"/>
      <c r="HV266" s="51"/>
    </row>
    <row r="267" spans="1:230" s="47" customFormat="1" ht="38.25">
      <c r="A267" s="1035"/>
      <c r="B267" s="1036"/>
      <c r="C267" s="1037"/>
      <c r="D267" s="1207"/>
      <c r="E267" s="58"/>
      <c r="F267" s="185" t="str">
        <f t="shared" si="6"/>
        <v>...</v>
      </c>
      <c r="G267" s="1154" t="s">
        <v>511</v>
      </c>
      <c r="H267" s="187"/>
      <c r="I267" s="45"/>
      <c r="J267" s="45"/>
      <c r="K267" s="45"/>
      <c r="L267" s="188"/>
      <c r="M267" s="188"/>
      <c r="N267" s="199"/>
      <c r="O267" s="199"/>
      <c r="P267" s="199"/>
      <c r="HV267" s="51"/>
    </row>
    <row r="268" spans="1:230" s="47" customFormat="1" ht="38.25">
      <c r="A268" s="1035"/>
      <c r="B268" s="1036"/>
      <c r="C268" s="1037"/>
      <c r="D268" s="1207"/>
      <c r="E268" s="58"/>
      <c r="F268" s="185" t="str">
        <f t="shared" si="6"/>
        <v>...</v>
      </c>
      <c r="G268" s="1154" t="s">
        <v>512</v>
      </c>
      <c r="H268" s="187"/>
      <c r="I268" s="45"/>
      <c r="J268" s="45"/>
      <c r="K268" s="45"/>
      <c r="L268" s="188"/>
      <c r="M268" s="188"/>
      <c r="N268" s="199"/>
      <c r="O268" s="199"/>
      <c r="P268" s="199"/>
      <c r="HV268" s="51"/>
    </row>
    <row r="269" spans="1:230" s="47" customFormat="1" ht="25.5">
      <c r="A269" s="1035">
        <v>101</v>
      </c>
      <c r="B269" s="1044">
        <v>4</v>
      </c>
      <c r="C269" s="1037" t="s">
        <v>507</v>
      </c>
      <c r="D269" s="1207"/>
      <c r="E269" s="58"/>
      <c r="F269" s="185" t="str">
        <f t="shared" si="6"/>
        <v>101.4.02.</v>
      </c>
      <c r="G269" s="299" t="s">
        <v>2734</v>
      </c>
      <c r="H269" s="187"/>
      <c r="I269" s="45"/>
      <c r="J269" s="45"/>
      <c r="K269" s="45"/>
      <c r="L269" s="188"/>
      <c r="M269" s="188"/>
      <c r="N269" s="199"/>
      <c r="O269" s="199"/>
      <c r="P269" s="199"/>
      <c r="HV269" s="51"/>
    </row>
    <row r="270" spans="1:230" s="47" customFormat="1">
      <c r="A270" s="1035">
        <v>101</v>
      </c>
      <c r="B270" s="1044">
        <v>4</v>
      </c>
      <c r="C270" s="1037" t="s">
        <v>507</v>
      </c>
      <c r="D270" s="1038"/>
      <c r="E270" s="58"/>
      <c r="F270" s="185" t="str">
        <f t="shared" si="6"/>
        <v>101.4.02.</v>
      </c>
      <c r="G270" s="1225" t="s">
        <v>2735</v>
      </c>
      <c r="H270" s="187"/>
      <c r="I270" s="187"/>
      <c r="J270" s="187"/>
      <c r="K270" s="187"/>
      <c r="L270" s="187"/>
      <c r="M270" s="187"/>
      <c r="N270" s="199"/>
      <c r="O270" s="199"/>
      <c r="P270" s="199"/>
      <c r="HV270" s="51"/>
    </row>
    <row r="271" spans="1:230" s="47" customFormat="1">
      <c r="A271" s="1035">
        <v>101</v>
      </c>
      <c r="B271" s="1044">
        <v>4</v>
      </c>
      <c r="C271" s="1037" t="s">
        <v>507</v>
      </c>
      <c r="D271" s="1038">
        <f>COUNT($D$270:D270)+1</f>
        <v>1</v>
      </c>
      <c r="E271" s="58"/>
      <c r="F271" s="185" t="str">
        <f t="shared" si="6"/>
        <v>101.4.02.1</v>
      </c>
      <c r="G271" s="281" t="s">
        <v>94</v>
      </c>
      <c r="H271" s="187" t="s">
        <v>13</v>
      </c>
      <c r="I271" s="45">
        <f>11.3*0.3*2</f>
        <v>6.78</v>
      </c>
      <c r="J271" s="45">
        <f>10.9*0.3</f>
        <v>3.27</v>
      </c>
      <c r="K271" s="45">
        <f>10.9*0.3</f>
        <v>3.27</v>
      </c>
      <c r="L271" s="106"/>
      <c r="M271" s="188">
        <f>(I271+J271+K271)*L271</f>
        <v>0</v>
      </c>
      <c r="N271" s="199"/>
      <c r="O271" s="199"/>
      <c r="P271" s="199"/>
      <c r="HV271" s="51"/>
    </row>
    <row r="272" spans="1:230" s="47" customFormat="1" ht="25.5">
      <c r="A272" s="1035">
        <v>101</v>
      </c>
      <c r="B272" s="1044">
        <v>4</v>
      </c>
      <c r="C272" s="1037" t="s">
        <v>507</v>
      </c>
      <c r="D272" s="1038">
        <f>COUNT($D$270:D271)+1</f>
        <v>2</v>
      </c>
      <c r="E272" s="58"/>
      <c r="F272" s="185" t="str">
        <f t="shared" si="6"/>
        <v>101.4.02.2</v>
      </c>
      <c r="G272" s="281" t="s">
        <v>2906</v>
      </c>
      <c r="H272" s="187" t="s">
        <v>110</v>
      </c>
      <c r="I272" s="45">
        <f>3.76/50*30*2</f>
        <v>4.5119999999999996</v>
      </c>
      <c r="J272" s="45">
        <f>3.57/50*30</f>
        <v>2.1419999999999999</v>
      </c>
      <c r="K272" s="45">
        <f>3.57/50*30</f>
        <v>2.1419999999999999</v>
      </c>
      <c r="L272" s="106"/>
      <c r="M272" s="188">
        <f>(I272+J272+K272)*L272</f>
        <v>0</v>
      </c>
      <c r="N272" s="199"/>
      <c r="O272" s="199"/>
      <c r="P272" s="199"/>
      <c r="HV272" s="51"/>
    </row>
    <row r="273" spans="1:230" s="47" customFormat="1">
      <c r="A273" s="1035">
        <v>101</v>
      </c>
      <c r="B273" s="1044">
        <v>4</v>
      </c>
      <c r="C273" s="1037" t="s">
        <v>507</v>
      </c>
      <c r="D273" s="1038"/>
      <c r="E273" s="58"/>
      <c r="F273" s="185" t="str">
        <f t="shared" si="6"/>
        <v>101.4.02.</v>
      </c>
      <c r="G273" s="1225" t="s">
        <v>2736</v>
      </c>
      <c r="H273" s="187"/>
      <c r="I273" s="187"/>
      <c r="J273" s="187"/>
      <c r="K273" s="187"/>
      <c r="L273" s="187"/>
      <c r="M273" s="187"/>
      <c r="N273" s="199"/>
      <c r="O273" s="199"/>
      <c r="P273" s="199"/>
      <c r="HV273" s="51"/>
    </row>
    <row r="274" spans="1:230" s="47" customFormat="1">
      <c r="A274" s="1035">
        <v>101</v>
      </c>
      <c r="B274" s="1044">
        <v>4</v>
      </c>
      <c r="C274" s="1037" t="s">
        <v>507</v>
      </c>
      <c r="D274" s="1038">
        <f>COUNT($D$270:D273)+1</f>
        <v>3</v>
      </c>
      <c r="E274" s="58"/>
      <c r="F274" s="185" t="str">
        <f t="shared" si="6"/>
        <v>101.4.02.3</v>
      </c>
      <c r="G274" s="281" t="s">
        <v>94</v>
      </c>
      <c r="H274" s="187" t="s">
        <v>13</v>
      </c>
      <c r="I274" s="45"/>
      <c r="J274" s="45">
        <f>50.47*0.4</f>
        <v>20.188000000000002</v>
      </c>
      <c r="K274" s="45">
        <f>50.47*0.4</f>
        <v>20.188000000000002</v>
      </c>
      <c r="L274" s="106"/>
      <c r="M274" s="188">
        <f>(I274+J274+K274)*L274</f>
        <v>0</v>
      </c>
      <c r="N274" s="199"/>
      <c r="O274" s="199"/>
      <c r="P274" s="199"/>
      <c r="HV274" s="51"/>
    </row>
    <row r="275" spans="1:230" s="47" customFormat="1" ht="25.5">
      <c r="A275" s="1035">
        <v>101</v>
      </c>
      <c r="B275" s="1044">
        <v>4</v>
      </c>
      <c r="C275" s="1037" t="s">
        <v>507</v>
      </c>
      <c r="D275" s="1038">
        <f>COUNT($D$270:D274)+1</f>
        <v>4</v>
      </c>
      <c r="E275" s="58"/>
      <c r="F275" s="185" t="str">
        <f t="shared" si="6"/>
        <v>101.4.02.4</v>
      </c>
      <c r="G275" s="281" t="s">
        <v>2906</v>
      </c>
      <c r="H275" s="187" t="s">
        <v>110</v>
      </c>
      <c r="I275" s="45"/>
      <c r="J275" s="45">
        <f>15.15/71*40</f>
        <v>8.535211267605634</v>
      </c>
      <c r="K275" s="45">
        <f>15.15/71*40</f>
        <v>8.535211267605634</v>
      </c>
      <c r="L275" s="106"/>
      <c r="M275" s="188">
        <f>(I275+J275+K275)*L275</f>
        <v>0</v>
      </c>
      <c r="N275" s="199"/>
      <c r="O275" s="199"/>
      <c r="P275" s="199"/>
      <c r="HV275" s="51"/>
    </row>
    <row r="276" spans="1:230" s="47" customFormat="1" ht="38.25">
      <c r="A276" s="1035">
        <v>101</v>
      </c>
      <c r="B276" s="1044">
        <v>4</v>
      </c>
      <c r="C276" s="1037" t="s">
        <v>507</v>
      </c>
      <c r="D276" s="1038"/>
      <c r="E276" s="58"/>
      <c r="F276" s="185" t="str">
        <f t="shared" si="6"/>
        <v>101.4.02.</v>
      </c>
      <c r="G276" s="1225" t="s">
        <v>2737</v>
      </c>
      <c r="H276" s="187"/>
      <c r="I276" s="187"/>
      <c r="J276" s="187"/>
      <c r="K276" s="187"/>
      <c r="L276" s="187"/>
      <c r="M276" s="187"/>
      <c r="N276" s="199"/>
      <c r="O276" s="199"/>
      <c r="P276" s="199"/>
      <c r="HV276" s="51"/>
    </row>
    <row r="277" spans="1:230" s="47" customFormat="1">
      <c r="A277" s="1035">
        <v>101</v>
      </c>
      <c r="B277" s="1044">
        <v>4</v>
      </c>
      <c r="C277" s="1037" t="s">
        <v>507</v>
      </c>
      <c r="D277" s="1038">
        <f>COUNT($D$270:D276)+1</f>
        <v>5</v>
      </c>
      <c r="E277" s="58"/>
      <c r="F277" s="185" t="str">
        <f t="shared" si="6"/>
        <v>101.4.02.5</v>
      </c>
      <c r="G277" s="281" t="s">
        <v>94</v>
      </c>
      <c r="H277" s="187" t="s">
        <v>13</v>
      </c>
      <c r="I277" s="45">
        <f>((61.21+47.76+100.67+43.82)*0.6)*2</f>
        <v>304.15199999999999</v>
      </c>
      <c r="J277" s="45">
        <f>(55.53+114.6+148.13)*0.6</f>
        <v>190.95599999999999</v>
      </c>
      <c r="K277" s="45">
        <f>(55.53+114.6+148.13)*0.6</f>
        <v>190.95599999999999</v>
      </c>
      <c r="L277" s="106"/>
      <c r="M277" s="188">
        <f>(I277+J277+K277)*L277</f>
        <v>0</v>
      </c>
      <c r="N277" s="199"/>
      <c r="O277" s="199"/>
      <c r="P277" s="199"/>
      <c r="HV277" s="51"/>
    </row>
    <row r="278" spans="1:230" s="47" customFormat="1" ht="25.5">
      <c r="A278" s="1035">
        <v>101</v>
      </c>
      <c r="B278" s="1044">
        <v>4</v>
      </c>
      <c r="C278" s="1037" t="s">
        <v>507</v>
      </c>
      <c r="D278" s="1038">
        <f>COUNT($D$270:D277)+1</f>
        <v>6</v>
      </c>
      <c r="E278" s="58"/>
      <c r="F278" s="185" t="str">
        <f t="shared" si="6"/>
        <v>101.4.02.6</v>
      </c>
      <c r="G278" s="281" t="s">
        <v>2906</v>
      </c>
      <c r="H278" s="187" t="s">
        <v>110</v>
      </c>
      <c r="I278" s="45">
        <f>(((70.39+77.27)*70/50)+(390.71/71*50)+(8.15/60*50)+13.6+6.77+6.77+13.58)*2</f>
        <v>1058.7671079812208</v>
      </c>
      <c r="J278" s="45">
        <f>37.56+206.83</f>
        <v>244.39000000000001</v>
      </c>
      <c r="K278" s="45">
        <f>37.56+206.83</f>
        <v>244.39000000000001</v>
      </c>
      <c r="L278" s="106"/>
      <c r="M278" s="188">
        <f>(I278+J278+K278)*L278</f>
        <v>0</v>
      </c>
      <c r="N278" s="199"/>
      <c r="O278" s="199"/>
      <c r="P278" s="199"/>
      <c r="Q278" s="109"/>
      <c r="HV278" s="51"/>
    </row>
    <row r="279" spans="1:230" s="47" customFormat="1">
      <c r="A279" s="1035">
        <v>101</v>
      </c>
      <c r="B279" s="1044">
        <v>4</v>
      </c>
      <c r="C279" s="1037" t="s">
        <v>507</v>
      </c>
      <c r="D279" s="1038">
        <f>COUNT($D$270:D278)+1</f>
        <v>7</v>
      </c>
      <c r="E279" s="58"/>
      <c r="F279" s="185" t="str">
        <f t="shared" si="6"/>
        <v>101.4.02.7</v>
      </c>
      <c r="G279" s="281" t="s">
        <v>1906</v>
      </c>
      <c r="H279" s="187" t="s">
        <v>13</v>
      </c>
      <c r="I279" s="45"/>
      <c r="J279" s="45">
        <v>3.4</v>
      </c>
      <c r="K279" s="45">
        <v>3.4</v>
      </c>
      <c r="L279" s="106"/>
      <c r="M279" s="188">
        <f>(I279+J279+K279)*L279</f>
        <v>0</v>
      </c>
      <c r="N279" s="199"/>
      <c r="O279" s="199"/>
      <c r="P279" s="199"/>
      <c r="HV279" s="51"/>
    </row>
    <row r="280" spans="1:230" s="47" customFormat="1" ht="229.5">
      <c r="A280" s="1035">
        <v>101</v>
      </c>
      <c r="B280" s="1044">
        <v>4</v>
      </c>
      <c r="C280" s="1037" t="s">
        <v>507</v>
      </c>
      <c r="D280" s="1038">
        <f>COUNT($D$270:D279)+1</f>
        <v>8</v>
      </c>
      <c r="E280" s="58"/>
      <c r="F280" s="185" t="str">
        <f t="shared" si="6"/>
        <v>101.4.02.8</v>
      </c>
      <c r="G280" s="1223" t="s">
        <v>2365</v>
      </c>
      <c r="H280" s="187" t="s">
        <v>13</v>
      </c>
      <c r="I280" s="1224">
        <v>1100</v>
      </c>
      <c r="J280" s="45"/>
      <c r="K280" s="45"/>
      <c r="L280" s="106"/>
      <c r="M280" s="188">
        <f t="shared" ref="M280" si="7">(I280+J280+K280)*L280</f>
        <v>0</v>
      </c>
      <c r="N280" s="199"/>
      <c r="O280" s="199"/>
      <c r="P280" s="199"/>
      <c r="HV280" s="51"/>
    </row>
    <row r="281" spans="1:230" s="47" customFormat="1" ht="12.75">
      <c r="A281" s="1035">
        <v>101</v>
      </c>
      <c r="B281" s="1044">
        <v>4</v>
      </c>
      <c r="C281" s="1037" t="s">
        <v>493</v>
      </c>
      <c r="D281" s="1207"/>
      <c r="E281" s="69"/>
      <c r="F281" s="185" t="str">
        <f t="shared" si="6"/>
        <v>101.4.03.</v>
      </c>
      <c r="G281" s="299" t="s">
        <v>95</v>
      </c>
      <c r="H281" s="187"/>
      <c r="I281" s="275"/>
      <c r="J281" s="275"/>
      <c r="K281" s="275"/>
      <c r="L281" s="188"/>
      <c r="M281" s="188"/>
      <c r="N281" s="199"/>
      <c r="O281" s="199"/>
      <c r="P281" s="199"/>
    </row>
    <row r="282" spans="1:230" s="47" customFormat="1" ht="76.5">
      <c r="A282" s="1035"/>
      <c r="B282" s="1036"/>
      <c r="C282" s="1037"/>
      <c r="D282" s="1207"/>
      <c r="E282" s="69"/>
      <c r="F282" s="185" t="str">
        <f t="shared" si="6"/>
        <v>...</v>
      </c>
      <c r="G282" s="186" t="s">
        <v>514</v>
      </c>
      <c r="H282" s="187"/>
      <c r="I282" s="45"/>
      <c r="J282" s="45"/>
      <c r="K282" s="45"/>
      <c r="L282" s="188"/>
      <c r="M282" s="188"/>
      <c r="N282" s="199"/>
      <c r="O282" s="199"/>
      <c r="P282" s="199"/>
    </row>
    <row r="283" spans="1:230" s="47" customFormat="1" ht="38.25">
      <c r="A283" s="1035"/>
      <c r="B283" s="1036"/>
      <c r="C283" s="1037"/>
      <c r="D283" s="1207"/>
      <c r="E283" s="69"/>
      <c r="F283" s="185" t="str">
        <f t="shared" si="6"/>
        <v>...</v>
      </c>
      <c r="G283" s="186" t="s">
        <v>424</v>
      </c>
      <c r="H283" s="1149"/>
      <c r="I283" s="1150"/>
      <c r="J283" s="1150"/>
      <c r="K283" s="1150"/>
      <c r="L283" s="1149"/>
      <c r="M283" s="1149"/>
      <c r="N283" s="199"/>
      <c r="O283" s="199"/>
      <c r="P283" s="199"/>
    </row>
    <row r="284" spans="1:230" s="47" customFormat="1" ht="114.75">
      <c r="A284" s="1035"/>
      <c r="B284" s="1036"/>
      <c r="C284" s="1037"/>
      <c r="D284" s="1207"/>
      <c r="E284" s="69"/>
      <c r="F284" s="185" t="str">
        <f t="shared" si="6"/>
        <v>...</v>
      </c>
      <c r="G284" s="186" t="s">
        <v>510</v>
      </c>
      <c r="H284" s="1149"/>
      <c r="I284" s="1150"/>
      <c r="J284" s="1150"/>
      <c r="K284" s="1150"/>
      <c r="L284" s="1149"/>
      <c r="M284" s="1149"/>
      <c r="N284" s="199"/>
      <c r="O284" s="199"/>
      <c r="P284" s="199"/>
    </row>
    <row r="285" spans="1:230" s="47" customFormat="1" ht="38.25">
      <c r="A285" s="1035"/>
      <c r="B285" s="1036"/>
      <c r="C285" s="1037"/>
      <c r="D285" s="1207"/>
      <c r="E285" s="69"/>
      <c r="F285" s="185" t="str">
        <f t="shared" si="6"/>
        <v>...</v>
      </c>
      <c r="G285" s="186" t="s">
        <v>2912</v>
      </c>
      <c r="H285" s="1149"/>
      <c r="I285" s="1150"/>
      <c r="J285" s="1150"/>
      <c r="K285" s="1150"/>
      <c r="L285" s="1149"/>
      <c r="M285" s="1149"/>
      <c r="N285" s="199"/>
      <c r="O285" s="199"/>
      <c r="P285" s="199"/>
    </row>
    <row r="286" spans="1:230" s="47" customFormat="1">
      <c r="A286" s="1035"/>
      <c r="B286" s="1036"/>
      <c r="C286" s="1037"/>
      <c r="D286" s="1207"/>
      <c r="E286" s="69"/>
      <c r="F286" s="185" t="str">
        <f t="shared" si="6"/>
        <v>...</v>
      </c>
      <c r="G286" s="299" t="s">
        <v>2718</v>
      </c>
      <c r="H286" s="1149"/>
      <c r="I286" s="1150"/>
      <c r="J286" s="1150"/>
      <c r="K286" s="1150"/>
      <c r="L286" s="1149"/>
      <c r="M286" s="1149"/>
      <c r="N286" s="199"/>
      <c r="O286" s="199"/>
      <c r="P286" s="199"/>
    </row>
    <row r="287" spans="1:230" s="47" customFormat="1" ht="12.75">
      <c r="A287" s="1035">
        <v>101</v>
      </c>
      <c r="B287" s="1044">
        <v>4</v>
      </c>
      <c r="C287" s="1037" t="s">
        <v>493</v>
      </c>
      <c r="D287" s="1207"/>
      <c r="E287" s="69"/>
      <c r="F287" s="185" t="str">
        <f t="shared" si="6"/>
        <v>101.4.03.</v>
      </c>
      <c r="G287" s="211" t="s">
        <v>2721</v>
      </c>
      <c r="H287" s="187"/>
      <c r="I287" s="45"/>
      <c r="J287" s="45"/>
      <c r="K287" s="45"/>
      <c r="L287" s="188"/>
      <c r="M287" s="188"/>
      <c r="N287" s="199"/>
      <c r="O287" s="199"/>
      <c r="P287" s="199"/>
    </row>
    <row r="288" spans="1:230" s="47" customFormat="1" ht="25.5">
      <c r="A288" s="1035">
        <v>101</v>
      </c>
      <c r="B288" s="1044">
        <v>4</v>
      </c>
      <c r="C288" s="1037" t="s">
        <v>493</v>
      </c>
      <c r="D288" s="1207">
        <f>COUNT($D$284:D287)+1</f>
        <v>1</v>
      </c>
      <c r="E288" s="69"/>
      <c r="F288" s="185" t="str">
        <f t="shared" si="6"/>
        <v>101.4.03.1</v>
      </c>
      <c r="G288" s="281" t="s">
        <v>2872</v>
      </c>
      <c r="H288" s="187" t="s">
        <v>13</v>
      </c>
      <c r="I288" s="45">
        <f>7.7*2</f>
        <v>15.4</v>
      </c>
      <c r="J288" s="45">
        <v>18.8</v>
      </c>
      <c r="K288" s="45">
        <v>18.8</v>
      </c>
      <c r="L288" s="106"/>
      <c r="M288" s="247">
        <f t="shared" ref="M288:M289" si="8">(I288+J288+K288)*L288</f>
        <v>0</v>
      </c>
      <c r="N288" s="199"/>
      <c r="O288" s="199"/>
      <c r="P288" s="199"/>
    </row>
    <row r="289" spans="1:230" s="47" customFormat="1" ht="25.5">
      <c r="A289" s="1035">
        <v>101</v>
      </c>
      <c r="B289" s="1044">
        <v>4</v>
      </c>
      <c r="C289" s="1037" t="s">
        <v>493</v>
      </c>
      <c r="D289" s="1207">
        <f>COUNT($D$284:D288)+1</f>
        <v>2</v>
      </c>
      <c r="E289" s="69"/>
      <c r="F289" s="185" t="str">
        <f t="shared" si="6"/>
        <v>101.4.03.2</v>
      </c>
      <c r="G289" s="281" t="s">
        <v>2906</v>
      </c>
      <c r="H289" s="187" t="s">
        <v>110</v>
      </c>
      <c r="I289" s="19">
        <f>1.15*2</f>
        <v>2.2999999999999998</v>
      </c>
      <c r="J289" s="19">
        <v>2.85</v>
      </c>
      <c r="K289" s="19">
        <v>2.85</v>
      </c>
      <c r="L289" s="106"/>
      <c r="M289" s="247">
        <f t="shared" si="8"/>
        <v>0</v>
      </c>
      <c r="N289" s="199"/>
      <c r="O289" s="199"/>
      <c r="P289" s="199"/>
    </row>
    <row r="290" spans="1:230" s="47" customFormat="1">
      <c r="A290" s="1035">
        <v>101</v>
      </c>
      <c r="B290" s="1044">
        <v>4</v>
      </c>
      <c r="C290" s="1037"/>
      <c r="D290" s="1207"/>
      <c r="E290" s="69"/>
      <c r="F290" s="185" t="str">
        <f t="shared" si="6"/>
        <v>101.4..</v>
      </c>
      <c r="G290" s="299" t="s">
        <v>540</v>
      </c>
      <c r="H290" s="1149"/>
      <c r="I290" s="1150"/>
      <c r="J290" s="1150"/>
      <c r="K290" s="1150"/>
      <c r="L290" s="1149"/>
      <c r="M290" s="1149"/>
      <c r="N290" s="199"/>
      <c r="O290" s="199"/>
      <c r="P290" s="199"/>
    </row>
    <row r="291" spans="1:230" s="47" customFormat="1" ht="12.75">
      <c r="A291" s="1035">
        <v>101</v>
      </c>
      <c r="B291" s="1044">
        <v>4</v>
      </c>
      <c r="C291" s="1037" t="s">
        <v>493</v>
      </c>
      <c r="D291" s="1207"/>
      <c r="E291" s="69"/>
      <c r="F291" s="185" t="str">
        <f t="shared" si="6"/>
        <v>101.4.03.</v>
      </c>
      <c r="G291" s="211" t="s">
        <v>2719</v>
      </c>
      <c r="H291" s="187"/>
      <c r="I291" s="45"/>
      <c r="J291" s="19"/>
      <c r="K291" s="19"/>
      <c r="L291" s="188"/>
      <c r="M291" s="188"/>
      <c r="N291" s="199"/>
      <c r="O291" s="199"/>
      <c r="P291" s="199"/>
    </row>
    <row r="292" spans="1:230" s="47" customFormat="1" ht="25.5">
      <c r="A292" s="1035">
        <v>101</v>
      </c>
      <c r="B292" s="1044">
        <v>4</v>
      </c>
      <c r="C292" s="1037" t="s">
        <v>493</v>
      </c>
      <c r="D292" s="1207">
        <f>COUNT($D$284:D291)+1</f>
        <v>3</v>
      </c>
      <c r="E292" s="69"/>
      <c r="F292" s="185" t="str">
        <f t="shared" si="6"/>
        <v>101.4.03.3</v>
      </c>
      <c r="G292" s="281" t="s">
        <v>2872</v>
      </c>
      <c r="H292" s="187" t="s">
        <v>13</v>
      </c>
      <c r="I292" s="45">
        <f>52.2*2</f>
        <v>104.4</v>
      </c>
      <c r="J292" s="19"/>
      <c r="K292" s="19"/>
      <c r="L292" s="106"/>
      <c r="M292" s="247">
        <f t="shared" ref="M292:M293" si="9">(I292+J292+K292)*L292</f>
        <v>0</v>
      </c>
      <c r="N292" s="199"/>
      <c r="O292" s="199"/>
      <c r="P292" s="199"/>
    </row>
    <row r="293" spans="1:230" s="47" customFormat="1" ht="25.5">
      <c r="A293" s="1035">
        <v>101</v>
      </c>
      <c r="B293" s="1044">
        <v>4</v>
      </c>
      <c r="C293" s="1037" t="s">
        <v>493</v>
      </c>
      <c r="D293" s="1207">
        <f>COUNT($D$284:D292)+1</f>
        <v>4</v>
      </c>
      <c r="E293" s="58"/>
      <c r="F293" s="185" t="str">
        <f t="shared" si="6"/>
        <v>101.4.03.4</v>
      </c>
      <c r="G293" s="281" t="s">
        <v>2906</v>
      </c>
      <c r="H293" s="187" t="s">
        <v>110</v>
      </c>
      <c r="I293" s="19">
        <f>5.75*2</f>
        <v>11.5</v>
      </c>
      <c r="J293" s="19"/>
      <c r="K293" s="19"/>
      <c r="L293" s="106"/>
      <c r="M293" s="247">
        <f t="shared" si="9"/>
        <v>0</v>
      </c>
      <c r="N293" s="199"/>
      <c r="O293" s="199"/>
      <c r="P293" s="199"/>
      <c r="HV293" s="51"/>
    </row>
    <row r="294" spans="1:230" s="47" customFormat="1" ht="12.75">
      <c r="A294" s="1035">
        <v>101</v>
      </c>
      <c r="B294" s="1044">
        <v>4</v>
      </c>
      <c r="C294" s="1037" t="s">
        <v>493</v>
      </c>
      <c r="D294" s="1207"/>
      <c r="E294" s="69"/>
      <c r="F294" s="185" t="str">
        <f t="shared" si="6"/>
        <v>101.4.03.</v>
      </c>
      <c r="G294" s="211" t="s">
        <v>2723</v>
      </c>
      <c r="H294" s="187"/>
      <c r="I294" s="45"/>
      <c r="J294" s="45"/>
      <c r="K294" s="45"/>
      <c r="L294" s="188"/>
      <c r="M294" s="188"/>
      <c r="N294" s="199"/>
      <c r="O294" s="199"/>
      <c r="P294" s="199"/>
    </row>
    <row r="295" spans="1:230" s="47" customFormat="1" ht="25.5">
      <c r="A295" s="1035">
        <v>101</v>
      </c>
      <c r="B295" s="1044">
        <v>4</v>
      </c>
      <c r="C295" s="1037" t="s">
        <v>493</v>
      </c>
      <c r="D295" s="1207">
        <f>COUNT($D$284:D294)+1</f>
        <v>5</v>
      </c>
      <c r="E295" s="69"/>
      <c r="F295" s="185" t="str">
        <f t="shared" si="6"/>
        <v>101.4.03.5</v>
      </c>
      <c r="G295" s="281" t="s">
        <v>2872</v>
      </c>
      <c r="H295" s="187" t="s">
        <v>13</v>
      </c>
      <c r="I295" s="45">
        <f>35.8*2</f>
        <v>71.599999999999994</v>
      </c>
      <c r="J295" s="45"/>
      <c r="K295" s="45"/>
      <c r="L295" s="106"/>
      <c r="M295" s="247">
        <f t="shared" ref="M295:M296" si="10">(I295+J295+K295)*L295</f>
        <v>0</v>
      </c>
      <c r="N295" s="199"/>
      <c r="O295" s="199"/>
      <c r="P295" s="199"/>
    </row>
    <row r="296" spans="1:230" s="47" customFormat="1" ht="25.5">
      <c r="A296" s="1035">
        <v>101</v>
      </c>
      <c r="B296" s="1044">
        <v>4</v>
      </c>
      <c r="C296" s="1037" t="s">
        <v>493</v>
      </c>
      <c r="D296" s="1207">
        <f>COUNT($D$284:D295)+1</f>
        <v>6</v>
      </c>
      <c r="E296" s="69"/>
      <c r="F296" s="185" t="str">
        <f t="shared" si="6"/>
        <v>101.4.03.6</v>
      </c>
      <c r="G296" s="281" t="s">
        <v>2906</v>
      </c>
      <c r="H296" s="187" t="s">
        <v>110</v>
      </c>
      <c r="I296" s="19">
        <f>5.37*2</f>
        <v>10.74</v>
      </c>
      <c r="J296" s="19"/>
      <c r="K296" s="19"/>
      <c r="L296" s="106"/>
      <c r="M296" s="247">
        <f t="shared" si="10"/>
        <v>0</v>
      </c>
      <c r="N296" s="199"/>
      <c r="O296" s="199"/>
      <c r="P296" s="199"/>
    </row>
    <row r="297" spans="1:230" s="47" customFormat="1" ht="12.75">
      <c r="A297" s="1035">
        <v>101</v>
      </c>
      <c r="B297" s="1044">
        <v>4</v>
      </c>
      <c r="C297" s="1037" t="s">
        <v>493</v>
      </c>
      <c r="D297" s="1207"/>
      <c r="E297" s="69"/>
      <c r="F297" s="185" t="str">
        <f t="shared" si="6"/>
        <v>101.4.03.</v>
      </c>
      <c r="G297" s="211" t="s">
        <v>2722</v>
      </c>
      <c r="H297" s="187"/>
      <c r="I297" s="45"/>
      <c r="J297" s="45"/>
      <c r="K297" s="45"/>
      <c r="L297" s="188"/>
      <c r="M297" s="188"/>
      <c r="N297" s="199"/>
      <c r="O297" s="199"/>
      <c r="P297" s="199"/>
    </row>
    <row r="298" spans="1:230" s="47" customFormat="1" ht="25.5">
      <c r="A298" s="1035">
        <v>101</v>
      </c>
      <c r="B298" s="1044">
        <v>4</v>
      </c>
      <c r="C298" s="1037" t="s">
        <v>493</v>
      </c>
      <c r="D298" s="1207">
        <f>COUNT($D$284:D297)+1</f>
        <v>7</v>
      </c>
      <c r="E298" s="69"/>
      <c r="F298" s="185" t="str">
        <f t="shared" si="6"/>
        <v>101.4.03.7</v>
      </c>
      <c r="G298" s="281" t="s">
        <v>2872</v>
      </c>
      <c r="H298" s="187" t="s">
        <v>13</v>
      </c>
      <c r="I298" s="45">
        <f>49.5*2</f>
        <v>99</v>
      </c>
      <c r="J298" s="187">
        <f>34.32+5.64</f>
        <v>39.96</v>
      </c>
      <c r="K298" s="187">
        <f>34.32+5.64</f>
        <v>39.96</v>
      </c>
      <c r="L298" s="106"/>
      <c r="M298" s="247">
        <f>(I298+J298+K298)*L298</f>
        <v>0</v>
      </c>
      <c r="N298" s="199"/>
      <c r="O298" s="199"/>
      <c r="P298" s="199"/>
    </row>
    <row r="299" spans="1:230" s="47" customFormat="1" ht="25.5">
      <c r="A299" s="1035">
        <v>101</v>
      </c>
      <c r="B299" s="1044">
        <v>4</v>
      </c>
      <c r="C299" s="1037" t="s">
        <v>493</v>
      </c>
      <c r="D299" s="1207">
        <f>COUNT($D$284:D298)+1</f>
        <v>8</v>
      </c>
      <c r="E299" s="69"/>
      <c r="F299" s="185" t="str">
        <f t="shared" si="6"/>
        <v>101.4.03.8</v>
      </c>
      <c r="G299" s="281" t="s">
        <v>2906</v>
      </c>
      <c r="H299" s="187" t="s">
        <v>110</v>
      </c>
      <c r="I299" s="19">
        <f>12.35*2</f>
        <v>24.7</v>
      </c>
      <c r="J299" s="45">
        <f>8.58+1.41</f>
        <v>9.99</v>
      </c>
      <c r="K299" s="45">
        <f>8.58+1.41</f>
        <v>9.99</v>
      </c>
      <c r="L299" s="106"/>
      <c r="M299" s="247">
        <f>(I299+J299+K299)*L299</f>
        <v>0</v>
      </c>
      <c r="N299" s="199"/>
      <c r="O299" s="199"/>
      <c r="P299" s="199"/>
    </row>
    <row r="300" spans="1:230" s="47" customFormat="1" ht="12.75">
      <c r="A300" s="1035">
        <v>101</v>
      </c>
      <c r="B300" s="1044">
        <v>4</v>
      </c>
      <c r="C300" s="1037" t="s">
        <v>493</v>
      </c>
      <c r="D300" s="1207"/>
      <c r="E300" s="69"/>
      <c r="F300" s="185" t="str">
        <f t="shared" si="6"/>
        <v>101.4.03.</v>
      </c>
      <c r="G300" s="211" t="s">
        <v>2720</v>
      </c>
      <c r="H300" s="187"/>
      <c r="I300" s="45"/>
      <c r="J300" s="45"/>
      <c r="K300" s="45"/>
      <c r="L300" s="188"/>
      <c r="M300" s="188"/>
      <c r="N300" s="199"/>
      <c r="O300" s="199"/>
      <c r="P300" s="199"/>
    </row>
    <row r="301" spans="1:230" s="47" customFormat="1" ht="25.5">
      <c r="A301" s="1035">
        <v>101</v>
      </c>
      <c r="B301" s="1044">
        <v>4</v>
      </c>
      <c r="C301" s="1037" t="s">
        <v>493</v>
      </c>
      <c r="D301" s="1207">
        <f>COUNT($D$284:D300)+1</f>
        <v>9</v>
      </c>
      <c r="E301" s="69"/>
      <c r="F301" s="185" t="str">
        <f t="shared" si="6"/>
        <v>101.4.03.9</v>
      </c>
      <c r="G301" s="281" t="s">
        <v>2872</v>
      </c>
      <c r="H301" s="187" t="s">
        <v>13</v>
      </c>
      <c r="I301" s="199"/>
      <c r="J301" s="45">
        <v>130</v>
      </c>
      <c r="K301" s="45">
        <v>130</v>
      </c>
      <c r="L301" s="106"/>
      <c r="M301" s="247">
        <f>(I301+J301+K301)*L301</f>
        <v>0</v>
      </c>
      <c r="N301" s="199"/>
      <c r="O301" s="199"/>
      <c r="P301" s="199"/>
    </row>
    <row r="302" spans="1:230" s="47" customFormat="1" ht="25.5">
      <c r="A302" s="1035">
        <v>101</v>
      </c>
      <c r="B302" s="1044">
        <v>4</v>
      </c>
      <c r="C302" s="1037" t="s">
        <v>493</v>
      </c>
      <c r="D302" s="1207">
        <f>COUNT($D$284:D301)+1</f>
        <v>10</v>
      </c>
      <c r="E302" s="69"/>
      <c r="F302" s="185" t="str">
        <f t="shared" si="6"/>
        <v>101.4.03.10</v>
      </c>
      <c r="G302" s="281" t="s">
        <v>2906</v>
      </c>
      <c r="H302" s="187" t="s">
        <v>110</v>
      </c>
      <c r="I302" s="199"/>
      <c r="J302" s="19">
        <v>19.399999999999999</v>
      </c>
      <c r="K302" s="19">
        <v>19.399999999999999</v>
      </c>
      <c r="L302" s="106"/>
      <c r="M302" s="247">
        <f>(I302+J302+K302)*L302</f>
        <v>0</v>
      </c>
      <c r="N302" s="199"/>
      <c r="O302" s="199"/>
      <c r="P302" s="199"/>
    </row>
    <row r="303" spans="1:230" s="47" customFormat="1" ht="38.25">
      <c r="A303" s="1035">
        <v>101</v>
      </c>
      <c r="B303" s="1044">
        <v>4</v>
      </c>
      <c r="C303" s="1037" t="s">
        <v>501</v>
      </c>
      <c r="D303" s="1207"/>
      <c r="E303" s="69"/>
      <c r="F303" s="185" t="str">
        <f t="shared" si="6"/>
        <v>101.4.04.</v>
      </c>
      <c r="G303" s="1147" t="s">
        <v>2881</v>
      </c>
      <c r="H303" s="187"/>
      <c r="I303" s="199"/>
      <c r="J303" s="19"/>
      <c r="K303" s="19"/>
      <c r="L303" s="188"/>
      <c r="M303" s="247"/>
      <c r="N303" s="199"/>
      <c r="O303" s="199"/>
      <c r="P303" s="199"/>
    </row>
    <row r="304" spans="1:230" s="47" customFormat="1" ht="267.75">
      <c r="A304" s="1035"/>
      <c r="B304" s="1044"/>
      <c r="C304" s="1037"/>
      <c r="D304" s="1207"/>
      <c r="E304" s="69"/>
      <c r="F304" s="185" t="str">
        <f t="shared" si="6"/>
        <v>...</v>
      </c>
      <c r="G304" s="186" t="s">
        <v>2875</v>
      </c>
      <c r="H304" s="187"/>
      <c r="I304" s="199"/>
      <c r="J304" s="19"/>
      <c r="K304" s="19"/>
      <c r="L304" s="188"/>
      <c r="M304" s="247"/>
      <c r="N304" s="199"/>
      <c r="O304" s="199"/>
      <c r="P304" s="199"/>
    </row>
    <row r="305" spans="1:230" s="47" customFormat="1" ht="51">
      <c r="A305" s="1035">
        <v>101</v>
      </c>
      <c r="B305" s="1044">
        <v>4</v>
      </c>
      <c r="C305" s="1037" t="s">
        <v>501</v>
      </c>
      <c r="D305" s="1207">
        <f>COUNT($D$303:D303)+1</f>
        <v>1</v>
      </c>
      <c r="E305" s="69"/>
      <c r="F305" s="185" t="str">
        <f t="shared" si="6"/>
        <v>101.4.04.1</v>
      </c>
      <c r="G305" s="186" t="s">
        <v>2880</v>
      </c>
      <c r="H305" s="187" t="s">
        <v>110</v>
      </c>
      <c r="I305" s="45">
        <f>I289+I293+I296+I299+I302+I272+I275+I278</f>
        <v>1112.5191079812207</v>
      </c>
      <c r="J305" s="45">
        <f>J289+J293+J296+J299+J302+J272+J275+J278</f>
        <v>287.30721126760562</v>
      </c>
      <c r="K305" s="45">
        <f>K289+K293+K296+K299+K302+K272+K275+K278</f>
        <v>287.30721126760562</v>
      </c>
      <c r="L305" s="106"/>
      <c r="M305" s="247">
        <f t="shared" ref="M305:M309" si="11">(I305+J305+K305)*L305</f>
        <v>0</v>
      </c>
      <c r="N305" s="199"/>
      <c r="O305" s="199"/>
      <c r="P305" s="199"/>
    </row>
    <row r="306" spans="1:230" s="47" customFormat="1" ht="38.25">
      <c r="A306" s="1035">
        <v>101</v>
      </c>
      <c r="B306" s="1044">
        <v>4</v>
      </c>
      <c r="C306" s="1037" t="s">
        <v>501</v>
      </c>
      <c r="D306" s="1207">
        <f>COUNT($D$303:D305)+1</f>
        <v>2</v>
      </c>
      <c r="E306" s="69"/>
      <c r="F306" s="185" t="str">
        <f t="shared" si="6"/>
        <v>101.4.04.2</v>
      </c>
      <c r="G306" s="186" t="s">
        <v>2200</v>
      </c>
      <c r="H306" s="187" t="s">
        <v>141</v>
      </c>
      <c r="I306" s="45">
        <v>150</v>
      </c>
      <c r="J306" s="45">
        <v>23</v>
      </c>
      <c r="K306" s="45">
        <v>23</v>
      </c>
      <c r="L306" s="106"/>
      <c r="M306" s="247">
        <f t="shared" si="11"/>
        <v>0</v>
      </c>
      <c r="N306" s="199"/>
      <c r="O306" s="199"/>
      <c r="P306" s="199"/>
    </row>
    <row r="307" spans="1:230" s="47" customFormat="1" ht="25.5">
      <c r="A307" s="1035">
        <v>101</v>
      </c>
      <c r="B307" s="1044">
        <v>4</v>
      </c>
      <c r="C307" s="1037" t="s">
        <v>501</v>
      </c>
      <c r="D307" s="1207">
        <f>COUNT($D$303:D306)+1</f>
        <v>3</v>
      </c>
      <c r="E307" s="69"/>
      <c r="F307" s="185" t="str">
        <f t="shared" si="6"/>
        <v>101.4.04.3</v>
      </c>
      <c r="G307" s="186" t="s">
        <v>2201</v>
      </c>
      <c r="H307" s="187" t="s">
        <v>141</v>
      </c>
      <c r="I307" s="45">
        <v>22</v>
      </c>
      <c r="J307" s="45">
        <v>3.5</v>
      </c>
      <c r="K307" s="45">
        <v>3.5</v>
      </c>
      <c r="L307" s="106"/>
      <c r="M307" s="247">
        <f t="shared" si="11"/>
        <v>0</v>
      </c>
      <c r="N307" s="199"/>
      <c r="O307" s="199"/>
      <c r="P307" s="199"/>
    </row>
    <row r="308" spans="1:230" s="47" customFormat="1" ht="25.5">
      <c r="A308" s="1035">
        <v>101</v>
      </c>
      <c r="B308" s="1044">
        <v>4</v>
      </c>
      <c r="C308" s="1037" t="s">
        <v>501</v>
      </c>
      <c r="D308" s="1207">
        <f>COUNT($D$303:D307)+1</f>
        <v>4</v>
      </c>
      <c r="E308" s="69"/>
      <c r="F308" s="185" t="str">
        <f t="shared" si="6"/>
        <v>101.4.04.4</v>
      </c>
      <c r="G308" s="186" t="s">
        <v>2202</v>
      </c>
      <c r="H308" s="187" t="s">
        <v>141</v>
      </c>
      <c r="I308" s="45">
        <v>62</v>
      </c>
      <c r="J308" s="45">
        <v>10</v>
      </c>
      <c r="K308" s="45">
        <v>10</v>
      </c>
      <c r="L308" s="106"/>
      <c r="M308" s="247">
        <f t="shared" si="11"/>
        <v>0</v>
      </c>
      <c r="N308" s="199"/>
      <c r="O308" s="199"/>
      <c r="P308" s="199"/>
    </row>
    <row r="309" spans="1:230" s="47" customFormat="1" ht="15">
      <c r="A309" s="1035">
        <v>101</v>
      </c>
      <c r="B309" s="1044">
        <v>4</v>
      </c>
      <c r="C309" s="1037" t="s">
        <v>501</v>
      </c>
      <c r="D309" s="1207">
        <f>COUNT($D$303:D308)+1</f>
        <v>5</v>
      </c>
      <c r="E309" s="69"/>
      <c r="F309" s="185" t="str">
        <f t="shared" si="6"/>
        <v>101.4.04.5</v>
      </c>
      <c r="G309" s="186" t="s">
        <v>2203</v>
      </c>
      <c r="H309" s="187" t="s">
        <v>13</v>
      </c>
      <c r="I309" s="45">
        <v>530</v>
      </c>
      <c r="J309" s="45">
        <v>83</v>
      </c>
      <c r="K309" s="45">
        <v>83</v>
      </c>
      <c r="L309" s="106"/>
      <c r="M309" s="247">
        <f t="shared" si="11"/>
        <v>0</v>
      </c>
      <c r="N309" s="199"/>
      <c r="O309" s="333"/>
      <c r="P309" s="199"/>
    </row>
    <row r="310" spans="1:230" s="47" customFormat="1" ht="25.5">
      <c r="A310" s="1035">
        <v>101</v>
      </c>
      <c r="B310" s="1044">
        <v>4</v>
      </c>
      <c r="C310" s="1037" t="s">
        <v>478</v>
      </c>
      <c r="D310" s="1038"/>
      <c r="E310" s="69"/>
      <c r="F310" s="185" t="str">
        <f t="shared" si="6"/>
        <v>101.4.05.</v>
      </c>
      <c r="G310" s="1147" t="s">
        <v>1460</v>
      </c>
      <c r="H310" s="187"/>
      <c r="I310" s="19"/>
      <c r="J310" s="19"/>
      <c r="K310" s="19"/>
      <c r="L310" s="188"/>
      <c r="M310" s="247"/>
      <c r="N310" s="199"/>
      <c r="O310" s="199"/>
      <c r="P310" s="199"/>
      <c r="HV310" s="51"/>
    </row>
    <row r="311" spans="1:230" s="47" customFormat="1" ht="76.5">
      <c r="A311" s="1035">
        <v>101</v>
      </c>
      <c r="B311" s="1044">
        <v>4</v>
      </c>
      <c r="C311" s="1037" t="s">
        <v>478</v>
      </c>
      <c r="D311" s="1038"/>
      <c r="E311" s="69"/>
      <c r="F311" s="185" t="str">
        <f t="shared" si="6"/>
        <v>101.4.05.</v>
      </c>
      <c r="G311" s="1057" t="s">
        <v>2884</v>
      </c>
      <c r="H311" s="187"/>
      <c r="I311" s="19"/>
      <c r="J311" s="19"/>
      <c r="K311" s="19"/>
      <c r="L311" s="188"/>
      <c r="M311" s="247"/>
      <c r="N311" s="199"/>
      <c r="O311" s="199"/>
      <c r="P311" s="199"/>
      <c r="HV311" s="51"/>
    </row>
    <row r="312" spans="1:230" s="47" customFormat="1" ht="25.5">
      <c r="A312" s="1035">
        <v>101</v>
      </c>
      <c r="B312" s="1044">
        <v>4</v>
      </c>
      <c r="C312" s="1037" t="s">
        <v>478</v>
      </c>
      <c r="D312" s="1038"/>
      <c r="E312" s="69"/>
      <c r="F312" s="185" t="str">
        <f t="shared" si="6"/>
        <v>101.4.05.</v>
      </c>
      <c r="G312" s="1147" t="s">
        <v>1471</v>
      </c>
      <c r="H312" s="187"/>
      <c r="I312" s="19"/>
      <c r="J312" s="19"/>
      <c r="K312" s="19"/>
      <c r="L312" s="188"/>
      <c r="M312" s="247"/>
      <c r="N312" s="199"/>
      <c r="O312" s="199"/>
      <c r="P312" s="199"/>
      <c r="HV312" s="51"/>
    </row>
    <row r="313" spans="1:230" s="47" customFormat="1">
      <c r="A313" s="1035">
        <v>101</v>
      </c>
      <c r="B313" s="1044">
        <v>4</v>
      </c>
      <c r="C313" s="1037" t="s">
        <v>478</v>
      </c>
      <c r="D313" s="1038">
        <f>COUNT($D$311:D312)+1</f>
        <v>1</v>
      </c>
      <c r="E313" s="69"/>
      <c r="F313" s="185" t="str">
        <f t="shared" si="6"/>
        <v>101.4.05.1</v>
      </c>
      <c r="G313" s="281" t="s">
        <v>1464</v>
      </c>
      <c r="H313" s="187" t="s">
        <v>14</v>
      </c>
      <c r="I313" s="45">
        <f>5669.2*1.05</f>
        <v>5952.66</v>
      </c>
      <c r="J313" s="187">
        <f>5636.3*1.05</f>
        <v>5918.1150000000007</v>
      </c>
      <c r="K313" s="187">
        <f>5636.3*1.05</f>
        <v>5918.1150000000007</v>
      </c>
      <c r="L313" s="106"/>
      <c r="M313" s="247">
        <f t="shared" ref="M313:M318" si="12">(I313+J313+K313)*L313</f>
        <v>0</v>
      </c>
      <c r="N313" s="199"/>
      <c r="O313" s="199"/>
      <c r="P313" s="199"/>
      <c r="HV313" s="51"/>
    </row>
    <row r="314" spans="1:230" s="47" customFormat="1">
      <c r="A314" s="1035">
        <v>101</v>
      </c>
      <c r="B314" s="1044">
        <v>4</v>
      </c>
      <c r="C314" s="1037" t="s">
        <v>478</v>
      </c>
      <c r="D314" s="1038">
        <f>COUNT($D$311:D313)+1</f>
        <v>2</v>
      </c>
      <c r="E314" s="69"/>
      <c r="F314" s="185" t="str">
        <f t="shared" si="6"/>
        <v>101.4.05.2</v>
      </c>
      <c r="G314" s="281" t="s">
        <v>1465</v>
      </c>
      <c r="H314" s="187" t="s">
        <v>14</v>
      </c>
      <c r="I314" s="45">
        <f>20584.1*1.05</f>
        <v>21613.305</v>
      </c>
      <c r="J314" s="187">
        <f>9820.9*1.05</f>
        <v>10311.945</v>
      </c>
      <c r="K314" s="187">
        <f>9820.9*1.05</f>
        <v>10311.945</v>
      </c>
      <c r="L314" s="106"/>
      <c r="M314" s="247">
        <f t="shared" si="12"/>
        <v>0</v>
      </c>
      <c r="N314" s="199"/>
      <c r="O314" s="199"/>
      <c r="P314" s="199"/>
      <c r="HV314" s="51"/>
    </row>
    <row r="315" spans="1:230" s="47" customFormat="1">
      <c r="A315" s="1035">
        <v>101</v>
      </c>
      <c r="B315" s="1044">
        <v>4</v>
      </c>
      <c r="C315" s="1037" t="s">
        <v>478</v>
      </c>
      <c r="D315" s="1038">
        <f>COUNT($D$311:D314)+1</f>
        <v>3</v>
      </c>
      <c r="E315" s="69"/>
      <c r="F315" s="185" t="str">
        <f t="shared" si="6"/>
        <v>101.4.05.3</v>
      </c>
      <c r="G315" s="281" t="s">
        <v>1462</v>
      </c>
      <c r="H315" s="187" t="s">
        <v>14</v>
      </c>
      <c r="I315" s="45">
        <f>43356.6*1.05</f>
        <v>45524.43</v>
      </c>
      <c r="J315" s="187">
        <f>15493.8*1.05</f>
        <v>16268.49</v>
      </c>
      <c r="K315" s="187">
        <f>15493.8*1.05</f>
        <v>16268.49</v>
      </c>
      <c r="L315" s="106"/>
      <c r="M315" s="247">
        <f t="shared" si="12"/>
        <v>0</v>
      </c>
      <c r="N315" s="199"/>
      <c r="O315" s="199"/>
      <c r="P315" s="199"/>
      <c r="HV315" s="51"/>
    </row>
    <row r="316" spans="1:230" s="47" customFormat="1">
      <c r="A316" s="1035">
        <v>101</v>
      </c>
      <c r="B316" s="1044">
        <v>4</v>
      </c>
      <c r="C316" s="1037" t="s">
        <v>478</v>
      </c>
      <c r="D316" s="1038">
        <f>COUNT($D$311:D315)+1</f>
        <v>4</v>
      </c>
      <c r="E316" s="69"/>
      <c r="F316" s="185" t="str">
        <f t="shared" si="6"/>
        <v>101.4.05.4</v>
      </c>
      <c r="G316" s="281" t="s">
        <v>1463</v>
      </c>
      <c r="H316" s="187" t="s">
        <v>14</v>
      </c>
      <c r="I316" s="45"/>
      <c r="J316" s="187">
        <f>773.3*1.05</f>
        <v>811.96500000000003</v>
      </c>
      <c r="K316" s="187">
        <f>773.3*1.05</f>
        <v>811.96500000000003</v>
      </c>
      <c r="L316" s="106"/>
      <c r="M316" s="247">
        <f t="shared" si="12"/>
        <v>0</v>
      </c>
      <c r="N316" s="199"/>
      <c r="O316" s="199"/>
      <c r="P316" s="199"/>
      <c r="HV316" s="51"/>
    </row>
    <row r="317" spans="1:230" s="47" customFormat="1">
      <c r="A317" s="1035">
        <v>101</v>
      </c>
      <c r="B317" s="1044">
        <v>4</v>
      </c>
      <c r="C317" s="1037" t="s">
        <v>478</v>
      </c>
      <c r="D317" s="1038">
        <f>COUNT($D$311:D316)+1</f>
        <v>5</v>
      </c>
      <c r="E317" s="69"/>
      <c r="F317" s="185" t="str">
        <f t="shared" si="6"/>
        <v>101.4.05.5</v>
      </c>
      <c r="G317" s="281" t="s">
        <v>1463</v>
      </c>
      <c r="H317" s="187" t="s">
        <v>14</v>
      </c>
      <c r="I317" s="45">
        <f>278*1.05</f>
        <v>291.90000000000003</v>
      </c>
      <c r="J317" s="187">
        <f>139*1.05</f>
        <v>145.95000000000002</v>
      </c>
      <c r="K317" s="187">
        <f>139*1.05</f>
        <v>145.95000000000002</v>
      </c>
      <c r="L317" s="106"/>
      <c r="M317" s="247">
        <f t="shared" si="12"/>
        <v>0</v>
      </c>
      <c r="N317" s="199"/>
      <c r="O317" s="199"/>
      <c r="P317" s="199"/>
      <c r="HV317" s="51"/>
    </row>
    <row r="318" spans="1:230" s="47" customFormat="1">
      <c r="A318" s="1035">
        <v>101</v>
      </c>
      <c r="B318" s="1044">
        <v>4</v>
      </c>
      <c r="C318" s="1037" t="s">
        <v>478</v>
      </c>
      <c r="D318" s="1038">
        <f>COUNT($D$311:D317)+1</f>
        <v>6</v>
      </c>
      <c r="E318" s="69"/>
      <c r="F318" s="185" t="str">
        <f t="shared" si="6"/>
        <v>101.4.05.6</v>
      </c>
      <c r="G318" s="281" t="s">
        <v>2741</v>
      </c>
      <c r="H318" s="187" t="s">
        <v>14</v>
      </c>
      <c r="I318" s="45">
        <f>8445.6*1.05</f>
        <v>8867.880000000001</v>
      </c>
      <c r="J318" s="187"/>
      <c r="K318" s="187"/>
      <c r="L318" s="106"/>
      <c r="M318" s="247">
        <f t="shared" si="12"/>
        <v>0</v>
      </c>
      <c r="N318" s="199"/>
      <c r="O318" s="199"/>
      <c r="P318" s="199"/>
      <c r="HV318" s="51"/>
    </row>
    <row r="319" spans="1:230" s="47" customFormat="1">
      <c r="A319" s="1035">
        <v>101</v>
      </c>
      <c r="B319" s="1044">
        <v>4</v>
      </c>
      <c r="C319" s="1037" t="s">
        <v>478</v>
      </c>
      <c r="D319" s="1038">
        <f>COUNT($D$311:D318)+1</f>
        <v>7</v>
      </c>
      <c r="E319" s="69"/>
      <c r="F319" s="185" t="str">
        <f t="shared" si="6"/>
        <v>101.4.05.7</v>
      </c>
      <c r="G319" s="281" t="s">
        <v>2876</v>
      </c>
      <c r="H319" s="187" t="s">
        <v>14</v>
      </c>
      <c r="I319" s="45">
        <f>3803.6*1.05</f>
        <v>3993.78</v>
      </c>
      <c r="J319" s="45">
        <f>1123.4*1.05</f>
        <v>1179.5700000000002</v>
      </c>
      <c r="K319" s="45">
        <f>1123.4*1.05</f>
        <v>1179.5700000000002</v>
      </c>
      <c r="L319" s="106"/>
      <c r="M319" s="247">
        <f t="shared" ref="M319" si="13">(I319+J319+K319)*L319</f>
        <v>0</v>
      </c>
      <c r="N319" s="199"/>
      <c r="O319" s="199"/>
      <c r="P319" s="199"/>
      <c r="HV319" s="51"/>
    </row>
    <row r="320" spans="1:230">
      <c r="A320" s="1035"/>
      <c r="B320" s="1044"/>
      <c r="C320" s="1037"/>
      <c r="D320" s="1038"/>
      <c r="E320" s="1168"/>
      <c r="F320" s="185" t="str">
        <f t="shared" si="6"/>
        <v>...</v>
      </c>
      <c r="G320" s="302"/>
      <c r="H320" s="187"/>
      <c r="I320" s="45"/>
      <c r="J320" s="275"/>
      <c r="K320" s="275"/>
      <c r="L320" s="188"/>
      <c r="M320" s="188"/>
      <c r="N320" s="199"/>
      <c r="O320" s="199"/>
      <c r="P320" s="199"/>
    </row>
    <row r="321" spans="1:230" ht="17.25" thickBot="1">
      <c r="A321" s="1035"/>
      <c r="B321" s="1036"/>
      <c r="C321" s="1037"/>
      <c r="D321" s="1038"/>
      <c r="E321" s="1168"/>
      <c r="F321" s="185" t="str">
        <f t="shared" ref="F321:F322" si="14">A321&amp;"."&amp;B321&amp;"."&amp;C321&amp;"."&amp;D321</f>
        <v>...</v>
      </c>
      <c r="G321" s="189" t="s">
        <v>42</v>
      </c>
      <c r="H321" s="190"/>
      <c r="I321" s="244"/>
      <c r="J321" s="244"/>
      <c r="K321" s="244"/>
      <c r="L321" s="208"/>
      <c r="M321" s="1171">
        <f>SUM(M194:M320)</f>
        <v>0</v>
      </c>
      <c r="N321" s="199"/>
      <c r="O321" s="199"/>
      <c r="P321" s="199"/>
    </row>
    <row r="322" spans="1:230" ht="17.25" thickTop="1">
      <c r="A322" s="1035"/>
      <c r="B322" s="1036"/>
      <c r="C322" s="1037"/>
      <c r="D322" s="1038"/>
      <c r="E322" s="1168"/>
      <c r="F322" s="185" t="str">
        <f t="shared" si="14"/>
        <v>...</v>
      </c>
      <c r="G322" s="186"/>
      <c r="H322" s="201"/>
      <c r="I322" s="216"/>
      <c r="J322" s="216"/>
      <c r="K322" s="216"/>
      <c r="L322" s="217"/>
      <c r="M322" s="218"/>
      <c r="N322" s="199"/>
      <c r="O322" s="199"/>
      <c r="P322" s="199"/>
    </row>
    <row r="323" spans="1:230">
      <c r="A323" s="1035">
        <v>101</v>
      </c>
      <c r="B323" s="1078" t="s">
        <v>478</v>
      </c>
      <c r="C323" s="1037"/>
      <c r="D323" s="1038"/>
      <c r="E323" s="1168"/>
      <c r="F323" s="253" t="str">
        <f>A323&amp;"."&amp;B323&amp;"."&amp;C323&amp;"."&amp;D323</f>
        <v>101.05..</v>
      </c>
      <c r="G323" s="213" t="s">
        <v>43</v>
      </c>
      <c r="H323" s="214"/>
      <c r="I323" s="59"/>
      <c r="J323" s="59"/>
      <c r="K323" s="59"/>
      <c r="L323" s="215"/>
      <c r="M323" s="60">
        <f>M355</f>
        <v>0</v>
      </c>
      <c r="N323" s="199"/>
      <c r="O323" s="199"/>
      <c r="P323" s="199"/>
    </row>
    <row r="324" spans="1:230" ht="25.5">
      <c r="A324" s="1035"/>
      <c r="B324" s="1036"/>
      <c r="C324" s="1037"/>
      <c r="D324" s="1207"/>
      <c r="E324" s="1168"/>
      <c r="F324" s="185" t="str">
        <f t="shared" ref="F324:F354" si="15">A324&amp;"."&amp;B324&amp;"."&amp;C324&amp;"."&amp;D324</f>
        <v>...</v>
      </c>
      <c r="G324" s="186" t="s">
        <v>44</v>
      </c>
      <c r="H324" s="201"/>
      <c r="I324" s="275"/>
      <c r="J324" s="275"/>
      <c r="K324" s="275"/>
      <c r="L324" s="266"/>
      <c r="M324" s="188"/>
      <c r="N324" s="199"/>
      <c r="O324" s="199"/>
      <c r="P324" s="199"/>
    </row>
    <row r="325" spans="1:230">
      <c r="A325" s="1035">
        <v>101</v>
      </c>
      <c r="B325" s="1078" t="s">
        <v>478</v>
      </c>
      <c r="C325" s="1037" t="s">
        <v>506</v>
      </c>
      <c r="D325" s="1207"/>
      <c r="E325" s="1168"/>
      <c r="F325" s="185" t="str">
        <f t="shared" si="15"/>
        <v>101.05.01.</v>
      </c>
      <c r="G325" s="1220" t="s">
        <v>45</v>
      </c>
      <c r="H325" s="201"/>
      <c r="I325" s="275"/>
      <c r="J325" s="275"/>
      <c r="K325" s="275"/>
      <c r="L325" s="188"/>
      <c r="M325" s="188"/>
      <c r="N325" s="199"/>
      <c r="O325" s="199"/>
      <c r="P325" s="199"/>
    </row>
    <row r="326" spans="1:230">
      <c r="A326" s="1035">
        <v>101</v>
      </c>
      <c r="B326" s="1078" t="s">
        <v>478</v>
      </c>
      <c r="C326" s="1037" t="s">
        <v>506</v>
      </c>
      <c r="D326" s="1207"/>
      <c r="E326" s="1168"/>
      <c r="F326" s="185" t="str">
        <f t="shared" si="15"/>
        <v>101.05.01.</v>
      </c>
      <c r="G326" s="1220" t="s">
        <v>438</v>
      </c>
      <c r="H326" s="201"/>
      <c r="I326" s="275"/>
      <c r="J326" s="275"/>
      <c r="K326" s="275"/>
      <c r="L326" s="188"/>
      <c r="M326" s="188"/>
      <c r="N326" s="199"/>
      <c r="O326" s="199"/>
      <c r="P326" s="199"/>
    </row>
    <row r="327" spans="1:230" ht="255">
      <c r="A327" s="1035"/>
      <c r="B327" s="1036"/>
      <c r="C327" s="1037"/>
      <c r="D327" s="1207"/>
      <c r="E327" s="1168"/>
      <c r="F327" s="185" t="str">
        <f t="shared" si="15"/>
        <v>...</v>
      </c>
      <c r="G327" s="195" t="s">
        <v>2705</v>
      </c>
      <c r="H327" s="201"/>
      <c r="I327" s="275"/>
      <c r="J327" s="275"/>
      <c r="K327" s="275"/>
      <c r="L327" s="188"/>
      <c r="M327" s="188"/>
      <c r="N327" s="199"/>
      <c r="O327" s="199"/>
      <c r="P327" s="199"/>
    </row>
    <row r="328" spans="1:230" ht="25.5">
      <c r="A328" s="1035">
        <v>101</v>
      </c>
      <c r="B328" s="1078" t="s">
        <v>478</v>
      </c>
      <c r="C328" s="1037" t="s">
        <v>506</v>
      </c>
      <c r="D328" s="1207" t="s">
        <v>197</v>
      </c>
      <c r="E328" s="1168"/>
      <c r="F328" s="185" t="str">
        <f t="shared" si="15"/>
        <v>101.05.01.1</v>
      </c>
      <c r="G328" s="302" t="s">
        <v>139</v>
      </c>
      <c r="H328" s="187" t="s">
        <v>46</v>
      </c>
      <c r="I328" s="45">
        <f>(6.1+210.01+166.09+392.59+35.58)*2</f>
        <v>1620.74</v>
      </c>
      <c r="J328" s="45">
        <f>6.1+68.97+416.98+41.15</f>
        <v>533.20000000000005</v>
      </c>
      <c r="K328" s="45">
        <f>6.1+68.97+416.98+41.15</f>
        <v>533.20000000000005</v>
      </c>
      <c r="L328" s="106"/>
      <c r="M328" s="188">
        <f>(I328+J328+K328)*L328</f>
        <v>0</v>
      </c>
      <c r="N328" s="199"/>
      <c r="O328" s="199"/>
      <c r="P328" s="199"/>
    </row>
    <row r="329" spans="1:230">
      <c r="A329" s="1035">
        <v>101</v>
      </c>
      <c r="B329" s="1078" t="s">
        <v>478</v>
      </c>
      <c r="C329" s="1037" t="s">
        <v>506</v>
      </c>
      <c r="D329" s="1207"/>
      <c r="E329" s="1168"/>
      <c r="F329" s="185" t="str">
        <f t="shared" si="15"/>
        <v>101.05.01.</v>
      </c>
      <c r="G329" s="1220" t="s">
        <v>439</v>
      </c>
      <c r="H329" s="187"/>
      <c r="I329" s="45"/>
      <c r="J329" s="45"/>
      <c r="K329" s="45"/>
      <c r="L329" s="188"/>
      <c r="M329" s="188"/>
      <c r="N329" s="199"/>
      <c r="O329" s="199"/>
      <c r="P329" s="199"/>
    </row>
    <row r="330" spans="1:230" ht="25.5">
      <c r="A330" s="1035">
        <v>101</v>
      </c>
      <c r="B330" s="1078" t="s">
        <v>478</v>
      </c>
      <c r="C330" s="1037" t="s">
        <v>506</v>
      </c>
      <c r="D330" s="1207"/>
      <c r="E330" s="1168"/>
      <c r="F330" s="185" t="str">
        <f t="shared" si="15"/>
        <v>101.05.01.</v>
      </c>
      <c r="G330" s="195" t="s">
        <v>2706</v>
      </c>
      <c r="H330" s="187"/>
      <c r="I330" s="45"/>
      <c r="J330" s="45"/>
      <c r="K330" s="45"/>
      <c r="L330" s="188"/>
      <c r="M330" s="188"/>
      <c r="N330" s="199"/>
      <c r="O330" s="199"/>
      <c r="P330" s="199"/>
    </row>
    <row r="331" spans="1:230" ht="153">
      <c r="A331" s="1035"/>
      <c r="B331" s="1199"/>
      <c r="C331" s="1037"/>
      <c r="D331" s="1207"/>
      <c r="E331" s="1168"/>
      <c r="F331" s="185" t="str">
        <f t="shared" si="15"/>
        <v>...</v>
      </c>
      <c r="G331" s="195" t="s">
        <v>2707</v>
      </c>
      <c r="H331" s="187"/>
      <c r="I331" s="45"/>
      <c r="J331" s="45"/>
      <c r="K331" s="45"/>
      <c r="L331" s="188"/>
      <c r="M331" s="188"/>
      <c r="N331" s="199"/>
      <c r="O331" s="199"/>
      <c r="P331" s="199"/>
    </row>
    <row r="332" spans="1:230" ht="63.75">
      <c r="A332" s="1035"/>
      <c r="B332" s="1036"/>
      <c r="C332" s="1037"/>
      <c r="D332" s="1207"/>
      <c r="E332" s="1168"/>
      <c r="F332" s="185" t="str">
        <f t="shared" si="15"/>
        <v>...</v>
      </c>
      <c r="G332" s="195" t="s">
        <v>2708</v>
      </c>
      <c r="H332" s="187"/>
      <c r="I332" s="45"/>
      <c r="J332" s="45"/>
      <c r="K332" s="45"/>
      <c r="L332" s="188"/>
      <c r="M332" s="188"/>
      <c r="N332" s="199"/>
      <c r="O332" s="199"/>
      <c r="P332" s="199"/>
    </row>
    <row r="333" spans="1:230" s="47" customFormat="1" ht="25.5">
      <c r="A333" s="1035">
        <v>101</v>
      </c>
      <c r="B333" s="1078" t="s">
        <v>478</v>
      </c>
      <c r="C333" s="1037" t="s">
        <v>506</v>
      </c>
      <c r="D333" s="1207" t="s">
        <v>2877</v>
      </c>
      <c r="E333" s="1168"/>
      <c r="F333" s="185" t="str">
        <f t="shared" si="15"/>
        <v>101.05.01.2</v>
      </c>
      <c r="G333" s="281" t="s">
        <v>435</v>
      </c>
      <c r="H333" s="187" t="s">
        <v>46</v>
      </c>
      <c r="I333" s="45">
        <f>277.26+48.96</f>
        <v>326.21999999999997</v>
      </c>
      <c r="J333" s="45">
        <f>250+29.75</f>
        <v>279.75</v>
      </c>
      <c r="K333" s="45">
        <f>250+29.75</f>
        <v>279.75</v>
      </c>
      <c r="L333" s="106"/>
      <c r="M333" s="188">
        <f>(I333+J333+K333)*L333</f>
        <v>0</v>
      </c>
      <c r="N333" s="199"/>
      <c r="O333" s="199"/>
      <c r="P333" s="199"/>
      <c r="HV333" s="51"/>
    </row>
    <row r="334" spans="1:230" s="47" customFormat="1" ht="38.25">
      <c r="A334" s="1035">
        <v>101</v>
      </c>
      <c r="B334" s="1078" t="s">
        <v>478</v>
      </c>
      <c r="C334" s="1037" t="s">
        <v>506</v>
      </c>
      <c r="D334" s="1207" t="s">
        <v>2878</v>
      </c>
      <c r="E334" s="1168"/>
      <c r="F334" s="185" t="str">
        <f t="shared" si="15"/>
        <v>101.05.01.3</v>
      </c>
      <c r="G334" s="281" t="s">
        <v>2709</v>
      </c>
      <c r="H334" s="187" t="s">
        <v>881</v>
      </c>
      <c r="I334" s="45">
        <v>164</v>
      </c>
      <c r="J334" s="45">
        <v>100</v>
      </c>
      <c r="K334" s="45">
        <v>100</v>
      </c>
      <c r="L334" s="106"/>
      <c r="M334" s="188">
        <f>(I334+J334+K334)*L334</f>
        <v>0</v>
      </c>
      <c r="N334" s="199"/>
      <c r="O334" s="199"/>
      <c r="P334" s="199"/>
      <c r="HV334" s="51"/>
    </row>
    <row r="335" spans="1:230" s="47" customFormat="1" ht="25.5">
      <c r="A335" s="1035">
        <v>101</v>
      </c>
      <c r="B335" s="1078" t="s">
        <v>478</v>
      </c>
      <c r="C335" s="1037" t="s">
        <v>507</v>
      </c>
      <c r="D335" s="1207"/>
      <c r="E335" s="1168"/>
      <c r="F335" s="185" t="str">
        <f t="shared" si="15"/>
        <v>101.05.02.</v>
      </c>
      <c r="G335" s="1222" t="s">
        <v>539</v>
      </c>
      <c r="H335" s="187"/>
      <c r="I335" s="45"/>
      <c r="J335" s="45"/>
      <c r="K335" s="45"/>
      <c r="L335" s="188"/>
      <c r="M335" s="188"/>
      <c r="N335" s="199"/>
      <c r="O335" s="199"/>
      <c r="P335" s="199"/>
      <c r="HV335" s="51"/>
    </row>
    <row r="336" spans="1:230" s="47" customFormat="1" ht="38.25">
      <c r="A336" s="1035"/>
      <c r="B336" s="1078"/>
      <c r="C336" s="1037"/>
      <c r="D336" s="1207"/>
      <c r="E336" s="1168"/>
      <c r="F336" s="185" t="str">
        <f t="shared" si="15"/>
        <v>...</v>
      </c>
      <c r="G336" s="1219" t="s">
        <v>2726</v>
      </c>
      <c r="H336" s="187"/>
      <c r="I336" s="45"/>
      <c r="J336" s="45"/>
      <c r="K336" s="45"/>
      <c r="L336" s="188"/>
      <c r="M336" s="188"/>
      <c r="N336" s="199"/>
      <c r="O336" s="199"/>
      <c r="P336" s="199"/>
      <c r="HV336" s="51"/>
    </row>
    <row r="337" spans="1:230" s="47" customFormat="1" ht="38.25">
      <c r="A337" s="1035"/>
      <c r="B337" s="1078"/>
      <c r="C337" s="1037"/>
      <c r="D337" s="1207"/>
      <c r="E337" s="1168"/>
      <c r="F337" s="185" t="str">
        <f t="shared" si="15"/>
        <v>...</v>
      </c>
      <c r="G337" s="1221" t="s">
        <v>427</v>
      </c>
      <c r="H337" s="187"/>
      <c r="I337" s="45"/>
      <c r="J337" s="45"/>
      <c r="K337" s="45"/>
      <c r="L337" s="188"/>
      <c r="M337" s="188"/>
      <c r="N337" s="199"/>
      <c r="O337" s="199"/>
      <c r="P337" s="199"/>
      <c r="HV337" s="51"/>
    </row>
    <row r="338" spans="1:230" s="47" customFormat="1">
      <c r="A338" s="1035">
        <v>101</v>
      </c>
      <c r="B338" s="1078" t="s">
        <v>478</v>
      </c>
      <c r="C338" s="1037" t="s">
        <v>507</v>
      </c>
      <c r="D338" s="1207" t="s">
        <v>197</v>
      </c>
      <c r="E338" s="1168"/>
      <c r="F338" s="185" t="str">
        <f t="shared" si="15"/>
        <v>101.05.02.1</v>
      </c>
      <c r="G338" s="281" t="s">
        <v>2727</v>
      </c>
      <c r="H338" s="187" t="s">
        <v>46</v>
      </c>
      <c r="I338" s="74">
        <v>498</v>
      </c>
      <c r="J338" s="45">
        <f>6.1+68.97+416.98</f>
        <v>492.05</v>
      </c>
      <c r="K338" s="45">
        <f>6.1+68.97+416.98</f>
        <v>492.05</v>
      </c>
      <c r="L338" s="106"/>
      <c r="M338" s="188">
        <f>(I338+J338+K338)*L338</f>
        <v>0</v>
      </c>
      <c r="N338" s="199"/>
      <c r="O338" s="199"/>
      <c r="P338" s="199"/>
      <c r="HV338" s="51"/>
    </row>
    <row r="339" spans="1:230" s="47" customFormat="1">
      <c r="A339" s="1035">
        <v>101</v>
      </c>
      <c r="B339" s="1078" t="s">
        <v>478</v>
      </c>
      <c r="C339" s="1037" t="s">
        <v>507</v>
      </c>
      <c r="D339" s="1207"/>
      <c r="E339" s="1168"/>
      <c r="F339" s="185" t="str">
        <f t="shared" si="15"/>
        <v>101.05.02.</v>
      </c>
      <c r="G339" s="1220" t="s">
        <v>440</v>
      </c>
      <c r="H339" s="187"/>
      <c r="I339" s="45"/>
      <c r="J339" s="45"/>
      <c r="K339" s="45"/>
      <c r="L339" s="188"/>
      <c r="M339" s="188"/>
      <c r="N339" s="199"/>
      <c r="O339" s="199"/>
      <c r="P339" s="199"/>
      <c r="HV339" s="51"/>
    </row>
    <row r="340" spans="1:230" s="47" customFormat="1" ht="38.25">
      <c r="A340" s="1035"/>
      <c r="B340" s="1036"/>
      <c r="C340" s="1037"/>
      <c r="D340" s="1207"/>
      <c r="E340" s="1168"/>
      <c r="F340" s="185" t="str">
        <f t="shared" si="15"/>
        <v>...</v>
      </c>
      <c r="G340" s="1219" t="s">
        <v>441</v>
      </c>
      <c r="H340" s="187"/>
      <c r="I340" s="45"/>
      <c r="J340" s="45"/>
      <c r="K340" s="45"/>
      <c r="L340" s="188"/>
      <c r="M340" s="188"/>
      <c r="N340" s="199"/>
      <c r="O340" s="199"/>
      <c r="P340" s="199"/>
      <c r="HV340" s="51"/>
    </row>
    <row r="341" spans="1:230" s="47" customFormat="1" ht="51">
      <c r="A341" s="1035"/>
      <c r="B341" s="1198"/>
      <c r="C341" s="1037"/>
      <c r="D341" s="1207"/>
      <c r="E341" s="1168"/>
      <c r="F341" s="185" t="str">
        <f t="shared" si="15"/>
        <v>...</v>
      </c>
      <c r="G341" s="1221" t="s">
        <v>442</v>
      </c>
      <c r="H341" s="187"/>
      <c r="I341" s="45"/>
      <c r="J341" s="45"/>
      <c r="K341" s="45"/>
      <c r="L341" s="188"/>
      <c r="M341" s="188"/>
      <c r="N341" s="199"/>
      <c r="O341" s="199"/>
      <c r="P341" s="199"/>
      <c r="HV341" s="51"/>
    </row>
    <row r="342" spans="1:230" s="47" customFormat="1">
      <c r="A342" s="1035">
        <v>101</v>
      </c>
      <c r="B342" s="1078" t="s">
        <v>478</v>
      </c>
      <c r="C342" s="1037" t="s">
        <v>507</v>
      </c>
      <c r="D342" s="1207" t="s">
        <v>2877</v>
      </c>
      <c r="E342" s="1168"/>
      <c r="F342" s="185" t="str">
        <f t="shared" si="15"/>
        <v>101.05.02.2</v>
      </c>
      <c r="G342" s="302" t="s">
        <v>121</v>
      </c>
      <c r="H342" s="187" t="s">
        <v>46</v>
      </c>
      <c r="I342" s="45">
        <f>277.26+48.96</f>
        <v>326.21999999999997</v>
      </c>
      <c r="J342" s="45">
        <f>250+29.75</f>
        <v>279.75</v>
      </c>
      <c r="K342" s="45">
        <f>250+29.75</f>
        <v>279.75</v>
      </c>
      <c r="L342" s="106"/>
      <c r="M342" s="188">
        <f>(I342+J342+K342)*L342</f>
        <v>0</v>
      </c>
      <c r="N342" s="199"/>
      <c r="O342" s="199"/>
      <c r="P342" s="199"/>
      <c r="HV342" s="51"/>
    </row>
    <row r="343" spans="1:230" s="47" customFormat="1">
      <c r="A343" s="1035">
        <v>101</v>
      </c>
      <c r="B343" s="1078" t="s">
        <v>478</v>
      </c>
      <c r="C343" s="1037" t="s">
        <v>493</v>
      </c>
      <c r="D343" s="1207"/>
      <c r="E343" s="1168"/>
      <c r="F343" s="185" t="str">
        <f t="shared" si="15"/>
        <v>101.05.03.</v>
      </c>
      <c r="G343" s="1218" t="s">
        <v>538</v>
      </c>
      <c r="H343" s="187"/>
      <c r="I343" s="45"/>
      <c r="J343" s="45"/>
      <c r="K343" s="45"/>
      <c r="L343" s="188"/>
      <c r="M343" s="188"/>
      <c r="N343" s="199"/>
      <c r="O343" s="199"/>
      <c r="P343" s="199"/>
      <c r="HV343" s="51"/>
    </row>
    <row r="344" spans="1:230" s="47" customFormat="1" ht="38.25">
      <c r="A344" s="1035"/>
      <c r="B344" s="1198"/>
      <c r="C344" s="1037"/>
      <c r="D344" s="1207"/>
      <c r="E344" s="1168"/>
      <c r="F344" s="185" t="str">
        <f t="shared" si="15"/>
        <v>...</v>
      </c>
      <c r="G344" s="1219" t="s">
        <v>443</v>
      </c>
      <c r="H344" s="187"/>
      <c r="I344" s="45"/>
      <c r="J344" s="45"/>
      <c r="K344" s="45"/>
      <c r="L344" s="188"/>
      <c r="M344" s="188"/>
      <c r="N344" s="199"/>
      <c r="O344" s="199"/>
      <c r="P344" s="199"/>
      <c r="HV344" s="51"/>
    </row>
    <row r="345" spans="1:230" s="47" customFormat="1">
      <c r="A345" s="1035">
        <v>101</v>
      </c>
      <c r="B345" s="1078" t="s">
        <v>478</v>
      </c>
      <c r="C345" s="1037" t="s">
        <v>493</v>
      </c>
      <c r="D345" s="1207" t="s">
        <v>197</v>
      </c>
      <c r="E345" s="1168"/>
      <c r="F345" s="185" t="str">
        <f t="shared" si="15"/>
        <v>101.05.03.1</v>
      </c>
      <c r="G345" s="302" t="s">
        <v>100</v>
      </c>
      <c r="H345" s="187" t="s">
        <v>46</v>
      </c>
      <c r="I345" s="45">
        <f>277.26+48.96</f>
        <v>326.21999999999997</v>
      </c>
      <c r="J345" s="45">
        <f>250+29.75</f>
        <v>279.75</v>
      </c>
      <c r="K345" s="45">
        <f>250+29.75</f>
        <v>279.75</v>
      </c>
      <c r="L345" s="106"/>
      <c r="M345" s="188">
        <f>(I345+J345+K345)*L345</f>
        <v>0</v>
      </c>
      <c r="N345" s="199"/>
      <c r="O345" s="199"/>
      <c r="P345" s="199"/>
      <c r="HV345" s="51"/>
    </row>
    <row r="346" spans="1:230" s="47" customFormat="1">
      <c r="A346" s="1035">
        <v>101</v>
      </c>
      <c r="B346" s="1078" t="s">
        <v>478</v>
      </c>
      <c r="C346" s="1037" t="s">
        <v>501</v>
      </c>
      <c r="D346" s="1207"/>
      <c r="E346" s="1168"/>
      <c r="F346" s="185" t="str">
        <f t="shared" si="15"/>
        <v>101.05.04.</v>
      </c>
      <c r="G346" s="1218" t="s">
        <v>2711</v>
      </c>
      <c r="H346" s="187"/>
      <c r="I346" s="45"/>
      <c r="J346" s="45"/>
      <c r="K346" s="45"/>
      <c r="L346" s="188"/>
      <c r="M346" s="188"/>
      <c r="N346" s="199"/>
      <c r="O346" s="199"/>
      <c r="P346" s="199"/>
      <c r="HV346" s="51"/>
    </row>
    <row r="347" spans="1:230" s="47" customFormat="1" ht="51">
      <c r="A347" s="1035">
        <v>101</v>
      </c>
      <c r="B347" s="1078" t="s">
        <v>478</v>
      </c>
      <c r="C347" s="1037" t="s">
        <v>501</v>
      </c>
      <c r="D347" s="1207">
        <f>COUNT($D$345:D346)+1</f>
        <v>1</v>
      </c>
      <c r="E347" s="1168"/>
      <c r="F347" s="185" t="str">
        <f t="shared" si="15"/>
        <v>101.05.04.1</v>
      </c>
      <c r="G347" s="195" t="s">
        <v>2710</v>
      </c>
      <c r="H347" s="187" t="s">
        <v>881</v>
      </c>
      <c r="I347" s="45">
        <v>250</v>
      </c>
      <c r="J347" s="45">
        <v>210.9</v>
      </c>
      <c r="K347" s="45">
        <v>210.9</v>
      </c>
      <c r="L347" s="106"/>
      <c r="M347" s="188">
        <f>(I347+J347+K347)*L347</f>
        <v>0</v>
      </c>
      <c r="N347" s="199"/>
      <c r="O347" s="199"/>
      <c r="P347" s="199"/>
      <c r="HV347" s="51"/>
    </row>
    <row r="348" spans="1:230" s="47" customFormat="1">
      <c r="A348" s="1035">
        <v>101</v>
      </c>
      <c r="B348" s="1078" t="s">
        <v>478</v>
      </c>
      <c r="C348" s="1037" t="s">
        <v>501</v>
      </c>
      <c r="D348" s="1207"/>
      <c r="E348" s="1168"/>
      <c r="F348" s="185" t="str">
        <f t="shared" si="15"/>
        <v>101.05.04.</v>
      </c>
      <c r="G348" s="1218" t="s">
        <v>2712</v>
      </c>
      <c r="H348" s="187"/>
      <c r="I348" s="45"/>
      <c r="J348" s="45"/>
      <c r="K348" s="45"/>
      <c r="L348" s="188"/>
      <c r="M348" s="188"/>
      <c r="N348" s="199"/>
      <c r="O348" s="199"/>
      <c r="P348" s="199"/>
      <c r="HV348" s="51"/>
    </row>
    <row r="349" spans="1:230" s="47" customFormat="1" ht="114.75">
      <c r="A349" s="1035">
        <v>101</v>
      </c>
      <c r="B349" s="1078" t="s">
        <v>478</v>
      </c>
      <c r="C349" s="1037" t="s">
        <v>501</v>
      </c>
      <c r="D349" s="1207">
        <f>COUNT($D$345:D348)+1</f>
        <v>2</v>
      </c>
      <c r="E349" s="1168"/>
      <c r="F349" s="185" t="str">
        <f t="shared" si="15"/>
        <v>101.05.04.2</v>
      </c>
      <c r="G349" s="195" t="s">
        <v>2717</v>
      </c>
      <c r="H349" s="187" t="s">
        <v>12</v>
      </c>
      <c r="I349" s="141">
        <v>101</v>
      </c>
      <c r="J349" s="141">
        <v>37</v>
      </c>
      <c r="K349" s="141">
        <v>37</v>
      </c>
      <c r="L349" s="106"/>
      <c r="M349" s="188">
        <f>(I349+J349+K349)*L349</f>
        <v>0</v>
      </c>
      <c r="N349" s="199"/>
      <c r="O349" s="199"/>
      <c r="P349" s="199"/>
      <c r="HV349" s="51"/>
    </row>
    <row r="350" spans="1:230" s="47" customFormat="1">
      <c r="A350" s="1035">
        <v>101</v>
      </c>
      <c r="B350" s="1078" t="s">
        <v>478</v>
      </c>
      <c r="C350" s="1037" t="s">
        <v>501</v>
      </c>
      <c r="D350" s="1207"/>
      <c r="E350" s="1168"/>
      <c r="F350" s="185" t="str">
        <f t="shared" si="15"/>
        <v>101.05.04.</v>
      </c>
      <c r="G350" s="1218" t="s">
        <v>2714</v>
      </c>
      <c r="H350" s="187"/>
      <c r="I350" s="45"/>
      <c r="J350" s="45"/>
      <c r="K350" s="45"/>
      <c r="L350" s="188"/>
      <c r="M350" s="188"/>
      <c r="N350" s="199"/>
      <c r="O350" s="199"/>
      <c r="P350" s="199"/>
      <c r="HV350" s="51"/>
    </row>
    <row r="351" spans="1:230" s="47" customFormat="1" ht="76.5">
      <c r="A351" s="1035">
        <v>101</v>
      </c>
      <c r="B351" s="1078" t="s">
        <v>478</v>
      </c>
      <c r="C351" s="1037" t="s">
        <v>501</v>
      </c>
      <c r="D351" s="1207">
        <f>COUNT($D$345:D350)+1</f>
        <v>3</v>
      </c>
      <c r="E351" s="1168"/>
      <c r="F351" s="185" t="str">
        <f t="shared" si="15"/>
        <v>101.05.04.3</v>
      </c>
      <c r="G351" s="195" t="s">
        <v>2713</v>
      </c>
      <c r="H351" s="187" t="s">
        <v>12</v>
      </c>
      <c r="I351" s="45">
        <v>17</v>
      </c>
      <c r="J351" s="45">
        <v>13</v>
      </c>
      <c r="K351" s="45">
        <v>13</v>
      </c>
      <c r="L351" s="106"/>
      <c r="M351" s="188">
        <f>(I351+J351+K351)*L351</f>
        <v>0</v>
      </c>
      <c r="N351" s="199"/>
      <c r="O351" s="199"/>
      <c r="P351" s="199"/>
      <c r="HV351" s="51"/>
    </row>
    <row r="352" spans="1:230" s="47" customFormat="1">
      <c r="A352" s="1035">
        <v>101</v>
      </c>
      <c r="B352" s="1078" t="s">
        <v>478</v>
      </c>
      <c r="C352" s="1037" t="s">
        <v>501</v>
      </c>
      <c r="D352" s="1207"/>
      <c r="E352" s="1168"/>
      <c r="F352" s="185" t="str">
        <f t="shared" si="15"/>
        <v>101.05.04.</v>
      </c>
      <c r="G352" s="1218" t="s">
        <v>2715</v>
      </c>
      <c r="H352" s="187"/>
      <c r="I352" s="45"/>
      <c r="J352" s="45"/>
      <c r="K352" s="45"/>
      <c r="L352" s="188"/>
      <c r="M352" s="188"/>
      <c r="N352" s="199"/>
      <c r="O352" s="199"/>
      <c r="P352" s="199"/>
      <c r="HV352" s="51"/>
    </row>
    <row r="353" spans="1:230" s="47" customFormat="1" ht="89.25">
      <c r="A353" s="1035">
        <v>101</v>
      </c>
      <c r="B353" s="1078" t="s">
        <v>478</v>
      </c>
      <c r="C353" s="1037" t="s">
        <v>501</v>
      </c>
      <c r="D353" s="1207">
        <f>COUNT($D$345:D352)+1</f>
        <v>4</v>
      </c>
      <c r="E353" s="1168"/>
      <c r="F353" s="185" t="str">
        <f t="shared" si="15"/>
        <v>101.05.04.4</v>
      </c>
      <c r="G353" s="195" t="s">
        <v>2716</v>
      </c>
      <c r="H353" s="187" t="s">
        <v>12</v>
      </c>
      <c r="I353" s="45">
        <v>11</v>
      </c>
      <c r="J353" s="45">
        <v>7</v>
      </c>
      <c r="K353" s="45">
        <v>7</v>
      </c>
      <c r="L353" s="106"/>
      <c r="M353" s="188">
        <f>(I353+J353+K353)*L353</f>
        <v>0</v>
      </c>
      <c r="N353" s="199"/>
      <c r="O353" s="199"/>
      <c r="P353" s="199"/>
      <c r="HV353" s="51"/>
    </row>
    <row r="354" spans="1:230" s="47" customFormat="1">
      <c r="A354" s="1035"/>
      <c r="B354" s="1198"/>
      <c r="C354" s="1037"/>
      <c r="D354" s="1038"/>
      <c r="E354" s="1168"/>
      <c r="F354" s="185" t="str">
        <f t="shared" si="15"/>
        <v>...</v>
      </c>
      <c r="G354" s="302"/>
      <c r="H354" s="201"/>
      <c r="I354" s="275"/>
      <c r="J354" s="1217"/>
      <c r="K354" s="1217"/>
      <c r="L354" s="188"/>
      <c r="M354" s="188"/>
      <c r="N354" s="199"/>
      <c r="O354" s="199"/>
      <c r="P354" s="199"/>
      <c r="HV354" s="51"/>
    </row>
    <row r="355" spans="1:230" s="47" customFormat="1" ht="17.25" thickBot="1">
      <c r="A355" s="1035"/>
      <c r="B355" s="1036"/>
      <c r="C355" s="1037"/>
      <c r="D355" s="1038"/>
      <c r="E355" s="1168"/>
      <c r="F355" s="185" t="str">
        <f t="shared" ref="F355:F356" si="16">A355&amp;"."&amp;B355&amp;"."&amp;C355&amp;"."&amp;D355</f>
        <v>...</v>
      </c>
      <c r="G355" s="189" t="s">
        <v>49</v>
      </c>
      <c r="H355" s="190"/>
      <c r="I355" s="244"/>
      <c r="J355" s="244"/>
      <c r="K355" s="244"/>
      <c r="L355" s="251"/>
      <c r="M355" s="192">
        <f>SUM(M324:M354)</f>
        <v>0</v>
      </c>
      <c r="N355" s="199"/>
      <c r="O355" s="199"/>
      <c r="P355" s="199"/>
      <c r="HV355" s="51"/>
    </row>
    <row r="356" spans="1:230" s="47" customFormat="1" ht="17.25" thickTop="1">
      <c r="A356" s="1035"/>
      <c r="B356" s="1036"/>
      <c r="C356" s="1037"/>
      <c r="D356" s="1038"/>
      <c r="E356" s="1168"/>
      <c r="F356" s="185" t="str">
        <f t="shared" si="16"/>
        <v>...</v>
      </c>
      <c r="G356" s="186"/>
      <c r="H356" s="201"/>
      <c r="I356" s="275"/>
      <c r="J356" s="199"/>
      <c r="K356" s="199"/>
      <c r="L356" s="188"/>
      <c r="M356" s="20"/>
      <c r="N356" s="199"/>
      <c r="O356" s="199"/>
      <c r="P356" s="199"/>
      <c r="HV356" s="51"/>
    </row>
  </sheetData>
  <sheetProtection algorithmName="SHA-512" hashValue="jwTx17KalFnA8JWUus1o5yjgBQDlH7AP7e/UAVpH1V/G6hT4fyqoMFW6MSWuljzanMFxrLIiSRAa9MAfDmJYjQ==" saltValue="BNjrUbJ2vnISKE6q+bce2g==" spinCount="100000" sheet="1" formatCells="0" formatColumns="0" formatRows="0"/>
  <mergeCells count="11">
    <mergeCell ref="G11:M11"/>
    <mergeCell ref="A1:D1"/>
    <mergeCell ref="F2:M2"/>
    <mergeCell ref="A3:A9"/>
    <mergeCell ref="B3:B9"/>
    <mergeCell ref="C3:C9"/>
    <mergeCell ref="G3:M3"/>
    <mergeCell ref="G4:M4"/>
    <mergeCell ref="G5:M5"/>
    <mergeCell ref="G6:M6"/>
    <mergeCell ref="G7:M7"/>
  </mergeCells>
  <pageMargins left="0.78740157480314965" right="0.59055118110236227" top="0.94488188976377963" bottom="0.74803149606299213" header="0.31496062992125984" footer="0.31496062992125984"/>
  <pageSetup paperSize="9" scale="73"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Lukovici&amp;C&amp;P/&amp;N&amp;R&amp;"NewsGoth Cn BT,Običajno"&amp;P/&amp;N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00EC4-03D2-413A-85F1-9E0CDCA6EB00}">
  <sheetPr codeName="List7">
    <tabColor rgb="FFC00000"/>
  </sheetPr>
  <dimension ref="A1:HV669"/>
  <sheetViews>
    <sheetView showZeros="0" view="pageBreakPreview" zoomScale="85" zoomScaleNormal="130" zoomScaleSheetLayoutView="85" workbookViewId="0">
      <pane ySplit="1" topLeftCell="A373" activePane="bottomLeft" state="frozen"/>
      <selection pane="bottomLeft" activeCell="T401" sqref="T401"/>
    </sheetView>
  </sheetViews>
  <sheetFormatPr defaultColWidth="11.5703125" defaultRowHeight="16.5"/>
  <cols>
    <col min="1" max="1" width="5.140625" style="79" customWidth="1"/>
    <col min="2" max="2" width="4.140625" style="75" customWidth="1"/>
    <col min="3" max="3" width="3.85546875" style="80" customWidth="1"/>
    <col min="4" max="4" width="3.5703125" style="81" customWidth="1"/>
    <col min="5" max="5" width="4.140625" style="163" customWidth="1"/>
    <col min="6" max="6" width="14.28515625" style="1167" customWidth="1"/>
    <col min="7" max="7" width="42.85546875" style="181" customWidth="1"/>
    <col min="8" max="8" width="8.42578125" style="53" customWidth="1"/>
    <col min="9" max="11" width="9.85546875" style="183" bestFit="1" customWidth="1"/>
    <col min="12" max="12" width="15" style="61" customWidth="1"/>
    <col min="13" max="13" width="15" style="180" customWidth="1"/>
    <col min="14" max="14" width="10.28515625" style="47" bestFit="1" customWidth="1"/>
    <col min="15" max="15" width="11.140625" style="47" bestFit="1" customWidth="1"/>
    <col min="16" max="16" width="14.140625" style="47" bestFit="1" customWidth="1"/>
    <col min="17" max="229" width="9.140625" style="47" customWidth="1"/>
    <col min="230" max="231" width="11.5703125" style="51"/>
    <col min="232" max="233" width="5.7109375" style="51" customWidth="1"/>
    <col min="234" max="234" width="45.7109375" style="51" customWidth="1"/>
    <col min="235" max="235" width="6.7109375" style="51" customWidth="1"/>
    <col min="236" max="236" width="9.7109375" style="51" customWidth="1"/>
    <col min="237" max="237" width="12.7109375" style="51" customWidth="1"/>
    <col min="238" max="238" width="14.28515625" style="51" customWidth="1"/>
    <col min="239" max="485" width="9.140625" style="51" customWidth="1"/>
    <col min="486" max="487" width="11.5703125" style="51"/>
    <col min="488" max="489" width="5.7109375" style="51" customWidth="1"/>
    <col min="490" max="490" width="45.7109375" style="51" customWidth="1"/>
    <col min="491" max="491" width="6.7109375" style="51" customWidth="1"/>
    <col min="492" max="492" width="9.7109375" style="51" customWidth="1"/>
    <col min="493" max="493" width="12.7109375" style="51" customWidth="1"/>
    <col min="494" max="494" width="14.28515625" style="51" customWidth="1"/>
    <col min="495" max="741" width="9.140625" style="51" customWidth="1"/>
    <col min="742" max="743" width="11.5703125" style="51"/>
    <col min="744" max="745" width="5.7109375" style="51" customWidth="1"/>
    <col min="746" max="746" width="45.7109375" style="51" customWidth="1"/>
    <col min="747" max="747" width="6.7109375" style="51" customWidth="1"/>
    <col min="748" max="748" width="9.7109375" style="51" customWidth="1"/>
    <col min="749" max="749" width="12.7109375" style="51" customWidth="1"/>
    <col min="750" max="750" width="14.28515625" style="51" customWidth="1"/>
    <col min="751" max="997" width="9.140625" style="51" customWidth="1"/>
    <col min="998" max="999" width="11.5703125" style="51"/>
    <col min="1000" max="1001" width="5.7109375" style="51" customWidth="1"/>
    <col min="1002" max="1002" width="45.7109375" style="51" customWidth="1"/>
    <col min="1003" max="1003" width="6.7109375" style="51" customWidth="1"/>
    <col min="1004" max="1004" width="9.7109375" style="51" customWidth="1"/>
    <col min="1005" max="1005" width="12.7109375" style="51" customWidth="1"/>
    <col min="1006" max="1006" width="14.28515625" style="51" customWidth="1"/>
    <col min="1007" max="1253" width="9.140625" style="51" customWidth="1"/>
    <col min="1254" max="1255" width="11.5703125" style="51"/>
    <col min="1256" max="1257" width="5.7109375" style="51" customWidth="1"/>
    <col min="1258" max="1258" width="45.7109375" style="51" customWidth="1"/>
    <col min="1259" max="1259" width="6.7109375" style="51" customWidth="1"/>
    <col min="1260" max="1260" width="9.7109375" style="51" customWidth="1"/>
    <col min="1261" max="1261" width="12.7109375" style="51" customWidth="1"/>
    <col min="1262" max="1262" width="14.28515625" style="51" customWidth="1"/>
    <col min="1263" max="1509" width="9.140625" style="51" customWidth="1"/>
    <col min="1510" max="1511" width="11.5703125" style="51"/>
    <col min="1512" max="1513" width="5.7109375" style="51" customWidth="1"/>
    <col min="1514" max="1514" width="45.7109375" style="51" customWidth="1"/>
    <col min="1515" max="1515" width="6.7109375" style="51" customWidth="1"/>
    <col min="1516" max="1516" width="9.7109375" style="51" customWidth="1"/>
    <col min="1517" max="1517" width="12.7109375" style="51" customWidth="1"/>
    <col min="1518" max="1518" width="14.28515625" style="51" customWidth="1"/>
    <col min="1519" max="1765" width="9.140625" style="51" customWidth="1"/>
    <col min="1766" max="1767" width="11.5703125" style="51"/>
    <col min="1768" max="1769" width="5.7109375" style="51" customWidth="1"/>
    <col min="1770" max="1770" width="45.7109375" style="51" customWidth="1"/>
    <col min="1771" max="1771" width="6.7109375" style="51" customWidth="1"/>
    <col min="1772" max="1772" width="9.7109375" style="51" customWidth="1"/>
    <col min="1773" max="1773" width="12.7109375" style="51" customWidth="1"/>
    <col min="1774" max="1774" width="14.28515625" style="51" customWidth="1"/>
    <col min="1775" max="2021" width="9.140625" style="51" customWidth="1"/>
    <col min="2022" max="2023" width="11.5703125" style="51"/>
    <col min="2024" max="2025" width="5.7109375" style="51" customWidth="1"/>
    <col min="2026" max="2026" width="45.7109375" style="51" customWidth="1"/>
    <col min="2027" max="2027" width="6.7109375" style="51" customWidth="1"/>
    <col min="2028" max="2028" width="9.7109375" style="51" customWidth="1"/>
    <col min="2029" max="2029" width="12.7109375" style="51" customWidth="1"/>
    <col min="2030" max="2030" width="14.28515625" style="51" customWidth="1"/>
    <col min="2031" max="2277" width="9.140625" style="51" customWidth="1"/>
    <col min="2278" max="2279" width="11.5703125" style="51"/>
    <col min="2280" max="2281" width="5.7109375" style="51" customWidth="1"/>
    <col min="2282" max="2282" width="45.7109375" style="51" customWidth="1"/>
    <col min="2283" max="2283" width="6.7109375" style="51" customWidth="1"/>
    <col min="2284" max="2284" width="9.7109375" style="51" customWidth="1"/>
    <col min="2285" max="2285" width="12.7109375" style="51" customWidth="1"/>
    <col min="2286" max="2286" width="14.28515625" style="51" customWidth="1"/>
    <col min="2287" max="2533" width="9.140625" style="51" customWidth="1"/>
    <col min="2534" max="2535" width="11.5703125" style="51"/>
    <col min="2536" max="2537" width="5.7109375" style="51" customWidth="1"/>
    <col min="2538" max="2538" width="45.7109375" style="51" customWidth="1"/>
    <col min="2539" max="2539" width="6.7109375" style="51" customWidth="1"/>
    <col min="2540" max="2540" width="9.7109375" style="51" customWidth="1"/>
    <col min="2541" max="2541" width="12.7109375" style="51" customWidth="1"/>
    <col min="2542" max="2542" width="14.28515625" style="51" customWidth="1"/>
    <col min="2543" max="2789" width="9.140625" style="51" customWidth="1"/>
    <col min="2790" max="2791" width="11.5703125" style="51"/>
    <col min="2792" max="2793" width="5.7109375" style="51" customWidth="1"/>
    <col min="2794" max="2794" width="45.7109375" style="51" customWidth="1"/>
    <col min="2795" max="2795" width="6.7109375" style="51" customWidth="1"/>
    <col min="2796" max="2796" width="9.7109375" style="51" customWidth="1"/>
    <col min="2797" max="2797" width="12.7109375" style="51" customWidth="1"/>
    <col min="2798" max="2798" width="14.28515625" style="51" customWidth="1"/>
    <col min="2799" max="3045" width="9.140625" style="51" customWidth="1"/>
    <col min="3046" max="3047" width="11.5703125" style="51"/>
    <col min="3048" max="3049" width="5.7109375" style="51" customWidth="1"/>
    <col min="3050" max="3050" width="45.7109375" style="51" customWidth="1"/>
    <col min="3051" max="3051" width="6.7109375" style="51" customWidth="1"/>
    <col min="3052" max="3052" width="9.7109375" style="51" customWidth="1"/>
    <col min="3053" max="3053" width="12.7109375" style="51" customWidth="1"/>
    <col min="3054" max="3054" width="14.28515625" style="51" customWidth="1"/>
    <col min="3055" max="3301" width="9.140625" style="51" customWidth="1"/>
    <col min="3302" max="3303" width="11.5703125" style="51"/>
    <col min="3304" max="3305" width="5.7109375" style="51" customWidth="1"/>
    <col min="3306" max="3306" width="45.7109375" style="51" customWidth="1"/>
    <col min="3307" max="3307" width="6.7109375" style="51" customWidth="1"/>
    <col min="3308" max="3308" width="9.7109375" style="51" customWidth="1"/>
    <col min="3309" max="3309" width="12.7109375" style="51" customWidth="1"/>
    <col min="3310" max="3310" width="14.28515625" style="51" customWidth="1"/>
    <col min="3311" max="3557" width="9.140625" style="51" customWidth="1"/>
    <col min="3558" max="3559" width="11.5703125" style="51"/>
    <col min="3560" max="3561" width="5.7109375" style="51" customWidth="1"/>
    <col min="3562" max="3562" width="45.7109375" style="51" customWidth="1"/>
    <col min="3563" max="3563" width="6.7109375" style="51" customWidth="1"/>
    <col min="3564" max="3564" width="9.7109375" style="51" customWidth="1"/>
    <col min="3565" max="3565" width="12.7109375" style="51" customWidth="1"/>
    <col min="3566" max="3566" width="14.28515625" style="51" customWidth="1"/>
    <col min="3567" max="3813" width="9.140625" style="51" customWidth="1"/>
    <col min="3814" max="3815" width="11.5703125" style="51"/>
    <col min="3816" max="3817" width="5.7109375" style="51" customWidth="1"/>
    <col min="3818" max="3818" width="45.7109375" style="51" customWidth="1"/>
    <col min="3819" max="3819" width="6.7109375" style="51" customWidth="1"/>
    <col min="3820" max="3820" width="9.7109375" style="51" customWidth="1"/>
    <col min="3821" max="3821" width="12.7109375" style="51" customWidth="1"/>
    <col min="3822" max="3822" width="14.28515625" style="51" customWidth="1"/>
    <col min="3823" max="4069" width="9.140625" style="51" customWidth="1"/>
    <col min="4070" max="4071" width="11.5703125" style="51"/>
    <col min="4072" max="4073" width="5.7109375" style="51" customWidth="1"/>
    <col min="4074" max="4074" width="45.7109375" style="51" customWidth="1"/>
    <col min="4075" max="4075" width="6.7109375" style="51" customWidth="1"/>
    <col min="4076" max="4076" width="9.7109375" style="51" customWidth="1"/>
    <col min="4077" max="4077" width="12.7109375" style="51" customWidth="1"/>
    <col min="4078" max="4078" width="14.28515625" style="51" customWidth="1"/>
    <col min="4079" max="4325" width="9.140625" style="51" customWidth="1"/>
    <col min="4326" max="4327" width="11.5703125" style="51"/>
    <col min="4328" max="4329" width="5.7109375" style="51" customWidth="1"/>
    <col min="4330" max="4330" width="45.7109375" style="51" customWidth="1"/>
    <col min="4331" max="4331" width="6.7109375" style="51" customWidth="1"/>
    <col min="4332" max="4332" width="9.7109375" style="51" customWidth="1"/>
    <col min="4333" max="4333" width="12.7109375" style="51" customWidth="1"/>
    <col min="4334" max="4334" width="14.28515625" style="51" customWidth="1"/>
    <col min="4335" max="4581" width="9.140625" style="51" customWidth="1"/>
    <col min="4582" max="4583" width="11.5703125" style="51"/>
    <col min="4584" max="4585" width="5.7109375" style="51" customWidth="1"/>
    <col min="4586" max="4586" width="45.7109375" style="51" customWidth="1"/>
    <col min="4587" max="4587" width="6.7109375" style="51" customWidth="1"/>
    <col min="4588" max="4588" width="9.7109375" style="51" customWidth="1"/>
    <col min="4589" max="4589" width="12.7109375" style="51" customWidth="1"/>
    <col min="4590" max="4590" width="14.28515625" style="51" customWidth="1"/>
    <col min="4591" max="4837" width="9.140625" style="51" customWidth="1"/>
    <col min="4838" max="4839" width="11.5703125" style="51"/>
    <col min="4840" max="4841" width="5.7109375" style="51" customWidth="1"/>
    <col min="4842" max="4842" width="45.7109375" style="51" customWidth="1"/>
    <col min="4843" max="4843" width="6.7109375" style="51" customWidth="1"/>
    <col min="4844" max="4844" width="9.7109375" style="51" customWidth="1"/>
    <col min="4845" max="4845" width="12.7109375" style="51" customWidth="1"/>
    <col min="4846" max="4846" width="14.28515625" style="51" customWidth="1"/>
    <col min="4847" max="5093" width="9.140625" style="51" customWidth="1"/>
    <col min="5094" max="5095" width="11.5703125" style="51"/>
    <col min="5096" max="5097" width="5.7109375" style="51" customWidth="1"/>
    <col min="5098" max="5098" width="45.7109375" style="51" customWidth="1"/>
    <col min="5099" max="5099" width="6.7109375" style="51" customWidth="1"/>
    <col min="5100" max="5100" width="9.7109375" style="51" customWidth="1"/>
    <col min="5101" max="5101" width="12.7109375" style="51" customWidth="1"/>
    <col min="5102" max="5102" width="14.28515625" style="51" customWidth="1"/>
    <col min="5103" max="5349" width="9.140625" style="51" customWidth="1"/>
    <col min="5350" max="5351" width="11.5703125" style="51"/>
    <col min="5352" max="5353" width="5.7109375" style="51" customWidth="1"/>
    <col min="5354" max="5354" width="45.7109375" style="51" customWidth="1"/>
    <col min="5355" max="5355" width="6.7109375" style="51" customWidth="1"/>
    <col min="5356" max="5356" width="9.7109375" style="51" customWidth="1"/>
    <col min="5357" max="5357" width="12.7109375" style="51" customWidth="1"/>
    <col min="5358" max="5358" width="14.28515625" style="51" customWidth="1"/>
    <col min="5359" max="5605" width="9.140625" style="51" customWidth="1"/>
    <col min="5606" max="5607" width="11.5703125" style="51"/>
    <col min="5608" max="5609" width="5.7109375" style="51" customWidth="1"/>
    <col min="5610" max="5610" width="45.7109375" style="51" customWidth="1"/>
    <col min="5611" max="5611" width="6.7109375" style="51" customWidth="1"/>
    <col min="5612" max="5612" width="9.7109375" style="51" customWidth="1"/>
    <col min="5613" max="5613" width="12.7109375" style="51" customWidth="1"/>
    <col min="5614" max="5614" width="14.28515625" style="51" customWidth="1"/>
    <col min="5615" max="5861" width="9.140625" style="51" customWidth="1"/>
    <col min="5862" max="5863" width="11.5703125" style="51"/>
    <col min="5864" max="5865" width="5.7109375" style="51" customWidth="1"/>
    <col min="5866" max="5866" width="45.7109375" style="51" customWidth="1"/>
    <col min="5867" max="5867" width="6.7109375" style="51" customWidth="1"/>
    <col min="5868" max="5868" width="9.7109375" style="51" customWidth="1"/>
    <col min="5869" max="5869" width="12.7109375" style="51" customWidth="1"/>
    <col min="5870" max="5870" width="14.28515625" style="51" customWidth="1"/>
    <col min="5871" max="6117" width="9.140625" style="51" customWidth="1"/>
    <col min="6118" max="6119" width="11.5703125" style="51"/>
    <col min="6120" max="6121" width="5.7109375" style="51" customWidth="1"/>
    <col min="6122" max="6122" width="45.7109375" style="51" customWidth="1"/>
    <col min="6123" max="6123" width="6.7109375" style="51" customWidth="1"/>
    <col min="6124" max="6124" width="9.7109375" style="51" customWidth="1"/>
    <col min="6125" max="6125" width="12.7109375" style="51" customWidth="1"/>
    <col min="6126" max="6126" width="14.28515625" style="51" customWidth="1"/>
    <col min="6127" max="6373" width="9.140625" style="51" customWidth="1"/>
    <col min="6374" max="6375" width="11.5703125" style="51"/>
    <col min="6376" max="6377" width="5.7109375" style="51" customWidth="1"/>
    <col min="6378" max="6378" width="45.7109375" style="51" customWidth="1"/>
    <col min="6379" max="6379" width="6.7109375" style="51" customWidth="1"/>
    <col min="6380" max="6380" width="9.7109375" style="51" customWidth="1"/>
    <col min="6381" max="6381" width="12.7109375" style="51" customWidth="1"/>
    <col min="6382" max="6382" width="14.28515625" style="51" customWidth="1"/>
    <col min="6383" max="6629" width="9.140625" style="51" customWidth="1"/>
    <col min="6630" max="6631" width="11.5703125" style="51"/>
    <col min="6632" max="6633" width="5.7109375" style="51" customWidth="1"/>
    <col min="6634" max="6634" width="45.7109375" style="51" customWidth="1"/>
    <col min="6635" max="6635" width="6.7109375" style="51" customWidth="1"/>
    <col min="6636" max="6636" width="9.7109375" style="51" customWidth="1"/>
    <col min="6637" max="6637" width="12.7109375" style="51" customWidth="1"/>
    <col min="6638" max="6638" width="14.28515625" style="51" customWidth="1"/>
    <col min="6639" max="6885" width="9.140625" style="51" customWidth="1"/>
    <col min="6886" max="6887" width="11.5703125" style="51"/>
    <col min="6888" max="6889" width="5.7109375" style="51" customWidth="1"/>
    <col min="6890" max="6890" width="45.7109375" style="51" customWidth="1"/>
    <col min="6891" max="6891" width="6.7109375" style="51" customWidth="1"/>
    <col min="6892" max="6892" width="9.7109375" style="51" customWidth="1"/>
    <col min="6893" max="6893" width="12.7109375" style="51" customWidth="1"/>
    <col min="6894" max="6894" width="14.28515625" style="51" customWidth="1"/>
    <col min="6895" max="7141" width="9.140625" style="51" customWidth="1"/>
    <col min="7142" max="7143" width="11.5703125" style="51"/>
    <col min="7144" max="7145" width="5.7109375" style="51" customWidth="1"/>
    <col min="7146" max="7146" width="45.7109375" style="51" customWidth="1"/>
    <col min="7147" max="7147" width="6.7109375" style="51" customWidth="1"/>
    <col min="7148" max="7148" width="9.7109375" style="51" customWidth="1"/>
    <col min="7149" max="7149" width="12.7109375" style="51" customWidth="1"/>
    <col min="7150" max="7150" width="14.28515625" style="51" customWidth="1"/>
    <col min="7151" max="7397" width="9.140625" style="51" customWidth="1"/>
    <col min="7398" max="7399" width="11.5703125" style="51"/>
    <col min="7400" max="7401" width="5.7109375" style="51" customWidth="1"/>
    <col min="7402" max="7402" width="45.7109375" style="51" customWidth="1"/>
    <col min="7403" max="7403" width="6.7109375" style="51" customWidth="1"/>
    <col min="7404" max="7404" width="9.7109375" style="51" customWidth="1"/>
    <col min="7405" max="7405" width="12.7109375" style="51" customWidth="1"/>
    <col min="7406" max="7406" width="14.28515625" style="51" customWidth="1"/>
    <col min="7407" max="7653" width="9.140625" style="51" customWidth="1"/>
    <col min="7654" max="7655" width="11.5703125" style="51"/>
    <col min="7656" max="7657" width="5.7109375" style="51" customWidth="1"/>
    <col min="7658" max="7658" width="45.7109375" style="51" customWidth="1"/>
    <col min="7659" max="7659" width="6.7109375" style="51" customWidth="1"/>
    <col min="7660" max="7660" width="9.7109375" style="51" customWidth="1"/>
    <col min="7661" max="7661" width="12.7109375" style="51" customWidth="1"/>
    <col min="7662" max="7662" width="14.28515625" style="51" customWidth="1"/>
    <col min="7663" max="7909" width="9.140625" style="51" customWidth="1"/>
    <col min="7910" max="7911" width="11.5703125" style="51"/>
    <col min="7912" max="7913" width="5.7109375" style="51" customWidth="1"/>
    <col min="7914" max="7914" width="45.7109375" style="51" customWidth="1"/>
    <col min="7915" max="7915" width="6.7109375" style="51" customWidth="1"/>
    <col min="7916" max="7916" width="9.7109375" style="51" customWidth="1"/>
    <col min="7917" max="7917" width="12.7109375" style="51" customWidth="1"/>
    <col min="7918" max="7918" width="14.28515625" style="51" customWidth="1"/>
    <col min="7919" max="8165" width="9.140625" style="51" customWidth="1"/>
    <col min="8166" max="8167" width="11.5703125" style="51"/>
    <col min="8168" max="8169" width="5.7109375" style="51" customWidth="1"/>
    <col min="8170" max="8170" width="45.7109375" style="51" customWidth="1"/>
    <col min="8171" max="8171" width="6.7109375" style="51" customWidth="1"/>
    <col min="8172" max="8172" width="9.7109375" style="51" customWidth="1"/>
    <col min="8173" max="8173" width="12.7109375" style="51" customWidth="1"/>
    <col min="8174" max="8174" width="14.28515625" style="51" customWidth="1"/>
    <col min="8175" max="8421" width="9.140625" style="51" customWidth="1"/>
    <col min="8422" max="8423" width="11.5703125" style="51"/>
    <col min="8424" max="8425" width="5.7109375" style="51" customWidth="1"/>
    <col min="8426" max="8426" width="45.7109375" style="51" customWidth="1"/>
    <col min="8427" max="8427" width="6.7109375" style="51" customWidth="1"/>
    <col min="8428" max="8428" width="9.7109375" style="51" customWidth="1"/>
    <col min="8429" max="8429" width="12.7109375" style="51" customWidth="1"/>
    <col min="8430" max="8430" width="14.28515625" style="51" customWidth="1"/>
    <col min="8431" max="8677" width="9.140625" style="51" customWidth="1"/>
    <col min="8678" max="8679" width="11.5703125" style="51"/>
    <col min="8680" max="8681" width="5.7109375" style="51" customWidth="1"/>
    <col min="8682" max="8682" width="45.7109375" style="51" customWidth="1"/>
    <col min="8683" max="8683" width="6.7109375" style="51" customWidth="1"/>
    <col min="8684" max="8684" width="9.7109375" style="51" customWidth="1"/>
    <col min="8685" max="8685" width="12.7109375" style="51" customWidth="1"/>
    <col min="8686" max="8686" width="14.28515625" style="51" customWidth="1"/>
    <col min="8687" max="8933" width="9.140625" style="51" customWidth="1"/>
    <col min="8934" max="8935" width="11.5703125" style="51"/>
    <col min="8936" max="8937" width="5.7109375" style="51" customWidth="1"/>
    <col min="8938" max="8938" width="45.7109375" style="51" customWidth="1"/>
    <col min="8939" max="8939" width="6.7109375" style="51" customWidth="1"/>
    <col min="8940" max="8940" width="9.7109375" style="51" customWidth="1"/>
    <col min="8941" max="8941" width="12.7109375" style="51" customWidth="1"/>
    <col min="8942" max="8942" width="14.28515625" style="51" customWidth="1"/>
    <col min="8943" max="9189" width="9.140625" style="51" customWidth="1"/>
    <col min="9190" max="9191" width="11.5703125" style="51"/>
    <col min="9192" max="9193" width="5.7109375" style="51" customWidth="1"/>
    <col min="9194" max="9194" width="45.7109375" style="51" customWidth="1"/>
    <col min="9195" max="9195" width="6.7109375" style="51" customWidth="1"/>
    <col min="9196" max="9196" width="9.7109375" style="51" customWidth="1"/>
    <col min="9197" max="9197" width="12.7109375" style="51" customWidth="1"/>
    <col min="9198" max="9198" width="14.28515625" style="51" customWidth="1"/>
    <col min="9199" max="9445" width="9.140625" style="51" customWidth="1"/>
    <col min="9446" max="9447" width="11.5703125" style="51"/>
    <col min="9448" max="9449" width="5.7109375" style="51" customWidth="1"/>
    <col min="9450" max="9450" width="45.7109375" style="51" customWidth="1"/>
    <col min="9451" max="9451" width="6.7109375" style="51" customWidth="1"/>
    <col min="9452" max="9452" width="9.7109375" style="51" customWidth="1"/>
    <col min="9453" max="9453" width="12.7109375" style="51" customWidth="1"/>
    <col min="9454" max="9454" width="14.28515625" style="51" customWidth="1"/>
    <col min="9455" max="9701" width="9.140625" style="51" customWidth="1"/>
    <col min="9702" max="9703" width="11.5703125" style="51"/>
    <col min="9704" max="9705" width="5.7109375" style="51" customWidth="1"/>
    <col min="9706" max="9706" width="45.7109375" style="51" customWidth="1"/>
    <col min="9707" max="9707" width="6.7109375" style="51" customWidth="1"/>
    <col min="9708" max="9708" width="9.7109375" style="51" customWidth="1"/>
    <col min="9709" max="9709" width="12.7109375" style="51" customWidth="1"/>
    <col min="9710" max="9710" width="14.28515625" style="51" customWidth="1"/>
    <col min="9711" max="9957" width="9.140625" style="51" customWidth="1"/>
    <col min="9958" max="9959" width="11.5703125" style="51"/>
    <col min="9960" max="9961" width="5.7109375" style="51" customWidth="1"/>
    <col min="9962" max="9962" width="45.7109375" style="51" customWidth="1"/>
    <col min="9963" max="9963" width="6.7109375" style="51" customWidth="1"/>
    <col min="9964" max="9964" width="9.7109375" style="51" customWidth="1"/>
    <col min="9965" max="9965" width="12.7109375" style="51" customWidth="1"/>
    <col min="9966" max="9966" width="14.28515625" style="51" customWidth="1"/>
    <col min="9967" max="10213" width="9.140625" style="51" customWidth="1"/>
    <col min="10214" max="10215" width="11.5703125" style="51"/>
    <col min="10216" max="10217" width="5.7109375" style="51" customWidth="1"/>
    <col min="10218" max="10218" width="45.7109375" style="51" customWidth="1"/>
    <col min="10219" max="10219" width="6.7109375" style="51" customWidth="1"/>
    <col min="10220" max="10220" width="9.7109375" style="51" customWidth="1"/>
    <col min="10221" max="10221" width="12.7109375" style="51" customWidth="1"/>
    <col min="10222" max="10222" width="14.28515625" style="51" customWidth="1"/>
    <col min="10223" max="10469" width="9.140625" style="51" customWidth="1"/>
    <col min="10470" max="10471" width="11.5703125" style="51"/>
    <col min="10472" max="10473" width="5.7109375" style="51" customWidth="1"/>
    <col min="10474" max="10474" width="45.7109375" style="51" customWidth="1"/>
    <col min="10475" max="10475" width="6.7109375" style="51" customWidth="1"/>
    <col min="10476" max="10476" width="9.7109375" style="51" customWidth="1"/>
    <col min="10477" max="10477" width="12.7109375" style="51" customWidth="1"/>
    <col min="10478" max="10478" width="14.28515625" style="51" customWidth="1"/>
    <col min="10479" max="10725" width="9.140625" style="51" customWidth="1"/>
    <col min="10726" max="10727" width="11.5703125" style="51"/>
    <col min="10728" max="10729" width="5.7109375" style="51" customWidth="1"/>
    <col min="10730" max="10730" width="45.7109375" style="51" customWidth="1"/>
    <col min="10731" max="10731" width="6.7109375" style="51" customWidth="1"/>
    <col min="10732" max="10732" width="9.7109375" style="51" customWidth="1"/>
    <col min="10733" max="10733" width="12.7109375" style="51" customWidth="1"/>
    <col min="10734" max="10734" width="14.28515625" style="51" customWidth="1"/>
    <col min="10735" max="10981" width="9.140625" style="51" customWidth="1"/>
    <col min="10982" max="10983" width="11.5703125" style="51"/>
    <col min="10984" max="10985" width="5.7109375" style="51" customWidth="1"/>
    <col min="10986" max="10986" width="45.7109375" style="51" customWidth="1"/>
    <col min="10987" max="10987" width="6.7109375" style="51" customWidth="1"/>
    <col min="10988" max="10988" width="9.7109375" style="51" customWidth="1"/>
    <col min="10989" max="10989" width="12.7109375" style="51" customWidth="1"/>
    <col min="10990" max="10990" width="14.28515625" style="51" customWidth="1"/>
    <col min="10991" max="11237" width="9.140625" style="51" customWidth="1"/>
    <col min="11238" max="11239" width="11.5703125" style="51"/>
    <col min="11240" max="11241" width="5.7109375" style="51" customWidth="1"/>
    <col min="11242" max="11242" width="45.7109375" style="51" customWidth="1"/>
    <col min="11243" max="11243" width="6.7109375" style="51" customWidth="1"/>
    <col min="11244" max="11244" width="9.7109375" style="51" customWidth="1"/>
    <col min="11245" max="11245" width="12.7109375" style="51" customWidth="1"/>
    <col min="11246" max="11246" width="14.28515625" style="51" customWidth="1"/>
    <col min="11247" max="11493" width="9.140625" style="51" customWidth="1"/>
    <col min="11494" max="11495" width="11.5703125" style="51"/>
    <col min="11496" max="11497" width="5.7109375" style="51" customWidth="1"/>
    <col min="11498" max="11498" width="45.7109375" style="51" customWidth="1"/>
    <col min="11499" max="11499" width="6.7109375" style="51" customWidth="1"/>
    <col min="11500" max="11500" width="9.7109375" style="51" customWidth="1"/>
    <col min="11501" max="11501" width="12.7109375" style="51" customWidth="1"/>
    <col min="11502" max="11502" width="14.28515625" style="51" customWidth="1"/>
    <col min="11503" max="11749" width="9.140625" style="51" customWidth="1"/>
    <col min="11750" max="11751" width="11.5703125" style="51"/>
    <col min="11752" max="11753" width="5.7109375" style="51" customWidth="1"/>
    <col min="11754" max="11754" width="45.7109375" style="51" customWidth="1"/>
    <col min="11755" max="11755" width="6.7109375" style="51" customWidth="1"/>
    <col min="11756" max="11756" width="9.7109375" style="51" customWidth="1"/>
    <col min="11757" max="11757" width="12.7109375" style="51" customWidth="1"/>
    <col min="11758" max="11758" width="14.28515625" style="51" customWidth="1"/>
    <col min="11759" max="12005" width="9.140625" style="51" customWidth="1"/>
    <col min="12006" max="12007" width="11.5703125" style="51"/>
    <col min="12008" max="12009" width="5.7109375" style="51" customWidth="1"/>
    <col min="12010" max="12010" width="45.7109375" style="51" customWidth="1"/>
    <col min="12011" max="12011" width="6.7109375" style="51" customWidth="1"/>
    <col min="12012" max="12012" width="9.7109375" style="51" customWidth="1"/>
    <col min="12013" max="12013" width="12.7109375" style="51" customWidth="1"/>
    <col min="12014" max="12014" width="14.28515625" style="51" customWidth="1"/>
    <col min="12015" max="12261" width="9.140625" style="51" customWidth="1"/>
    <col min="12262" max="12263" width="11.5703125" style="51"/>
    <col min="12264" max="12265" width="5.7109375" style="51" customWidth="1"/>
    <col min="12266" max="12266" width="45.7109375" style="51" customWidth="1"/>
    <col min="12267" max="12267" width="6.7109375" style="51" customWidth="1"/>
    <col min="12268" max="12268" width="9.7109375" style="51" customWidth="1"/>
    <col min="12269" max="12269" width="12.7109375" style="51" customWidth="1"/>
    <col min="12270" max="12270" width="14.28515625" style="51" customWidth="1"/>
    <col min="12271" max="12517" width="9.140625" style="51" customWidth="1"/>
    <col min="12518" max="12519" width="11.5703125" style="51"/>
    <col min="12520" max="12521" width="5.7109375" style="51" customWidth="1"/>
    <col min="12522" max="12522" width="45.7109375" style="51" customWidth="1"/>
    <col min="12523" max="12523" width="6.7109375" style="51" customWidth="1"/>
    <col min="12524" max="12524" width="9.7109375" style="51" customWidth="1"/>
    <col min="12525" max="12525" width="12.7109375" style="51" customWidth="1"/>
    <col min="12526" max="12526" width="14.28515625" style="51" customWidth="1"/>
    <col min="12527" max="12773" width="9.140625" style="51" customWidth="1"/>
    <col min="12774" max="12775" width="11.5703125" style="51"/>
    <col min="12776" max="12777" width="5.7109375" style="51" customWidth="1"/>
    <col min="12778" max="12778" width="45.7109375" style="51" customWidth="1"/>
    <col min="12779" max="12779" width="6.7109375" style="51" customWidth="1"/>
    <col min="12780" max="12780" width="9.7109375" style="51" customWidth="1"/>
    <col min="12781" max="12781" width="12.7109375" style="51" customWidth="1"/>
    <col min="12782" max="12782" width="14.28515625" style="51" customWidth="1"/>
    <col min="12783" max="13029" width="9.140625" style="51" customWidth="1"/>
    <col min="13030" max="13031" width="11.5703125" style="51"/>
    <col min="13032" max="13033" width="5.7109375" style="51" customWidth="1"/>
    <col min="13034" max="13034" width="45.7109375" style="51" customWidth="1"/>
    <col min="13035" max="13035" width="6.7109375" style="51" customWidth="1"/>
    <col min="13036" max="13036" width="9.7109375" style="51" customWidth="1"/>
    <col min="13037" max="13037" width="12.7109375" style="51" customWidth="1"/>
    <col min="13038" max="13038" width="14.28515625" style="51" customWidth="1"/>
    <col min="13039" max="13285" width="9.140625" style="51" customWidth="1"/>
    <col min="13286" max="13287" width="11.5703125" style="51"/>
    <col min="13288" max="13289" width="5.7109375" style="51" customWidth="1"/>
    <col min="13290" max="13290" width="45.7109375" style="51" customWidth="1"/>
    <col min="13291" max="13291" width="6.7109375" style="51" customWidth="1"/>
    <col min="13292" max="13292" width="9.7109375" style="51" customWidth="1"/>
    <col min="13293" max="13293" width="12.7109375" style="51" customWidth="1"/>
    <col min="13294" max="13294" width="14.28515625" style="51" customWidth="1"/>
    <col min="13295" max="13541" width="9.140625" style="51" customWidth="1"/>
    <col min="13542" max="13543" width="11.5703125" style="51"/>
    <col min="13544" max="13545" width="5.7109375" style="51" customWidth="1"/>
    <col min="13546" max="13546" width="45.7109375" style="51" customWidth="1"/>
    <col min="13547" max="13547" width="6.7109375" style="51" customWidth="1"/>
    <col min="13548" max="13548" width="9.7109375" style="51" customWidth="1"/>
    <col min="13549" max="13549" width="12.7109375" style="51" customWidth="1"/>
    <col min="13550" max="13550" width="14.28515625" style="51" customWidth="1"/>
    <col min="13551" max="13797" width="9.140625" style="51" customWidth="1"/>
    <col min="13798" max="13799" width="11.5703125" style="51"/>
    <col min="13800" max="13801" width="5.7109375" style="51" customWidth="1"/>
    <col min="13802" max="13802" width="45.7109375" style="51" customWidth="1"/>
    <col min="13803" max="13803" width="6.7109375" style="51" customWidth="1"/>
    <col min="13804" max="13804" width="9.7109375" style="51" customWidth="1"/>
    <col min="13805" max="13805" width="12.7109375" style="51" customWidth="1"/>
    <col min="13806" max="13806" width="14.28515625" style="51" customWidth="1"/>
    <col min="13807" max="14053" width="9.140625" style="51" customWidth="1"/>
    <col min="14054" max="14055" width="11.5703125" style="51"/>
    <col min="14056" max="14057" width="5.7109375" style="51" customWidth="1"/>
    <col min="14058" max="14058" width="45.7109375" style="51" customWidth="1"/>
    <col min="14059" max="14059" width="6.7109375" style="51" customWidth="1"/>
    <col min="14060" max="14060" width="9.7109375" style="51" customWidth="1"/>
    <col min="14061" max="14061" width="12.7109375" style="51" customWidth="1"/>
    <col min="14062" max="14062" width="14.28515625" style="51" customWidth="1"/>
    <col min="14063" max="14309" width="9.140625" style="51" customWidth="1"/>
    <col min="14310" max="14311" width="11.5703125" style="51"/>
    <col min="14312" max="14313" width="5.7109375" style="51" customWidth="1"/>
    <col min="14314" max="14314" width="45.7109375" style="51" customWidth="1"/>
    <col min="14315" max="14315" width="6.7109375" style="51" customWidth="1"/>
    <col min="14316" max="14316" width="9.7109375" style="51" customWidth="1"/>
    <col min="14317" max="14317" width="12.7109375" style="51" customWidth="1"/>
    <col min="14318" max="14318" width="14.28515625" style="51" customWidth="1"/>
    <col min="14319" max="14565" width="9.140625" style="51" customWidth="1"/>
    <col min="14566" max="14567" width="11.5703125" style="51"/>
    <col min="14568" max="14569" width="5.7109375" style="51" customWidth="1"/>
    <col min="14570" max="14570" width="45.7109375" style="51" customWidth="1"/>
    <col min="14571" max="14571" width="6.7109375" style="51" customWidth="1"/>
    <col min="14572" max="14572" width="9.7109375" style="51" customWidth="1"/>
    <col min="14573" max="14573" width="12.7109375" style="51" customWidth="1"/>
    <col min="14574" max="14574" width="14.28515625" style="51" customWidth="1"/>
    <col min="14575" max="14821" width="9.140625" style="51" customWidth="1"/>
    <col min="14822" max="14823" width="11.5703125" style="51"/>
    <col min="14824" max="14825" width="5.7109375" style="51" customWidth="1"/>
    <col min="14826" max="14826" width="45.7109375" style="51" customWidth="1"/>
    <col min="14827" max="14827" width="6.7109375" style="51" customWidth="1"/>
    <col min="14828" max="14828" width="9.7109375" style="51" customWidth="1"/>
    <col min="14829" max="14829" width="12.7109375" style="51" customWidth="1"/>
    <col min="14830" max="14830" width="14.28515625" style="51" customWidth="1"/>
    <col min="14831" max="15077" width="9.140625" style="51" customWidth="1"/>
    <col min="15078" max="15079" width="11.5703125" style="51"/>
    <col min="15080" max="15081" width="5.7109375" style="51" customWidth="1"/>
    <col min="15082" max="15082" width="45.7109375" style="51" customWidth="1"/>
    <col min="15083" max="15083" width="6.7109375" style="51" customWidth="1"/>
    <col min="15084" max="15084" width="9.7109375" style="51" customWidth="1"/>
    <col min="15085" max="15085" width="12.7109375" style="51" customWidth="1"/>
    <col min="15086" max="15086" width="14.28515625" style="51" customWidth="1"/>
    <col min="15087" max="15333" width="9.140625" style="51" customWidth="1"/>
    <col min="15334" max="15335" width="11.5703125" style="51"/>
    <col min="15336" max="15337" width="5.7109375" style="51" customWidth="1"/>
    <col min="15338" max="15338" width="45.7109375" style="51" customWidth="1"/>
    <col min="15339" max="15339" width="6.7109375" style="51" customWidth="1"/>
    <col min="15340" max="15340" width="9.7109375" style="51" customWidth="1"/>
    <col min="15341" max="15341" width="12.7109375" style="51" customWidth="1"/>
    <col min="15342" max="15342" width="14.28515625" style="51" customWidth="1"/>
    <col min="15343" max="15589" width="9.140625" style="51" customWidth="1"/>
    <col min="15590" max="15591" width="11.5703125" style="51"/>
    <col min="15592" max="15593" width="5.7109375" style="51" customWidth="1"/>
    <col min="15594" max="15594" width="45.7109375" style="51" customWidth="1"/>
    <col min="15595" max="15595" width="6.7109375" style="51" customWidth="1"/>
    <col min="15596" max="15596" width="9.7109375" style="51" customWidth="1"/>
    <col min="15597" max="15597" width="12.7109375" style="51" customWidth="1"/>
    <col min="15598" max="15598" width="14.28515625" style="51" customWidth="1"/>
    <col min="15599" max="15845" width="9.140625" style="51" customWidth="1"/>
    <col min="15846" max="15847" width="11.5703125" style="51"/>
    <col min="15848" max="15849" width="5.7109375" style="51" customWidth="1"/>
    <col min="15850" max="15850" width="45.7109375" style="51" customWidth="1"/>
    <col min="15851" max="15851" width="6.7109375" style="51" customWidth="1"/>
    <col min="15852" max="15852" width="9.7109375" style="51" customWidth="1"/>
    <col min="15853" max="15853" width="12.7109375" style="51" customWidth="1"/>
    <col min="15854" max="15854" width="14.28515625" style="51" customWidth="1"/>
    <col min="15855" max="16101" width="9.140625" style="51" customWidth="1"/>
    <col min="16102" max="16103" width="11.5703125" style="51"/>
    <col min="16104" max="16105" width="5.7109375" style="51" customWidth="1"/>
    <col min="16106" max="16106" width="45.7109375" style="51" customWidth="1"/>
    <col min="16107" max="16107" width="6.7109375" style="51" customWidth="1"/>
    <col min="16108" max="16108" width="9.7109375" style="51" customWidth="1"/>
    <col min="16109" max="16109" width="12.7109375" style="51" customWidth="1"/>
    <col min="16110" max="16110" width="14.28515625" style="51" customWidth="1"/>
    <col min="16111" max="16357" width="9.140625" style="51" customWidth="1"/>
    <col min="16358" max="16384" width="11.5703125" style="51"/>
  </cols>
  <sheetData>
    <row r="1" spans="1:16" s="47" customFormat="1" ht="12.75">
      <c r="A1" s="1461"/>
      <c r="B1" s="1461"/>
      <c r="C1" s="1461"/>
      <c r="D1" s="1462"/>
      <c r="E1" s="147"/>
      <c r="F1" s="148" t="s">
        <v>479</v>
      </c>
      <c r="G1" s="148" t="s">
        <v>480</v>
      </c>
      <c r="H1" s="149" t="s">
        <v>481</v>
      </c>
      <c r="I1" s="150" t="s">
        <v>515</v>
      </c>
      <c r="J1" s="150" t="s">
        <v>516</v>
      </c>
      <c r="K1" s="150" t="s">
        <v>517</v>
      </c>
      <c r="L1" s="149" t="s">
        <v>483</v>
      </c>
      <c r="M1" s="151" t="s">
        <v>484</v>
      </c>
      <c r="N1" s="149" t="s">
        <v>485</v>
      </c>
      <c r="O1" s="149" t="s">
        <v>486</v>
      </c>
      <c r="P1" s="149" t="s">
        <v>487</v>
      </c>
    </row>
    <row r="2" spans="1:16" s="47" customFormat="1" ht="20.25">
      <c r="A2" s="152">
        <v>1</v>
      </c>
      <c r="B2" s="152">
        <v>2</v>
      </c>
      <c r="C2" s="152">
        <v>3</v>
      </c>
      <c r="D2" s="152">
        <v>4</v>
      </c>
      <c r="E2" s="147"/>
      <c r="F2" s="1463" t="s">
        <v>488</v>
      </c>
      <c r="G2" s="1463"/>
      <c r="H2" s="1463"/>
      <c r="I2" s="1463"/>
      <c r="J2" s="1463"/>
      <c r="K2" s="1463"/>
      <c r="L2" s="1463"/>
      <c r="M2" s="1463"/>
    </row>
    <row r="3" spans="1:16" s="48" customFormat="1" ht="18">
      <c r="A3" s="1456" t="s">
        <v>476</v>
      </c>
      <c r="B3" s="1457" t="s">
        <v>477</v>
      </c>
      <c r="C3" s="1458"/>
      <c r="D3" s="221"/>
      <c r="F3" s="157" t="s">
        <v>489</v>
      </c>
      <c r="G3" s="1464" t="s">
        <v>492</v>
      </c>
      <c r="H3" s="1464"/>
      <c r="I3" s="1464"/>
      <c r="J3" s="1464"/>
      <c r="K3" s="1464"/>
      <c r="L3" s="1464"/>
      <c r="M3" s="1464"/>
    </row>
    <row r="4" spans="1:16" s="49" customFormat="1">
      <c r="A4" s="1456"/>
      <c r="B4" s="1457"/>
      <c r="C4" s="1458"/>
      <c r="D4" s="222"/>
      <c r="E4" s="160"/>
      <c r="F4" s="161" t="s">
        <v>490</v>
      </c>
      <c r="G4" s="1464" t="s">
        <v>2975</v>
      </c>
      <c r="H4" s="1464"/>
      <c r="I4" s="1464"/>
      <c r="J4" s="1464"/>
      <c r="K4" s="1464"/>
      <c r="L4" s="1464"/>
      <c r="M4" s="1464"/>
    </row>
    <row r="5" spans="1:16" s="50" customFormat="1">
      <c r="A5" s="1456"/>
      <c r="B5" s="1457"/>
      <c r="C5" s="1458"/>
      <c r="D5" s="222"/>
      <c r="E5" s="162"/>
      <c r="F5" s="157" t="s">
        <v>491</v>
      </c>
      <c r="G5" s="1464" t="s">
        <v>475</v>
      </c>
      <c r="H5" s="1464"/>
      <c r="I5" s="1464"/>
      <c r="J5" s="1464"/>
      <c r="K5" s="1464"/>
      <c r="L5" s="1464"/>
      <c r="M5" s="1464"/>
    </row>
    <row r="6" spans="1:16" s="47" customFormat="1">
      <c r="A6" s="1456"/>
      <c r="B6" s="1457"/>
      <c r="C6" s="1458"/>
      <c r="D6" s="222"/>
      <c r="E6" s="163"/>
      <c r="F6" s="164" t="s">
        <v>499</v>
      </c>
      <c r="G6" s="1465"/>
      <c r="H6" s="1465"/>
      <c r="I6" s="1465"/>
      <c r="J6" s="1465"/>
      <c r="K6" s="1465"/>
      <c r="L6" s="1465"/>
      <c r="M6" s="1465"/>
    </row>
    <row r="7" spans="1:16" s="47" customFormat="1">
      <c r="A7" s="1456"/>
      <c r="B7" s="1457"/>
      <c r="C7" s="1458"/>
      <c r="D7" s="222"/>
      <c r="E7" s="163"/>
      <c r="F7" s="166" t="s">
        <v>500</v>
      </c>
      <c r="G7" s="1466"/>
      <c r="H7" s="1466"/>
      <c r="I7" s="1466"/>
      <c r="J7" s="1466"/>
      <c r="K7" s="1466"/>
      <c r="L7" s="1466"/>
      <c r="M7" s="1466"/>
    </row>
    <row r="8" spans="1:16" s="47" customFormat="1" ht="54">
      <c r="A8" s="1456"/>
      <c r="B8" s="1457"/>
      <c r="C8" s="1458"/>
      <c r="D8" s="223"/>
      <c r="G8" s="168" t="s">
        <v>497</v>
      </c>
    </row>
    <row r="9" spans="1:16" s="47" customFormat="1" ht="18">
      <c r="A9" s="1456"/>
      <c r="B9" s="1457"/>
      <c r="C9" s="1458"/>
      <c r="D9" s="221"/>
      <c r="G9" s="168" t="s">
        <v>498</v>
      </c>
    </row>
    <row r="10" spans="1:16" s="47" customFormat="1" ht="13.5" thickBot="1">
      <c r="A10" s="153"/>
      <c r="B10" s="154"/>
      <c r="C10" s="155"/>
      <c r="D10" s="221"/>
      <c r="F10" s="169"/>
      <c r="G10" s="170"/>
      <c r="H10" s="171"/>
      <c r="I10" s="172"/>
      <c r="J10" s="172"/>
      <c r="K10" s="172"/>
      <c r="L10" s="173"/>
      <c r="M10" s="173"/>
    </row>
    <row r="11" spans="1:16" s="47" customFormat="1">
      <c r="A11" s="1204"/>
      <c r="B11" s="1205"/>
      <c r="C11" s="1037"/>
      <c r="D11" s="1038"/>
      <c r="E11" s="199"/>
      <c r="F11" s="1206"/>
      <c r="G11" s="1467"/>
      <c r="H11" s="1467"/>
      <c r="I11" s="1467"/>
      <c r="J11" s="1467"/>
      <c r="K11" s="1467"/>
      <c r="L11" s="1467"/>
      <c r="M11" s="1467"/>
      <c r="N11" s="199"/>
      <c r="O11" s="199"/>
      <c r="P11" s="199"/>
    </row>
    <row r="12" spans="1:16" s="47" customFormat="1" ht="18.75" thickBot="1">
      <c r="A12" s="1035">
        <v>102</v>
      </c>
      <c r="B12" s="1078"/>
      <c r="C12" s="1037"/>
      <c r="D12" s="1038"/>
      <c r="E12" s="199"/>
      <c r="F12" s="1176">
        <v>102</v>
      </c>
      <c r="G12" s="1177" t="s">
        <v>2013</v>
      </c>
      <c r="H12" s="1178"/>
      <c r="I12" s="196"/>
      <c r="J12" s="196"/>
      <c r="K12" s="196"/>
      <c r="L12" s="197"/>
      <c r="M12" s="198"/>
      <c r="N12" s="199"/>
      <c r="O12" s="199"/>
      <c r="P12" s="199"/>
    </row>
    <row r="13" spans="1:16" s="47" customFormat="1" ht="12.75">
      <c r="A13" s="1035">
        <v>102</v>
      </c>
      <c r="B13" s="1078"/>
      <c r="C13" s="1037"/>
      <c r="D13" s="1038"/>
      <c r="E13" s="1168"/>
      <c r="F13" s="386" t="s">
        <v>494</v>
      </c>
      <c r="G13" s="387" t="s">
        <v>495</v>
      </c>
      <c r="H13" s="562" t="s">
        <v>116</v>
      </c>
      <c r="I13" s="389" t="s">
        <v>518</v>
      </c>
      <c r="J13" s="389" t="s">
        <v>519</v>
      </c>
      <c r="K13" s="389" t="s">
        <v>520</v>
      </c>
      <c r="L13" s="390" t="s">
        <v>496</v>
      </c>
      <c r="M13" s="390" t="s">
        <v>193</v>
      </c>
      <c r="N13" s="199"/>
      <c r="O13" s="199"/>
      <c r="P13" s="199"/>
    </row>
    <row r="14" spans="1:16" s="47" customFormat="1" ht="12.75">
      <c r="A14" s="1035">
        <v>102</v>
      </c>
      <c r="B14" s="1078" t="s">
        <v>506</v>
      </c>
      <c r="C14" s="1037"/>
      <c r="D14" s="1038"/>
      <c r="E14" s="1168"/>
      <c r="F14" s="317" t="str">
        <f t="shared" ref="F14:F16" si="0">A14&amp;"."&amp;B14&amp;"."&amp;C14&amp;"."&amp;D14</f>
        <v>102.01..</v>
      </c>
      <c r="G14" s="186" t="str">
        <f>G20</f>
        <v>BETONSKA IN ARMIRANOBETONSKA DELA:</v>
      </c>
      <c r="H14" s="201"/>
      <c r="I14" s="202"/>
      <c r="J14" s="202"/>
      <c r="K14" s="202"/>
      <c r="L14" s="201"/>
      <c r="M14" s="188">
        <f>M504</f>
        <v>0</v>
      </c>
      <c r="N14" s="199"/>
      <c r="O14" s="199"/>
      <c r="P14" s="199"/>
    </row>
    <row r="15" spans="1:16" s="47" customFormat="1" ht="12.75">
      <c r="A15" s="1035">
        <v>102</v>
      </c>
      <c r="B15" s="1078" t="s">
        <v>507</v>
      </c>
      <c r="C15" s="1037"/>
      <c r="D15" s="1038"/>
      <c r="E15" s="1168"/>
      <c r="F15" s="317" t="str">
        <f t="shared" si="0"/>
        <v>102.02..</v>
      </c>
      <c r="G15" s="186" t="str">
        <f>G506</f>
        <v>ZIDARSKA DELA:</v>
      </c>
      <c r="H15" s="201"/>
      <c r="I15" s="202"/>
      <c r="J15" s="202"/>
      <c r="K15" s="202"/>
      <c r="L15" s="187"/>
      <c r="M15" s="188">
        <f>M540</f>
        <v>0</v>
      </c>
      <c r="N15" s="199"/>
      <c r="O15" s="199"/>
      <c r="P15" s="199"/>
    </row>
    <row r="16" spans="1:16" s="47" customFormat="1" ht="12.75">
      <c r="A16" s="1035">
        <v>102</v>
      </c>
      <c r="B16" s="1078" t="s">
        <v>493</v>
      </c>
      <c r="C16" s="1037"/>
      <c r="D16" s="1038"/>
      <c r="E16" s="1168"/>
      <c r="F16" s="317" t="str">
        <f t="shared" si="0"/>
        <v>102.03..</v>
      </c>
      <c r="G16" s="186" t="str">
        <f>G542</f>
        <v>DELOVNI ODRI, DVIGALA:</v>
      </c>
      <c r="H16" s="201"/>
      <c r="I16" s="202"/>
      <c r="J16" s="202"/>
      <c r="K16" s="202"/>
      <c r="L16" s="187"/>
      <c r="M16" s="188">
        <f>M548</f>
        <v>0</v>
      </c>
      <c r="N16" s="199"/>
      <c r="O16" s="199"/>
      <c r="P16" s="199"/>
    </row>
    <row r="17" spans="1:230" s="47" customFormat="1" ht="13.5" thickBot="1">
      <c r="A17" s="1035"/>
      <c r="B17" s="1078"/>
      <c r="C17" s="1037"/>
      <c r="D17" s="1038"/>
      <c r="E17" s="1179"/>
      <c r="F17" s="1180"/>
      <c r="G17" s="189" t="s">
        <v>408</v>
      </c>
      <c r="H17" s="190"/>
      <c r="I17" s="207"/>
      <c r="J17" s="207"/>
      <c r="K17" s="207"/>
      <c r="L17" s="208"/>
      <c r="M17" s="192">
        <f>SUM(M14:M16)</f>
        <v>0</v>
      </c>
      <c r="N17" s="199"/>
      <c r="O17" s="199"/>
      <c r="P17" s="199"/>
    </row>
    <row r="18" spans="1:230" s="47" customFormat="1" ht="17.25" thickTop="1">
      <c r="A18" s="1035"/>
      <c r="B18" s="1036"/>
      <c r="C18" s="1037"/>
      <c r="D18" s="1038"/>
      <c r="E18" s="69"/>
      <c r="F18" s="185"/>
      <c r="G18" s="186"/>
      <c r="H18" s="201"/>
      <c r="I18" s="216"/>
      <c r="J18" s="216"/>
      <c r="K18" s="216"/>
      <c r="L18" s="217"/>
      <c r="M18" s="218"/>
      <c r="N18" s="199"/>
      <c r="O18" s="199"/>
      <c r="P18" s="199"/>
      <c r="HV18" s="51"/>
    </row>
    <row r="19" spans="1:230" s="47" customFormat="1">
      <c r="A19" s="1035"/>
      <c r="B19" s="1036"/>
      <c r="C19" s="1037"/>
      <c r="D19" s="1038"/>
      <c r="E19" s="69"/>
      <c r="F19" s="185"/>
      <c r="G19" s="186"/>
      <c r="H19" s="201"/>
      <c r="I19" s="216"/>
      <c r="J19" s="216"/>
      <c r="K19" s="216"/>
      <c r="L19" s="217"/>
      <c r="M19" s="218"/>
      <c r="N19" s="199"/>
      <c r="O19" s="199"/>
      <c r="P19" s="199"/>
      <c r="HV19" s="51"/>
    </row>
    <row r="20" spans="1:230" s="47" customFormat="1">
      <c r="A20" s="1035">
        <v>102</v>
      </c>
      <c r="B20" s="1078" t="s">
        <v>506</v>
      </c>
      <c r="C20" s="1037"/>
      <c r="D20" s="1038"/>
      <c r="E20" s="69"/>
      <c r="F20" s="253" t="str">
        <f>A20&amp;"."&amp;B20&amp;"."&amp;C20&amp;"."&amp;D20</f>
        <v>102.01..</v>
      </c>
      <c r="G20" s="213" t="s">
        <v>32</v>
      </c>
      <c r="H20" s="214"/>
      <c r="I20" s="59"/>
      <c r="J20" s="59"/>
      <c r="K20" s="59"/>
      <c r="L20" s="215"/>
      <c r="M20" s="60">
        <f>M504</f>
        <v>0</v>
      </c>
      <c r="N20" s="199"/>
      <c r="O20" s="199"/>
      <c r="P20" s="199"/>
      <c r="HV20" s="51"/>
    </row>
    <row r="21" spans="1:230" s="47" customFormat="1" ht="89.25">
      <c r="A21" s="1035"/>
      <c r="B21" s="1036"/>
      <c r="C21" s="1037"/>
      <c r="D21" s="1038"/>
      <c r="E21" s="69"/>
      <c r="F21" s="185"/>
      <c r="G21" s="186" t="s">
        <v>508</v>
      </c>
      <c r="H21" s="187"/>
      <c r="I21" s="45"/>
      <c r="J21" s="45"/>
      <c r="K21" s="45"/>
      <c r="L21" s="188"/>
      <c r="M21" s="188"/>
      <c r="N21" s="199"/>
      <c r="O21" s="199"/>
      <c r="P21" s="199"/>
      <c r="HV21" s="51"/>
    </row>
    <row r="22" spans="1:230" s="47" customFormat="1" ht="357">
      <c r="A22" s="1035"/>
      <c r="B22" s="1036"/>
      <c r="C22" s="1037"/>
      <c r="D22" s="1038"/>
      <c r="E22" s="69"/>
      <c r="F22" s="185"/>
      <c r="G22" s="186" t="s">
        <v>33</v>
      </c>
      <c r="H22" s="187"/>
      <c r="I22" s="45"/>
      <c r="J22" s="45"/>
      <c r="K22" s="45"/>
      <c r="L22" s="188"/>
      <c r="M22" s="188"/>
      <c r="N22" s="199"/>
      <c r="O22" s="199"/>
      <c r="P22" s="199"/>
      <c r="HV22" s="51"/>
    </row>
    <row r="23" spans="1:230" s="47" customFormat="1" ht="178.5">
      <c r="A23" s="1035"/>
      <c r="B23" s="1036"/>
      <c r="C23" s="1037"/>
      <c r="D23" s="1038"/>
      <c r="E23" s="69"/>
      <c r="F23" s="185"/>
      <c r="G23" s="301" t="s">
        <v>34</v>
      </c>
      <c r="H23" s="187"/>
      <c r="I23" s="45"/>
      <c r="J23" s="45"/>
      <c r="K23" s="45"/>
      <c r="L23" s="188"/>
      <c r="M23" s="188"/>
      <c r="N23" s="199"/>
      <c r="O23" s="199"/>
      <c r="P23" s="199"/>
      <c r="HV23" s="51"/>
    </row>
    <row r="24" spans="1:230" s="47" customFormat="1" ht="191.25">
      <c r="A24" s="1035"/>
      <c r="B24" s="1036"/>
      <c r="C24" s="1037"/>
      <c r="D24" s="1038"/>
      <c r="E24" s="69"/>
      <c r="F24" s="185"/>
      <c r="G24" s="301" t="s">
        <v>35</v>
      </c>
      <c r="H24" s="187"/>
      <c r="I24" s="45"/>
      <c r="J24" s="45"/>
      <c r="K24" s="45"/>
      <c r="L24" s="188"/>
      <c r="M24" s="188"/>
      <c r="N24" s="199"/>
      <c r="O24" s="199"/>
      <c r="P24" s="199"/>
      <c r="HV24" s="51"/>
    </row>
    <row r="25" spans="1:230" s="47" customFormat="1" ht="267.75">
      <c r="A25" s="1035"/>
      <c r="B25" s="1036"/>
      <c r="C25" s="1037"/>
      <c r="D25" s="1038"/>
      <c r="E25" s="69"/>
      <c r="F25" s="185"/>
      <c r="G25" s="301" t="s">
        <v>36</v>
      </c>
      <c r="H25" s="187"/>
      <c r="I25" s="45"/>
      <c r="J25" s="45"/>
      <c r="K25" s="45"/>
      <c r="L25" s="188"/>
      <c r="M25" s="188"/>
      <c r="N25" s="199"/>
      <c r="O25" s="199"/>
      <c r="P25" s="199"/>
      <c r="HV25" s="51"/>
    </row>
    <row r="26" spans="1:230" s="47" customFormat="1">
      <c r="A26" s="1035"/>
      <c r="B26" s="1036"/>
      <c r="C26" s="1037"/>
      <c r="D26" s="1038"/>
      <c r="E26" s="69"/>
      <c r="F26" s="185"/>
      <c r="G26" s="1184"/>
      <c r="H26" s="187"/>
      <c r="I26" s="45"/>
      <c r="J26" s="45"/>
      <c r="K26" s="45"/>
      <c r="L26" s="188"/>
      <c r="M26" s="188"/>
      <c r="N26" s="199"/>
      <c r="O26" s="199"/>
      <c r="P26" s="199"/>
      <c r="HV26" s="51"/>
    </row>
    <row r="27" spans="1:230" s="47" customFormat="1" ht="38.25">
      <c r="A27" s="1035"/>
      <c r="B27" s="1036"/>
      <c r="C27" s="1037"/>
      <c r="D27" s="1038"/>
      <c r="E27" s="69"/>
      <c r="F27" s="185"/>
      <c r="G27" s="301" t="s">
        <v>37</v>
      </c>
      <c r="H27" s="187"/>
      <c r="I27" s="45"/>
      <c r="J27" s="45"/>
      <c r="K27" s="45"/>
      <c r="L27" s="188"/>
      <c r="M27" s="188"/>
      <c r="N27" s="199"/>
      <c r="O27" s="199"/>
      <c r="P27" s="199"/>
      <c r="HV27" s="51"/>
    </row>
    <row r="28" spans="1:230" s="47" customFormat="1">
      <c r="A28" s="1035"/>
      <c r="B28" s="1036"/>
      <c r="C28" s="1037"/>
      <c r="D28" s="1038"/>
      <c r="E28" s="69"/>
      <c r="F28" s="185"/>
      <c r="G28" s="186"/>
      <c r="H28" s="187"/>
      <c r="I28" s="45"/>
      <c r="J28" s="45"/>
      <c r="K28" s="45"/>
      <c r="L28" s="188"/>
      <c r="M28" s="188"/>
      <c r="N28" s="199"/>
      <c r="O28" s="199"/>
      <c r="P28" s="199"/>
      <c r="HV28" s="51"/>
    </row>
    <row r="29" spans="1:230" s="47" customFormat="1" ht="89.25">
      <c r="A29" s="1035"/>
      <c r="B29" s="1036"/>
      <c r="C29" s="1037"/>
      <c r="D29" s="1038"/>
      <c r="E29" s="69"/>
      <c r="F29" s="185"/>
      <c r="G29" s="186" t="s">
        <v>38</v>
      </c>
      <c r="H29" s="187"/>
      <c r="I29" s="45"/>
      <c r="J29" s="45"/>
      <c r="K29" s="45"/>
      <c r="L29" s="188"/>
      <c r="M29" s="188"/>
      <c r="N29" s="199"/>
      <c r="O29" s="199"/>
      <c r="P29" s="199"/>
      <c r="HV29" s="51"/>
    </row>
    <row r="30" spans="1:230" s="47" customFormat="1" ht="63.75">
      <c r="A30" s="1035"/>
      <c r="B30" s="1036"/>
      <c r="C30" s="1037"/>
      <c r="D30" s="1038"/>
      <c r="E30" s="69"/>
      <c r="F30" s="185"/>
      <c r="G30" s="186" t="s">
        <v>39</v>
      </c>
      <c r="H30" s="187"/>
      <c r="I30" s="45"/>
      <c r="J30" s="45"/>
      <c r="K30" s="45"/>
      <c r="L30" s="188"/>
      <c r="M30" s="188"/>
      <c r="N30" s="199"/>
      <c r="O30" s="199"/>
      <c r="P30" s="199"/>
      <c r="HV30" s="51"/>
    </row>
    <row r="31" spans="1:230" s="47" customFormat="1" ht="25.5">
      <c r="A31" s="1035"/>
      <c r="B31" s="1044"/>
      <c r="C31" s="1037"/>
      <c r="D31" s="1038"/>
      <c r="E31" s="58"/>
      <c r="F31" s="185"/>
      <c r="G31" s="186" t="s">
        <v>31</v>
      </c>
      <c r="H31" s="187"/>
      <c r="I31" s="45"/>
      <c r="J31" s="57"/>
      <c r="K31" s="57"/>
      <c r="L31" s="188"/>
      <c r="M31" s="188"/>
      <c r="N31" s="199"/>
      <c r="O31" s="199"/>
      <c r="P31" s="199"/>
      <c r="HV31" s="51"/>
    </row>
    <row r="32" spans="1:230" s="47" customFormat="1" ht="25.5">
      <c r="A32" s="1035"/>
      <c r="B32" s="1036"/>
      <c r="C32" s="1037"/>
      <c r="D32" s="1038"/>
      <c r="E32" s="58"/>
      <c r="F32" s="185"/>
      <c r="G32" s="186" t="s">
        <v>122</v>
      </c>
      <c r="H32" s="187"/>
      <c r="I32" s="45"/>
      <c r="J32" s="216"/>
      <c r="K32" s="216"/>
      <c r="L32" s="188"/>
      <c r="M32" s="188"/>
      <c r="N32" s="199"/>
      <c r="O32" s="199"/>
      <c r="P32" s="199"/>
      <c r="HV32" s="51"/>
    </row>
    <row r="33" spans="1:230" s="47" customFormat="1">
      <c r="A33" s="1035"/>
      <c r="B33" s="1044"/>
      <c r="C33" s="1037"/>
      <c r="D33" s="1038"/>
      <c r="E33" s="58"/>
      <c r="F33" s="185"/>
      <c r="G33" s="186" t="s">
        <v>123</v>
      </c>
      <c r="H33" s="187"/>
      <c r="I33" s="45"/>
      <c r="J33" s="45"/>
      <c r="K33" s="45"/>
      <c r="L33" s="188"/>
      <c r="M33" s="188"/>
      <c r="N33" s="199"/>
      <c r="O33" s="199"/>
      <c r="P33" s="199"/>
      <c r="HV33" s="51"/>
    </row>
    <row r="34" spans="1:230" s="47" customFormat="1" ht="25.5">
      <c r="A34" s="1035"/>
      <c r="B34" s="1044"/>
      <c r="C34" s="1037"/>
      <c r="D34" s="1038"/>
      <c r="E34" s="58"/>
      <c r="F34" s="185"/>
      <c r="G34" s="186" t="s">
        <v>124</v>
      </c>
      <c r="H34" s="187"/>
      <c r="I34" s="45"/>
      <c r="J34" s="45"/>
      <c r="K34" s="45"/>
      <c r="L34" s="188"/>
      <c r="M34" s="188"/>
      <c r="N34" s="199"/>
      <c r="O34" s="199"/>
      <c r="P34" s="199"/>
      <c r="HV34" s="51"/>
    </row>
    <row r="35" spans="1:230" s="47" customFormat="1">
      <c r="A35" s="1035"/>
      <c r="B35" s="1044"/>
      <c r="C35" s="1037"/>
      <c r="D35" s="1038"/>
      <c r="E35" s="58"/>
      <c r="F35" s="185"/>
      <c r="G35" s="186"/>
      <c r="H35" s="187"/>
      <c r="I35" s="45"/>
      <c r="J35" s="45"/>
      <c r="K35" s="45"/>
      <c r="L35" s="188"/>
      <c r="M35" s="188"/>
      <c r="N35" s="199"/>
      <c r="O35" s="199"/>
      <c r="P35" s="199"/>
      <c r="HV35" s="51"/>
    </row>
    <row r="36" spans="1:230" s="47" customFormat="1" ht="25.5">
      <c r="A36" s="1035"/>
      <c r="B36" s="1044"/>
      <c r="C36" s="1037"/>
      <c r="D36" s="1038"/>
      <c r="E36" s="58"/>
      <c r="F36" s="185"/>
      <c r="G36" s="186" t="s">
        <v>2824</v>
      </c>
      <c r="H36" s="187"/>
      <c r="I36" s="45"/>
      <c r="J36" s="45"/>
      <c r="K36" s="45"/>
      <c r="L36" s="188"/>
      <c r="M36" s="188"/>
      <c r="N36" s="199"/>
      <c r="O36" s="199"/>
      <c r="P36" s="199"/>
      <c r="HV36" s="51"/>
    </row>
    <row r="37" spans="1:230" s="47" customFormat="1" ht="25.5">
      <c r="A37" s="1035"/>
      <c r="B37" s="1044"/>
      <c r="C37" s="1037"/>
      <c r="D37" s="1038"/>
      <c r="E37" s="58"/>
      <c r="F37" s="185"/>
      <c r="G37" s="186" t="s">
        <v>2825</v>
      </c>
      <c r="H37" s="187"/>
      <c r="I37" s="45"/>
      <c r="J37" s="45"/>
      <c r="K37" s="45"/>
      <c r="L37" s="188"/>
      <c r="M37" s="188"/>
      <c r="N37" s="199"/>
      <c r="O37" s="199"/>
      <c r="P37" s="199"/>
      <c r="HV37" s="51"/>
    </row>
    <row r="38" spans="1:230" s="47" customFormat="1" ht="25.5">
      <c r="A38" s="1035"/>
      <c r="B38" s="1044"/>
      <c r="C38" s="1037"/>
      <c r="D38" s="1038"/>
      <c r="E38" s="58"/>
      <c r="F38" s="185"/>
      <c r="G38" s="186" t="s">
        <v>2826</v>
      </c>
      <c r="H38" s="187"/>
      <c r="I38" s="45"/>
      <c r="J38" s="45"/>
      <c r="K38" s="45"/>
      <c r="L38" s="188"/>
      <c r="M38" s="188"/>
      <c r="N38" s="199"/>
      <c r="O38" s="199"/>
      <c r="P38" s="199"/>
      <c r="HV38" s="51"/>
    </row>
    <row r="39" spans="1:230" s="47" customFormat="1">
      <c r="A39" s="1035"/>
      <c r="B39" s="1044"/>
      <c r="C39" s="1037"/>
      <c r="D39" s="1038"/>
      <c r="E39" s="58"/>
      <c r="F39" s="185"/>
      <c r="G39" s="186" t="s">
        <v>2827</v>
      </c>
      <c r="H39" s="187"/>
      <c r="I39" s="45"/>
      <c r="J39" s="45"/>
      <c r="K39" s="45"/>
      <c r="L39" s="188"/>
      <c r="M39" s="188"/>
      <c r="N39" s="199"/>
      <c r="O39" s="199"/>
      <c r="P39" s="199"/>
      <c r="HV39" s="51"/>
    </row>
    <row r="40" spans="1:230" s="47" customFormat="1" ht="25.5">
      <c r="A40" s="1035"/>
      <c r="B40" s="1044"/>
      <c r="C40" s="1037"/>
      <c r="D40" s="1038"/>
      <c r="E40" s="58"/>
      <c r="F40" s="185"/>
      <c r="G40" s="186" t="s">
        <v>2828</v>
      </c>
      <c r="H40" s="187"/>
      <c r="I40" s="45"/>
      <c r="J40" s="45"/>
      <c r="K40" s="45"/>
      <c r="L40" s="188"/>
      <c r="M40" s="188"/>
      <c r="N40" s="199"/>
      <c r="O40" s="199"/>
      <c r="P40" s="199"/>
      <c r="HV40" s="51"/>
    </row>
    <row r="41" spans="1:230" s="47" customFormat="1">
      <c r="A41" s="1035"/>
      <c r="B41" s="1044"/>
      <c r="C41" s="1037"/>
      <c r="D41" s="1038"/>
      <c r="E41" s="58"/>
      <c r="F41" s="185"/>
      <c r="G41" s="186" t="s">
        <v>2829</v>
      </c>
      <c r="H41" s="187"/>
      <c r="I41" s="45"/>
      <c r="J41" s="45"/>
      <c r="K41" s="45"/>
      <c r="L41" s="188"/>
      <c r="M41" s="188"/>
      <c r="N41" s="199"/>
      <c r="O41" s="199"/>
      <c r="P41" s="199"/>
      <c r="HV41" s="51"/>
    </row>
    <row r="42" spans="1:230" s="47" customFormat="1" ht="25.5">
      <c r="A42" s="1035"/>
      <c r="B42" s="1044"/>
      <c r="C42" s="1037"/>
      <c r="D42" s="1038"/>
      <c r="E42" s="58"/>
      <c r="F42" s="185"/>
      <c r="G42" s="186" t="s">
        <v>2830</v>
      </c>
      <c r="H42" s="187"/>
      <c r="I42" s="45"/>
      <c r="J42" s="45"/>
      <c r="K42" s="45"/>
      <c r="L42" s="188"/>
      <c r="M42" s="188"/>
      <c r="N42" s="199"/>
      <c r="O42" s="199"/>
      <c r="P42" s="199"/>
      <c r="HV42" s="51"/>
    </row>
    <row r="43" spans="1:230" s="47" customFormat="1" ht="25.5">
      <c r="A43" s="1035"/>
      <c r="B43" s="1044"/>
      <c r="C43" s="1037"/>
      <c r="D43" s="1038"/>
      <c r="E43" s="58"/>
      <c r="F43" s="185"/>
      <c r="G43" s="186" t="s">
        <v>2831</v>
      </c>
      <c r="H43" s="187"/>
      <c r="I43" s="45"/>
      <c r="J43" s="45"/>
      <c r="K43" s="45"/>
      <c r="L43" s="188"/>
      <c r="M43" s="188"/>
      <c r="N43" s="199"/>
      <c r="O43" s="199"/>
      <c r="P43" s="199"/>
      <c r="HV43" s="51"/>
    </row>
    <row r="44" spans="1:230" s="47" customFormat="1" ht="25.5">
      <c r="A44" s="1035"/>
      <c r="B44" s="1044"/>
      <c r="C44" s="1037"/>
      <c r="D44" s="1038"/>
      <c r="E44" s="58"/>
      <c r="F44" s="185"/>
      <c r="G44" s="186" t="s">
        <v>2832</v>
      </c>
      <c r="H44" s="187"/>
      <c r="I44" s="45"/>
      <c r="J44" s="45"/>
      <c r="K44" s="45"/>
      <c r="L44" s="188"/>
      <c r="M44" s="188"/>
      <c r="N44" s="199"/>
      <c r="O44" s="199"/>
      <c r="P44" s="199"/>
      <c r="HV44" s="51"/>
    </row>
    <row r="45" spans="1:230" s="47" customFormat="1" ht="25.5">
      <c r="A45" s="1035"/>
      <c r="B45" s="1044"/>
      <c r="C45" s="1037"/>
      <c r="D45" s="1038"/>
      <c r="E45" s="58"/>
      <c r="F45" s="185"/>
      <c r="G45" s="186" t="s">
        <v>2833</v>
      </c>
      <c r="H45" s="187"/>
      <c r="I45" s="45"/>
      <c r="J45" s="45"/>
      <c r="K45" s="45"/>
      <c r="L45" s="188"/>
      <c r="M45" s="188"/>
      <c r="N45" s="199"/>
      <c r="O45" s="199"/>
      <c r="P45" s="199"/>
      <c r="HV45" s="51"/>
    </row>
    <row r="46" spans="1:230" s="47" customFormat="1" ht="38.25">
      <c r="A46" s="1035"/>
      <c r="B46" s="1044"/>
      <c r="C46" s="1037"/>
      <c r="D46" s="1038"/>
      <c r="E46" s="58"/>
      <c r="F46" s="185"/>
      <c r="G46" s="186" t="s">
        <v>2834</v>
      </c>
      <c r="H46" s="187"/>
      <c r="I46" s="45"/>
      <c r="J46" s="45"/>
      <c r="K46" s="45"/>
      <c r="L46" s="188"/>
      <c r="M46" s="188"/>
      <c r="N46" s="199"/>
      <c r="O46" s="199"/>
      <c r="P46" s="199"/>
      <c r="HV46" s="51"/>
    </row>
    <row r="47" spans="1:230" s="47" customFormat="1">
      <c r="A47" s="1035"/>
      <c r="B47" s="1044"/>
      <c r="C47" s="1037"/>
      <c r="D47" s="1038"/>
      <c r="E47" s="58"/>
      <c r="F47" s="185"/>
      <c r="G47" s="186" t="s">
        <v>2835</v>
      </c>
      <c r="H47" s="187"/>
      <c r="I47" s="45"/>
      <c r="J47" s="45"/>
      <c r="K47" s="45"/>
      <c r="L47" s="188"/>
      <c r="M47" s="188"/>
      <c r="N47" s="199"/>
      <c r="O47" s="199"/>
      <c r="P47" s="199"/>
      <c r="HV47" s="51"/>
    </row>
    <row r="48" spans="1:230" s="47" customFormat="1" ht="25.5">
      <c r="A48" s="1035"/>
      <c r="B48" s="1044"/>
      <c r="C48" s="1037"/>
      <c r="D48" s="1038"/>
      <c r="E48" s="58"/>
      <c r="F48" s="185"/>
      <c r="G48" s="186" t="s">
        <v>2836</v>
      </c>
      <c r="H48" s="187"/>
      <c r="I48" s="45"/>
      <c r="J48" s="45"/>
      <c r="K48" s="45"/>
      <c r="L48" s="188"/>
      <c r="M48" s="188"/>
      <c r="N48" s="199"/>
      <c r="O48" s="199"/>
      <c r="P48" s="199"/>
      <c r="HV48" s="51"/>
    </row>
    <row r="49" spans="1:230" s="47" customFormat="1">
      <c r="A49" s="1035"/>
      <c r="B49" s="1044"/>
      <c r="C49" s="1037"/>
      <c r="D49" s="1038"/>
      <c r="E49" s="58"/>
      <c r="F49" s="185"/>
      <c r="G49" s="186"/>
      <c r="H49" s="187"/>
      <c r="I49" s="45"/>
      <c r="J49" s="45"/>
      <c r="K49" s="45"/>
      <c r="L49" s="188"/>
      <c r="M49" s="188"/>
      <c r="N49" s="199"/>
      <c r="O49" s="199"/>
      <c r="P49" s="199"/>
      <c r="HV49" s="51"/>
    </row>
    <row r="50" spans="1:230" s="47" customFormat="1" ht="38.25">
      <c r="A50" s="1035"/>
      <c r="B50" s="1044"/>
      <c r="C50" s="1037"/>
      <c r="D50" s="1038"/>
      <c r="E50" s="58"/>
      <c r="F50" s="185"/>
      <c r="G50" s="186" t="s">
        <v>2837</v>
      </c>
      <c r="H50" s="187"/>
      <c r="I50" s="45"/>
      <c r="J50" s="45"/>
      <c r="K50" s="45"/>
      <c r="L50" s="188"/>
      <c r="M50" s="188"/>
      <c r="N50" s="199"/>
      <c r="O50" s="199"/>
      <c r="P50" s="199"/>
      <c r="HV50" s="51"/>
    </row>
    <row r="51" spans="1:230" s="47" customFormat="1" ht="51">
      <c r="A51" s="1035"/>
      <c r="B51" s="1044"/>
      <c r="C51" s="1037"/>
      <c r="D51" s="1038"/>
      <c r="E51" s="58"/>
      <c r="F51" s="185"/>
      <c r="G51" s="186" t="s">
        <v>2838</v>
      </c>
      <c r="H51" s="187"/>
      <c r="I51" s="45"/>
      <c r="J51" s="45"/>
      <c r="K51" s="45"/>
      <c r="L51" s="188"/>
      <c r="M51" s="188"/>
      <c r="N51" s="199"/>
      <c r="O51" s="199"/>
      <c r="P51" s="199"/>
      <c r="HV51" s="51"/>
    </row>
    <row r="52" spans="1:230" s="47" customFormat="1" ht="51">
      <c r="A52" s="1035"/>
      <c r="B52" s="1044"/>
      <c r="C52" s="1037"/>
      <c r="D52" s="1038"/>
      <c r="E52" s="58"/>
      <c r="F52" s="185"/>
      <c r="G52" s="186" t="s">
        <v>2839</v>
      </c>
      <c r="H52" s="187"/>
      <c r="I52" s="45"/>
      <c r="J52" s="45"/>
      <c r="K52" s="45"/>
      <c r="L52" s="188"/>
      <c r="M52" s="188"/>
      <c r="N52" s="199"/>
      <c r="O52" s="199"/>
      <c r="P52" s="199"/>
      <c r="HV52" s="51"/>
    </row>
    <row r="53" spans="1:230" s="47" customFormat="1" ht="51">
      <c r="A53" s="1035"/>
      <c r="B53" s="1044"/>
      <c r="C53" s="1037"/>
      <c r="D53" s="1038"/>
      <c r="E53" s="58"/>
      <c r="F53" s="185"/>
      <c r="G53" s="186" t="s">
        <v>2840</v>
      </c>
      <c r="H53" s="187"/>
      <c r="I53" s="45"/>
      <c r="J53" s="45"/>
      <c r="K53" s="45"/>
      <c r="L53" s="188"/>
      <c r="M53" s="188"/>
      <c r="N53" s="199"/>
      <c r="O53" s="199"/>
      <c r="P53" s="199"/>
      <c r="HV53" s="51"/>
    </row>
    <row r="54" spans="1:230" s="47" customFormat="1" ht="127.5">
      <c r="A54" s="1035"/>
      <c r="B54" s="1044"/>
      <c r="C54" s="1037"/>
      <c r="D54" s="1038"/>
      <c r="E54" s="58"/>
      <c r="F54" s="185"/>
      <c r="G54" s="186" t="s">
        <v>2841</v>
      </c>
      <c r="H54" s="187"/>
      <c r="I54" s="45"/>
      <c r="J54" s="45"/>
      <c r="K54" s="45"/>
      <c r="L54" s="188"/>
      <c r="M54" s="188"/>
      <c r="N54" s="199"/>
      <c r="O54" s="199"/>
      <c r="P54" s="199"/>
      <c r="HV54" s="51"/>
    </row>
    <row r="55" spans="1:230" s="47" customFormat="1" ht="51">
      <c r="A55" s="1035"/>
      <c r="B55" s="1044"/>
      <c r="C55" s="1037"/>
      <c r="D55" s="1038"/>
      <c r="E55" s="58"/>
      <c r="F55" s="185"/>
      <c r="G55" s="186" t="s">
        <v>2842</v>
      </c>
      <c r="H55" s="187"/>
      <c r="I55" s="45"/>
      <c r="J55" s="45"/>
      <c r="K55" s="45"/>
      <c r="L55" s="188"/>
      <c r="M55" s="188"/>
      <c r="N55" s="199"/>
      <c r="O55" s="199"/>
      <c r="P55" s="199"/>
      <c r="HV55" s="51"/>
    </row>
    <row r="56" spans="1:230" s="47" customFormat="1" ht="25.5">
      <c r="A56" s="1035"/>
      <c r="B56" s="1044"/>
      <c r="C56" s="1037"/>
      <c r="D56" s="1038"/>
      <c r="E56" s="58"/>
      <c r="F56" s="185"/>
      <c r="G56" s="186" t="s">
        <v>2843</v>
      </c>
      <c r="H56" s="187"/>
      <c r="I56" s="45"/>
      <c r="J56" s="45"/>
      <c r="K56" s="45"/>
      <c r="L56" s="188"/>
      <c r="M56" s="188"/>
      <c r="N56" s="199"/>
      <c r="O56" s="199"/>
      <c r="P56" s="199"/>
      <c r="HV56" s="51"/>
    </row>
    <row r="57" spans="1:230" s="47" customFormat="1" ht="38.25">
      <c r="A57" s="1035"/>
      <c r="B57" s="1044"/>
      <c r="C57" s="1037"/>
      <c r="D57" s="1038"/>
      <c r="E57" s="58"/>
      <c r="F57" s="185"/>
      <c r="G57" s="186" t="s">
        <v>2844</v>
      </c>
      <c r="H57" s="187"/>
      <c r="I57" s="45"/>
      <c r="J57" s="45"/>
      <c r="K57" s="45"/>
      <c r="L57" s="188"/>
      <c r="M57" s="188"/>
      <c r="N57" s="199"/>
      <c r="O57" s="199"/>
      <c r="P57" s="199"/>
      <c r="HV57" s="51"/>
    </row>
    <row r="58" spans="1:230" s="47" customFormat="1">
      <c r="A58" s="1035"/>
      <c r="B58" s="1044"/>
      <c r="C58" s="1037"/>
      <c r="D58" s="1038"/>
      <c r="E58" s="58"/>
      <c r="F58" s="185"/>
      <c r="G58" s="186"/>
      <c r="H58" s="187"/>
      <c r="I58" s="45"/>
      <c r="J58" s="45"/>
      <c r="K58" s="45"/>
      <c r="L58" s="188"/>
      <c r="M58" s="188"/>
      <c r="N58" s="199"/>
      <c r="O58" s="199"/>
      <c r="P58" s="199"/>
      <c r="HV58" s="51"/>
    </row>
    <row r="59" spans="1:230" s="47" customFormat="1" ht="89.25">
      <c r="A59" s="1035"/>
      <c r="B59" s="1044"/>
      <c r="C59" s="1037"/>
      <c r="D59" s="1038"/>
      <c r="E59" s="58"/>
      <c r="F59" s="185"/>
      <c r="G59" s="194" t="s">
        <v>2845</v>
      </c>
      <c r="H59" s="187"/>
      <c r="I59" s="45"/>
      <c r="J59" s="45"/>
      <c r="K59" s="45"/>
      <c r="L59" s="188"/>
      <c r="M59" s="188"/>
      <c r="N59" s="199"/>
      <c r="O59" s="199"/>
      <c r="P59" s="199"/>
      <c r="HV59" s="51"/>
    </row>
    <row r="60" spans="1:230" s="47" customFormat="1">
      <c r="A60" s="1035"/>
      <c r="B60" s="1044"/>
      <c r="C60" s="1037"/>
      <c r="D60" s="1038"/>
      <c r="E60" s="58"/>
      <c r="F60" s="185"/>
      <c r="G60" s="186"/>
      <c r="H60" s="187"/>
      <c r="I60" s="45"/>
      <c r="J60" s="45"/>
      <c r="K60" s="45"/>
      <c r="L60" s="188"/>
      <c r="M60" s="188"/>
      <c r="N60" s="199"/>
      <c r="O60" s="199"/>
      <c r="P60" s="199"/>
      <c r="HV60" s="51"/>
    </row>
    <row r="61" spans="1:230" s="47" customFormat="1">
      <c r="A61" s="1035"/>
      <c r="B61" s="1044"/>
      <c r="C61" s="1037"/>
      <c r="D61" s="1038"/>
      <c r="E61" s="58"/>
      <c r="F61" s="185"/>
      <c r="G61" s="194" t="s">
        <v>2846</v>
      </c>
      <c r="H61" s="187"/>
      <c r="I61" s="45"/>
      <c r="J61" s="45"/>
      <c r="K61" s="45"/>
      <c r="L61" s="188"/>
      <c r="M61" s="188"/>
      <c r="N61" s="199"/>
      <c r="O61" s="199"/>
      <c r="P61" s="199"/>
      <c r="HV61" s="51"/>
    </row>
    <row r="62" spans="1:230" s="47" customFormat="1" ht="38.25">
      <c r="A62" s="1035"/>
      <c r="B62" s="1044"/>
      <c r="C62" s="1037"/>
      <c r="D62" s="1038"/>
      <c r="E62" s="58"/>
      <c r="F62" s="185"/>
      <c r="G62" s="186" t="s">
        <v>2847</v>
      </c>
      <c r="H62" s="187"/>
      <c r="I62" s="45"/>
      <c r="J62" s="45"/>
      <c r="K62" s="45"/>
      <c r="L62" s="188"/>
      <c r="M62" s="188"/>
      <c r="N62" s="199"/>
      <c r="O62" s="199"/>
      <c r="P62" s="199"/>
      <c r="HV62" s="51"/>
    </row>
    <row r="63" spans="1:230" s="47" customFormat="1" ht="25.5">
      <c r="A63" s="1035"/>
      <c r="B63" s="1044"/>
      <c r="C63" s="1037"/>
      <c r="D63" s="1038"/>
      <c r="E63" s="58"/>
      <c r="F63" s="185"/>
      <c r="G63" s="186" t="s">
        <v>2848</v>
      </c>
      <c r="H63" s="187"/>
      <c r="I63" s="45"/>
      <c r="J63" s="45"/>
      <c r="K63" s="45"/>
      <c r="L63" s="188"/>
      <c r="M63" s="188"/>
      <c r="N63" s="199"/>
      <c r="O63" s="199"/>
      <c r="P63" s="199"/>
      <c r="HV63" s="51"/>
    </row>
    <row r="64" spans="1:230" s="47" customFormat="1" ht="89.25">
      <c r="A64" s="1035"/>
      <c r="B64" s="1044"/>
      <c r="C64" s="1037"/>
      <c r="D64" s="1038"/>
      <c r="E64" s="58"/>
      <c r="F64" s="185"/>
      <c r="G64" s="186" t="s">
        <v>2849</v>
      </c>
      <c r="H64" s="187"/>
      <c r="I64" s="45"/>
      <c r="J64" s="45"/>
      <c r="K64" s="45"/>
      <c r="L64" s="188"/>
      <c r="M64" s="188"/>
      <c r="N64" s="199"/>
      <c r="O64" s="199"/>
      <c r="P64" s="199"/>
      <c r="HV64" s="51"/>
    </row>
    <row r="65" spans="1:230" s="47" customFormat="1" ht="38.25">
      <c r="A65" s="1035"/>
      <c r="B65" s="1044"/>
      <c r="C65" s="1037"/>
      <c r="D65" s="1038"/>
      <c r="E65" s="58"/>
      <c r="F65" s="185"/>
      <c r="G65" s="186" t="s">
        <v>2850</v>
      </c>
      <c r="H65" s="187"/>
      <c r="I65" s="45"/>
      <c r="J65" s="45"/>
      <c r="K65" s="45"/>
      <c r="L65" s="188"/>
      <c r="M65" s="188"/>
      <c r="N65" s="199"/>
      <c r="O65" s="199"/>
      <c r="P65" s="199"/>
      <c r="HV65" s="51"/>
    </row>
    <row r="66" spans="1:230" s="47" customFormat="1">
      <c r="A66" s="1035"/>
      <c r="B66" s="1044"/>
      <c r="C66" s="1037"/>
      <c r="D66" s="1038"/>
      <c r="E66" s="58"/>
      <c r="F66" s="185"/>
      <c r="G66" s="186" t="s">
        <v>2851</v>
      </c>
      <c r="H66" s="187"/>
      <c r="I66" s="45"/>
      <c r="J66" s="45"/>
      <c r="K66" s="45"/>
      <c r="L66" s="188"/>
      <c r="M66" s="188"/>
      <c r="N66" s="199"/>
      <c r="O66" s="199"/>
      <c r="P66" s="199"/>
      <c r="HV66" s="51"/>
    </row>
    <row r="67" spans="1:230" s="47" customFormat="1">
      <c r="A67" s="1035"/>
      <c r="B67" s="1044"/>
      <c r="C67" s="1037"/>
      <c r="D67" s="1038"/>
      <c r="E67" s="58"/>
      <c r="F67" s="185"/>
      <c r="G67" s="186" t="s">
        <v>2852</v>
      </c>
      <c r="H67" s="187"/>
      <c r="I67" s="45"/>
      <c r="J67" s="45"/>
      <c r="K67" s="45"/>
      <c r="L67" s="188"/>
      <c r="M67" s="188"/>
      <c r="N67" s="199"/>
      <c r="O67" s="199"/>
      <c r="P67" s="199"/>
      <c r="HV67" s="51"/>
    </row>
    <row r="68" spans="1:230" s="47" customFormat="1" ht="25.5">
      <c r="A68" s="1035"/>
      <c r="B68" s="1044"/>
      <c r="C68" s="1037"/>
      <c r="D68" s="1038"/>
      <c r="E68" s="58"/>
      <c r="F68" s="185"/>
      <c r="G68" s="186" t="s">
        <v>2853</v>
      </c>
      <c r="H68" s="187"/>
      <c r="I68" s="45"/>
      <c r="J68" s="45"/>
      <c r="K68" s="45"/>
      <c r="L68" s="188"/>
      <c r="M68" s="188"/>
      <c r="N68" s="199"/>
      <c r="O68" s="199"/>
      <c r="P68" s="199"/>
      <c r="HV68" s="51"/>
    </row>
    <row r="69" spans="1:230" s="47" customFormat="1">
      <c r="A69" s="1035"/>
      <c r="B69" s="1044"/>
      <c r="C69" s="1037"/>
      <c r="D69" s="1038"/>
      <c r="E69" s="58"/>
      <c r="F69" s="185"/>
      <c r="G69" s="186" t="s">
        <v>2854</v>
      </c>
      <c r="H69" s="187"/>
      <c r="I69" s="45"/>
      <c r="J69" s="45"/>
      <c r="K69" s="45"/>
      <c r="L69" s="188"/>
      <c r="M69" s="188"/>
      <c r="N69" s="199"/>
      <c r="O69" s="199"/>
      <c r="P69" s="199"/>
      <c r="HV69" s="51"/>
    </row>
    <row r="70" spans="1:230" s="47" customFormat="1">
      <c r="A70" s="1035"/>
      <c r="B70" s="1044"/>
      <c r="C70" s="1037"/>
      <c r="D70" s="1038"/>
      <c r="E70" s="58"/>
      <c r="F70" s="185"/>
      <c r="G70" s="186" t="s">
        <v>2855</v>
      </c>
      <c r="H70" s="187"/>
      <c r="I70" s="45"/>
      <c r="J70" s="45"/>
      <c r="K70" s="45"/>
      <c r="L70" s="188"/>
      <c r="M70" s="188"/>
      <c r="N70" s="199"/>
      <c r="O70" s="199"/>
      <c r="P70" s="199"/>
      <c r="HV70" s="51"/>
    </row>
    <row r="71" spans="1:230" s="47" customFormat="1">
      <c r="A71" s="1035"/>
      <c r="B71" s="1044"/>
      <c r="C71" s="1037"/>
      <c r="D71" s="1038"/>
      <c r="E71" s="58"/>
      <c r="F71" s="185"/>
      <c r="G71" s="186" t="s">
        <v>2856</v>
      </c>
      <c r="H71" s="187"/>
      <c r="I71" s="45"/>
      <c r="J71" s="45"/>
      <c r="K71" s="45"/>
      <c r="L71" s="188"/>
      <c r="M71" s="188"/>
      <c r="N71" s="199"/>
      <c r="O71" s="199"/>
      <c r="P71" s="199"/>
      <c r="HV71" s="51"/>
    </row>
    <row r="72" spans="1:230" s="47" customFormat="1" ht="51">
      <c r="A72" s="1035"/>
      <c r="B72" s="1044"/>
      <c r="C72" s="1037"/>
      <c r="D72" s="1038"/>
      <c r="E72" s="58"/>
      <c r="F72" s="185"/>
      <c r="G72" s="186" t="s">
        <v>2857</v>
      </c>
      <c r="H72" s="187"/>
      <c r="I72" s="45"/>
      <c r="J72" s="45"/>
      <c r="K72" s="45"/>
      <c r="L72" s="188"/>
      <c r="M72" s="188"/>
      <c r="N72" s="199"/>
      <c r="O72" s="199"/>
      <c r="P72" s="199"/>
      <c r="HV72" s="51"/>
    </row>
    <row r="73" spans="1:230" s="47" customFormat="1" ht="25.5">
      <c r="A73" s="1035"/>
      <c r="B73" s="1044"/>
      <c r="C73" s="1037"/>
      <c r="D73" s="1038"/>
      <c r="E73" s="58"/>
      <c r="F73" s="185"/>
      <c r="G73" s="186" t="s">
        <v>2858</v>
      </c>
      <c r="H73" s="187"/>
      <c r="I73" s="45"/>
      <c r="J73" s="45"/>
      <c r="K73" s="45"/>
      <c r="L73" s="188"/>
      <c r="M73" s="188"/>
      <c r="N73" s="199"/>
      <c r="O73" s="199"/>
      <c r="P73" s="199"/>
      <c r="HV73" s="51"/>
    </row>
    <row r="74" spans="1:230" s="47" customFormat="1" ht="38.25">
      <c r="A74" s="1035"/>
      <c r="B74" s="1044"/>
      <c r="C74" s="1037"/>
      <c r="D74" s="1038"/>
      <c r="E74" s="58"/>
      <c r="F74" s="185"/>
      <c r="G74" s="186" t="s">
        <v>2859</v>
      </c>
      <c r="H74" s="187"/>
      <c r="I74" s="45"/>
      <c r="J74" s="45"/>
      <c r="K74" s="45"/>
      <c r="L74" s="188"/>
      <c r="M74" s="188"/>
      <c r="N74" s="199"/>
      <c r="O74" s="199"/>
      <c r="P74" s="199"/>
      <c r="HV74" s="51"/>
    </row>
    <row r="75" spans="1:230" s="47" customFormat="1">
      <c r="A75" s="1035"/>
      <c r="B75" s="1044"/>
      <c r="C75" s="1037"/>
      <c r="D75" s="1038"/>
      <c r="E75" s="58"/>
      <c r="F75" s="185"/>
      <c r="G75" s="186" t="s">
        <v>2860</v>
      </c>
      <c r="H75" s="187"/>
      <c r="I75" s="45"/>
      <c r="J75" s="45"/>
      <c r="K75" s="45"/>
      <c r="L75" s="188"/>
      <c r="M75" s="188"/>
      <c r="N75" s="199"/>
      <c r="O75" s="199"/>
      <c r="P75" s="199"/>
      <c r="HV75" s="51"/>
    </row>
    <row r="76" spans="1:230" s="47" customFormat="1" ht="38.25">
      <c r="A76" s="1035"/>
      <c r="B76" s="1044"/>
      <c r="C76" s="1037"/>
      <c r="D76" s="1038"/>
      <c r="E76" s="58"/>
      <c r="F76" s="185"/>
      <c r="G76" s="186" t="s">
        <v>2861</v>
      </c>
      <c r="H76" s="187"/>
      <c r="I76" s="45"/>
      <c r="J76" s="45"/>
      <c r="K76" s="45"/>
      <c r="L76" s="188"/>
      <c r="M76" s="188"/>
      <c r="N76" s="199"/>
      <c r="O76" s="199"/>
      <c r="P76" s="199"/>
      <c r="HV76" s="51"/>
    </row>
    <row r="77" spans="1:230" s="47" customFormat="1">
      <c r="A77" s="1035"/>
      <c r="B77" s="1044"/>
      <c r="C77" s="1037"/>
      <c r="D77" s="1038"/>
      <c r="E77" s="58"/>
      <c r="F77" s="185"/>
      <c r="G77" s="186" t="s">
        <v>2862</v>
      </c>
      <c r="H77" s="187"/>
      <c r="I77" s="45"/>
      <c r="J77" s="45"/>
      <c r="K77" s="45"/>
      <c r="L77" s="188"/>
      <c r="M77" s="188"/>
      <c r="N77" s="199"/>
      <c r="O77" s="199"/>
      <c r="P77" s="199"/>
      <c r="HV77" s="51"/>
    </row>
    <row r="78" spans="1:230" s="47" customFormat="1" ht="63.75">
      <c r="A78" s="1035"/>
      <c r="B78" s="1044"/>
      <c r="C78" s="1037"/>
      <c r="D78" s="1038"/>
      <c r="E78" s="58"/>
      <c r="F78" s="185"/>
      <c r="G78" s="186" t="s">
        <v>2863</v>
      </c>
      <c r="H78" s="187"/>
      <c r="I78" s="45"/>
      <c r="J78" s="45"/>
      <c r="K78" s="45"/>
      <c r="L78" s="188"/>
      <c r="M78" s="188"/>
      <c r="N78" s="199"/>
      <c r="O78" s="199"/>
      <c r="P78" s="199"/>
      <c r="HV78" s="51"/>
    </row>
    <row r="79" spans="1:230" s="47" customFormat="1" ht="38.25">
      <c r="A79" s="1035"/>
      <c r="B79" s="1044"/>
      <c r="C79" s="1037"/>
      <c r="D79" s="1038"/>
      <c r="E79" s="58"/>
      <c r="F79" s="185"/>
      <c r="G79" s="186" t="s">
        <v>2864</v>
      </c>
      <c r="H79" s="187"/>
      <c r="I79" s="45"/>
      <c r="J79" s="45"/>
      <c r="K79" s="45"/>
      <c r="L79" s="188"/>
      <c r="M79" s="188"/>
      <c r="N79" s="199"/>
      <c r="O79" s="199"/>
      <c r="P79" s="199"/>
      <c r="HV79" s="51"/>
    </row>
    <row r="80" spans="1:230" s="47" customFormat="1" ht="25.5">
      <c r="A80" s="1035"/>
      <c r="B80" s="1044"/>
      <c r="C80" s="1037"/>
      <c r="D80" s="1038"/>
      <c r="E80" s="58"/>
      <c r="F80" s="185"/>
      <c r="G80" s="186" t="s">
        <v>2865</v>
      </c>
      <c r="H80" s="187"/>
      <c r="I80" s="45"/>
      <c r="J80" s="45"/>
      <c r="K80" s="45"/>
      <c r="L80" s="188"/>
      <c r="M80" s="188"/>
      <c r="N80" s="199"/>
      <c r="O80" s="199"/>
      <c r="P80" s="199"/>
      <c r="HV80" s="51"/>
    </row>
    <row r="81" spans="1:230" s="47" customFormat="1" ht="38.25">
      <c r="A81" s="1035"/>
      <c r="B81" s="1044"/>
      <c r="C81" s="1037"/>
      <c r="D81" s="1038"/>
      <c r="E81" s="58"/>
      <c r="F81" s="185"/>
      <c r="G81" s="186" t="s">
        <v>2866</v>
      </c>
      <c r="H81" s="187"/>
      <c r="I81" s="45"/>
      <c r="J81" s="45"/>
      <c r="K81" s="45"/>
      <c r="L81" s="188"/>
      <c r="M81" s="188"/>
      <c r="N81" s="199"/>
      <c r="O81" s="199"/>
      <c r="P81" s="199"/>
      <c r="HV81" s="51"/>
    </row>
    <row r="82" spans="1:230" s="47" customFormat="1" ht="51">
      <c r="A82" s="1035"/>
      <c r="B82" s="1044"/>
      <c r="C82" s="1037"/>
      <c r="D82" s="1038"/>
      <c r="E82" s="58"/>
      <c r="F82" s="185"/>
      <c r="G82" s="186" t="s">
        <v>2840</v>
      </c>
      <c r="H82" s="187"/>
      <c r="I82" s="45"/>
      <c r="J82" s="45"/>
      <c r="K82" s="45"/>
      <c r="L82" s="188"/>
      <c r="M82" s="188"/>
      <c r="N82" s="199"/>
      <c r="O82" s="199"/>
      <c r="P82" s="199"/>
      <c r="HV82" s="51"/>
    </row>
    <row r="83" spans="1:230" s="47" customFormat="1" ht="25.5">
      <c r="A83" s="1035"/>
      <c r="B83" s="1044"/>
      <c r="C83" s="1037"/>
      <c r="D83" s="1038"/>
      <c r="E83" s="58"/>
      <c r="F83" s="185"/>
      <c r="G83" s="186" t="s">
        <v>2867</v>
      </c>
      <c r="H83" s="187"/>
      <c r="I83" s="45"/>
      <c r="J83" s="45"/>
      <c r="K83" s="45"/>
      <c r="L83" s="188"/>
      <c r="M83" s="188"/>
      <c r="N83" s="199"/>
      <c r="O83" s="199"/>
      <c r="P83" s="199"/>
      <c r="HV83" s="51"/>
    </row>
    <row r="84" spans="1:230" s="47" customFormat="1" ht="38.25">
      <c r="A84" s="1035"/>
      <c r="B84" s="1044"/>
      <c r="C84" s="1037"/>
      <c r="D84" s="1038"/>
      <c r="E84" s="58"/>
      <c r="F84" s="185"/>
      <c r="G84" s="186" t="s">
        <v>2868</v>
      </c>
      <c r="H84" s="187"/>
      <c r="I84" s="45"/>
      <c r="J84" s="45"/>
      <c r="K84" s="45"/>
      <c r="L84" s="188"/>
      <c r="M84" s="188"/>
      <c r="N84" s="199"/>
      <c r="O84" s="199"/>
      <c r="P84" s="199"/>
      <c r="HV84" s="51"/>
    </row>
    <row r="85" spans="1:230" s="47" customFormat="1" ht="38.25">
      <c r="A85" s="1035"/>
      <c r="B85" s="1044"/>
      <c r="C85" s="1037"/>
      <c r="D85" s="1038"/>
      <c r="E85" s="58"/>
      <c r="F85" s="185"/>
      <c r="G85" s="186" t="s">
        <v>2869</v>
      </c>
      <c r="H85" s="187"/>
      <c r="I85" s="45"/>
      <c r="J85" s="45"/>
      <c r="K85" s="45"/>
      <c r="L85" s="188"/>
      <c r="M85" s="188"/>
      <c r="N85" s="199"/>
      <c r="O85" s="199"/>
      <c r="P85" s="199"/>
      <c r="HV85" s="51"/>
    </row>
    <row r="86" spans="1:230" s="47" customFormat="1">
      <c r="A86" s="1035"/>
      <c r="B86" s="1044"/>
      <c r="C86" s="1037"/>
      <c r="D86" s="1038"/>
      <c r="E86" s="58"/>
      <c r="F86" s="185"/>
      <c r="G86" s="186"/>
      <c r="H86" s="187"/>
      <c r="I86" s="45"/>
      <c r="J86" s="45"/>
      <c r="K86" s="45"/>
      <c r="L86" s="188"/>
      <c r="M86" s="188"/>
      <c r="N86" s="199"/>
      <c r="O86" s="199"/>
      <c r="P86" s="199"/>
      <c r="HV86" s="51"/>
    </row>
    <row r="87" spans="1:230" s="47" customFormat="1" ht="76.5">
      <c r="A87" s="1035"/>
      <c r="B87" s="1044"/>
      <c r="C87" s="1037"/>
      <c r="D87" s="1038"/>
      <c r="E87" s="58"/>
      <c r="F87" s="185"/>
      <c r="G87" s="194" t="s">
        <v>2870</v>
      </c>
      <c r="H87" s="187"/>
      <c r="I87" s="45"/>
      <c r="J87" s="45"/>
      <c r="K87" s="45"/>
      <c r="L87" s="188"/>
      <c r="M87" s="188"/>
      <c r="N87" s="199"/>
      <c r="O87" s="199"/>
      <c r="P87" s="199"/>
      <c r="HV87" s="51"/>
    </row>
    <row r="88" spans="1:230" s="47" customFormat="1">
      <c r="A88" s="1035"/>
      <c r="B88" s="1044"/>
      <c r="C88" s="1037"/>
      <c r="D88" s="1038"/>
      <c r="E88" s="58"/>
      <c r="F88" s="185"/>
      <c r="G88" s="186"/>
      <c r="H88" s="187"/>
      <c r="I88" s="45"/>
      <c r="J88" s="45"/>
      <c r="K88" s="45"/>
      <c r="L88" s="188"/>
      <c r="M88" s="188"/>
      <c r="N88" s="199"/>
      <c r="O88" s="199"/>
      <c r="P88" s="199"/>
      <c r="HV88" s="51"/>
    </row>
    <row r="89" spans="1:230" s="47" customFormat="1">
      <c r="A89" s="1035">
        <v>102</v>
      </c>
      <c r="B89" s="1078" t="s">
        <v>506</v>
      </c>
      <c r="C89" s="1037" t="s">
        <v>506</v>
      </c>
      <c r="D89" s="1038"/>
      <c r="E89" s="58"/>
      <c r="F89" s="185" t="str">
        <f t="shared" ref="F89:F151" si="1">A89&amp;"."&amp;B89&amp;"."&amp;C89&amp;"."&amp;D89</f>
        <v>102.01.01.</v>
      </c>
      <c r="G89" s="299" t="s">
        <v>41</v>
      </c>
      <c r="H89" s="187"/>
      <c r="I89" s="45"/>
      <c r="J89" s="45"/>
      <c r="K89" s="45"/>
      <c r="L89" s="188"/>
      <c r="M89" s="188"/>
      <c r="N89" s="199"/>
      <c r="O89" s="199"/>
      <c r="P89" s="199"/>
      <c r="HV89" s="51"/>
    </row>
    <row r="90" spans="1:230" s="47" customFormat="1" ht="114.75">
      <c r="A90" s="1035"/>
      <c r="B90" s="1036"/>
      <c r="C90" s="1037"/>
      <c r="D90" s="1038"/>
      <c r="E90" s="58"/>
      <c r="F90" s="185" t="str">
        <f t="shared" si="1"/>
        <v>...</v>
      </c>
      <c r="G90" s="186" t="s">
        <v>2914</v>
      </c>
      <c r="H90" s="201"/>
      <c r="I90" s="216"/>
      <c r="J90" s="19"/>
      <c r="K90" s="19"/>
      <c r="L90" s="188"/>
      <c r="M90" s="218"/>
      <c r="N90" s="199"/>
      <c r="O90" s="199"/>
      <c r="P90" s="199"/>
      <c r="HV90" s="51"/>
    </row>
    <row r="91" spans="1:230" s="47" customFormat="1" ht="114.75">
      <c r="A91" s="1035"/>
      <c r="B91" s="1036"/>
      <c r="C91" s="1037"/>
      <c r="D91" s="1038"/>
      <c r="E91" s="58"/>
      <c r="F91" s="185" t="str">
        <f t="shared" si="1"/>
        <v>...</v>
      </c>
      <c r="G91" s="186" t="s">
        <v>510</v>
      </c>
      <c r="H91" s="187"/>
      <c r="I91" s="45"/>
      <c r="J91" s="19"/>
      <c r="K91" s="19"/>
      <c r="L91" s="188"/>
      <c r="M91" s="188"/>
      <c r="N91" s="199"/>
      <c r="O91" s="199"/>
      <c r="P91" s="199"/>
      <c r="HV91" s="51"/>
    </row>
    <row r="92" spans="1:230" s="47" customFormat="1" ht="51">
      <c r="A92" s="1035"/>
      <c r="B92" s="1036"/>
      <c r="C92" s="1037"/>
      <c r="D92" s="1038"/>
      <c r="E92" s="58"/>
      <c r="F92" s="185" t="str">
        <f t="shared" si="1"/>
        <v>...</v>
      </c>
      <c r="G92" s="194" t="s">
        <v>2871</v>
      </c>
      <c r="H92" s="187"/>
      <c r="I92" s="45"/>
      <c r="J92" s="19"/>
      <c r="K92" s="19"/>
      <c r="L92" s="188"/>
      <c r="M92" s="188"/>
      <c r="N92" s="199"/>
      <c r="O92" s="199"/>
      <c r="P92" s="199"/>
      <c r="HV92" s="51"/>
    </row>
    <row r="93" spans="1:230" s="47" customFormat="1" ht="38.25">
      <c r="A93" s="1035"/>
      <c r="B93" s="1036"/>
      <c r="C93" s="1037"/>
      <c r="D93" s="1038"/>
      <c r="E93" s="58"/>
      <c r="F93" s="185" t="str">
        <f t="shared" si="1"/>
        <v>...</v>
      </c>
      <c r="G93" s="1154" t="s">
        <v>511</v>
      </c>
      <c r="H93" s="187"/>
      <c r="I93" s="45"/>
      <c r="J93" s="187"/>
      <c r="K93" s="187"/>
      <c r="L93" s="188"/>
      <c r="M93" s="188"/>
      <c r="N93" s="199"/>
      <c r="O93" s="199"/>
      <c r="P93" s="199"/>
      <c r="HV93" s="51"/>
    </row>
    <row r="94" spans="1:230" s="47" customFormat="1">
      <c r="A94" s="1035"/>
      <c r="B94" s="1036"/>
      <c r="C94" s="1037"/>
      <c r="D94" s="1038"/>
      <c r="E94" s="58"/>
      <c r="F94" s="185" t="str">
        <f t="shared" si="1"/>
        <v>...</v>
      </c>
      <c r="G94" s="299" t="s">
        <v>542</v>
      </c>
      <c r="H94" s="187"/>
      <c r="I94" s="45"/>
      <c r="J94" s="187"/>
      <c r="K94" s="187"/>
      <c r="L94" s="188"/>
      <c r="M94" s="188"/>
      <c r="N94" s="199"/>
      <c r="O94" s="199"/>
      <c r="P94" s="199"/>
      <c r="HV94" s="51"/>
    </row>
    <row r="95" spans="1:230" s="47" customFormat="1">
      <c r="A95" s="1035">
        <v>102</v>
      </c>
      <c r="B95" s="1078" t="s">
        <v>506</v>
      </c>
      <c r="C95" s="1037" t="s">
        <v>506</v>
      </c>
      <c r="D95" s="1038"/>
      <c r="E95" s="58"/>
      <c r="F95" s="185" t="str">
        <f t="shared" si="1"/>
        <v>102.01.01.</v>
      </c>
      <c r="G95" s="299" t="s">
        <v>544</v>
      </c>
      <c r="H95" s="187"/>
      <c r="I95" s="187"/>
      <c r="J95" s="45"/>
      <c r="K95" s="45"/>
      <c r="L95" s="187"/>
      <c r="M95" s="187"/>
      <c r="N95" s="199"/>
      <c r="O95" s="199"/>
      <c r="P95" s="199"/>
      <c r="HV95" s="51"/>
    </row>
    <row r="96" spans="1:230" s="47" customFormat="1">
      <c r="A96" s="1035">
        <v>102</v>
      </c>
      <c r="B96" s="1078" t="s">
        <v>506</v>
      </c>
      <c r="C96" s="1037" t="s">
        <v>506</v>
      </c>
      <c r="D96" s="1038">
        <f>COUNT($D$93:D95)+1</f>
        <v>1</v>
      </c>
      <c r="E96" s="58"/>
      <c r="F96" s="185" t="str">
        <f t="shared" si="1"/>
        <v>102.01.01.1</v>
      </c>
      <c r="G96" s="281" t="s">
        <v>94</v>
      </c>
      <c r="H96" s="187" t="s">
        <v>13</v>
      </c>
      <c r="I96" s="45">
        <f>7.22*2</f>
        <v>14.44</v>
      </c>
      <c r="J96" s="19">
        <v>7.07</v>
      </c>
      <c r="K96" s="19">
        <v>7.07</v>
      </c>
      <c r="L96" s="106"/>
      <c r="M96" s="247">
        <f t="shared" ref="M96:M97" si="2">(I96+J96+K96)*L96</f>
        <v>0</v>
      </c>
      <c r="N96" s="199"/>
      <c r="O96" s="199"/>
      <c r="P96" s="199"/>
      <c r="HV96" s="51"/>
    </row>
    <row r="97" spans="1:230" s="47" customFormat="1">
      <c r="A97" s="1035">
        <v>102</v>
      </c>
      <c r="B97" s="1078" t="s">
        <v>506</v>
      </c>
      <c r="C97" s="1037" t="s">
        <v>506</v>
      </c>
      <c r="D97" s="1038">
        <f>COUNT($D$93:D96)+1</f>
        <v>2</v>
      </c>
      <c r="E97" s="58"/>
      <c r="F97" s="185" t="str">
        <f t="shared" si="1"/>
        <v>102.01.01.2</v>
      </c>
      <c r="G97" s="281" t="s">
        <v>93</v>
      </c>
      <c r="H97" s="187" t="s">
        <v>110</v>
      </c>
      <c r="I97" s="45">
        <f>1.09*2</f>
        <v>2.1800000000000002</v>
      </c>
      <c r="J97" s="19">
        <v>1.06</v>
      </c>
      <c r="K97" s="19">
        <v>1.06</v>
      </c>
      <c r="L97" s="106"/>
      <c r="M97" s="247">
        <f t="shared" si="2"/>
        <v>0</v>
      </c>
      <c r="N97" s="199"/>
      <c r="O97" s="199"/>
      <c r="P97" s="199"/>
      <c r="HV97" s="51"/>
    </row>
    <row r="98" spans="1:230" s="47" customFormat="1">
      <c r="A98" s="1035">
        <v>102</v>
      </c>
      <c r="B98" s="1078" t="s">
        <v>506</v>
      </c>
      <c r="C98" s="1037" t="s">
        <v>506</v>
      </c>
      <c r="D98" s="1038"/>
      <c r="E98" s="58"/>
      <c r="F98" s="185" t="str">
        <f t="shared" si="1"/>
        <v>102.01.01.</v>
      </c>
      <c r="G98" s="299" t="s">
        <v>545</v>
      </c>
      <c r="H98" s="187"/>
      <c r="I98" s="187"/>
      <c r="J98" s="45"/>
      <c r="K98" s="45"/>
      <c r="L98" s="187"/>
      <c r="M98" s="187"/>
      <c r="N98" s="199"/>
      <c r="O98" s="199"/>
      <c r="P98" s="199"/>
      <c r="HV98" s="51"/>
    </row>
    <row r="99" spans="1:230" s="47" customFormat="1">
      <c r="A99" s="1035">
        <v>102</v>
      </c>
      <c r="B99" s="1078" t="s">
        <v>506</v>
      </c>
      <c r="C99" s="1037" t="s">
        <v>506</v>
      </c>
      <c r="D99" s="1038">
        <f>COUNT($D$93:D98)+1</f>
        <v>3</v>
      </c>
      <c r="E99" s="58"/>
      <c r="F99" s="185" t="str">
        <f t="shared" si="1"/>
        <v>102.01.01.3</v>
      </c>
      <c r="G99" s="281" t="s">
        <v>94</v>
      </c>
      <c r="H99" s="187" t="s">
        <v>13</v>
      </c>
      <c r="I99" s="45">
        <f>486.79*2</f>
        <v>973.58</v>
      </c>
      <c r="J99" s="19">
        <v>488.55</v>
      </c>
      <c r="K99" s="19">
        <v>488.55</v>
      </c>
      <c r="L99" s="106"/>
      <c r="M99" s="247">
        <f t="shared" ref="M99:M100" si="3">(I99+J99+K99)*L99</f>
        <v>0</v>
      </c>
      <c r="N99" s="199"/>
      <c r="O99" s="199"/>
      <c r="P99" s="199"/>
      <c r="HV99" s="51"/>
    </row>
    <row r="100" spans="1:230" s="47" customFormat="1">
      <c r="A100" s="1035">
        <v>102</v>
      </c>
      <c r="B100" s="1078" t="s">
        <v>506</v>
      </c>
      <c r="C100" s="1037" t="s">
        <v>506</v>
      </c>
      <c r="D100" s="1038">
        <f>COUNT($D$93:D99)+1</f>
        <v>4</v>
      </c>
      <c r="E100" s="58"/>
      <c r="F100" s="185" t="str">
        <f t="shared" si="1"/>
        <v>102.01.01.4</v>
      </c>
      <c r="G100" s="281" t="s">
        <v>93</v>
      </c>
      <c r="H100" s="187" t="s">
        <v>110</v>
      </c>
      <c r="I100" s="45">
        <f>121.7*2</f>
        <v>243.4</v>
      </c>
      <c r="J100" s="19">
        <v>122.14</v>
      </c>
      <c r="K100" s="19">
        <v>122.14</v>
      </c>
      <c r="L100" s="106"/>
      <c r="M100" s="247">
        <f t="shared" si="3"/>
        <v>0</v>
      </c>
      <c r="N100" s="199"/>
      <c r="O100" s="199"/>
      <c r="P100" s="199"/>
      <c r="HV100" s="51"/>
    </row>
    <row r="101" spans="1:230" s="47" customFormat="1">
      <c r="A101" s="1035"/>
      <c r="B101" s="1078"/>
      <c r="C101" s="1037"/>
      <c r="D101" s="1038"/>
      <c r="E101" s="58"/>
      <c r="F101" s="185" t="str">
        <f t="shared" si="1"/>
        <v>...</v>
      </c>
      <c r="G101" s="299" t="s">
        <v>543</v>
      </c>
      <c r="H101" s="187"/>
      <c r="I101" s="19"/>
      <c r="J101" s="45"/>
      <c r="K101" s="45"/>
      <c r="L101" s="188"/>
      <c r="M101" s="188"/>
      <c r="N101" s="199"/>
      <c r="O101" s="199"/>
      <c r="P101" s="199"/>
      <c r="HV101" s="51"/>
    </row>
    <row r="102" spans="1:230" s="47" customFormat="1">
      <c r="A102" s="1035">
        <v>102</v>
      </c>
      <c r="B102" s="1078" t="s">
        <v>506</v>
      </c>
      <c r="C102" s="1037" t="s">
        <v>506</v>
      </c>
      <c r="D102" s="1038"/>
      <c r="E102" s="58"/>
      <c r="F102" s="185" t="str">
        <f t="shared" si="1"/>
        <v>102.01.01.</v>
      </c>
      <c r="G102" s="299" t="s">
        <v>544</v>
      </c>
      <c r="H102" s="187"/>
      <c r="I102" s="187"/>
      <c r="J102" s="45"/>
      <c r="K102" s="45"/>
      <c r="L102" s="187"/>
      <c r="M102" s="187"/>
      <c r="N102" s="199"/>
      <c r="O102" s="199"/>
      <c r="P102" s="199"/>
      <c r="HV102" s="51"/>
    </row>
    <row r="103" spans="1:230" s="47" customFormat="1">
      <c r="A103" s="1035">
        <v>102</v>
      </c>
      <c r="B103" s="1078" t="s">
        <v>506</v>
      </c>
      <c r="C103" s="1037" t="s">
        <v>506</v>
      </c>
      <c r="D103" s="1038">
        <f>COUNT($D$93:D102)+1</f>
        <v>5</v>
      </c>
      <c r="E103" s="58"/>
      <c r="F103" s="185" t="str">
        <f t="shared" si="1"/>
        <v>102.01.01.5</v>
      </c>
      <c r="G103" s="281" t="s">
        <v>94</v>
      </c>
      <c r="H103" s="187" t="s">
        <v>13</v>
      </c>
      <c r="I103" s="45">
        <f>2*6.22</f>
        <v>12.44</v>
      </c>
      <c r="J103" s="19">
        <v>6.23</v>
      </c>
      <c r="K103" s="19">
        <v>6.23</v>
      </c>
      <c r="L103" s="106"/>
      <c r="M103" s="247">
        <f t="shared" ref="M103:M104" si="4">(I103+J103+K103)*L103</f>
        <v>0</v>
      </c>
      <c r="N103" s="199"/>
      <c r="O103" s="199"/>
      <c r="P103" s="199"/>
      <c r="HV103" s="51"/>
    </row>
    <row r="104" spans="1:230" s="47" customFormat="1">
      <c r="A104" s="1035">
        <v>102</v>
      </c>
      <c r="B104" s="1078" t="s">
        <v>506</v>
      </c>
      <c r="C104" s="1037" t="s">
        <v>506</v>
      </c>
      <c r="D104" s="1038">
        <f>COUNT($D$93:D103)+1</f>
        <v>6</v>
      </c>
      <c r="E104" s="58"/>
      <c r="F104" s="185" t="str">
        <f t="shared" si="1"/>
        <v>102.01.01.6</v>
      </c>
      <c r="G104" s="281" t="s">
        <v>93</v>
      </c>
      <c r="H104" s="187" t="s">
        <v>110</v>
      </c>
      <c r="I104" s="45">
        <f>2*0.94</f>
        <v>1.88</v>
      </c>
      <c r="J104" s="19">
        <v>0.94</v>
      </c>
      <c r="K104" s="19">
        <v>0.94</v>
      </c>
      <c r="L104" s="106"/>
      <c r="M104" s="247">
        <f t="shared" si="4"/>
        <v>0</v>
      </c>
      <c r="N104" s="199"/>
      <c r="O104" s="199"/>
      <c r="P104" s="199"/>
      <c r="HV104" s="51"/>
    </row>
    <row r="105" spans="1:230" s="47" customFormat="1">
      <c r="A105" s="1035">
        <v>102</v>
      </c>
      <c r="B105" s="1078" t="s">
        <v>506</v>
      </c>
      <c r="C105" s="1037" t="s">
        <v>506</v>
      </c>
      <c r="D105" s="1038"/>
      <c r="E105" s="58"/>
      <c r="F105" s="185" t="str">
        <f t="shared" si="1"/>
        <v>102.01.01.</v>
      </c>
      <c r="G105" s="299" t="s">
        <v>2738</v>
      </c>
      <c r="H105" s="187"/>
      <c r="I105" s="187"/>
      <c r="J105" s="45"/>
      <c r="K105" s="45"/>
      <c r="L105" s="187"/>
      <c r="M105" s="187"/>
      <c r="N105" s="199"/>
      <c r="O105" s="199"/>
      <c r="P105" s="199"/>
      <c r="HV105" s="51"/>
    </row>
    <row r="106" spans="1:230" s="47" customFormat="1">
      <c r="A106" s="1035">
        <v>102</v>
      </c>
      <c r="B106" s="1078" t="s">
        <v>506</v>
      </c>
      <c r="C106" s="1037" t="s">
        <v>506</v>
      </c>
      <c r="D106" s="1038">
        <f>COUNT($D$93:D105)+1</f>
        <v>7</v>
      </c>
      <c r="E106" s="58"/>
      <c r="F106" s="185" t="str">
        <f t="shared" si="1"/>
        <v>102.01.01.7</v>
      </c>
      <c r="G106" s="281" t="s">
        <v>94</v>
      </c>
      <c r="H106" s="187" t="s">
        <v>13</v>
      </c>
      <c r="I106" s="45">
        <f>2*487.59</f>
        <v>975.18</v>
      </c>
      <c r="J106" s="19">
        <v>488.33</v>
      </c>
      <c r="K106" s="19">
        <v>488.33</v>
      </c>
      <c r="L106" s="106"/>
      <c r="M106" s="247">
        <f t="shared" ref="M106:M107" si="5">(I106+J106+K106)*L106</f>
        <v>0</v>
      </c>
      <c r="N106" s="199"/>
      <c r="O106" s="199"/>
      <c r="P106" s="199"/>
      <c r="HV106" s="51"/>
    </row>
    <row r="107" spans="1:230" s="47" customFormat="1">
      <c r="A107" s="1035">
        <v>102</v>
      </c>
      <c r="B107" s="1078" t="s">
        <v>506</v>
      </c>
      <c r="C107" s="1037" t="s">
        <v>506</v>
      </c>
      <c r="D107" s="1038">
        <f>COUNT($D$93:D106)+1</f>
        <v>8</v>
      </c>
      <c r="E107" s="58"/>
      <c r="F107" s="185" t="str">
        <f t="shared" si="1"/>
        <v>102.01.01.8</v>
      </c>
      <c r="G107" s="281" t="s">
        <v>93</v>
      </c>
      <c r="H107" s="187" t="s">
        <v>110</v>
      </c>
      <c r="I107" s="45">
        <f>2*121.9</f>
        <v>243.8</v>
      </c>
      <c r="J107" s="19">
        <v>122.08</v>
      </c>
      <c r="K107" s="19">
        <v>122.08</v>
      </c>
      <c r="L107" s="106"/>
      <c r="M107" s="247">
        <f t="shared" si="5"/>
        <v>0</v>
      </c>
      <c r="N107" s="199"/>
      <c r="O107" s="199"/>
      <c r="P107" s="199"/>
      <c r="HV107" s="51"/>
    </row>
    <row r="108" spans="1:230" s="47" customFormat="1">
      <c r="A108" s="1035"/>
      <c r="B108" s="1078"/>
      <c r="C108" s="1037"/>
      <c r="D108" s="1038"/>
      <c r="E108" s="58"/>
      <c r="F108" s="185" t="str">
        <f t="shared" si="1"/>
        <v>...</v>
      </c>
      <c r="G108" s="299" t="s">
        <v>546</v>
      </c>
      <c r="H108" s="187"/>
      <c r="I108" s="19"/>
      <c r="J108" s="45"/>
      <c r="K108" s="45"/>
      <c r="L108" s="188"/>
      <c r="M108" s="188"/>
      <c r="N108" s="199"/>
      <c r="O108" s="199"/>
      <c r="P108" s="199"/>
      <c r="HV108" s="51"/>
    </row>
    <row r="109" spans="1:230" s="47" customFormat="1">
      <c r="A109" s="1035">
        <v>102</v>
      </c>
      <c r="B109" s="1078" t="s">
        <v>506</v>
      </c>
      <c r="C109" s="1037" t="s">
        <v>506</v>
      </c>
      <c r="D109" s="1038"/>
      <c r="E109" s="58"/>
      <c r="F109" s="185" t="str">
        <f t="shared" si="1"/>
        <v>102.01.01.</v>
      </c>
      <c r="G109" s="299" t="s">
        <v>544</v>
      </c>
      <c r="H109" s="187"/>
      <c r="I109" s="187"/>
      <c r="J109" s="45"/>
      <c r="K109" s="45"/>
      <c r="L109" s="187"/>
      <c r="M109" s="187"/>
      <c r="N109" s="199"/>
      <c r="O109" s="199"/>
      <c r="P109" s="199"/>
      <c r="HV109" s="51"/>
    </row>
    <row r="110" spans="1:230" s="47" customFormat="1">
      <c r="A110" s="1035">
        <v>102</v>
      </c>
      <c r="B110" s="1078" t="s">
        <v>506</v>
      </c>
      <c r="C110" s="1037" t="s">
        <v>506</v>
      </c>
      <c r="D110" s="1038">
        <f>COUNT($D$93:D109)+1</f>
        <v>9</v>
      </c>
      <c r="E110" s="58"/>
      <c r="F110" s="185" t="str">
        <f t="shared" si="1"/>
        <v>102.01.01.9</v>
      </c>
      <c r="G110" s="281" t="s">
        <v>94</v>
      </c>
      <c r="H110" s="187" t="s">
        <v>13</v>
      </c>
      <c r="I110" s="45">
        <f>2*5.58</f>
        <v>11.16</v>
      </c>
      <c r="J110" s="19">
        <v>5.49</v>
      </c>
      <c r="K110" s="19">
        <v>5.49</v>
      </c>
      <c r="L110" s="106"/>
      <c r="M110" s="247">
        <f t="shared" ref="M110:M111" si="6">(I110+J110+K110)*L110</f>
        <v>0</v>
      </c>
      <c r="N110" s="199"/>
      <c r="O110" s="199"/>
      <c r="P110" s="199"/>
      <c r="HV110" s="51"/>
    </row>
    <row r="111" spans="1:230" s="47" customFormat="1">
      <c r="A111" s="1035">
        <v>102</v>
      </c>
      <c r="B111" s="1078" t="s">
        <v>506</v>
      </c>
      <c r="C111" s="1037" t="s">
        <v>506</v>
      </c>
      <c r="D111" s="1038">
        <f>COUNT($D$93:D110)+1</f>
        <v>10</v>
      </c>
      <c r="E111" s="58"/>
      <c r="F111" s="185" t="str">
        <f t="shared" si="1"/>
        <v>102.01.01.10</v>
      </c>
      <c r="G111" s="281" t="s">
        <v>93</v>
      </c>
      <c r="H111" s="187" t="s">
        <v>110</v>
      </c>
      <c r="I111" s="45">
        <f>2*1.81</f>
        <v>3.62</v>
      </c>
      <c r="J111" s="19">
        <v>0.83</v>
      </c>
      <c r="K111" s="19">
        <v>0.83</v>
      </c>
      <c r="L111" s="106"/>
      <c r="M111" s="247">
        <f t="shared" si="6"/>
        <v>0</v>
      </c>
      <c r="N111" s="199"/>
      <c r="O111" s="199"/>
      <c r="P111" s="199"/>
      <c r="HV111" s="51"/>
    </row>
    <row r="112" spans="1:230" s="47" customFormat="1">
      <c r="A112" s="1035">
        <v>102</v>
      </c>
      <c r="B112" s="1078" t="s">
        <v>506</v>
      </c>
      <c r="C112" s="1037" t="s">
        <v>506</v>
      </c>
      <c r="D112" s="1038"/>
      <c r="E112" s="58"/>
      <c r="F112" s="185" t="str">
        <f t="shared" si="1"/>
        <v>102.01.01.</v>
      </c>
      <c r="G112" s="299" t="s">
        <v>2738</v>
      </c>
      <c r="H112" s="187"/>
      <c r="I112" s="187"/>
      <c r="J112" s="45"/>
      <c r="K112" s="45"/>
      <c r="L112" s="187"/>
      <c r="M112" s="187"/>
      <c r="N112" s="199"/>
      <c r="O112" s="199"/>
      <c r="P112" s="199"/>
      <c r="HV112" s="51"/>
    </row>
    <row r="113" spans="1:230" s="47" customFormat="1">
      <c r="A113" s="1035">
        <v>102</v>
      </c>
      <c r="B113" s="1078" t="s">
        <v>506</v>
      </c>
      <c r="C113" s="1037" t="s">
        <v>506</v>
      </c>
      <c r="D113" s="1038">
        <f>COUNT($D$93:D112)+1</f>
        <v>11</v>
      </c>
      <c r="E113" s="58"/>
      <c r="F113" s="185" t="str">
        <f t="shared" si="1"/>
        <v>102.01.01.11</v>
      </c>
      <c r="G113" s="281" t="s">
        <v>94</v>
      </c>
      <c r="H113" s="187" t="s">
        <v>13</v>
      </c>
      <c r="I113" s="45">
        <f>2*487.59</f>
        <v>975.18</v>
      </c>
      <c r="J113" s="19">
        <v>488.33</v>
      </c>
      <c r="K113" s="19">
        <v>488.33</v>
      </c>
      <c r="L113" s="106"/>
      <c r="M113" s="247">
        <f t="shared" ref="M113:M114" si="7">(I113+J113+K113)*L113</f>
        <v>0</v>
      </c>
      <c r="N113" s="199"/>
      <c r="O113" s="199"/>
      <c r="P113" s="199"/>
      <c r="HV113" s="51"/>
    </row>
    <row r="114" spans="1:230" s="47" customFormat="1">
      <c r="A114" s="1035">
        <v>102</v>
      </c>
      <c r="B114" s="1078" t="s">
        <v>506</v>
      </c>
      <c r="C114" s="1037" t="s">
        <v>506</v>
      </c>
      <c r="D114" s="1038">
        <f>COUNT($D$93:D113)+1</f>
        <v>12</v>
      </c>
      <c r="E114" s="58"/>
      <c r="F114" s="185" t="str">
        <f t="shared" si="1"/>
        <v>102.01.01.12</v>
      </c>
      <c r="G114" s="281" t="s">
        <v>93</v>
      </c>
      <c r="H114" s="187" t="s">
        <v>110</v>
      </c>
      <c r="I114" s="45">
        <f>2*121.9</f>
        <v>243.8</v>
      </c>
      <c r="J114" s="19">
        <v>122.08</v>
      </c>
      <c r="K114" s="19">
        <v>122.08</v>
      </c>
      <c r="L114" s="106"/>
      <c r="M114" s="247">
        <f t="shared" si="7"/>
        <v>0</v>
      </c>
      <c r="N114" s="199"/>
      <c r="O114" s="199"/>
      <c r="P114" s="199"/>
      <c r="HV114" s="51"/>
    </row>
    <row r="115" spans="1:230" s="47" customFormat="1">
      <c r="A115" s="1035"/>
      <c r="B115" s="1078"/>
      <c r="C115" s="1037"/>
      <c r="D115" s="1038"/>
      <c r="E115" s="58"/>
      <c r="F115" s="185" t="str">
        <f t="shared" si="1"/>
        <v>...</v>
      </c>
      <c r="G115" s="299" t="s">
        <v>547</v>
      </c>
      <c r="H115" s="187"/>
      <c r="I115" s="19"/>
      <c r="J115" s="45"/>
      <c r="K115" s="45"/>
      <c r="L115" s="188"/>
      <c r="M115" s="188"/>
      <c r="N115" s="199"/>
      <c r="O115" s="199"/>
      <c r="P115" s="199"/>
      <c r="HV115" s="51"/>
    </row>
    <row r="116" spans="1:230" s="47" customFormat="1" ht="12.75">
      <c r="A116" s="1035">
        <v>102</v>
      </c>
      <c r="B116" s="1078" t="s">
        <v>506</v>
      </c>
      <c r="C116" s="1037" t="s">
        <v>506</v>
      </c>
      <c r="D116" s="1038"/>
      <c r="E116" s="58"/>
      <c r="F116" s="185" t="str">
        <f t="shared" si="1"/>
        <v>102.01.01.</v>
      </c>
      <c r="G116" s="299" t="s">
        <v>2739</v>
      </c>
      <c r="H116" s="187"/>
      <c r="I116" s="187"/>
      <c r="J116" s="45"/>
      <c r="K116" s="45"/>
      <c r="L116" s="187"/>
      <c r="M116" s="187"/>
      <c r="N116" s="199"/>
      <c r="O116" s="199"/>
      <c r="P116" s="199"/>
    </row>
    <row r="117" spans="1:230" s="47" customFormat="1" ht="15">
      <c r="A117" s="1035">
        <v>102</v>
      </c>
      <c r="B117" s="1078" t="s">
        <v>506</v>
      </c>
      <c r="C117" s="1037" t="s">
        <v>506</v>
      </c>
      <c r="D117" s="1038">
        <f>COUNT($D$93:D116)+1</f>
        <v>13</v>
      </c>
      <c r="E117" s="58"/>
      <c r="F117" s="185" t="str">
        <f t="shared" si="1"/>
        <v>102.01.01.13</v>
      </c>
      <c r="G117" s="281" t="s">
        <v>94</v>
      </c>
      <c r="H117" s="187" t="s">
        <v>13</v>
      </c>
      <c r="I117" s="45">
        <f>489.39*2</f>
        <v>978.78</v>
      </c>
      <c r="J117" s="45">
        <v>491.12</v>
      </c>
      <c r="K117" s="45">
        <v>491.12</v>
      </c>
      <c r="L117" s="106"/>
      <c r="M117" s="247">
        <f t="shared" ref="M117:M118" si="8">(I117+J117+K117)*L117</f>
        <v>0</v>
      </c>
      <c r="N117" s="199"/>
      <c r="O117" s="199"/>
      <c r="P117" s="199"/>
    </row>
    <row r="118" spans="1:230" s="47" customFormat="1">
      <c r="A118" s="1035">
        <v>102</v>
      </c>
      <c r="B118" s="1078" t="s">
        <v>506</v>
      </c>
      <c r="C118" s="1037" t="s">
        <v>506</v>
      </c>
      <c r="D118" s="1038">
        <f>COUNT($D$93:D117)+1</f>
        <v>14</v>
      </c>
      <c r="E118" s="58"/>
      <c r="F118" s="185" t="str">
        <f t="shared" si="1"/>
        <v>102.01.01.14</v>
      </c>
      <c r="G118" s="281" t="s">
        <v>93</v>
      </c>
      <c r="H118" s="187" t="s">
        <v>110</v>
      </c>
      <c r="I118" s="45">
        <f>132.65*2</f>
        <v>265.3</v>
      </c>
      <c r="J118" s="1150">
        <v>132.80000000000001</v>
      </c>
      <c r="K118" s="1150">
        <v>132.80000000000001</v>
      </c>
      <c r="L118" s="106"/>
      <c r="M118" s="247">
        <f t="shared" si="8"/>
        <v>0</v>
      </c>
      <c r="N118" s="199"/>
      <c r="O118" s="199"/>
      <c r="P118" s="199"/>
    </row>
    <row r="119" spans="1:230" s="47" customFormat="1" ht="12.75">
      <c r="A119" s="1035">
        <v>102</v>
      </c>
      <c r="B119" s="1078" t="s">
        <v>506</v>
      </c>
      <c r="C119" s="1037" t="s">
        <v>506</v>
      </c>
      <c r="D119" s="1038"/>
      <c r="E119" s="58"/>
      <c r="F119" s="185" t="str">
        <f t="shared" si="1"/>
        <v>102.01.01.</v>
      </c>
      <c r="G119" s="299" t="s">
        <v>2740</v>
      </c>
      <c r="H119" s="187"/>
      <c r="I119" s="187"/>
      <c r="J119" s="45"/>
      <c r="K119" s="45"/>
      <c r="L119" s="187"/>
      <c r="M119" s="187"/>
      <c r="N119" s="199"/>
      <c r="O119" s="199"/>
      <c r="P119" s="199"/>
    </row>
    <row r="120" spans="1:230" s="47" customFormat="1" ht="15">
      <c r="A120" s="1035">
        <v>102</v>
      </c>
      <c r="B120" s="1078" t="s">
        <v>506</v>
      </c>
      <c r="C120" s="1037" t="s">
        <v>506</v>
      </c>
      <c r="D120" s="1038">
        <f>COUNT($D$93:D119)+1</f>
        <v>15</v>
      </c>
      <c r="E120" s="58"/>
      <c r="F120" s="185" t="str">
        <f t="shared" si="1"/>
        <v>102.01.01.15</v>
      </c>
      <c r="G120" s="281" t="s">
        <v>94</v>
      </c>
      <c r="H120" s="187" t="s">
        <v>13</v>
      </c>
      <c r="I120" s="45">
        <f>26.26*2</f>
        <v>52.52</v>
      </c>
      <c r="J120" s="45">
        <v>24.48</v>
      </c>
      <c r="K120" s="45">
        <v>24.48</v>
      </c>
      <c r="L120" s="106"/>
      <c r="M120" s="247">
        <f t="shared" ref="M120:M121" si="9">(I120+J120+K120)*L120</f>
        <v>0</v>
      </c>
      <c r="N120" s="199"/>
      <c r="O120" s="199"/>
      <c r="P120" s="199"/>
    </row>
    <row r="121" spans="1:230" s="47" customFormat="1" ht="15">
      <c r="A121" s="1035">
        <v>102</v>
      </c>
      <c r="B121" s="1078" t="s">
        <v>506</v>
      </c>
      <c r="C121" s="1037" t="s">
        <v>506</v>
      </c>
      <c r="D121" s="1038">
        <f>COUNT($D$93:D120)+1</f>
        <v>16</v>
      </c>
      <c r="E121" s="58"/>
      <c r="F121" s="185" t="str">
        <f t="shared" si="1"/>
        <v>102.01.01.16</v>
      </c>
      <c r="G121" s="281" t="s">
        <v>93</v>
      </c>
      <c r="H121" s="187" t="s">
        <v>110</v>
      </c>
      <c r="I121" s="45">
        <f>6.48*2</f>
        <v>12.96</v>
      </c>
      <c r="J121" s="45">
        <v>6.04</v>
      </c>
      <c r="K121" s="45">
        <v>6.04</v>
      </c>
      <c r="L121" s="106"/>
      <c r="M121" s="247">
        <f t="shared" si="9"/>
        <v>0</v>
      </c>
      <c r="N121" s="199"/>
      <c r="O121" s="199"/>
      <c r="P121" s="199"/>
    </row>
    <row r="122" spans="1:230" s="47" customFormat="1" ht="12.75">
      <c r="A122" s="1035">
        <v>102</v>
      </c>
      <c r="B122" s="1078" t="s">
        <v>506</v>
      </c>
      <c r="C122" s="1037" t="s">
        <v>506</v>
      </c>
      <c r="D122" s="1038"/>
      <c r="E122" s="58"/>
      <c r="F122" s="185" t="str">
        <f t="shared" si="1"/>
        <v>102.01.01.</v>
      </c>
      <c r="G122" s="299" t="s">
        <v>920</v>
      </c>
      <c r="H122" s="187"/>
      <c r="I122" s="187"/>
      <c r="J122" s="45"/>
      <c r="K122" s="45"/>
      <c r="L122" s="187"/>
      <c r="M122" s="187"/>
      <c r="N122" s="199"/>
      <c r="O122" s="199"/>
      <c r="P122" s="199"/>
    </row>
    <row r="123" spans="1:230" s="47" customFormat="1" ht="15">
      <c r="A123" s="1035">
        <v>102</v>
      </c>
      <c r="B123" s="1078" t="s">
        <v>506</v>
      </c>
      <c r="C123" s="1037" t="s">
        <v>506</v>
      </c>
      <c r="D123" s="1038">
        <f>COUNT($D$93:D122)+1</f>
        <v>17</v>
      </c>
      <c r="E123" s="58"/>
      <c r="F123" s="185" t="str">
        <f t="shared" si="1"/>
        <v>102.01.01.17</v>
      </c>
      <c r="G123" s="281" t="s">
        <v>94</v>
      </c>
      <c r="H123" s="187" t="s">
        <v>13</v>
      </c>
      <c r="I123" s="45">
        <f>252*2</f>
        <v>504</v>
      </c>
      <c r="J123" s="45"/>
      <c r="K123" s="45"/>
      <c r="L123" s="106"/>
      <c r="M123" s="247">
        <f t="shared" ref="M123:M124" si="10">(I123+J123+K123)*L123</f>
        <v>0</v>
      </c>
      <c r="N123" s="199"/>
      <c r="O123" s="199"/>
      <c r="P123" s="199"/>
    </row>
    <row r="124" spans="1:230" s="47" customFormat="1">
      <c r="A124" s="1035">
        <v>102</v>
      </c>
      <c r="B124" s="1078" t="s">
        <v>506</v>
      </c>
      <c r="C124" s="1037" t="s">
        <v>506</v>
      </c>
      <c r="D124" s="1038">
        <f>COUNT($D$93:D123)+1</f>
        <v>18</v>
      </c>
      <c r="E124" s="58"/>
      <c r="F124" s="185" t="str">
        <f t="shared" si="1"/>
        <v>102.01.01.18</v>
      </c>
      <c r="G124" s="281" t="s">
        <v>93</v>
      </c>
      <c r="H124" s="187" t="s">
        <v>110</v>
      </c>
      <c r="I124" s="45">
        <f>74*2</f>
        <v>148</v>
      </c>
      <c r="J124" s="1150"/>
      <c r="K124" s="1150"/>
      <c r="L124" s="106"/>
      <c r="M124" s="247">
        <f t="shared" si="10"/>
        <v>0</v>
      </c>
      <c r="N124" s="199"/>
      <c r="O124" s="199"/>
      <c r="P124" s="199"/>
    </row>
    <row r="125" spans="1:230" s="47" customFormat="1" ht="12.75">
      <c r="A125" s="1035">
        <v>102</v>
      </c>
      <c r="B125" s="1078" t="s">
        <v>506</v>
      </c>
      <c r="C125" s="1037" t="s">
        <v>506</v>
      </c>
      <c r="D125" s="1038"/>
      <c r="E125" s="58"/>
      <c r="F125" s="185" t="str">
        <f t="shared" si="1"/>
        <v>102.01.01.</v>
      </c>
      <c r="G125" s="299" t="s">
        <v>2160</v>
      </c>
      <c r="H125" s="187"/>
      <c r="I125" s="187"/>
      <c r="J125" s="45"/>
      <c r="K125" s="45"/>
      <c r="L125" s="187"/>
      <c r="M125" s="187"/>
      <c r="N125" s="199"/>
      <c r="O125" s="199"/>
      <c r="P125" s="199"/>
    </row>
    <row r="126" spans="1:230" s="47" customFormat="1" ht="63.75">
      <c r="A126" s="1035"/>
      <c r="B126" s="1078"/>
      <c r="C126" s="1037"/>
      <c r="D126" s="1038"/>
      <c r="E126" s="58"/>
      <c r="F126" s="185" t="str">
        <f t="shared" si="1"/>
        <v>...</v>
      </c>
      <c r="G126" s="186" t="s">
        <v>2161</v>
      </c>
      <c r="H126" s="187"/>
      <c r="I126" s="187"/>
      <c r="J126" s="45"/>
      <c r="K126" s="45"/>
      <c r="L126" s="187"/>
      <c r="M126" s="187"/>
      <c r="N126" s="199"/>
      <c r="O126" s="199"/>
      <c r="P126" s="199"/>
    </row>
    <row r="127" spans="1:230" s="47" customFormat="1" ht="89.25">
      <c r="A127" s="1035"/>
      <c r="B127" s="1078"/>
      <c r="C127" s="1037"/>
      <c r="D127" s="1038"/>
      <c r="E127" s="58"/>
      <c r="F127" s="185" t="str">
        <f t="shared" si="1"/>
        <v>...</v>
      </c>
      <c r="G127" s="186" t="s">
        <v>2162</v>
      </c>
      <c r="H127" s="187"/>
      <c r="I127" s="187"/>
      <c r="J127" s="45"/>
      <c r="K127" s="45"/>
      <c r="L127" s="187"/>
      <c r="M127" s="187"/>
      <c r="N127" s="199"/>
      <c r="O127" s="199"/>
      <c r="P127" s="199"/>
    </row>
    <row r="128" spans="1:230" s="47" customFormat="1" ht="15">
      <c r="A128" s="1035">
        <v>102</v>
      </c>
      <c r="B128" s="1078" t="s">
        <v>506</v>
      </c>
      <c r="C128" s="1037" t="s">
        <v>506</v>
      </c>
      <c r="D128" s="1038">
        <f>COUNT($D$93:D125)+1</f>
        <v>19</v>
      </c>
      <c r="E128" s="58"/>
      <c r="F128" s="185" t="str">
        <f t="shared" si="1"/>
        <v>102.01.01.19</v>
      </c>
      <c r="G128" s="281" t="s">
        <v>94</v>
      </c>
      <c r="H128" s="187" t="s">
        <v>13</v>
      </c>
      <c r="I128" s="45">
        <f>(14.15+3.1)*2*0.4</f>
        <v>13.8</v>
      </c>
      <c r="J128" s="45"/>
      <c r="K128" s="45"/>
      <c r="L128" s="106"/>
      <c r="M128" s="247">
        <f t="shared" ref="M128:M129" si="11">(I128+J128+K128)*L128</f>
        <v>0</v>
      </c>
      <c r="N128" s="199"/>
      <c r="O128" s="199"/>
      <c r="P128" s="199"/>
    </row>
    <row r="129" spans="1:230" s="47" customFormat="1">
      <c r="A129" s="1035">
        <v>102</v>
      </c>
      <c r="B129" s="1078" t="s">
        <v>506</v>
      </c>
      <c r="C129" s="1037" t="s">
        <v>506</v>
      </c>
      <c r="D129" s="1038">
        <f>COUNT($D$93:D128)+1</f>
        <v>20</v>
      </c>
      <c r="E129" s="58"/>
      <c r="F129" s="185" t="str">
        <f t="shared" si="1"/>
        <v>102.01.01.20</v>
      </c>
      <c r="G129" s="281" t="s">
        <v>93</v>
      </c>
      <c r="H129" s="187" t="s">
        <v>110</v>
      </c>
      <c r="I129" s="45">
        <v>10.97</v>
      </c>
      <c r="J129" s="1150"/>
      <c r="K129" s="1150"/>
      <c r="L129" s="106"/>
      <c r="M129" s="247">
        <f t="shared" si="11"/>
        <v>0</v>
      </c>
      <c r="N129" s="199"/>
      <c r="O129" s="199"/>
      <c r="P129" s="199"/>
    </row>
    <row r="130" spans="1:230" s="47" customFormat="1" ht="15">
      <c r="A130" s="1035">
        <v>102</v>
      </c>
      <c r="B130" s="1078" t="s">
        <v>506</v>
      </c>
      <c r="C130" s="1037" t="s">
        <v>506</v>
      </c>
      <c r="D130" s="1038">
        <f>COUNT($D$93:D129)+1</f>
        <v>21</v>
      </c>
      <c r="E130" s="58"/>
      <c r="F130" s="185" t="str">
        <f t="shared" si="1"/>
        <v>102.01.01.21</v>
      </c>
      <c r="G130" s="281" t="s">
        <v>2163</v>
      </c>
      <c r="H130" s="187" t="s">
        <v>13</v>
      </c>
      <c r="I130" s="45">
        <f>14.15*3.1</f>
        <v>43.865000000000002</v>
      </c>
      <c r="J130" s="45"/>
      <c r="K130" s="45"/>
      <c r="L130" s="106"/>
      <c r="M130" s="247">
        <f t="shared" ref="M130" si="12">(I130+J130+K130)*L130</f>
        <v>0</v>
      </c>
      <c r="N130" s="199"/>
      <c r="O130" s="199"/>
      <c r="P130" s="199"/>
    </row>
    <row r="131" spans="1:230" s="47" customFormat="1">
      <c r="A131" s="1035">
        <v>102</v>
      </c>
      <c r="B131" s="1078" t="s">
        <v>506</v>
      </c>
      <c r="C131" s="1037" t="s">
        <v>507</v>
      </c>
      <c r="D131" s="1038"/>
      <c r="E131" s="58"/>
      <c r="F131" s="185" t="str">
        <f t="shared" si="1"/>
        <v>102.01.02.</v>
      </c>
      <c r="G131" s="299" t="s">
        <v>137</v>
      </c>
      <c r="H131" s="187"/>
      <c r="I131" s="45"/>
      <c r="J131" s="19"/>
      <c r="K131" s="19"/>
      <c r="L131" s="188"/>
      <c r="M131" s="188"/>
      <c r="N131" s="1203"/>
      <c r="O131" s="199"/>
      <c r="P131" s="199"/>
      <c r="HV131" s="51"/>
    </row>
    <row r="132" spans="1:230" s="47" customFormat="1" ht="76.5">
      <c r="A132" s="1035"/>
      <c r="B132" s="1036"/>
      <c r="C132" s="1037"/>
      <c r="D132" s="1038"/>
      <c r="E132" s="58"/>
      <c r="F132" s="185" t="str">
        <f t="shared" si="1"/>
        <v>...</v>
      </c>
      <c r="G132" s="186" t="s">
        <v>2915</v>
      </c>
      <c r="H132" s="187"/>
      <c r="I132" s="45"/>
      <c r="J132" s="19"/>
      <c r="K132" s="19"/>
      <c r="L132" s="188"/>
      <c r="M132" s="188"/>
      <c r="N132" s="199"/>
      <c r="O132" s="199"/>
      <c r="P132" s="199"/>
      <c r="HV132" s="51"/>
    </row>
    <row r="133" spans="1:230" s="47" customFormat="1" ht="114.75">
      <c r="A133" s="1035"/>
      <c r="B133" s="1036"/>
      <c r="C133" s="1037"/>
      <c r="D133" s="1038"/>
      <c r="E133" s="58"/>
      <c r="F133" s="185" t="str">
        <f t="shared" si="1"/>
        <v>...</v>
      </c>
      <c r="G133" s="186" t="s">
        <v>510</v>
      </c>
      <c r="H133" s="187"/>
      <c r="I133" s="45"/>
      <c r="J133" s="45"/>
      <c r="K133" s="45"/>
      <c r="L133" s="188"/>
      <c r="M133" s="188"/>
      <c r="N133" s="199"/>
      <c r="O133" s="199"/>
      <c r="P133" s="199"/>
      <c r="HV133" s="51"/>
    </row>
    <row r="134" spans="1:230" s="47" customFormat="1" ht="38.25">
      <c r="A134" s="1035"/>
      <c r="B134" s="1036"/>
      <c r="C134" s="1037"/>
      <c r="D134" s="1038"/>
      <c r="E134" s="58"/>
      <c r="F134" s="185" t="str">
        <f t="shared" si="1"/>
        <v>...</v>
      </c>
      <c r="G134" s="186" t="s">
        <v>2912</v>
      </c>
      <c r="H134" s="1149"/>
      <c r="I134" s="1150"/>
      <c r="J134" s="45"/>
      <c r="K134" s="45"/>
      <c r="L134" s="1149"/>
      <c r="M134" s="1149"/>
      <c r="N134" s="199"/>
      <c r="O134" s="199"/>
      <c r="P134" s="199"/>
      <c r="HV134" s="51"/>
    </row>
    <row r="135" spans="1:230" s="47" customFormat="1">
      <c r="A135" s="1035">
        <v>102</v>
      </c>
      <c r="B135" s="1078" t="s">
        <v>506</v>
      </c>
      <c r="C135" s="1037" t="s">
        <v>507</v>
      </c>
      <c r="D135" s="1038"/>
      <c r="E135" s="58"/>
      <c r="F135" s="185" t="str">
        <f t="shared" si="1"/>
        <v>102.01.02.</v>
      </c>
      <c r="G135" s="1202" t="s">
        <v>735</v>
      </c>
      <c r="H135" s="187"/>
      <c r="I135" s="45"/>
      <c r="J135" s="19"/>
      <c r="K135" s="19"/>
      <c r="L135" s="188"/>
      <c r="M135" s="188"/>
      <c r="N135" s="199"/>
      <c r="O135" s="199"/>
      <c r="P135" s="199"/>
      <c r="HV135" s="51"/>
    </row>
    <row r="136" spans="1:230" s="47" customFormat="1">
      <c r="A136" s="1035">
        <v>102</v>
      </c>
      <c r="B136" s="1078" t="s">
        <v>506</v>
      </c>
      <c r="C136" s="1037" t="s">
        <v>507</v>
      </c>
      <c r="D136" s="1038">
        <f>COUNT($D$135:D135)+1</f>
        <v>1</v>
      </c>
      <c r="E136" s="58"/>
      <c r="F136" s="185" t="str">
        <f t="shared" si="1"/>
        <v>102.01.02.1</v>
      </c>
      <c r="G136" s="281" t="s">
        <v>102</v>
      </c>
      <c r="H136" s="187" t="s">
        <v>13</v>
      </c>
      <c r="I136" s="19">
        <f>(0.6+0.3)*2*2.45*10</f>
        <v>44.1</v>
      </c>
      <c r="J136" s="19"/>
      <c r="K136" s="19"/>
      <c r="L136" s="106"/>
      <c r="M136" s="247">
        <f t="shared" ref="M136:M137" si="13">(I136+J136+K136)*L136</f>
        <v>0</v>
      </c>
      <c r="N136" s="199"/>
      <c r="O136" s="199"/>
      <c r="P136" s="199"/>
      <c r="HV136" s="51"/>
    </row>
    <row r="137" spans="1:230" s="47" customFormat="1" ht="15">
      <c r="A137" s="1035">
        <v>102</v>
      </c>
      <c r="B137" s="1078" t="s">
        <v>506</v>
      </c>
      <c r="C137" s="1037" t="s">
        <v>507</v>
      </c>
      <c r="D137" s="1038">
        <f>COUNT($D$135:D136)+1</f>
        <v>2</v>
      </c>
      <c r="E137" s="58"/>
      <c r="F137" s="185" t="str">
        <f t="shared" si="1"/>
        <v>102.01.02.2</v>
      </c>
      <c r="G137" s="281" t="s">
        <v>93</v>
      </c>
      <c r="H137" s="187" t="s">
        <v>110</v>
      </c>
      <c r="I137" s="19">
        <v>4.4000000000000004</v>
      </c>
      <c r="J137" s="45"/>
      <c r="K137" s="45"/>
      <c r="L137" s="106"/>
      <c r="M137" s="247">
        <f t="shared" si="13"/>
        <v>0</v>
      </c>
      <c r="N137" s="199"/>
      <c r="O137" s="199"/>
      <c r="P137" s="199"/>
    </row>
    <row r="138" spans="1:230" s="47" customFormat="1">
      <c r="A138" s="1035">
        <v>102</v>
      </c>
      <c r="B138" s="1078" t="s">
        <v>506</v>
      </c>
      <c r="C138" s="1037" t="s">
        <v>507</v>
      </c>
      <c r="D138" s="1038"/>
      <c r="E138" s="58"/>
      <c r="F138" s="185" t="str">
        <f t="shared" si="1"/>
        <v>102.01.02.</v>
      </c>
      <c r="G138" s="1202" t="s">
        <v>736</v>
      </c>
      <c r="H138" s="187"/>
      <c r="I138" s="45"/>
      <c r="J138" s="19"/>
      <c r="K138" s="19"/>
      <c r="L138" s="188"/>
      <c r="M138" s="188"/>
      <c r="N138" s="199"/>
      <c r="O138" s="199"/>
      <c r="P138" s="199"/>
      <c r="HV138" s="51"/>
    </row>
    <row r="139" spans="1:230" s="47" customFormat="1">
      <c r="A139" s="1035">
        <v>102</v>
      </c>
      <c r="B139" s="1078" t="s">
        <v>506</v>
      </c>
      <c r="C139" s="1037" t="s">
        <v>507</v>
      </c>
      <c r="D139" s="1038">
        <f>COUNT($D$135:D138)+1</f>
        <v>3</v>
      </c>
      <c r="E139" s="58"/>
      <c r="F139" s="185" t="str">
        <f t="shared" si="1"/>
        <v>102.01.02.3</v>
      </c>
      <c r="G139" s="281" t="s">
        <v>102</v>
      </c>
      <c r="H139" s="187" t="s">
        <v>13</v>
      </c>
      <c r="I139" s="19">
        <f>(0.6+0.3)*2*2.71*10</f>
        <v>48.779999999999994</v>
      </c>
      <c r="J139" s="19"/>
      <c r="K139" s="19"/>
      <c r="L139" s="106"/>
      <c r="M139" s="247">
        <f t="shared" ref="M139:M140" si="14">(I139+J139+K139)*L139</f>
        <v>0</v>
      </c>
      <c r="N139" s="199"/>
      <c r="O139" s="199"/>
      <c r="P139" s="199"/>
      <c r="HV139" s="51"/>
    </row>
    <row r="140" spans="1:230" s="47" customFormat="1">
      <c r="A140" s="1035">
        <v>102</v>
      </c>
      <c r="B140" s="1078" t="s">
        <v>506</v>
      </c>
      <c r="C140" s="1037" t="s">
        <v>507</v>
      </c>
      <c r="D140" s="1038">
        <f>COUNT($D$135:D139)+1</f>
        <v>4</v>
      </c>
      <c r="E140" s="58"/>
      <c r="F140" s="185" t="str">
        <f t="shared" si="1"/>
        <v>102.01.02.4</v>
      </c>
      <c r="G140" s="281" t="s">
        <v>93</v>
      </c>
      <c r="H140" s="187" t="s">
        <v>110</v>
      </c>
      <c r="I140" s="19">
        <v>0.49</v>
      </c>
      <c r="J140" s="19"/>
      <c r="K140" s="19"/>
      <c r="L140" s="106"/>
      <c r="M140" s="247">
        <f t="shared" si="14"/>
        <v>0</v>
      </c>
      <c r="N140" s="199"/>
      <c r="O140" s="199"/>
      <c r="P140" s="199"/>
      <c r="HV140" s="51"/>
    </row>
    <row r="141" spans="1:230" s="47" customFormat="1">
      <c r="A141" s="1035">
        <v>102</v>
      </c>
      <c r="B141" s="1078" t="s">
        <v>506</v>
      </c>
      <c r="C141" s="1037" t="s">
        <v>507</v>
      </c>
      <c r="D141" s="1038"/>
      <c r="E141" s="58"/>
      <c r="F141" s="185" t="str">
        <f t="shared" si="1"/>
        <v>102.01.02.</v>
      </c>
      <c r="G141" s="1202" t="s">
        <v>737</v>
      </c>
      <c r="H141" s="187"/>
      <c r="I141" s="45"/>
      <c r="J141" s="19"/>
      <c r="K141" s="19"/>
      <c r="L141" s="188"/>
      <c r="M141" s="188"/>
      <c r="N141" s="199"/>
      <c r="O141" s="199"/>
      <c r="P141" s="199"/>
      <c r="HV141" s="51"/>
    </row>
    <row r="142" spans="1:230" s="47" customFormat="1">
      <c r="A142" s="1035">
        <v>102</v>
      </c>
      <c r="B142" s="1078" t="s">
        <v>506</v>
      </c>
      <c r="C142" s="1037" t="s">
        <v>507</v>
      </c>
      <c r="D142" s="1038">
        <f>COUNT($D$135:D141)+1</f>
        <v>5</v>
      </c>
      <c r="E142" s="58"/>
      <c r="F142" s="185" t="str">
        <f t="shared" si="1"/>
        <v>102.01.02.5</v>
      </c>
      <c r="G142" s="281" t="s">
        <v>102</v>
      </c>
      <c r="H142" s="187" t="s">
        <v>13</v>
      </c>
      <c r="I142" s="19">
        <f>(1.2+0.3)*2*2.45*20</f>
        <v>147</v>
      </c>
      <c r="J142" s="19"/>
      <c r="K142" s="19"/>
      <c r="L142" s="106"/>
      <c r="M142" s="247">
        <f t="shared" ref="M142:M143" si="15">(I142+J142+K142)*L142</f>
        <v>0</v>
      </c>
      <c r="N142" s="199"/>
      <c r="O142" s="199"/>
      <c r="P142" s="199"/>
      <c r="HV142" s="51"/>
    </row>
    <row r="143" spans="1:230" s="47" customFormat="1" ht="15">
      <c r="A143" s="1035">
        <v>102</v>
      </c>
      <c r="B143" s="1078" t="s">
        <v>506</v>
      </c>
      <c r="C143" s="1037" t="s">
        <v>507</v>
      </c>
      <c r="D143" s="1038">
        <f>COUNT($D$135:D142)+1</f>
        <v>6</v>
      </c>
      <c r="E143" s="58"/>
      <c r="F143" s="185" t="str">
        <f t="shared" si="1"/>
        <v>102.01.02.6</v>
      </c>
      <c r="G143" s="281" t="s">
        <v>93</v>
      </c>
      <c r="H143" s="187" t="s">
        <v>110</v>
      </c>
      <c r="I143" s="19">
        <v>17.600000000000001</v>
      </c>
      <c r="J143" s="45"/>
      <c r="K143" s="45"/>
      <c r="L143" s="106"/>
      <c r="M143" s="247">
        <f t="shared" si="15"/>
        <v>0</v>
      </c>
      <c r="N143" s="199"/>
      <c r="O143" s="199"/>
      <c r="P143" s="199"/>
    </row>
    <row r="144" spans="1:230" s="47" customFormat="1" ht="12.75">
      <c r="A144" s="1035">
        <v>102</v>
      </c>
      <c r="B144" s="1078" t="s">
        <v>506</v>
      </c>
      <c r="C144" s="1037" t="s">
        <v>493</v>
      </c>
      <c r="D144" s="1038"/>
      <c r="E144" s="69"/>
      <c r="F144" s="185" t="str">
        <f t="shared" si="1"/>
        <v>102.01.03.</v>
      </c>
      <c r="G144" s="299" t="s">
        <v>95</v>
      </c>
      <c r="H144" s="187"/>
      <c r="I144" s="275"/>
      <c r="J144" s="45"/>
      <c r="K144" s="45"/>
      <c r="L144" s="188"/>
      <c r="M144" s="188"/>
      <c r="N144" s="199"/>
      <c r="O144" s="199"/>
      <c r="P144" s="199"/>
    </row>
    <row r="145" spans="1:230" s="47" customFormat="1" ht="76.5">
      <c r="A145" s="1035"/>
      <c r="B145" s="1036"/>
      <c r="C145" s="1037"/>
      <c r="D145" s="1038"/>
      <c r="E145" s="69"/>
      <c r="F145" s="185" t="str">
        <f t="shared" si="1"/>
        <v>...</v>
      </c>
      <c r="G145" s="186" t="s">
        <v>2916</v>
      </c>
      <c r="H145" s="187"/>
      <c r="I145" s="45"/>
      <c r="J145" s="45"/>
      <c r="K145" s="45"/>
      <c r="L145" s="188"/>
      <c r="M145" s="188"/>
      <c r="N145" s="199"/>
      <c r="O145" s="199"/>
      <c r="P145" s="199"/>
    </row>
    <row r="146" spans="1:230" s="47" customFormat="1" ht="114.75">
      <c r="A146" s="1035"/>
      <c r="B146" s="1036"/>
      <c r="C146" s="1037"/>
      <c r="D146" s="1038"/>
      <c r="E146" s="58"/>
      <c r="F146" s="185" t="str">
        <f t="shared" si="1"/>
        <v>...</v>
      </c>
      <c r="G146" s="186" t="s">
        <v>510</v>
      </c>
      <c r="H146" s="1149"/>
      <c r="I146" s="1150"/>
      <c r="J146" s="19"/>
      <c r="K146" s="19"/>
      <c r="L146" s="1149"/>
      <c r="M146" s="1149"/>
      <c r="N146" s="199"/>
      <c r="O146" s="199"/>
      <c r="P146" s="199"/>
      <c r="HV146" s="51"/>
    </row>
    <row r="147" spans="1:230" s="47" customFormat="1" ht="38.25">
      <c r="A147" s="1035"/>
      <c r="B147" s="1036"/>
      <c r="C147" s="1037"/>
      <c r="D147" s="1038"/>
      <c r="E147" s="69"/>
      <c r="F147" s="185" t="str">
        <f t="shared" si="1"/>
        <v>...</v>
      </c>
      <c r="G147" s="186" t="s">
        <v>2912</v>
      </c>
      <c r="H147" s="1149"/>
      <c r="I147" s="1150"/>
      <c r="J147" s="45"/>
      <c r="K147" s="45"/>
      <c r="L147" s="1149"/>
      <c r="M147" s="1149"/>
      <c r="N147" s="199"/>
      <c r="O147" s="199"/>
      <c r="P147" s="199"/>
    </row>
    <row r="148" spans="1:230" s="47" customFormat="1" ht="12.75">
      <c r="A148" s="1035"/>
      <c r="B148" s="1078"/>
      <c r="C148" s="1037"/>
      <c r="D148" s="1038"/>
      <c r="E148" s="69"/>
      <c r="F148" s="185" t="str">
        <f t="shared" si="1"/>
        <v>...</v>
      </c>
      <c r="G148" s="299" t="s">
        <v>541</v>
      </c>
      <c r="H148" s="187"/>
      <c r="I148" s="199"/>
      <c r="J148" s="19"/>
      <c r="K148" s="19"/>
      <c r="L148" s="188"/>
      <c r="M148" s="247"/>
      <c r="N148" s="199"/>
      <c r="O148" s="199"/>
      <c r="P148" s="199"/>
    </row>
    <row r="149" spans="1:230" s="47" customFormat="1" ht="12.75">
      <c r="A149" s="1035">
        <v>102</v>
      </c>
      <c r="B149" s="1078" t="s">
        <v>506</v>
      </c>
      <c r="C149" s="1037" t="s">
        <v>493</v>
      </c>
      <c r="D149" s="1038"/>
      <c r="E149" s="69"/>
      <c r="F149" s="185" t="str">
        <f t="shared" si="1"/>
        <v>102.01.03.</v>
      </c>
      <c r="G149" s="1151" t="s">
        <v>564</v>
      </c>
      <c r="H149" s="187"/>
      <c r="I149" s="45"/>
      <c r="J149" s="45"/>
      <c r="K149" s="45"/>
      <c r="L149" s="188"/>
      <c r="M149" s="188"/>
      <c r="N149" s="199"/>
      <c r="O149" s="199"/>
      <c r="P149" s="199"/>
    </row>
    <row r="150" spans="1:230" s="47" customFormat="1" ht="25.5">
      <c r="A150" s="1035">
        <v>102</v>
      </c>
      <c r="B150" s="1078" t="s">
        <v>506</v>
      </c>
      <c r="C150" s="1037" t="s">
        <v>493</v>
      </c>
      <c r="D150" s="1038">
        <f>COUNT($D$147:D149)+1</f>
        <v>1</v>
      </c>
      <c r="E150" s="58"/>
      <c r="F150" s="185" t="str">
        <f t="shared" si="1"/>
        <v>102.01.03.1</v>
      </c>
      <c r="G150" s="281" t="s">
        <v>2872</v>
      </c>
      <c r="H150" s="187" t="s">
        <v>13</v>
      </c>
      <c r="I150" s="248"/>
      <c r="J150" s="45">
        <f>13.79+9.83</f>
        <v>23.619999999999997</v>
      </c>
      <c r="K150" s="45">
        <f>13.79+9.83</f>
        <v>23.619999999999997</v>
      </c>
      <c r="L150" s="106"/>
      <c r="M150" s="247">
        <f t="shared" ref="M150:M151" si="16">(I150+J150+K150)*L150</f>
        <v>0</v>
      </c>
      <c r="N150" s="199"/>
      <c r="O150" s="199"/>
      <c r="P150" s="199"/>
      <c r="Q150" s="109"/>
      <c r="R150" s="109"/>
    </row>
    <row r="151" spans="1:230" s="47" customFormat="1" ht="15">
      <c r="A151" s="1035">
        <v>102</v>
      </c>
      <c r="B151" s="1078" t="s">
        <v>506</v>
      </c>
      <c r="C151" s="1037" t="s">
        <v>493</v>
      </c>
      <c r="D151" s="1038">
        <f>COUNT($D$147:D150)+1</f>
        <v>2</v>
      </c>
      <c r="E151" s="69"/>
      <c r="F151" s="185" t="str">
        <f t="shared" si="1"/>
        <v>102.01.03.2</v>
      </c>
      <c r="G151" s="281" t="s">
        <v>93</v>
      </c>
      <c r="H151" s="187" t="s">
        <v>110</v>
      </c>
      <c r="I151" s="1148"/>
      <c r="J151" s="19">
        <v>2.69</v>
      </c>
      <c r="K151" s="19">
        <f>4.98/43*20</f>
        <v>2.3162790697674422</v>
      </c>
      <c r="L151" s="106"/>
      <c r="M151" s="247">
        <f t="shared" si="16"/>
        <v>0</v>
      </c>
      <c r="N151" s="199"/>
      <c r="O151" s="199"/>
      <c r="P151" s="199"/>
      <c r="R151" s="109"/>
    </row>
    <row r="152" spans="1:230" s="47" customFormat="1" ht="12.75">
      <c r="A152" s="1035">
        <v>102</v>
      </c>
      <c r="B152" s="1078" t="s">
        <v>506</v>
      </c>
      <c r="C152" s="1037" t="s">
        <v>493</v>
      </c>
      <c r="D152" s="1038"/>
      <c r="E152" s="69"/>
      <c r="F152" s="185" t="str">
        <f t="shared" ref="F152:F215" si="17">A152&amp;"."&amp;B152&amp;"."&amp;C152&amp;"."&amp;D152</f>
        <v>102.01.03.</v>
      </c>
      <c r="G152" s="1151" t="s">
        <v>565</v>
      </c>
      <c r="H152" s="187"/>
      <c r="I152" s="45"/>
      <c r="J152" s="45"/>
      <c r="K152" s="45"/>
      <c r="L152" s="188"/>
      <c r="M152" s="188"/>
      <c r="N152" s="199"/>
      <c r="O152" s="199"/>
      <c r="P152" s="199"/>
      <c r="R152" s="109"/>
    </row>
    <row r="153" spans="1:230" s="47" customFormat="1" ht="25.5">
      <c r="A153" s="1035">
        <v>102</v>
      </c>
      <c r="B153" s="1078" t="s">
        <v>506</v>
      </c>
      <c r="C153" s="1037" t="s">
        <v>493</v>
      </c>
      <c r="D153" s="1038">
        <f>COUNT($D$147:D152)+1</f>
        <v>3</v>
      </c>
      <c r="E153" s="58"/>
      <c r="F153" s="185" t="str">
        <f t="shared" si="17"/>
        <v>102.01.03.3</v>
      </c>
      <c r="G153" s="281" t="s">
        <v>2872</v>
      </c>
      <c r="H153" s="187" t="s">
        <v>13</v>
      </c>
      <c r="I153" s="248"/>
      <c r="J153" s="45"/>
      <c r="K153" s="45">
        <f>4.6+4.57</f>
        <v>9.17</v>
      </c>
      <c r="L153" s="106"/>
      <c r="M153" s="247">
        <f t="shared" ref="M153:M154" si="18">(I153+J153+K153)*L153</f>
        <v>0</v>
      </c>
      <c r="N153" s="199"/>
      <c r="O153" s="199"/>
      <c r="P153" s="199"/>
      <c r="Q153" s="109"/>
      <c r="R153" s="109"/>
    </row>
    <row r="154" spans="1:230" s="47" customFormat="1" ht="15">
      <c r="A154" s="1035">
        <v>102</v>
      </c>
      <c r="B154" s="1078" t="s">
        <v>506</v>
      </c>
      <c r="C154" s="1037" t="s">
        <v>493</v>
      </c>
      <c r="D154" s="1038">
        <f>COUNT($D$147:D153)+1</f>
        <v>4</v>
      </c>
      <c r="E154" s="69"/>
      <c r="F154" s="185" t="str">
        <f t="shared" si="17"/>
        <v>102.01.03.4</v>
      </c>
      <c r="G154" s="281" t="s">
        <v>93</v>
      </c>
      <c r="H154" s="187" t="s">
        <v>110</v>
      </c>
      <c r="I154" s="1148"/>
      <c r="J154" s="19"/>
      <c r="K154" s="19">
        <v>2.98</v>
      </c>
      <c r="L154" s="106"/>
      <c r="M154" s="247">
        <f t="shared" si="18"/>
        <v>0</v>
      </c>
      <c r="N154" s="199"/>
      <c r="O154" s="199"/>
      <c r="P154" s="199"/>
      <c r="R154" s="109"/>
    </row>
    <row r="155" spans="1:230" s="47" customFormat="1" ht="12.75">
      <c r="A155" s="1035">
        <v>102</v>
      </c>
      <c r="B155" s="1078" t="s">
        <v>506</v>
      </c>
      <c r="C155" s="1037" t="s">
        <v>493</v>
      </c>
      <c r="D155" s="1038"/>
      <c r="E155" s="69"/>
      <c r="F155" s="185" t="str">
        <f t="shared" si="17"/>
        <v>102.01.03.</v>
      </c>
      <c r="G155" s="1151" t="s">
        <v>536</v>
      </c>
      <c r="H155" s="187"/>
      <c r="I155" s="45"/>
      <c r="J155" s="45"/>
      <c r="K155" s="45"/>
      <c r="L155" s="188"/>
      <c r="M155" s="188"/>
      <c r="N155" s="199"/>
      <c r="O155" s="199"/>
      <c r="P155" s="199"/>
      <c r="R155" s="109"/>
    </row>
    <row r="156" spans="1:230" s="47" customFormat="1" ht="25.5">
      <c r="A156" s="1035">
        <v>102</v>
      </c>
      <c r="B156" s="1078" t="s">
        <v>506</v>
      </c>
      <c r="C156" s="1037" t="s">
        <v>493</v>
      </c>
      <c r="D156" s="1038">
        <f>COUNT($D$147:D155)+1</f>
        <v>5</v>
      </c>
      <c r="E156" s="58"/>
      <c r="F156" s="185" t="str">
        <f t="shared" si="17"/>
        <v>102.01.03.5</v>
      </c>
      <c r="G156" s="281" t="s">
        <v>2872</v>
      </c>
      <c r="H156" s="187" t="s">
        <v>13</v>
      </c>
      <c r="I156" s="248">
        <f>182.2*2</f>
        <v>364.4</v>
      </c>
      <c r="J156" s="45">
        <f>116.54+94.62</f>
        <v>211.16000000000003</v>
      </c>
      <c r="K156" s="45">
        <f>116.54+94.62</f>
        <v>211.16000000000003</v>
      </c>
      <c r="L156" s="106"/>
      <c r="M156" s="247">
        <f t="shared" ref="M156:M157" si="19">(I156+J156+K156)*L156</f>
        <v>0</v>
      </c>
      <c r="N156" s="199"/>
      <c r="O156" s="199"/>
      <c r="P156" s="199"/>
      <c r="Q156" s="109"/>
      <c r="R156" s="109"/>
    </row>
    <row r="157" spans="1:230" s="47" customFormat="1" ht="15">
      <c r="A157" s="1035">
        <v>102</v>
      </c>
      <c r="B157" s="1078" t="s">
        <v>506</v>
      </c>
      <c r="C157" s="1037" t="s">
        <v>493</v>
      </c>
      <c r="D157" s="1038">
        <f>COUNT($D$147:D156)+1</f>
        <v>6</v>
      </c>
      <c r="E157" s="69"/>
      <c r="F157" s="185" t="str">
        <f t="shared" si="17"/>
        <v>102.01.03.6</v>
      </c>
      <c r="G157" s="281" t="s">
        <v>93</v>
      </c>
      <c r="H157" s="187" t="s">
        <v>110</v>
      </c>
      <c r="I157" s="1148">
        <f>20.05*2</f>
        <v>40.1</v>
      </c>
      <c r="J157" s="19">
        <v>21.46</v>
      </c>
      <c r="K157" s="19">
        <f>(70.22/45*22)</f>
        <v>34.329777777777778</v>
      </c>
      <c r="L157" s="106"/>
      <c r="M157" s="247">
        <f t="shared" si="19"/>
        <v>0</v>
      </c>
      <c r="N157" s="199"/>
      <c r="O157" s="199"/>
      <c r="P157" s="199"/>
      <c r="R157" s="109"/>
    </row>
    <row r="158" spans="1:230" s="47" customFormat="1" ht="12.75">
      <c r="A158" s="1035">
        <v>102</v>
      </c>
      <c r="B158" s="1078" t="s">
        <v>506</v>
      </c>
      <c r="C158" s="1037" t="s">
        <v>493</v>
      </c>
      <c r="D158" s="1038"/>
      <c r="E158" s="69"/>
      <c r="F158" s="185" t="str">
        <f t="shared" si="17"/>
        <v>102.01.03.</v>
      </c>
      <c r="G158" s="1151" t="s">
        <v>537</v>
      </c>
      <c r="H158" s="187"/>
      <c r="I158" s="45"/>
      <c r="J158" s="45"/>
      <c r="K158" s="45"/>
      <c r="L158" s="188"/>
      <c r="M158" s="188"/>
      <c r="N158" s="199"/>
      <c r="O158" s="199"/>
      <c r="P158" s="199"/>
      <c r="R158" s="109"/>
    </row>
    <row r="159" spans="1:230" s="47" customFormat="1" ht="25.5">
      <c r="A159" s="1035">
        <v>102</v>
      </c>
      <c r="B159" s="1078" t="s">
        <v>506</v>
      </c>
      <c r="C159" s="1037" t="s">
        <v>493</v>
      </c>
      <c r="D159" s="1038">
        <f>COUNT($D$147:D158)+1</f>
        <v>7</v>
      </c>
      <c r="E159" s="58"/>
      <c r="F159" s="185" t="str">
        <f t="shared" si="17"/>
        <v>102.01.03.7</v>
      </c>
      <c r="G159" s="281" t="s">
        <v>2872</v>
      </c>
      <c r="H159" s="187" t="s">
        <v>13</v>
      </c>
      <c r="I159" s="248">
        <f>182.2*2</f>
        <v>364.4</v>
      </c>
      <c r="J159" s="45"/>
      <c r="K159" s="45"/>
      <c r="L159" s="106"/>
      <c r="M159" s="247">
        <f t="shared" ref="M159:M160" si="20">(I159+J159+K159)*L159</f>
        <v>0</v>
      </c>
      <c r="N159" s="199"/>
      <c r="O159" s="199"/>
      <c r="P159" s="199"/>
      <c r="R159" s="109"/>
    </row>
    <row r="160" spans="1:230" s="47" customFormat="1" ht="15">
      <c r="A160" s="1035">
        <v>102</v>
      </c>
      <c r="B160" s="1078" t="s">
        <v>506</v>
      </c>
      <c r="C160" s="1037" t="s">
        <v>493</v>
      </c>
      <c r="D160" s="1038">
        <f>COUNT($D$147:D159)+1</f>
        <v>8</v>
      </c>
      <c r="E160" s="69"/>
      <c r="F160" s="185" t="str">
        <f t="shared" si="17"/>
        <v>102.01.03.8</v>
      </c>
      <c r="G160" s="281" t="s">
        <v>93</v>
      </c>
      <c r="H160" s="187" t="s">
        <v>110</v>
      </c>
      <c r="I160" s="1148">
        <f>20.05*2</f>
        <v>40.1</v>
      </c>
      <c r="J160" s="19"/>
      <c r="K160" s="19"/>
      <c r="L160" s="106"/>
      <c r="M160" s="247">
        <f t="shared" si="20"/>
        <v>0</v>
      </c>
      <c r="N160" s="199"/>
      <c r="O160" s="199"/>
      <c r="P160" s="199"/>
      <c r="R160" s="109"/>
    </row>
    <row r="161" spans="1:18" s="47" customFormat="1" ht="12.75">
      <c r="A161" s="1035">
        <v>102</v>
      </c>
      <c r="B161" s="1078" t="s">
        <v>506</v>
      </c>
      <c r="C161" s="1037" t="s">
        <v>493</v>
      </c>
      <c r="D161" s="1038"/>
      <c r="E161" s="69"/>
      <c r="F161" s="185" t="str">
        <f t="shared" si="17"/>
        <v>102.01.03.</v>
      </c>
      <c r="G161" s="1151" t="s">
        <v>738</v>
      </c>
      <c r="H161" s="187"/>
      <c r="I161" s="45"/>
      <c r="J161" s="45"/>
      <c r="K161" s="45"/>
      <c r="L161" s="188"/>
      <c r="M161" s="188"/>
      <c r="N161" s="199"/>
      <c r="O161" s="199"/>
      <c r="P161" s="199"/>
      <c r="R161" s="109"/>
    </row>
    <row r="162" spans="1:18" s="47" customFormat="1" ht="25.5">
      <c r="A162" s="1035">
        <v>102</v>
      </c>
      <c r="B162" s="1078" t="s">
        <v>506</v>
      </c>
      <c r="C162" s="1037" t="s">
        <v>493</v>
      </c>
      <c r="D162" s="1038">
        <f>COUNT($D$147:D161)+1</f>
        <v>9</v>
      </c>
      <c r="E162" s="58"/>
      <c r="F162" s="185" t="str">
        <f t="shared" si="17"/>
        <v>102.01.03.9</v>
      </c>
      <c r="G162" s="281" t="s">
        <v>2872</v>
      </c>
      <c r="H162" s="187" t="s">
        <v>13</v>
      </c>
      <c r="I162" s="248">
        <f>280.2*2</f>
        <v>560.4</v>
      </c>
      <c r="J162" s="45">
        <v>159.19999999999999</v>
      </c>
      <c r="K162" s="45">
        <v>159.19999999999999</v>
      </c>
      <c r="L162" s="106"/>
      <c r="M162" s="247">
        <f t="shared" ref="M162:M163" si="21">(I162+J162+K162)*L162</f>
        <v>0</v>
      </c>
      <c r="N162" s="199"/>
      <c r="O162" s="199"/>
      <c r="P162" s="199"/>
      <c r="Q162" s="109"/>
      <c r="R162" s="109"/>
    </row>
    <row r="163" spans="1:18" s="47" customFormat="1" ht="15">
      <c r="A163" s="1035">
        <v>102</v>
      </c>
      <c r="B163" s="1078" t="s">
        <v>506</v>
      </c>
      <c r="C163" s="1037" t="s">
        <v>493</v>
      </c>
      <c r="D163" s="1038">
        <f>COUNT($D$147:D162)+1</f>
        <v>10</v>
      </c>
      <c r="E163" s="69"/>
      <c r="F163" s="185" t="str">
        <f t="shared" si="17"/>
        <v>102.01.03.10</v>
      </c>
      <c r="G163" s="281" t="s">
        <v>93</v>
      </c>
      <c r="H163" s="187" t="s">
        <v>110</v>
      </c>
      <c r="I163" s="1148">
        <f>30.82*2</f>
        <v>61.64</v>
      </c>
      <c r="J163" s="19">
        <v>17.510000000000002</v>
      </c>
      <c r="K163" s="19">
        <v>17.510000000000002</v>
      </c>
      <c r="L163" s="106"/>
      <c r="M163" s="247">
        <f t="shared" si="21"/>
        <v>0</v>
      </c>
      <c r="N163" s="199"/>
      <c r="O163" s="199"/>
      <c r="P163" s="199"/>
      <c r="R163" s="109"/>
    </row>
    <row r="164" spans="1:18" s="47" customFormat="1" ht="12.75">
      <c r="A164" s="1035">
        <v>102</v>
      </c>
      <c r="B164" s="1078" t="s">
        <v>506</v>
      </c>
      <c r="C164" s="1037" t="s">
        <v>493</v>
      </c>
      <c r="D164" s="1038"/>
      <c r="E164" s="69"/>
      <c r="F164" s="185" t="str">
        <f t="shared" si="17"/>
        <v>102.01.03.</v>
      </c>
      <c r="G164" s="1151" t="s">
        <v>557</v>
      </c>
      <c r="H164" s="187"/>
      <c r="I164" s="45"/>
      <c r="J164" s="45"/>
      <c r="K164" s="45"/>
      <c r="L164" s="188"/>
      <c r="M164" s="188"/>
      <c r="N164" s="199"/>
      <c r="O164" s="199"/>
      <c r="P164" s="199"/>
      <c r="R164" s="109"/>
    </row>
    <row r="165" spans="1:18" s="47" customFormat="1" ht="25.5">
      <c r="A165" s="1035">
        <v>102</v>
      </c>
      <c r="B165" s="1078" t="s">
        <v>506</v>
      </c>
      <c r="C165" s="1037" t="s">
        <v>493</v>
      </c>
      <c r="D165" s="1038">
        <f>COUNT($D$147:D164)+1</f>
        <v>11</v>
      </c>
      <c r="E165" s="58"/>
      <c r="F165" s="185" t="str">
        <f t="shared" si="17"/>
        <v>102.01.03.11</v>
      </c>
      <c r="G165" s="281" t="s">
        <v>2872</v>
      </c>
      <c r="H165" s="187" t="s">
        <v>13</v>
      </c>
      <c r="I165" s="248"/>
      <c r="J165" s="45">
        <v>12.3</v>
      </c>
      <c r="K165" s="45">
        <v>12.3</v>
      </c>
      <c r="L165" s="106"/>
      <c r="M165" s="247">
        <f t="shared" ref="M165:M166" si="22">(I165+J165+K165)*L165</f>
        <v>0</v>
      </c>
      <c r="N165" s="199"/>
      <c r="O165" s="199"/>
      <c r="P165" s="199"/>
      <c r="Q165" s="109"/>
      <c r="R165" s="109"/>
    </row>
    <row r="166" spans="1:18" s="47" customFormat="1" ht="15">
      <c r="A166" s="1035">
        <v>102</v>
      </c>
      <c r="B166" s="1078" t="s">
        <v>506</v>
      </c>
      <c r="C166" s="1037" t="s">
        <v>493</v>
      </c>
      <c r="D166" s="1038">
        <f>COUNT($D$147:D165)+1</f>
        <v>12</v>
      </c>
      <c r="E166" s="69"/>
      <c r="F166" s="185" t="str">
        <f t="shared" si="17"/>
        <v>102.01.03.12</v>
      </c>
      <c r="G166" s="281" t="s">
        <v>93</v>
      </c>
      <c r="H166" s="187" t="s">
        <v>110</v>
      </c>
      <c r="I166" s="1148"/>
      <c r="J166" s="19">
        <v>1.35</v>
      </c>
      <c r="K166" s="19">
        <v>1.35</v>
      </c>
      <c r="L166" s="106"/>
      <c r="M166" s="247">
        <f t="shared" si="22"/>
        <v>0</v>
      </c>
      <c r="N166" s="199"/>
      <c r="O166" s="199"/>
      <c r="P166" s="199"/>
      <c r="R166" s="109"/>
    </row>
    <row r="167" spans="1:18" s="47" customFormat="1" ht="12.75">
      <c r="A167" s="1035">
        <v>102</v>
      </c>
      <c r="B167" s="1078" t="s">
        <v>506</v>
      </c>
      <c r="C167" s="1037" t="s">
        <v>493</v>
      </c>
      <c r="D167" s="1038"/>
      <c r="E167" s="69"/>
      <c r="F167" s="185" t="str">
        <f t="shared" si="17"/>
        <v>102.01.03.</v>
      </c>
      <c r="G167" s="1151" t="s">
        <v>558</v>
      </c>
      <c r="H167" s="187"/>
      <c r="I167" s="45"/>
      <c r="J167" s="45"/>
      <c r="K167" s="45"/>
      <c r="L167" s="188"/>
      <c r="M167" s="188"/>
      <c r="N167" s="199"/>
      <c r="O167" s="199"/>
      <c r="P167" s="199"/>
      <c r="R167" s="109"/>
    </row>
    <row r="168" spans="1:18" s="47" customFormat="1" ht="25.5">
      <c r="A168" s="1035">
        <v>102</v>
      </c>
      <c r="B168" s="1078" t="s">
        <v>506</v>
      </c>
      <c r="C168" s="1037" t="s">
        <v>493</v>
      </c>
      <c r="D168" s="1038">
        <f>COUNT($D$147:D167)+1</f>
        <v>13</v>
      </c>
      <c r="E168" s="58"/>
      <c r="F168" s="185" t="str">
        <f t="shared" si="17"/>
        <v>102.01.03.13</v>
      </c>
      <c r="G168" s="281" t="s">
        <v>2872</v>
      </c>
      <c r="H168" s="187" t="s">
        <v>13</v>
      </c>
      <c r="I168" s="248">
        <f>(103.02+93.66)*2</f>
        <v>393.36</v>
      </c>
      <c r="J168" s="45"/>
      <c r="K168" s="45"/>
      <c r="L168" s="106"/>
      <c r="M168" s="247">
        <f t="shared" ref="M168:M169" si="23">(I168+J168+K168)*L168</f>
        <v>0</v>
      </c>
      <c r="N168" s="199"/>
      <c r="O168" s="199"/>
      <c r="P168" s="199"/>
      <c r="Q168" s="109"/>
      <c r="R168" s="109"/>
    </row>
    <row r="169" spans="1:18" s="47" customFormat="1" ht="15">
      <c r="A169" s="1035">
        <v>102</v>
      </c>
      <c r="B169" s="1078" t="s">
        <v>506</v>
      </c>
      <c r="C169" s="1037" t="s">
        <v>493</v>
      </c>
      <c r="D169" s="1038">
        <f>COUNT($D$147:D168)+1</f>
        <v>14</v>
      </c>
      <c r="E169" s="69"/>
      <c r="F169" s="185" t="str">
        <f t="shared" si="17"/>
        <v>102.01.03.14</v>
      </c>
      <c r="G169" s="281" t="s">
        <v>93</v>
      </c>
      <c r="H169" s="187" t="s">
        <v>110</v>
      </c>
      <c r="I169" s="1148">
        <f>24.38*2</f>
        <v>48.76</v>
      </c>
      <c r="J169" s="19"/>
      <c r="K169" s="19"/>
      <c r="L169" s="106"/>
      <c r="M169" s="247">
        <f t="shared" si="23"/>
        <v>0</v>
      </c>
      <c r="N169" s="199"/>
      <c r="O169" s="199"/>
      <c r="P169" s="199"/>
      <c r="R169" s="109"/>
    </row>
    <row r="170" spans="1:18" s="47" customFormat="1" ht="12.75">
      <c r="A170" s="1035">
        <v>102</v>
      </c>
      <c r="B170" s="1078" t="s">
        <v>506</v>
      </c>
      <c r="C170" s="1037" t="s">
        <v>493</v>
      </c>
      <c r="D170" s="1038"/>
      <c r="E170" s="69"/>
      <c r="F170" s="185" t="str">
        <f t="shared" si="17"/>
        <v>102.01.03.</v>
      </c>
      <c r="G170" s="1151" t="s">
        <v>559</v>
      </c>
      <c r="H170" s="187"/>
      <c r="I170" s="45"/>
      <c r="J170" s="45"/>
      <c r="K170" s="45"/>
      <c r="L170" s="188"/>
      <c r="M170" s="188"/>
      <c r="N170" s="199"/>
      <c r="O170" s="199"/>
      <c r="P170" s="199"/>
      <c r="R170" s="109"/>
    </row>
    <row r="171" spans="1:18" s="47" customFormat="1" ht="25.5">
      <c r="A171" s="1035">
        <v>102</v>
      </c>
      <c r="B171" s="1078" t="s">
        <v>506</v>
      </c>
      <c r="C171" s="1037" t="s">
        <v>493</v>
      </c>
      <c r="D171" s="1038">
        <f>COUNT($D$147:D170)+1</f>
        <v>15</v>
      </c>
      <c r="E171" s="58"/>
      <c r="F171" s="185" t="str">
        <f t="shared" si="17"/>
        <v>102.01.03.15</v>
      </c>
      <c r="G171" s="281" t="s">
        <v>2872</v>
      </c>
      <c r="H171" s="187" t="s">
        <v>13</v>
      </c>
      <c r="I171" s="248">
        <f>(4.49+4.49)*2</f>
        <v>17.96</v>
      </c>
      <c r="J171" s="45">
        <v>68.900000000000006</v>
      </c>
      <c r="K171" s="45">
        <v>68.900000000000006</v>
      </c>
      <c r="L171" s="106"/>
      <c r="M171" s="247">
        <f t="shared" ref="M171:M172" si="24">(I171+J171+K171)*L171</f>
        <v>0</v>
      </c>
      <c r="N171" s="199"/>
      <c r="O171" s="199"/>
      <c r="P171" s="199"/>
      <c r="Q171" s="109"/>
      <c r="R171" s="109"/>
    </row>
    <row r="172" spans="1:18" s="47" customFormat="1" ht="15">
      <c r="A172" s="1035">
        <v>102</v>
      </c>
      <c r="B172" s="1078" t="s">
        <v>506</v>
      </c>
      <c r="C172" s="1037" t="s">
        <v>493</v>
      </c>
      <c r="D172" s="1038">
        <f>COUNT($D$147:D171)+1</f>
        <v>16</v>
      </c>
      <c r="E172" s="69"/>
      <c r="F172" s="185" t="str">
        <f t="shared" si="17"/>
        <v>102.01.03.16</v>
      </c>
      <c r="G172" s="281" t="s">
        <v>93</v>
      </c>
      <c r="H172" s="187" t="s">
        <v>110</v>
      </c>
      <c r="I172" s="1148">
        <f>1.29*2</f>
        <v>2.58</v>
      </c>
      <c r="J172" s="19">
        <v>6.86</v>
      </c>
      <c r="K172" s="19">
        <v>6.86</v>
      </c>
      <c r="L172" s="106"/>
      <c r="M172" s="247">
        <f t="shared" si="24"/>
        <v>0</v>
      </c>
      <c r="N172" s="199"/>
      <c r="O172" s="199"/>
      <c r="P172" s="199"/>
      <c r="R172" s="109"/>
    </row>
    <row r="173" spans="1:18" s="47" customFormat="1" ht="12.75">
      <c r="A173" s="1035">
        <v>102</v>
      </c>
      <c r="B173" s="1078" t="s">
        <v>506</v>
      </c>
      <c r="C173" s="1037" t="s">
        <v>493</v>
      </c>
      <c r="D173" s="1038"/>
      <c r="E173" s="69"/>
      <c r="F173" s="185" t="str">
        <f t="shared" si="17"/>
        <v>102.01.03.</v>
      </c>
      <c r="G173" s="1151" t="s">
        <v>560</v>
      </c>
      <c r="H173" s="187"/>
      <c r="I173" s="45"/>
      <c r="J173" s="45"/>
      <c r="K173" s="45"/>
      <c r="L173" s="188"/>
      <c r="M173" s="188"/>
      <c r="N173" s="199"/>
      <c r="O173" s="199"/>
      <c r="P173" s="199"/>
      <c r="R173" s="109"/>
    </row>
    <row r="174" spans="1:18" s="47" customFormat="1" ht="25.5">
      <c r="A174" s="1035">
        <v>102</v>
      </c>
      <c r="B174" s="1078" t="s">
        <v>506</v>
      </c>
      <c r="C174" s="1037" t="s">
        <v>493</v>
      </c>
      <c r="D174" s="1038">
        <f>COUNT($D$147:D173)+1</f>
        <v>17</v>
      </c>
      <c r="E174" s="58"/>
      <c r="F174" s="185" t="str">
        <f t="shared" si="17"/>
        <v>102.01.03.17</v>
      </c>
      <c r="G174" s="281" t="s">
        <v>2872</v>
      </c>
      <c r="H174" s="187" t="s">
        <v>13</v>
      </c>
      <c r="I174" s="248">
        <f>(27.77+26.82)*2</f>
        <v>109.18</v>
      </c>
      <c r="J174" s="45">
        <v>148.80000000000001</v>
      </c>
      <c r="K174" s="45">
        <v>148.80000000000001</v>
      </c>
      <c r="L174" s="106"/>
      <c r="M174" s="247">
        <f t="shared" ref="M174:M175" si="25">(I174+J174+K174)*L174</f>
        <v>0</v>
      </c>
      <c r="N174" s="199"/>
      <c r="O174" s="199"/>
      <c r="P174" s="199"/>
      <c r="Q174" s="109"/>
      <c r="R174" s="109"/>
    </row>
    <row r="175" spans="1:18" s="47" customFormat="1" ht="15">
      <c r="A175" s="1035">
        <v>102</v>
      </c>
      <c r="B175" s="1078" t="s">
        <v>506</v>
      </c>
      <c r="C175" s="1037" t="s">
        <v>493</v>
      </c>
      <c r="D175" s="1038">
        <f>COUNT($D$147:D174)+1</f>
        <v>18</v>
      </c>
      <c r="E175" s="69"/>
      <c r="F175" s="185" t="str">
        <f t="shared" si="17"/>
        <v>102.01.03.18</v>
      </c>
      <c r="G175" s="281" t="s">
        <v>93</v>
      </c>
      <c r="H175" s="187" t="s">
        <v>110</v>
      </c>
      <c r="I175" s="1148">
        <f>5.65*2</f>
        <v>11.3</v>
      </c>
      <c r="J175" s="19">
        <v>14.88</v>
      </c>
      <c r="K175" s="19">
        <v>14.88</v>
      </c>
      <c r="L175" s="106"/>
      <c r="M175" s="247">
        <f t="shared" si="25"/>
        <v>0</v>
      </c>
      <c r="N175" s="199"/>
      <c r="O175" s="199"/>
      <c r="P175" s="199"/>
      <c r="R175" s="109"/>
    </row>
    <row r="176" spans="1:18" s="47" customFormat="1" ht="12.75">
      <c r="A176" s="1035">
        <v>102</v>
      </c>
      <c r="B176" s="1078" t="s">
        <v>506</v>
      </c>
      <c r="C176" s="1037" t="s">
        <v>493</v>
      </c>
      <c r="D176" s="1038"/>
      <c r="E176" s="69"/>
      <c r="F176" s="185" t="str">
        <f t="shared" si="17"/>
        <v>102.01.03.</v>
      </c>
      <c r="G176" s="1151" t="s">
        <v>561</v>
      </c>
      <c r="H176" s="187"/>
      <c r="I176" s="45"/>
      <c r="J176" s="45"/>
      <c r="K176" s="45"/>
      <c r="L176" s="188"/>
      <c r="M176" s="188"/>
      <c r="N176" s="199"/>
      <c r="O176" s="199"/>
      <c r="P176" s="199"/>
      <c r="R176" s="109"/>
    </row>
    <row r="177" spans="1:18" s="47" customFormat="1" ht="25.5">
      <c r="A177" s="1035">
        <v>102</v>
      </c>
      <c r="B177" s="1078" t="s">
        <v>506</v>
      </c>
      <c r="C177" s="1037" t="s">
        <v>493</v>
      </c>
      <c r="D177" s="1038">
        <f>COUNT($D$147:D176)+1</f>
        <v>19</v>
      </c>
      <c r="E177" s="58"/>
      <c r="F177" s="185" t="str">
        <f t="shared" si="17"/>
        <v>102.01.03.19</v>
      </c>
      <c r="G177" s="281" t="s">
        <v>2872</v>
      </c>
      <c r="H177" s="187" t="s">
        <v>13</v>
      </c>
      <c r="I177" s="248">
        <f>(52.39+52.73)*2</f>
        <v>210.24</v>
      </c>
      <c r="J177" s="45">
        <v>135.9</v>
      </c>
      <c r="K177" s="45">
        <v>135.9</v>
      </c>
      <c r="L177" s="106"/>
      <c r="M177" s="247">
        <f t="shared" ref="M177:M178" si="26">(I177+J177+K177)*L177</f>
        <v>0</v>
      </c>
      <c r="N177" s="199"/>
      <c r="O177" s="199"/>
      <c r="P177" s="199"/>
      <c r="Q177" s="109"/>
      <c r="R177" s="109"/>
    </row>
    <row r="178" spans="1:18" s="47" customFormat="1" ht="15">
      <c r="A178" s="1035">
        <v>102</v>
      </c>
      <c r="B178" s="1078" t="s">
        <v>506</v>
      </c>
      <c r="C178" s="1037" t="s">
        <v>493</v>
      </c>
      <c r="D178" s="1038">
        <f>COUNT($D$147:D177)+1</f>
        <v>20</v>
      </c>
      <c r="E178" s="69"/>
      <c r="F178" s="185" t="str">
        <f t="shared" si="17"/>
        <v>102.01.03.20</v>
      </c>
      <c r="G178" s="281" t="s">
        <v>93</v>
      </c>
      <c r="H178" s="187" t="s">
        <v>110</v>
      </c>
      <c r="I178" s="1148">
        <f>11.85*2</f>
        <v>23.7</v>
      </c>
      <c r="J178" s="19">
        <v>13.59</v>
      </c>
      <c r="K178" s="19">
        <v>13.59</v>
      </c>
      <c r="L178" s="106"/>
      <c r="M178" s="247">
        <f t="shared" si="26"/>
        <v>0</v>
      </c>
      <c r="N178" s="199"/>
      <c r="O178" s="199"/>
      <c r="P178" s="199"/>
      <c r="R178" s="109"/>
    </row>
    <row r="179" spans="1:18" s="47" customFormat="1" ht="12.75">
      <c r="A179" s="1035">
        <v>102</v>
      </c>
      <c r="B179" s="1078" t="s">
        <v>506</v>
      </c>
      <c r="C179" s="1037" t="s">
        <v>493</v>
      </c>
      <c r="D179" s="1038"/>
      <c r="E179" s="69"/>
      <c r="F179" s="185" t="str">
        <f t="shared" si="17"/>
        <v>102.01.03.</v>
      </c>
      <c r="G179" s="1151" t="s">
        <v>740</v>
      </c>
      <c r="H179" s="187"/>
      <c r="I179" s="45"/>
      <c r="J179" s="45"/>
      <c r="K179" s="45"/>
      <c r="L179" s="188"/>
      <c r="M179" s="188"/>
      <c r="N179" s="199"/>
      <c r="O179" s="199"/>
      <c r="P179" s="199"/>
      <c r="R179" s="109"/>
    </row>
    <row r="180" spans="1:18" s="47" customFormat="1" ht="25.5">
      <c r="A180" s="1035">
        <v>102</v>
      </c>
      <c r="B180" s="1078" t="s">
        <v>506</v>
      </c>
      <c r="C180" s="1037" t="s">
        <v>493</v>
      </c>
      <c r="D180" s="1038">
        <f>COUNT($D$147:D179)+1</f>
        <v>21</v>
      </c>
      <c r="E180" s="58"/>
      <c r="F180" s="185" t="str">
        <f t="shared" si="17"/>
        <v>102.01.03.21</v>
      </c>
      <c r="G180" s="281" t="s">
        <v>2872</v>
      </c>
      <c r="H180" s="187" t="s">
        <v>13</v>
      </c>
      <c r="I180" s="248"/>
      <c r="J180" s="45">
        <v>13.3</v>
      </c>
      <c r="K180" s="45">
        <v>13.3</v>
      </c>
      <c r="L180" s="106"/>
      <c r="M180" s="247">
        <f t="shared" ref="M180:M181" si="27">(I180+J180+K180)*L180</f>
        <v>0</v>
      </c>
      <c r="N180" s="199"/>
      <c r="O180" s="199"/>
      <c r="P180" s="199"/>
      <c r="R180" s="109"/>
    </row>
    <row r="181" spans="1:18" s="47" customFormat="1" ht="15">
      <c r="A181" s="1035">
        <v>102</v>
      </c>
      <c r="B181" s="1078" t="s">
        <v>506</v>
      </c>
      <c r="C181" s="1037" t="s">
        <v>493</v>
      </c>
      <c r="D181" s="1038">
        <f>COUNT($D$147:D180)+1</f>
        <v>22</v>
      </c>
      <c r="E181" s="69"/>
      <c r="F181" s="185" t="str">
        <f t="shared" si="17"/>
        <v>102.01.03.22</v>
      </c>
      <c r="G181" s="281" t="s">
        <v>93</v>
      </c>
      <c r="H181" s="187" t="s">
        <v>110</v>
      </c>
      <c r="I181" s="1148"/>
      <c r="J181" s="19">
        <v>1.46</v>
      </c>
      <c r="K181" s="19">
        <v>1.46</v>
      </c>
      <c r="L181" s="106"/>
      <c r="M181" s="247">
        <f t="shared" si="27"/>
        <v>0</v>
      </c>
      <c r="N181" s="199"/>
      <c r="O181" s="199"/>
      <c r="P181" s="199"/>
      <c r="R181" s="109"/>
    </row>
    <row r="182" spans="1:18" s="47" customFormat="1" ht="12.75">
      <c r="A182" s="1035">
        <v>102</v>
      </c>
      <c r="B182" s="1078" t="s">
        <v>506</v>
      </c>
      <c r="C182" s="1037" t="s">
        <v>493</v>
      </c>
      <c r="D182" s="1038"/>
      <c r="E182" s="69"/>
      <c r="F182" s="185" t="str">
        <f t="shared" si="17"/>
        <v>102.01.03.</v>
      </c>
      <c r="G182" s="1151" t="s">
        <v>562</v>
      </c>
      <c r="H182" s="187"/>
      <c r="I182" s="45"/>
      <c r="J182" s="45"/>
      <c r="K182" s="45"/>
      <c r="L182" s="188"/>
      <c r="M182" s="188"/>
      <c r="N182" s="199"/>
      <c r="O182" s="199"/>
      <c r="P182" s="199"/>
      <c r="R182" s="109"/>
    </row>
    <row r="183" spans="1:18" s="47" customFormat="1" ht="25.5">
      <c r="A183" s="1035">
        <v>102</v>
      </c>
      <c r="B183" s="1078" t="s">
        <v>506</v>
      </c>
      <c r="C183" s="1037" t="s">
        <v>493</v>
      </c>
      <c r="D183" s="1038">
        <f>COUNT($D$147:D182)+1</f>
        <v>23</v>
      </c>
      <c r="E183" s="58"/>
      <c r="F183" s="185" t="str">
        <f t="shared" si="17"/>
        <v>102.01.03.23</v>
      </c>
      <c r="G183" s="281" t="s">
        <v>2872</v>
      </c>
      <c r="H183" s="187" t="s">
        <v>13</v>
      </c>
      <c r="I183" s="248">
        <f>(5.87+5.36)*2</f>
        <v>22.46</v>
      </c>
      <c r="J183" s="45">
        <v>93.7</v>
      </c>
      <c r="K183" s="45">
        <v>93.7</v>
      </c>
      <c r="L183" s="106"/>
      <c r="M183" s="247">
        <f t="shared" ref="M183:M184" si="28">(I183+J183+K183)*L183</f>
        <v>0</v>
      </c>
      <c r="N183" s="199"/>
      <c r="O183" s="199"/>
      <c r="P183" s="199"/>
      <c r="Q183" s="109"/>
      <c r="R183" s="109"/>
    </row>
    <row r="184" spans="1:18" s="47" customFormat="1" ht="15">
      <c r="A184" s="1035">
        <v>102</v>
      </c>
      <c r="B184" s="1078" t="s">
        <v>506</v>
      </c>
      <c r="C184" s="1037" t="s">
        <v>493</v>
      </c>
      <c r="D184" s="1038">
        <f>COUNT($D$147:D183)+1</f>
        <v>24</v>
      </c>
      <c r="E184" s="69"/>
      <c r="F184" s="185" t="str">
        <f t="shared" si="17"/>
        <v>102.01.03.24</v>
      </c>
      <c r="G184" s="281" t="s">
        <v>93</v>
      </c>
      <c r="H184" s="187" t="s">
        <v>110</v>
      </c>
      <c r="I184" s="1148">
        <f>1.29*2</f>
        <v>2.58</v>
      </c>
      <c r="J184" s="19">
        <v>10.31</v>
      </c>
      <c r="K184" s="19">
        <v>10.31</v>
      </c>
      <c r="L184" s="106"/>
      <c r="M184" s="247">
        <f t="shared" si="28"/>
        <v>0</v>
      </c>
      <c r="N184" s="199"/>
      <c r="O184" s="199"/>
      <c r="P184" s="199"/>
      <c r="R184" s="109"/>
    </row>
    <row r="185" spans="1:18" s="47" customFormat="1" ht="12.75">
      <c r="A185" s="1035">
        <v>102</v>
      </c>
      <c r="B185" s="1078" t="s">
        <v>506</v>
      </c>
      <c r="C185" s="1037" t="s">
        <v>493</v>
      </c>
      <c r="D185" s="1038"/>
      <c r="E185" s="69"/>
      <c r="F185" s="185" t="str">
        <f t="shared" si="17"/>
        <v>102.01.03.</v>
      </c>
      <c r="G185" s="1151" t="s">
        <v>563</v>
      </c>
      <c r="H185" s="187"/>
      <c r="I185" s="45"/>
      <c r="J185" s="45"/>
      <c r="K185" s="45"/>
      <c r="L185" s="188"/>
      <c r="M185" s="188"/>
      <c r="N185" s="199"/>
      <c r="O185" s="199"/>
      <c r="P185" s="199"/>
      <c r="R185" s="109"/>
    </row>
    <row r="186" spans="1:18" s="47" customFormat="1" ht="25.5">
      <c r="A186" s="1035">
        <v>102</v>
      </c>
      <c r="B186" s="1078" t="s">
        <v>506</v>
      </c>
      <c r="C186" s="1037" t="s">
        <v>493</v>
      </c>
      <c r="D186" s="1038">
        <f>COUNT($D$147:D185)+1</f>
        <v>25</v>
      </c>
      <c r="E186" s="58"/>
      <c r="F186" s="185" t="str">
        <f t="shared" si="17"/>
        <v>102.01.03.25</v>
      </c>
      <c r="G186" s="281" t="s">
        <v>2872</v>
      </c>
      <c r="H186" s="187" t="s">
        <v>13</v>
      </c>
      <c r="I186" s="248">
        <f>(49.02+50)*2</f>
        <v>198.04000000000002</v>
      </c>
      <c r="J186" s="45">
        <v>158.6</v>
      </c>
      <c r="K186" s="45">
        <v>158.6</v>
      </c>
      <c r="L186" s="106"/>
      <c r="M186" s="247">
        <f t="shared" ref="M186:M187" si="29">(I186+J186+K186)*L186</f>
        <v>0</v>
      </c>
      <c r="N186" s="199"/>
      <c r="O186" s="199"/>
      <c r="P186" s="199"/>
      <c r="Q186" s="109"/>
      <c r="R186" s="109"/>
    </row>
    <row r="187" spans="1:18" s="47" customFormat="1" ht="15">
      <c r="A187" s="1035">
        <v>102</v>
      </c>
      <c r="B187" s="1078" t="s">
        <v>506</v>
      </c>
      <c r="C187" s="1037" t="s">
        <v>493</v>
      </c>
      <c r="D187" s="1038">
        <f>COUNT($D$147:D186)+1</f>
        <v>26</v>
      </c>
      <c r="E187" s="69"/>
      <c r="F187" s="185" t="str">
        <f t="shared" si="17"/>
        <v>102.01.03.26</v>
      </c>
      <c r="G187" s="281" t="s">
        <v>93</v>
      </c>
      <c r="H187" s="187" t="s">
        <v>110</v>
      </c>
      <c r="I187" s="1148">
        <f>12.24*2</f>
        <v>24.48</v>
      </c>
      <c r="J187" s="19">
        <v>17.45</v>
      </c>
      <c r="K187" s="19">
        <v>17.45</v>
      </c>
      <c r="L187" s="106"/>
      <c r="M187" s="247">
        <f t="shared" si="29"/>
        <v>0</v>
      </c>
      <c r="N187" s="199"/>
      <c r="O187" s="199"/>
      <c r="P187" s="199"/>
      <c r="R187" s="109"/>
    </row>
    <row r="188" spans="1:18" s="47" customFormat="1" ht="12.75">
      <c r="A188" s="1035">
        <v>102</v>
      </c>
      <c r="B188" s="1078" t="s">
        <v>506</v>
      </c>
      <c r="C188" s="1037" t="s">
        <v>493</v>
      </c>
      <c r="D188" s="1038"/>
      <c r="E188" s="69"/>
      <c r="F188" s="185" t="str">
        <f t="shared" si="17"/>
        <v>102.01.03.</v>
      </c>
      <c r="G188" s="299" t="s">
        <v>739</v>
      </c>
      <c r="H188" s="187"/>
      <c r="I188" s="199"/>
      <c r="J188" s="19"/>
      <c r="K188" s="19"/>
      <c r="L188" s="188"/>
      <c r="M188" s="247"/>
      <c r="N188" s="199"/>
      <c r="O188" s="199"/>
      <c r="P188" s="199"/>
      <c r="R188" s="109"/>
    </row>
    <row r="189" spans="1:18" s="47" customFormat="1" ht="12.75">
      <c r="A189" s="1035">
        <v>102</v>
      </c>
      <c r="B189" s="1078" t="s">
        <v>506</v>
      </c>
      <c r="C189" s="1037" t="s">
        <v>493</v>
      </c>
      <c r="D189" s="1038"/>
      <c r="E189" s="69"/>
      <c r="F189" s="185" t="str">
        <f t="shared" si="17"/>
        <v>102.01.03.</v>
      </c>
      <c r="G189" s="1151" t="s">
        <v>564</v>
      </c>
      <c r="H189" s="187"/>
      <c r="I189" s="45"/>
      <c r="J189" s="45"/>
      <c r="K189" s="45"/>
      <c r="L189" s="188"/>
      <c r="M189" s="188"/>
      <c r="N189" s="199"/>
      <c r="O189" s="199"/>
      <c r="P189" s="199"/>
      <c r="R189" s="109"/>
    </row>
    <row r="190" spans="1:18" s="47" customFormat="1" ht="25.5">
      <c r="A190" s="1035">
        <v>102</v>
      </c>
      <c r="B190" s="1078" t="s">
        <v>506</v>
      </c>
      <c r="C190" s="1037" t="s">
        <v>493</v>
      </c>
      <c r="D190" s="1038">
        <f>COUNT($D$147:D189)+1</f>
        <v>27</v>
      </c>
      <c r="E190" s="58"/>
      <c r="F190" s="185" t="str">
        <f t="shared" si="17"/>
        <v>102.01.03.27</v>
      </c>
      <c r="G190" s="281" t="s">
        <v>2872</v>
      </c>
      <c r="H190" s="187" t="s">
        <v>13</v>
      </c>
      <c r="I190" s="248">
        <f>(13.27+17.6)*2</f>
        <v>61.74</v>
      </c>
      <c r="J190" s="45">
        <v>34.6</v>
      </c>
      <c r="K190" s="45">
        <v>34.6</v>
      </c>
      <c r="L190" s="106"/>
      <c r="M190" s="247">
        <f t="shared" ref="M190:M191" si="30">(I190+J190+K190)*L190</f>
        <v>0</v>
      </c>
      <c r="N190" s="199"/>
      <c r="O190" s="199"/>
      <c r="P190" s="199"/>
      <c r="Q190" s="109"/>
      <c r="R190" s="109"/>
    </row>
    <row r="191" spans="1:18" s="47" customFormat="1" ht="15">
      <c r="A191" s="1035">
        <v>102</v>
      </c>
      <c r="B191" s="1078" t="s">
        <v>506</v>
      </c>
      <c r="C191" s="1037" t="s">
        <v>493</v>
      </c>
      <c r="D191" s="1038">
        <f>COUNT($D$147:D190)+1</f>
        <v>28</v>
      </c>
      <c r="E191" s="69"/>
      <c r="F191" s="185" t="str">
        <f t="shared" si="17"/>
        <v>102.01.03.28</v>
      </c>
      <c r="G191" s="281" t="s">
        <v>93</v>
      </c>
      <c r="H191" s="187" t="s">
        <v>110</v>
      </c>
      <c r="I191" s="1148">
        <f>3.24*2</f>
        <v>6.48</v>
      </c>
      <c r="J191" s="19">
        <v>3.46</v>
      </c>
      <c r="K191" s="19">
        <v>3.46</v>
      </c>
      <c r="L191" s="106"/>
      <c r="M191" s="247">
        <f t="shared" si="30"/>
        <v>0</v>
      </c>
      <c r="N191" s="199"/>
      <c r="O191" s="199"/>
      <c r="P191" s="199"/>
      <c r="R191" s="109"/>
    </row>
    <row r="192" spans="1:18" s="47" customFormat="1" ht="12.75">
      <c r="A192" s="1035">
        <v>102</v>
      </c>
      <c r="B192" s="1078" t="s">
        <v>506</v>
      </c>
      <c r="C192" s="1037" t="s">
        <v>493</v>
      </c>
      <c r="D192" s="1038"/>
      <c r="E192" s="69"/>
      <c r="F192" s="185" t="str">
        <f t="shared" si="17"/>
        <v>102.01.03.</v>
      </c>
      <c r="G192" s="1151" t="s">
        <v>536</v>
      </c>
      <c r="H192" s="187"/>
      <c r="I192" s="45"/>
      <c r="J192" s="45"/>
      <c r="K192" s="45"/>
      <c r="L192" s="188"/>
      <c r="M192" s="188"/>
      <c r="N192" s="199"/>
      <c r="O192" s="199"/>
      <c r="P192" s="199"/>
      <c r="R192" s="109"/>
    </row>
    <row r="193" spans="1:18" s="47" customFormat="1" ht="25.5">
      <c r="A193" s="1035">
        <v>102</v>
      </c>
      <c r="B193" s="1078" t="s">
        <v>506</v>
      </c>
      <c r="C193" s="1037" t="s">
        <v>493</v>
      </c>
      <c r="D193" s="1038">
        <f>COUNT($D$147:D192)+1</f>
        <v>29</v>
      </c>
      <c r="E193" s="58"/>
      <c r="F193" s="185" t="str">
        <f t="shared" si="17"/>
        <v>102.01.03.29</v>
      </c>
      <c r="G193" s="281" t="s">
        <v>2872</v>
      </c>
      <c r="H193" s="187" t="s">
        <v>13</v>
      </c>
      <c r="I193" s="248">
        <f>265.4*2</f>
        <v>530.79999999999995</v>
      </c>
      <c r="J193" s="45">
        <f>124.01+141.74</f>
        <v>265.75</v>
      </c>
      <c r="K193" s="45">
        <f>124.01+141.74</f>
        <v>265.75</v>
      </c>
      <c r="L193" s="106"/>
      <c r="M193" s="247">
        <f t="shared" ref="M193:M194" si="31">(I193+J193+K193)*L193</f>
        <v>0</v>
      </c>
      <c r="N193" s="199"/>
      <c r="O193" s="199"/>
      <c r="P193" s="199"/>
      <c r="Q193" s="109"/>
      <c r="R193" s="109"/>
    </row>
    <row r="194" spans="1:18" s="47" customFormat="1" ht="15">
      <c r="A194" s="1035">
        <v>102</v>
      </c>
      <c r="B194" s="1078" t="s">
        <v>506</v>
      </c>
      <c r="C194" s="1037" t="s">
        <v>493</v>
      </c>
      <c r="D194" s="1038">
        <f>COUNT($D$147:D193)+1</f>
        <v>30</v>
      </c>
      <c r="E194" s="69"/>
      <c r="F194" s="185" t="str">
        <f t="shared" si="17"/>
        <v>102.01.03.30</v>
      </c>
      <c r="G194" s="281" t="s">
        <v>93</v>
      </c>
      <c r="H194" s="187" t="s">
        <v>110</v>
      </c>
      <c r="I194" s="1148">
        <f>29.19*2</f>
        <v>58.38</v>
      </c>
      <c r="J194" s="19">
        <v>30.42</v>
      </c>
      <c r="K194" s="19">
        <v>30.42</v>
      </c>
      <c r="L194" s="106"/>
      <c r="M194" s="247">
        <f t="shared" si="31"/>
        <v>0</v>
      </c>
      <c r="N194" s="199"/>
      <c r="O194" s="199"/>
      <c r="P194" s="199"/>
      <c r="R194" s="109"/>
    </row>
    <row r="195" spans="1:18" s="47" customFormat="1" ht="12.75">
      <c r="A195" s="1035">
        <v>102</v>
      </c>
      <c r="B195" s="1078" t="s">
        <v>506</v>
      </c>
      <c r="C195" s="1037" t="s">
        <v>493</v>
      </c>
      <c r="D195" s="1038"/>
      <c r="E195" s="69"/>
      <c r="F195" s="185" t="str">
        <f t="shared" si="17"/>
        <v>102.01.03.</v>
      </c>
      <c r="G195" s="1151" t="s">
        <v>537</v>
      </c>
      <c r="H195" s="187"/>
      <c r="I195" s="45"/>
      <c r="J195" s="45"/>
      <c r="K195" s="45"/>
      <c r="L195" s="188"/>
      <c r="M195" s="188"/>
      <c r="N195" s="199"/>
      <c r="O195" s="199"/>
      <c r="P195" s="199"/>
      <c r="R195" s="109"/>
    </row>
    <row r="196" spans="1:18" s="47" customFormat="1" ht="25.5">
      <c r="A196" s="1035">
        <v>102</v>
      </c>
      <c r="B196" s="1078" t="s">
        <v>506</v>
      </c>
      <c r="C196" s="1037" t="s">
        <v>493</v>
      </c>
      <c r="D196" s="1038">
        <f>COUNT($D$147:D195)+1</f>
        <v>31</v>
      </c>
      <c r="E196" s="58"/>
      <c r="F196" s="185" t="str">
        <f t="shared" si="17"/>
        <v>102.01.03.31</v>
      </c>
      <c r="G196" s="281" t="s">
        <v>2872</v>
      </c>
      <c r="H196" s="187" t="s">
        <v>13</v>
      </c>
      <c r="I196" s="248">
        <f>13.9*2</f>
        <v>27.8</v>
      </c>
      <c r="J196" s="45">
        <v>24.6</v>
      </c>
      <c r="K196" s="45">
        <v>24.6</v>
      </c>
      <c r="L196" s="106"/>
      <c r="M196" s="247">
        <f t="shared" ref="M196:M197" si="32">(I196+J196+K196)*L196</f>
        <v>0</v>
      </c>
      <c r="N196" s="199"/>
      <c r="O196" s="199"/>
      <c r="P196" s="199"/>
      <c r="R196" s="109"/>
    </row>
    <row r="197" spans="1:18" s="47" customFormat="1" ht="15">
      <c r="A197" s="1035">
        <v>102</v>
      </c>
      <c r="B197" s="1078" t="s">
        <v>506</v>
      </c>
      <c r="C197" s="1037" t="s">
        <v>493</v>
      </c>
      <c r="D197" s="1038">
        <f>COUNT($D$147:D196)+1</f>
        <v>32</v>
      </c>
      <c r="E197" s="69"/>
      <c r="F197" s="185" t="str">
        <f t="shared" si="17"/>
        <v>102.01.03.32</v>
      </c>
      <c r="G197" s="281" t="s">
        <v>93</v>
      </c>
      <c r="H197" s="187" t="s">
        <v>110</v>
      </c>
      <c r="I197" s="1148">
        <f>1.53*2</f>
        <v>3.06</v>
      </c>
      <c r="J197" s="19">
        <v>2.71</v>
      </c>
      <c r="K197" s="19">
        <v>2.71</v>
      </c>
      <c r="L197" s="106"/>
      <c r="M197" s="247">
        <f t="shared" si="32"/>
        <v>0</v>
      </c>
      <c r="N197" s="199"/>
      <c r="O197" s="199"/>
      <c r="P197" s="199"/>
      <c r="R197" s="109"/>
    </row>
    <row r="198" spans="1:18" s="47" customFormat="1" ht="12.75">
      <c r="A198" s="1035">
        <v>102</v>
      </c>
      <c r="B198" s="1078" t="s">
        <v>506</v>
      </c>
      <c r="C198" s="1037" t="s">
        <v>493</v>
      </c>
      <c r="D198" s="1038"/>
      <c r="E198" s="69"/>
      <c r="F198" s="185" t="str">
        <f t="shared" si="17"/>
        <v>102.01.03.</v>
      </c>
      <c r="G198" s="1151" t="s">
        <v>557</v>
      </c>
      <c r="H198" s="187"/>
      <c r="I198" s="45"/>
      <c r="J198" s="45"/>
      <c r="K198" s="45"/>
      <c r="L198" s="188"/>
      <c r="M198" s="188"/>
      <c r="N198" s="199"/>
      <c r="O198" s="199"/>
      <c r="P198" s="199"/>
      <c r="R198" s="109"/>
    </row>
    <row r="199" spans="1:18" s="47" customFormat="1" ht="25.5">
      <c r="A199" s="1035">
        <v>102</v>
      </c>
      <c r="B199" s="1078" t="s">
        <v>506</v>
      </c>
      <c r="C199" s="1037" t="s">
        <v>493</v>
      </c>
      <c r="D199" s="1038">
        <f>COUNT($D$147:D198)+1</f>
        <v>33</v>
      </c>
      <c r="E199" s="58"/>
      <c r="F199" s="185" t="str">
        <f t="shared" si="17"/>
        <v>102.01.03.33</v>
      </c>
      <c r="G199" s="281" t="s">
        <v>2872</v>
      </c>
      <c r="H199" s="187" t="s">
        <v>13</v>
      </c>
      <c r="I199" s="248">
        <f>4.8*2</f>
        <v>9.6</v>
      </c>
      <c r="J199" s="45"/>
      <c r="K199" s="45"/>
      <c r="L199" s="106"/>
      <c r="M199" s="247">
        <f t="shared" ref="M199:M200" si="33">(I199+J199+K199)*L199</f>
        <v>0</v>
      </c>
      <c r="N199" s="199"/>
      <c r="O199" s="199"/>
      <c r="P199" s="199"/>
      <c r="R199" s="109"/>
    </row>
    <row r="200" spans="1:18" s="47" customFormat="1" ht="15">
      <c r="A200" s="1035">
        <v>102</v>
      </c>
      <c r="B200" s="1078" t="s">
        <v>506</v>
      </c>
      <c r="C200" s="1037" t="s">
        <v>493</v>
      </c>
      <c r="D200" s="1038">
        <f>COUNT($D$147:D199)+1</f>
        <v>34</v>
      </c>
      <c r="E200" s="69"/>
      <c r="F200" s="185" t="str">
        <f t="shared" si="17"/>
        <v>102.01.03.34</v>
      </c>
      <c r="G200" s="281" t="s">
        <v>93</v>
      </c>
      <c r="H200" s="187" t="s">
        <v>110</v>
      </c>
      <c r="I200" s="1148">
        <f>0.53*2</f>
        <v>1.06</v>
      </c>
      <c r="J200" s="19"/>
      <c r="K200" s="19"/>
      <c r="L200" s="106"/>
      <c r="M200" s="247">
        <f t="shared" si="33"/>
        <v>0</v>
      </c>
      <c r="N200" s="199"/>
      <c r="O200" s="199"/>
      <c r="P200" s="199"/>
      <c r="R200" s="109"/>
    </row>
    <row r="201" spans="1:18" s="47" customFormat="1" ht="12.75">
      <c r="A201" s="1035">
        <v>102</v>
      </c>
      <c r="B201" s="1078" t="s">
        <v>506</v>
      </c>
      <c r="C201" s="1037" t="s">
        <v>493</v>
      </c>
      <c r="D201" s="1038"/>
      <c r="E201" s="69"/>
      <c r="F201" s="185" t="str">
        <f t="shared" si="17"/>
        <v>102.01.03.</v>
      </c>
      <c r="G201" s="1151" t="s">
        <v>559</v>
      </c>
      <c r="H201" s="187"/>
      <c r="I201" s="45"/>
      <c r="J201" s="45"/>
      <c r="K201" s="45"/>
      <c r="L201" s="188"/>
      <c r="M201" s="188"/>
      <c r="N201" s="199"/>
      <c r="O201" s="199"/>
      <c r="P201" s="199"/>
      <c r="R201" s="109"/>
    </row>
    <row r="202" spans="1:18" s="47" customFormat="1" ht="25.5">
      <c r="A202" s="1035">
        <v>102</v>
      </c>
      <c r="B202" s="1078" t="s">
        <v>506</v>
      </c>
      <c r="C202" s="1037" t="s">
        <v>493</v>
      </c>
      <c r="D202" s="1038">
        <f>COUNT($D$147:D201)+1</f>
        <v>35</v>
      </c>
      <c r="E202" s="58"/>
      <c r="F202" s="185" t="str">
        <f t="shared" si="17"/>
        <v>102.01.03.35</v>
      </c>
      <c r="G202" s="281" t="s">
        <v>2872</v>
      </c>
      <c r="H202" s="187" t="s">
        <v>13</v>
      </c>
      <c r="I202" s="248">
        <f>26.5*2</f>
        <v>53</v>
      </c>
      <c r="J202" s="45">
        <v>75.599999999999994</v>
      </c>
      <c r="K202" s="45">
        <v>75.599999999999994</v>
      </c>
      <c r="L202" s="106"/>
      <c r="M202" s="247">
        <f t="shared" ref="M202:M203" si="34">(I202+J202+K202)*L202</f>
        <v>0</v>
      </c>
      <c r="N202" s="199"/>
      <c r="O202" s="199"/>
      <c r="P202" s="199"/>
      <c r="Q202" s="109"/>
      <c r="R202" s="109"/>
    </row>
    <row r="203" spans="1:18" s="47" customFormat="1" ht="15">
      <c r="A203" s="1035">
        <v>102</v>
      </c>
      <c r="B203" s="1078" t="s">
        <v>506</v>
      </c>
      <c r="C203" s="1037" t="s">
        <v>493</v>
      </c>
      <c r="D203" s="1038">
        <f>COUNT($D$147:D202)+1</f>
        <v>36</v>
      </c>
      <c r="E203" s="69"/>
      <c r="F203" s="185" t="str">
        <f t="shared" si="17"/>
        <v>102.01.03.36</v>
      </c>
      <c r="G203" s="281" t="s">
        <v>93</v>
      </c>
      <c r="H203" s="187" t="s">
        <v>110</v>
      </c>
      <c r="I203" s="1148">
        <f>2.65*2</f>
        <v>5.3</v>
      </c>
      <c r="J203" s="19">
        <v>7.56</v>
      </c>
      <c r="K203" s="19">
        <v>7.56</v>
      </c>
      <c r="L203" s="106"/>
      <c r="M203" s="247">
        <f t="shared" si="34"/>
        <v>0</v>
      </c>
      <c r="N203" s="199"/>
      <c r="O203" s="199"/>
      <c r="P203" s="199"/>
      <c r="R203" s="109"/>
    </row>
    <row r="204" spans="1:18" s="47" customFormat="1" ht="12.75">
      <c r="A204" s="1035">
        <v>102</v>
      </c>
      <c r="B204" s="1078" t="s">
        <v>506</v>
      </c>
      <c r="C204" s="1037" t="s">
        <v>493</v>
      </c>
      <c r="D204" s="1038"/>
      <c r="E204" s="69"/>
      <c r="F204" s="185" t="str">
        <f t="shared" si="17"/>
        <v>102.01.03.</v>
      </c>
      <c r="G204" s="1151" t="s">
        <v>560</v>
      </c>
      <c r="H204" s="187"/>
      <c r="I204" s="45"/>
      <c r="J204" s="45"/>
      <c r="K204" s="45"/>
      <c r="L204" s="188"/>
      <c r="M204" s="188"/>
      <c r="N204" s="199"/>
      <c r="O204" s="199"/>
      <c r="P204" s="199"/>
      <c r="R204" s="109"/>
    </row>
    <row r="205" spans="1:18" s="47" customFormat="1" ht="25.5">
      <c r="A205" s="1035">
        <v>102</v>
      </c>
      <c r="B205" s="1078" t="s">
        <v>506</v>
      </c>
      <c r="C205" s="1037" t="s">
        <v>493</v>
      </c>
      <c r="D205" s="1038">
        <f>COUNT($D$147:D204)+1</f>
        <v>37</v>
      </c>
      <c r="E205" s="58"/>
      <c r="F205" s="185" t="str">
        <f t="shared" si="17"/>
        <v>102.01.03.37</v>
      </c>
      <c r="G205" s="281" t="s">
        <v>2872</v>
      </c>
      <c r="H205" s="187" t="s">
        <v>13</v>
      </c>
      <c r="I205" s="248">
        <f>167.1*2</f>
        <v>334.2</v>
      </c>
      <c r="J205" s="45">
        <v>139.30000000000001</v>
      </c>
      <c r="K205" s="45">
        <v>139.30000000000001</v>
      </c>
      <c r="L205" s="106"/>
      <c r="M205" s="247">
        <f t="shared" ref="M205:M206" si="35">(I205+J205+K205)*L205</f>
        <v>0</v>
      </c>
      <c r="N205" s="199"/>
      <c r="O205" s="199"/>
      <c r="P205" s="199"/>
      <c r="Q205" s="109"/>
      <c r="R205" s="109"/>
    </row>
    <row r="206" spans="1:18" s="47" customFormat="1" ht="15">
      <c r="A206" s="1035">
        <v>102</v>
      </c>
      <c r="B206" s="1078" t="s">
        <v>506</v>
      </c>
      <c r="C206" s="1037" t="s">
        <v>493</v>
      </c>
      <c r="D206" s="1038">
        <f>COUNT($D$147:D205)+1</f>
        <v>38</v>
      </c>
      <c r="E206" s="69"/>
      <c r="F206" s="185" t="str">
        <f t="shared" si="17"/>
        <v>102.01.03.38</v>
      </c>
      <c r="G206" s="281" t="s">
        <v>93</v>
      </c>
      <c r="H206" s="187" t="s">
        <v>110</v>
      </c>
      <c r="I206" s="1148">
        <f>16.71*2</f>
        <v>33.42</v>
      </c>
      <c r="J206" s="19">
        <v>13.93</v>
      </c>
      <c r="K206" s="19">
        <v>13.93</v>
      </c>
      <c r="L206" s="106"/>
      <c r="M206" s="247">
        <f t="shared" si="35"/>
        <v>0</v>
      </c>
      <c r="N206" s="199"/>
      <c r="O206" s="199"/>
      <c r="P206" s="199"/>
      <c r="R206" s="109"/>
    </row>
    <row r="207" spans="1:18" s="47" customFormat="1" ht="12.75">
      <c r="A207" s="1035">
        <v>102</v>
      </c>
      <c r="B207" s="1078" t="s">
        <v>506</v>
      </c>
      <c r="C207" s="1037" t="s">
        <v>493</v>
      </c>
      <c r="D207" s="1038"/>
      <c r="E207" s="69"/>
      <c r="F207" s="185" t="str">
        <f t="shared" si="17"/>
        <v>102.01.03.</v>
      </c>
      <c r="G207" s="1151" t="s">
        <v>561</v>
      </c>
      <c r="H207" s="187"/>
      <c r="I207" s="45"/>
      <c r="J207" s="45"/>
      <c r="K207" s="45"/>
      <c r="L207" s="188"/>
      <c r="M207" s="188"/>
      <c r="N207" s="199"/>
      <c r="O207" s="199"/>
      <c r="P207" s="199"/>
      <c r="R207" s="109"/>
    </row>
    <row r="208" spans="1:18" s="47" customFormat="1" ht="25.5">
      <c r="A208" s="1035">
        <v>102</v>
      </c>
      <c r="B208" s="1078" t="s">
        <v>506</v>
      </c>
      <c r="C208" s="1037" t="s">
        <v>493</v>
      </c>
      <c r="D208" s="1038">
        <f>COUNT($D$147:D207)+1</f>
        <v>39</v>
      </c>
      <c r="E208" s="58"/>
      <c r="F208" s="185" t="str">
        <f t="shared" si="17"/>
        <v>102.01.03.39</v>
      </c>
      <c r="G208" s="281" t="s">
        <v>2872</v>
      </c>
      <c r="H208" s="187" t="s">
        <v>13</v>
      </c>
      <c r="I208" s="248">
        <f>95.5*2</f>
        <v>191</v>
      </c>
      <c r="J208" s="45">
        <v>75</v>
      </c>
      <c r="K208" s="45">
        <v>75</v>
      </c>
      <c r="L208" s="106"/>
      <c r="M208" s="247">
        <f t="shared" ref="M208:M209" si="36">(I208+J208+K208)*L208</f>
        <v>0</v>
      </c>
      <c r="N208" s="199"/>
      <c r="O208" s="199"/>
      <c r="P208" s="199"/>
      <c r="Q208" s="109"/>
      <c r="R208" s="109"/>
    </row>
    <row r="209" spans="1:18" s="47" customFormat="1" ht="15">
      <c r="A209" s="1035">
        <v>102</v>
      </c>
      <c r="B209" s="1078" t="s">
        <v>506</v>
      </c>
      <c r="C209" s="1037" t="s">
        <v>493</v>
      </c>
      <c r="D209" s="1038">
        <f>COUNT($D$147:D208)+1</f>
        <v>40</v>
      </c>
      <c r="E209" s="69"/>
      <c r="F209" s="185" t="str">
        <f t="shared" si="17"/>
        <v>102.01.03.40</v>
      </c>
      <c r="G209" s="281" t="s">
        <v>93</v>
      </c>
      <c r="H209" s="187" t="s">
        <v>110</v>
      </c>
      <c r="I209" s="1148">
        <f>9.55*2</f>
        <v>19.100000000000001</v>
      </c>
      <c r="J209" s="19">
        <v>7.5</v>
      </c>
      <c r="K209" s="19">
        <v>7.5</v>
      </c>
      <c r="L209" s="106"/>
      <c r="M209" s="247">
        <f t="shared" si="36"/>
        <v>0</v>
      </c>
      <c r="N209" s="199"/>
      <c r="O209" s="199"/>
      <c r="P209" s="199"/>
      <c r="R209" s="109"/>
    </row>
    <row r="210" spans="1:18" s="47" customFormat="1" ht="12.75">
      <c r="A210" s="1035">
        <v>102</v>
      </c>
      <c r="B210" s="1078" t="s">
        <v>506</v>
      </c>
      <c r="C210" s="1037" t="s">
        <v>493</v>
      </c>
      <c r="D210" s="1038"/>
      <c r="E210" s="69"/>
      <c r="F210" s="185" t="str">
        <f t="shared" si="17"/>
        <v>102.01.03.</v>
      </c>
      <c r="G210" s="1151" t="s">
        <v>740</v>
      </c>
      <c r="H210" s="187"/>
      <c r="I210" s="45"/>
      <c r="J210" s="45"/>
      <c r="K210" s="45"/>
      <c r="L210" s="188"/>
      <c r="M210" s="188"/>
      <c r="N210" s="199"/>
      <c r="O210" s="199"/>
      <c r="P210" s="199"/>
      <c r="R210" s="109"/>
    </row>
    <row r="211" spans="1:18" s="47" customFormat="1" ht="25.5">
      <c r="A211" s="1035">
        <v>102</v>
      </c>
      <c r="B211" s="1078" t="s">
        <v>506</v>
      </c>
      <c r="C211" s="1037" t="s">
        <v>493</v>
      </c>
      <c r="D211" s="1038">
        <f>COUNT($D$147:D210)+1</f>
        <v>41</v>
      </c>
      <c r="E211" s="58"/>
      <c r="F211" s="185" t="str">
        <f t="shared" si="17"/>
        <v>102.01.03.41</v>
      </c>
      <c r="G211" s="281" t="s">
        <v>2872</v>
      </c>
      <c r="H211" s="187" t="s">
        <v>13</v>
      </c>
      <c r="I211" s="248">
        <f>22.5*2</f>
        <v>45</v>
      </c>
      <c r="J211" s="45">
        <v>22.5</v>
      </c>
      <c r="K211" s="45">
        <v>22.5</v>
      </c>
      <c r="L211" s="106"/>
      <c r="M211" s="247">
        <f t="shared" ref="M211:M212" si="37">(I211+J211+K211)*L211</f>
        <v>0</v>
      </c>
      <c r="N211" s="199"/>
      <c r="O211" s="199"/>
      <c r="P211" s="199"/>
      <c r="Q211" s="109"/>
      <c r="R211" s="109"/>
    </row>
    <row r="212" spans="1:18" s="47" customFormat="1" ht="15">
      <c r="A212" s="1035">
        <v>102</v>
      </c>
      <c r="B212" s="1078" t="s">
        <v>506</v>
      </c>
      <c r="C212" s="1037" t="s">
        <v>493</v>
      </c>
      <c r="D212" s="1038">
        <f>COUNT($D$147:D211)+1</f>
        <v>42</v>
      </c>
      <c r="E212" s="69"/>
      <c r="F212" s="185" t="str">
        <f t="shared" si="17"/>
        <v>102.01.03.42</v>
      </c>
      <c r="G212" s="281" t="s">
        <v>93</v>
      </c>
      <c r="H212" s="187" t="s">
        <v>110</v>
      </c>
      <c r="I212" s="1148">
        <f>2.48*2</f>
        <v>4.96</v>
      </c>
      <c r="J212" s="19">
        <v>2.48</v>
      </c>
      <c r="K212" s="19">
        <v>2.48</v>
      </c>
      <c r="L212" s="106"/>
      <c r="M212" s="247">
        <f t="shared" si="37"/>
        <v>0</v>
      </c>
      <c r="N212" s="199"/>
      <c r="O212" s="199"/>
      <c r="P212" s="199"/>
      <c r="R212" s="109"/>
    </row>
    <row r="213" spans="1:18" s="47" customFormat="1" ht="12.75">
      <c r="A213" s="1035">
        <v>102</v>
      </c>
      <c r="B213" s="1078" t="s">
        <v>506</v>
      </c>
      <c r="C213" s="1037" t="s">
        <v>493</v>
      </c>
      <c r="D213" s="1038"/>
      <c r="E213" s="69"/>
      <c r="F213" s="185" t="str">
        <f t="shared" si="17"/>
        <v>102.01.03.</v>
      </c>
      <c r="G213" s="1151" t="s">
        <v>562</v>
      </c>
      <c r="H213" s="187"/>
      <c r="I213" s="45"/>
      <c r="J213" s="45"/>
      <c r="K213" s="45"/>
      <c r="L213" s="188"/>
      <c r="M213" s="188"/>
      <c r="N213" s="199"/>
      <c r="O213" s="199"/>
      <c r="P213" s="199"/>
      <c r="R213" s="109"/>
    </row>
    <row r="214" spans="1:18" s="47" customFormat="1" ht="25.5">
      <c r="A214" s="1035">
        <v>102</v>
      </c>
      <c r="B214" s="1078" t="s">
        <v>506</v>
      </c>
      <c r="C214" s="1037" t="s">
        <v>493</v>
      </c>
      <c r="D214" s="1038">
        <f>COUNT($D$147:D213)+1</f>
        <v>43</v>
      </c>
      <c r="E214" s="58"/>
      <c r="F214" s="185" t="str">
        <f t="shared" si="17"/>
        <v>102.01.03.43</v>
      </c>
      <c r="G214" s="281" t="s">
        <v>2872</v>
      </c>
      <c r="H214" s="187" t="s">
        <v>13</v>
      </c>
      <c r="I214" s="248">
        <f>117.2*2</f>
        <v>234.4</v>
      </c>
      <c r="J214" s="45">
        <v>148</v>
      </c>
      <c r="K214" s="45">
        <v>148</v>
      </c>
      <c r="L214" s="106"/>
      <c r="M214" s="247">
        <f t="shared" ref="M214:M215" si="38">(I214+J214+K214)*L214</f>
        <v>0</v>
      </c>
      <c r="N214" s="199"/>
      <c r="O214" s="199"/>
      <c r="P214" s="199"/>
      <c r="Q214" s="109"/>
      <c r="R214" s="109"/>
    </row>
    <row r="215" spans="1:18" s="47" customFormat="1" ht="15">
      <c r="A215" s="1035">
        <v>102</v>
      </c>
      <c r="B215" s="1078" t="s">
        <v>506</v>
      </c>
      <c r="C215" s="1037" t="s">
        <v>493</v>
      </c>
      <c r="D215" s="1038">
        <f>COUNT($D$147:D214)+1</f>
        <v>44</v>
      </c>
      <c r="E215" s="69"/>
      <c r="F215" s="185" t="str">
        <f t="shared" si="17"/>
        <v>102.01.03.44</v>
      </c>
      <c r="G215" s="281" t="s">
        <v>93</v>
      </c>
      <c r="H215" s="187" t="s">
        <v>110</v>
      </c>
      <c r="I215" s="1148">
        <f>19.49*2</f>
        <v>38.979999999999997</v>
      </c>
      <c r="J215" s="19">
        <v>16.28</v>
      </c>
      <c r="K215" s="19">
        <v>16.28</v>
      </c>
      <c r="L215" s="106"/>
      <c r="M215" s="247">
        <f t="shared" si="38"/>
        <v>0</v>
      </c>
      <c r="N215" s="199"/>
      <c r="O215" s="199"/>
      <c r="P215" s="199"/>
      <c r="R215" s="109"/>
    </row>
    <row r="216" spans="1:18" s="47" customFormat="1" ht="12.75">
      <c r="A216" s="1035">
        <v>102</v>
      </c>
      <c r="B216" s="1078" t="s">
        <v>506</v>
      </c>
      <c r="C216" s="1037" t="s">
        <v>493</v>
      </c>
      <c r="D216" s="1038"/>
      <c r="E216" s="69"/>
      <c r="F216" s="185" t="str">
        <f t="shared" ref="F216:F279" si="39">A216&amp;"."&amp;B216&amp;"."&amp;C216&amp;"."&amp;D216</f>
        <v>102.01.03.</v>
      </c>
      <c r="G216" s="1151" t="s">
        <v>563</v>
      </c>
      <c r="H216" s="187"/>
      <c r="I216" s="45"/>
      <c r="J216" s="45"/>
      <c r="K216" s="45"/>
      <c r="L216" s="188"/>
      <c r="M216" s="188"/>
      <c r="N216" s="199"/>
      <c r="O216" s="199"/>
      <c r="P216" s="199"/>
      <c r="R216" s="109"/>
    </row>
    <row r="217" spans="1:18" s="47" customFormat="1" ht="25.5">
      <c r="A217" s="1035">
        <v>102</v>
      </c>
      <c r="B217" s="1078" t="s">
        <v>506</v>
      </c>
      <c r="C217" s="1037" t="s">
        <v>493</v>
      </c>
      <c r="D217" s="1038">
        <f>COUNT($D$147:D216)+1</f>
        <v>45</v>
      </c>
      <c r="E217" s="58"/>
      <c r="F217" s="185" t="str">
        <f t="shared" si="39"/>
        <v>102.01.03.45</v>
      </c>
      <c r="G217" s="281" t="s">
        <v>2872</v>
      </c>
      <c r="H217" s="187" t="s">
        <v>13</v>
      </c>
      <c r="I217" s="248">
        <f>15.5*2</f>
        <v>31</v>
      </c>
      <c r="J217" s="45">
        <v>81.2</v>
      </c>
      <c r="K217" s="45">
        <v>81.2</v>
      </c>
      <c r="L217" s="106"/>
      <c r="M217" s="247">
        <f t="shared" ref="M217:M218" si="40">(I217+J217+K217)*L217</f>
        <v>0</v>
      </c>
      <c r="N217" s="199"/>
      <c r="O217" s="199"/>
      <c r="P217" s="199"/>
      <c r="Q217" s="109"/>
      <c r="R217" s="109"/>
    </row>
    <row r="218" spans="1:18" s="47" customFormat="1" ht="15">
      <c r="A218" s="1035">
        <v>102</v>
      </c>
      <c r="B218" s="1078" t="s">
        <v>506</v>
      </c>
      <c r="C218" s="1037" t="s">
        <v>493</v>
      </c>
      <c r="D218" s="1038">
        <f>COUNT($D$147:D217)+1</f>
        <v>46</v>
      </c>
      <c r="E218" s="69"/>
      <c r="F218" s="185" t="str">
        <f t="shared" si="39"/>
        <v>102.01.03.46</v>
      </c>
      <c r="G218" s="281" t="s">
        <v>93</v>
      </c>
      <c r="H218" s="187" t="s">
        <v>110</v>
      </c>
      <c r="I218" s="1148">
        <f>1.71*2</f>
        <v>3.42</v>
      </c>
      <c r="J218" s="19">
        <v>8.93</v>
      </c>
      <c r="K218" s="19">
        <v>8.93</v>
      </c>
      <c r="L218" s="106"/>
      <c r="M218" s="247">
        <f t="shared" si="40"/>
        <v>0</v>
      </c>
      <c r="N218" s="199"/>
      <c r="O218" s="199"/>
      <c r="P218" s="199"/>
      <c r="R218" s="109"/>
    </row>
    <row r="219" spans="1:18" s="47" customFormat="1" ht="12.75">
      <c r="A219" s="1035">
        <v>102</v>
      </c>
      <c r="B219" s="1078" t="s">
        <v>506</v>
      </c>
      <c r="C219" s="1037" t="s">
        <v>493</v>
      </c>
      <c r="D219" s="1038"/>
      <c r="E219" s="69"/>
      <c r="F219" s="185" t="str">
        <f t="shared" si="39"/>
        <v>102.01.03.</v>
      </c>
      <c r="G219" s="299" t="s">
        <v>741</v>
      </c>
      <c r="H219" s="187"/>
      <c r="I219" s="199"/>
      <c r="J219" s="19"/>
      <c r="K219" s="19"/>
      <c r="L219" s="188"/>
      <c r="M219" s="247"/>
      <c r="N219" s="199"/>
      <c r="O219" s="199"/>
      <c r="P219" s="199"/>
      <c r="R219" s="109"/>
    </row>
    <row r="220" spans="1:18" s="47" customFormat="1" ht="12.75">
      <c r="A220" s="1035">
        <v>102</v>
      </c>
      <c r="B220" s="1078" t="s">
        <v>506</v>
      </c>
      <c r="C220" s="1037" t="s">
        <v>493</v>
      </c>
      <c r="D220" s="1038"/>
      <c r="E220" s="69"/>
      <c r="F220" s="185" t="str">
        <f t="shared" si="39"/>
        <v>102.01.03.</v>
      </c>
      <c r="G220" s="1151" t="s">
        <v>564</v>
      </c>
      <c r="H220" s="187"/>
      <c r="I220" s="45"/>
      <c r="J220" s="45"/>
      <c r="K220" s="45"/>
      <c r="L220" s="188"/>
      <c r="M220" s="188"/>
      <c r="N220" s="199"/>
      <c r="O220" s="199"/>
      <c r="P220" s="199"/>
      <c r="R220" s="109"/>
    </row>
    <row r="221" spans="1:18" s="47" customFormat="1" ht="25.5">
      <c r="A221" s="1035">
        <v>102</v>
      </c>
      <c r="B221" s="1078" t="s">
        <v>506</v>
      </c>
      <c r="C221" s="1037" t="s">
        <v>493</v>
      </c>
      <c r="D221" s="1038">
        <f>COUNT($D$147:D220)+1</f>
        <v>47</v>
      </c>
      <c r="E221" s="58"/>
      <c r="F221" s="185" t="str">
        <f t="shared" si="39"/>
        <v>102.01.03.47</v>
      </c>
      <c r="G221" s="281" t="s">
        <v>2872</v>
      </c>
      <c r="H221" s="187" t="s">
        <v>13</v>
      </c>
      <c r="I221" s="248">
        <f>(13.29+17.59)*2</f>
        <v>61.76</v>
      </c>
      <c r="J221" s="45">
        <v>34.9</v>
      </c>
      <c r="K221" s="45">
        <v>34.9</v>
      </c>
      <c r="L221" s="106"/>
      <c r="M221" s="247">
        <f t="shared" ref="M221:M222" si="41">(I221+J221+K221)*L221</f>
        <v>0</v>
      </c>
      <c r="N221" s="199"/>
      <c r="O221" s="199"/>
      <c r="P221" s="199"/>
      <c r="Q221" s="109"/>
      <c r="R221" s="109"/>
    </row>
    <row r="222" spans="1:18" s="47" customFormat="1" ht="15">
      <c r="A222" s="1035">
        <v>102</v>
      </c>
      <c r="B222" s="1078" t="s">
        <v>506</v>
      </c>
      <c r="C222" s="1037" t="s">
        <v>493</v>
      </c>
      <c r="D222" s="1038">
        <f>COUNT($D$147:D221)+1</f>
        <v>48</v>
      </c>
      <c r="E222" s="69"/>
      <c r="F222" s="185" t="str">
        <f t="shared" si="39"/>
        <v>102.01.03.48</v>
      </c>
      <c r="G222" s="281" t="s">
        <v>93</v>
      </c>
      <c r="H222" s="187" t="s">
        <v>110</v>
      </c>
      <c r="I222" s="1148">
        <f>3.45*2</f>
        <v>6.9</v>
      </c>
      <c r="J222" s="19">
        <v>3.49</v>
      </c>
      <c r="K222" s="19">
        <v>3.49</v>
      </c>
      <c r="L222" s="106"/>
      <c r="M222" s="247">
        <f t="shared" si="41"/>
        <v>0</v>
      </c>
      <c r="N222" s="199"/>
      <c r="O222" s="199"/>
      <c r="P222" s="199"/>
      <c r="R222" s="109"/>
    </row>
    <row r="223" spans="1:18" s="47" customFormat="1" ht="12.75">
      <c r="A223" s="1035">
        <v>102</v>
      </c>
      <c r="B223" s="1078" t="s">
        <v>506</v>
      </c>
      <c r="C223" s="1037" t="s">
        <v>493</v>
      </c>
      <c r="D223" s="1038"/>
      <c r="E223" s="69"/>
      <c r="F223" s="185" t="str">
        <f t="shared" si="39"/>
        <v>102.01.03.</v>
      </c>
      <c r="G223" s="1151" t="s">
        <v>536</v>
      </c>
      <c r="H223" s="187"/>
      <c r="I223" s="45"/>
      <c r="J223" s="45"/>
      <c r="K223" s="45"/>
      <c r="L223" s="188"/>
      <c r="M223" s="188"/>
      <c r="N223" s="199"/>
      <c r="O223" s="199"/>
      <c r="P223" s="199"/>
      <c r="R223" s="109"/>
    </row>
    <row r="224" spans="1:18" s="47" customFormat="1" ht="25.5">
      <c r="A224" s="1035">
        <v>102</v>
      </c>
      <c r="B224" s="1078" t="s">
        <v>506</v>
      </c>
      <c r="C224" s="1037" t="s">
        <v>493</v>
      </c>
      <c r="D224" s="1038">
        <f>COUNT($D$147:D223)+1</f>
        <v>49</v>
      </c>
      <c r="E224" s="58"/>
      <c r="F224" s="185" t="str">
        <f t="shared" si="39"/>
        <v>102.01.03.49</v>
      </c>
      <c r="G224" s="281" t="s">
        <v>2872</v>
      </c>
      <c r="H224" s="187" t="s">
        <v>13</v>
      </c>
      <c r="I224" s="248">
        <f>(123.05+136.27)*2</f>
        <v>518.64</v>
      </c>
      <c r="J224" s="45">
        <f>124.01+141.74</f>
        <v>265.75</v>
      </c>
      <c r="K224" s="45">
        <f>124.01+141.74</f>
        <v>265.75</v>
      </c>
      <c r="L224" s="106"/>
      <c r="M224" s="247">
        <f t="shared" ref="M224:M225" si="42">(I224+J224+K224)*L224</f>
        <v>0</v>
      </c>
      <c r="N224" s="199"/>
      <c r="O224" s="199"/>
      <c r="P224" s="199"/>
      <c r="Q224" s="109"/>
      <c r="R224" s="109"/>
    </row>
    <row r="225" spans="1:18" s="47" customFormat="1" ht="15">
      <c r="A225" s="1035">
        <v>102</v>
      </c>
      <c r="B225" s="1078" t="s">
        <v>506</v>
      </c>
      <c r="C225" s="1037" t="s">
        <v>493</v>
      </c>
      <c r="D225" s="1038">
        <f>COUNT($D$147:D224)+1</f>
        <v>50</v>
      </c>
      <c r="E225" s="69"/>
      <c r="F225" s="185" t="str">
        <f t="shared" si="39"/>
        <v>102.01.03.50</v>
      </c>
      <c r="G225" s="281" t="s">
        <v>93</v>
      </c>
      <c r="H225" s="187" t="s">
        <v>110</v>
      </c>
      <c r="I225" s="1148">
        <f>29.23*2</f>
        <v>58.46</v>
      </c>
      <c r="J225" s="19">
        <v>30.42</v>
      </c>
      <c r="K225" s="19">
        <v>30.42</v>
      </c>
      <c r="L225" s="106"/>
      <c r="M225" s="247">
        <f t="shared" si="42"/>
        <v>0</v>
      </c>
      <c r="N225" s="199"/>
      <c r="O225" s="199"/>
      <c r="P225" s="199"/>
      <c r="R225" s="109"/>
    </row>
    <row r="226" spans="1:18" s="47" customFormat="1" ht="12.75">
      <c r="A226" s="1035">
        <v>102</v>
      </c>
      <c r="B226" s="1078" t="s">
        <v>506</v>
      </c>
      <c r="C226" s="1037" t="s">
        <v>493</v>
      </c>
      <c r="D226" s="1038"/>
      <c r="E226" s="69"/>
      <c r="F226" s="185" t="str">
        <f t="shared" si="39"/>
        <v>102.01.03.</v>
      </c>
      <c r="G226" s="1151" t="s">
        <v>537</v>
      </c>
      <c r="H226" s="187"/>
      <c r="I226" s="45"/>
      <c r="J226" s="45"/>
      <c r="K226" s="45"/>
      <c r="L226" s="188"/>
      <c r="M226" s="188"/>
      <c r="N226" s="199"/>
      <c r="O226" s="199"/>
      <c r="P226" s="199"/>
      <c r="R226" s="109"/>
    </row>
    <row r="227" spans="1:18" s="47" customFormat="1" ht="25.5">
      <c r="A227" s="1035">
        <v>102</v>
      </c>
      <c r="B227" s="1078" t="s">
        <v>506</v>
      </c>
      <c r="C227" s="1037" t="s">
        <v>493</v>
      </c>
      <c r="D227" s="1038">
        <f>COUNT($D$147:D226)+1</f>
        <v>51</v>
      </c>
      <c r="E227" s="58"/>
      <c r="F227" s="185" t="str">
        <f t="shared" si="39"/>
        <v>102.01.03.51</v>
      </c>
      <c r="G227" s="281" t="s">
        <v>2872</v>
      </c>
      <c r="H227" s="187" t="s">
        <v>13</v>
      </c>
      <c r="I227" s="248">
        <f>24*2</f>
        <v>48</v>
      </c>
      <c r="J227" s="45">
        <v>25.1</v>
      </c>
      <c r="K227" s="45">
        <v>25.1</v>
      </c>
      <c r="L227" s="106"/>
      <c r="M227" s="247">
        <f t="shared" ref="M227:M228" si="43">(I227+J227+K227)*L227</f>
        <v>0</v>
      </c>
      <c r="N227" s="199"/>
      <c r="O227" s="199"/>
      <c r="P227" s="199"/>
      <c r="Q227" s="109"/>
      <c r="R227" s="109"/>
    </row>
    <row r="228" spans="1:18" s="47" customFormat="1" ht="15">
      <c r="A228" s="1035">
        <v>102</v>
      </c>
      <c r="B228" s="1078" t="s">
        <v>506</v>
      </c>
      <c r="C228" s="1037" t="s">
        <v>493</v>
      </c>
      <c r="D228" s="1038">
        <f>COUNT($D$147:D227)+1</f>
        <v>52</v>
      </c>
      <c r="E228" s="69"/>
      <c r="F228" s="185" t="str">
        <f t="shared" si="39"/>
        <v>102.01.03.52</v>
      </c>
      <c r="G228" s="281" t="s">
        <v>93</v>
      </c>
      <c r="H228" s="187" t="s">
        <v>110</v>
      </c>
      <c r="I228" s="1148">
        <f>2.64*2</f>
        <v>5.28</v>
      </c>
      <c r="J228" s="19">
        <v>2.76</v>
      </c>
      <c r="K228" s="19">
        <v>2.76</v>
      </c>
      <c r="L228" s="106"/>
      <c r="M228" s="247">
        <f t="shared" si="43"/>
        <v>0</v>
      </c>
      <c r="N228" s="199"/>
      <c r="O228" s="199"/>
      <c r="P228" s="199"/>
      <c r="R228" s="109"/>
    </row>
    <row r="229" spans="1:18" s="47" customFormat="1" ht="12.75">
      <c r="A229" s="1035">
        <v>102</v>
      </c>
      <c r="B229" s="1078" t="s">
        <v>506</v>
      </c>
      <c r="C229" s="1037" t="s">
        <v>493</v>
      </c>
      <c r="D229" s="1038"/>
      <c r="E229" s="69"/>
      <c r="F229" s="185" t="str">
        <f t="shared" si="39"/>
        <v>102.01.03.</v>
      </c>
      <c r="G229" s="1151" t="s">
        <v>559</v>
      </c>
      <c r="H229" s="187"/>
      <c r="I229" s="45"/>
      <c r="J229" s="45"/>
      <c r="K229" s="45"/>
      <c r="L229" s="188"/>
      <c r="M229" s="188"/>
      <c r="N229" s="199"/>
      <c r="O229" s="199"/>
      <c r="P229" s="199"/>
      <c r="R229" s="109"/>
    </row>
    <row r="230" spans="1:18" s="47" customFormat="1" ht="25.5">
      <c r="A230" s="1035">
        <v>102</v>
      </c>
      <c r="B230" s="1078" t="s">
        <v>506</v>
      </c>
      <c r="C230" s="1037" t="s">
        <v>493</v>
      </c>
      <c r="D230" s="1038">
        <f>COUNT($D$147:D229)+1</f>
        <v>53</v>
      </c>
      <c r="E230" s="58"/>
      <c r="F230" s="185" t="str">
        <f t="shared" si="39"/>
        <v>102.01.03.53</v>
      </c>
      <c r="G230" s="281" t="s">
        <v>2872</v>
      </c>
      <c r="H230" s="187" t="s">
        <v>13</v>
      </c>
      <c r="I230" s="248">
        <f>15.7*2</f>
        <v>31.4</v>
      </c>
      <c r="J230" s="45">
        <v>75.5</v>
      </c>
      <c r="K230" s="45">
        <v>75.5</v>
      </c>
      <c r="L230" s="106"/>
      <c r="M230" s="247">
        <f t="shared" ref="M230:M231" si="44">(I230+J230+K230)*L230</f>
        <v>0</v>
      </c>
      <c r="N230" s="199"/>
      <c r="O230" s="199"/>
      <c r="P230" s="199"/>
      <c r="Q230" s="109"/>
      <c r="R230" s="109"/>
    </row>
    <row r="231" spans="1:18" s="47" customFormat="1" ht="15">
      <c r="A231" s="1035">
        <v>102</v>
      </c>
      <c r="B231" s="1078" t="s">
        <v>506</v>
      </c>
      <c r="C231" s="1037" t="s">
        <v>493</v>
      </c>
      <c r="D231" s="1038">
        <f>COUNT($D$147:D230)+1</f>
        <v>54</v>
      </c>
      <c r="E231" s="69"/>
      <c r="F231" s="185" t="str">
        <f t="shared" si="39"/>
        <v>102.01.03.54</v>
      </c>
      <c r="G231" s="281" t="s">
        <v>93</v>
      </c>
      <c r="H231" s="187" t="s">
        <v>110</v>
      </c>
      <c r="I231" s="1148">
        <f>1.57*2</f>
        <v>3.14</v>
      </c>
      <c r="J231" s="19">
        <v>7.55</v>
      </c>
      <c r="K231" s="19">
        <v>7.55</v>
      </c>
      <c r="L231" s="106"/>
      <c r="M231" s="247">
        <f t="shared" si="44"/>
        <v>0</v>
      </c>
      <c r="N231" s="199"/>
      <c r="O231" s="199"/>
      <c r="P231" s="199"/>
      <c r="R231" s="109"/>
    </row>
    <row r="232" spans="1:18" s="47" customFormat="1" ht="12.75">
      <c r="A232" s="1035">
        <v>102</v>
      </c>
      <c r="B232" s="1078" t="s">
        <v>506</v>
      </c>
      <c r="C232" s="1037" t="s">
        <v>493</v>
      </c>
      <c r="D232" s="1038"/>
      <c r="E232" s="69"/>
      <c r="F232" s="185" t="str">
        <f t="shared" si="39"/>
        <v>102.01.03.</v>
      </c>
      <c r="G232" s="1151" t="s">
        <v>560</v>
      </c>
      <c r="H232" s="187"/>
      <c r="I232" s="45"/>
      <c r="J232" s="45"/>
      <c r="K232" s="45"/>
      <c r="L232" s="188"/>
      <c r="M232" s="188"/>
      <c r="N232" s="199"/>
      <c r="O232" s="199"/>
      <c r="P232" s="199"/>
      <c r="R232" s="109"/>
    </row>
    <row r="233" spans="1:18" s="47" customFormat="1" ht="25.5">
      <c r="A233" s="1035">
        <v>102</v>
      </c>
      <c r="B233" s="1078" t="s">
        <v>506</v>
      </c>
      <c r="C233" s="1037" t="s">
        <v>493</v>
      </c>
      <c r="D233" s="1038">
        <f>COUNT($D$147:D232)+1</f>
        <v>55</v>
      </c>
      <c r="E233" s="58"/>
      <c r="F233" s="185" t="str">
        <f t="shared" si="39"/>
        <v>102.01.03.55</v>
      </c>
      <c r="G233" s="281" t="s">
        <v>2872</v>
      </c>
      <c r="H233" s="187" t="s">
        <v>13</v>
      </c>
      <c r="I233" s="248">
        <f>175.5*2</f>
        <v>351</v>
      </c>
      <c r="J233" s="45">
        <v>140.9</v>
      </c>
      <c r="K233" s="45">
        <v>140.9</v>
      </c>
      <c r="L233" s="106"/>
      <c r="M233" s="247">
        <f t="shared" ref="M233:M234" si="45">(I233+J233+K233)*L233</f>
        <v>0</v>
      </c>
      <c r="N233" s="199"/>
      <c r="O233" s="199"/>
      <c r="P233" s="199"/>
      <c r="Q233" s="109"/>
      <c r="R233" s="109"/>
    </row>
    <row r="234" spans="1:18" s="47" customFormat="1" ht="15">
      <c r="A234" s="1035">
        <v>102</v>
      </c>
      <c r="B234" s="1078" t="s">
        <v>506</v>
      </c>
      <c r="C234" s="1037" t="s">
        <v>493</v>
      </c>
      <c r="D234" s="1038">
        <f>COUNT($D$147:D233)+1</f>
        <v>56</v>
      </c>
      <c r="E234" s="69"/>
      <c r="F234" s="185" t="str">
        <f t="shared" si="39"/>
        <v>102.01.03.56</v>
      </c>
      <c r="G234" s="281" t="s">
        <v>93</v>
      </c>
      <c r="H234" s="187" t="s">
        <v>110</v>
      </c>
      <c r="I234" s="1148">
        <f>17.55*2</f>
        <v>35.1</v>
      </c>
      <c r="J234" s="19">
        <v>14.09</v>
      </c>
      <c r="K234" s="19">
        <v>14.09</v>
      </c>
      <c r="L234" s="106"/>
      <c r="M234" s="247">
        <f t="shared" si="45"/>
        <v>0</v>
      </c>
      <c r="N234" s="199"/>
      <c r="O234" s="199"/>
      <c r="P234" s="199"/>
      <c r="R234" s="109"/>
    </row>
    <row r="235" spans="1:18" s="47" customFormat="1" ht="12.75">
      <c r="A235" s="1035">
        <v>102</v>
      </c>
      <c r="B235" s="1078" t="s">
        <v>506</v>
      </c>
      <c r="C235" s="1037" t="s">
        <v>493</v>
      </c>
      <c r="D235" s="1038"/>
      <c r="E235" s="69"/>
      <c r="F235" s="185" t="str">
        <f t="shared" si="39"/>
        <v>102.01.03.</v>
      </c>
      <c r="G235" s="1151" t="s">
        <v>561</v>
      </c>
      <c r="H235" s="187"/>
      <c r="I235" s="45"/>
      <c r="J235" s="45"/>
      <c r="K235" s="45"/>
      <c r="L235" s="188"/>
      <c r="M235" s="188"/>
      <c r="N235" s="199"/>
      <c r="O235" s="199"/>
      <c r="P235" s="199"/>
      <c r="R235" s="109"/>
    </row>
    <row r="236" spans="1:18" s="47" customFormat="1" ht="25.5">
      <c r="A236" s="1035">
        <v>102</v>
      </c>
      <c r="B236" s="1078" t="s">
        <v>506</v>
      </c>
      <c r="C236" s="1037" t="s">
        <v>493</v>
      </c>
      <c r="D236" s="1038">
        <f>COUNT($D$147:D235)+1</f>
        <v>57</v>
      </c>
      <c r="E236" s="58"/>
      <c r="F236" s="185" t="str">
        <f t="shared" si="39"/>
        <v>102.01.03.57</v>
      </c>
      <c r="G236" s="281" t="s">
        <v>2872</v>
      </c>
      <c r="H236" s="187" t="s">
        <v>13</v>
      </c>
      <c r="I236" s="248">
        <f>86.5*2</f>
        <v>173</v>
      </c>
      <c r="J236" s="45">
        <v>75</v>
      </c>
      <c r="K236" s="45">
        <v>75</v>
      </c>
      <c r="L236" s="106"/>
      <c r="M236" s="247">
        <f t="shared" ref="M236:M237" si="46">(I236+J236+K236)*L236</f>
        <v>0</v>
      </c>
      <c r="N236" s="199"/>
      <c r="O236" s="199"/>
      <c r="P236" s="199"/>
      <c r="Q236" s="109"/>
      <c r="R236" s="109"/>
    </row>
    <row r="237" spans="1:18" s="47" customFormat="1" ht="15">
      <c r="A237" s="1035">
        <v>102</v>
      </c>
      <c r="B237" s="1078" t="s">
        <v>506</v>
      </c>
      <c r="C237" s="1037" t="s">
        <v>493</v>
      </c>
      <c r="D237" s="1038">
        <f>COUNT($D$147:D236)+1</f>
        <v>58</v>
      </c>
      <c r="E237" s="69"/>
      <c r="F237" s="185" t="str">
        <f t="shared" si="39"/>
        <v>102.01.03.58</v>
      </c>
      <c r="G237" s="281" t="s">
        <v>93</v>
      </c>
      <c r="H237" s="187" t="s">
        <v>110</v>
      </c>
      <c r="I237" s="1148">
        <f>8.65*2</f>
        <v>17.3</v>
      </c>
      <c r="J237" s="19">
        <v>7.5</v>
      </c>
      <c r="K237" s="19">
        <v>7.5</v>
      </c>
      <c r="L237" s="106"/>
      <c r="M237" s="247">
        <f t="shared" si="46"/>
        <v>0</v>
      </c>
      <c r="N237" s="199"/>
      <c r="O237" s="199"/>
      <c r="P237" s="199"/>
      <c r="R237" s="109"/>
    </row>
    <row r="238" spans="1:18" s="47" customFormat="1" ht="12.75">
      <c r="A238" s="1035">
        <v>102</v>
      </c>
      <c r="B238" s="1078" t="s">
        <v>506</v>
      </c>
      <c r="C238" s="1037" t="s">
        <v>493</v>
      </c>
      <c r="D238" s="1038"/>
      <c r="E238" s="69"/>
      <c r="F238" s="185" t="str">
        <f t="shared" si="39"/>
        <v>102.01.03.</v>
      </c>
      <c r="G238" s="1151" t="s">
        <v>742</v>
      </c>
      <c r="H238" s="187"/>
      <c r="I238" s="45"/>
      <c r="J238" s="45"/>
      <c r="K238" s="45"/>
      <c r="L238" s="188"/>
      <c r="M238" s="188"/>
      <c r="N238" s="199"/>
      <c r="O238" s="199"/>
      <c r="P238" s="199"/>
      <c r="R238" s="109"/>
    </row>
    <row r="239" spans="1:18" s="47" customFormat="1" ht="25.5">
      <c r="A239" s="1035">
        <v>102</v>
      </c>
      <c r="B239" s="1078" t="s">
        <v>506</v>
      </c>
      <c r="C239" s="1037" t="s">
        <v>493</v>
      </c>
      <c r="D239" s="1038">
        <f>COUNT($D$147:D238)+1</f>
        <v>59</v>
      </c>
      <c r="E239" s="58"/>
      <c r="F239" s="185" t="str">
        <f t="shared" si="39"/>
        <v>102.01.03.59</v>
      </c>
      <c r="G239" s="281" t="s">
        <v>2872</v>
      </c>
      <c r="H239" s="187" t="s">
        <v>13</v>
      </c>
      <c r="I239" s="248">
        <f>(5.56+5.4)*2</f>
        <v>21.92</v>
      </c>
      <c r="J239" s="45"/>
      <c r="K239" s="45"/>
      <c r="L239" s="106"/>
      <c r="M239" s="247">
        <f t="shared" ref="M239:M240" si="47">(I239+J239+K239)*L239</f>
        <v>0</v>
      </c>
      <c r="N239" s="199"/>
      <c r="O239" s="199"/>
      <c r="P239" s="199"/>
      <c r="Q239" s="109"/>
      <c r="R239" s="109"/>
    </row>
    <row r="240" spans="1:18" s="47" customFormat="1" ht="15">
      <c r="A240" s="1035">
        <v>102</v>
      </c>
      <c r="B240" s="1078" t="s">
        <v>506</v>
      </c>
      <c r="C240" s="1037" t="s">
        <v>493</v>
      </c>
      <c r="D240" s="1038">
        <f>COUNT($D$147:D239)+1</f>
        <v>60</v>
      </c>
      <c r="E240" s="69"/>
      <c r="F240" s="185" t="str">
        <f t="shared" si="39"/>
        <v>102.01.03.60</v>
      </c>
      <c r="G240" s="281" t="s">
        <v>93</v>
      </c>
      <c r="H240" s="187" t="s">
        <v>110</v>
      </c>
      <c r="I240" s="1148">
        <f>1.08*2</f>
        <v>2.16</v>
      </c>
      <c r="J240" s="19"/>
      <c r="K240" s="19"/>
      <c r="L240" s="106"/>
      <c r="M240" s="247">
        <f t="shared" si="47"/>
        <v>0</v>
      </c>
      <c r="N240" s="199"/>
      <c r="O240" s="199"/>
      <c r="P240" s="199"/>
      <c r="R240" s="109"/>
    </row>
    <row r="241" spans="1:18" s="47" customFormat="1" ht="12.75">
      <c r="A241" s="1035">
        <v>102</v>
      </c>
      <c r="B241" s="1078" t="s">
        <v>506</v>
      </c>
      <c r="C241" s="1037" t="s">
        <v>493</v>
      </c>
      <c r="D241" s="1038"/>
      <c r="E241" s="69"/>
      <c r="F241" s="185" t="str">
        <f t="shared" si="39"/>
        <v>102.01.03.</v>
      </c>
      <c r="G241" s="1151" t="s">
        <v>740</v>
      </c>
      <c r="H241" s="187"/>
      <c r="I241" s="45"/>
      <c r="J241" s="45"/>
      <c r="K241" s="45"/>
      <c r="L241" s="188"/>
      <c r="M241" s="188"/>
      <c r="N241" s="199"/>
      <c r="O241" s="199"/>
      <c r="P241" s="199"/>
      <c r="R241" s="109"/>
    </row>
    <row r="242" spans="1:18" s="47" customFormat="1" ht="25.5">
      <c r="A242" s="1035">
        <v>102</v>
      </c>
      <c r="B242" s="1078" t="s">
        <v>506</v>
      </c>
      <c r="C242" s="1037" t="s">
        <v>493</v>
      </c>
      <c r="D242" s="1038">
        <f>COUNT($D$147:D241)+1</f>
        <v>61</v>
      </c>
      <c r="E242" s="58"/>
      <c r="F242" s="185" t="str">
        <f t="shared" si="39"/>
        <v>102.01.03.61</v>
      </c>
      <c r="G242" s="281" t="s">
        <v>2872</v>
      </c>
      <c r="H242" s="187" t="s">
        <v>13</v>
      </c>
      <c r="I242" s="248">
        <f>22.5*2</f>
        <v>45</v>
      </c>
      <c r="J242" s="45">
        <v>22.5</v>
      </c>
      <c r="K242" s="45">
        <v>22.5</v>
      </c>
      <c r="L242" s="106"/>
      <c r="M242" s="247">
        <f t="shared" ref="M242:M243" si="48">(I242+J242+K242)*L242</f>
        <v>0</v>
      </c>
      <c r="N242" s="199"/>
      <c r="O242" s="199"/>
      <c r="P242" s="199"/>
      <c r="Q242" s="109"/>
      <c r="R242" s="109"/>
    </row>
    <row r="243" spans="1:18" s="47" customFormat="1" ht="15">
      <c r="A243" s="1035">
        <v>102</v>
      </c>
      <c r="B243" s="1078" t="s">
        <v>506</v>
      </c>
      <c r="C243" s="1037" t="s">
        <v>493</v>
      </c>
      <c r="D243" s="1038">
        <f>COUNT($D$147:D242)+1</f>
        <v>62</v>
      </c>
      <c r="E243" s="69"/>
      <c r="F243" s="185" t="str">
        <f t="shared" si="39"/>
        <v>102.01.03.62</v>
      </c>
      <c r="G243" s="281" t="s">
        <v>93</v>
      </c>
      <c r="H243" s="187" t="s">
        <v>110</v>
      </c>
      <c r="I243" s="1148">
        <f>2.48*2</f>
        <v>4.96</v>
      </c>
      <c r="J243" s="19">
        <v>2.48</v>
      </c>
      <c r="K243" s="19">
        <v>2.48</v>
      </c>
      <c r="L243" s="106"/>
      <c r="M243" s="247">
        <f t="shared" si="48"/>
        <v>0</v>
      </c>
      <c r="N243" s="199"/>
      <c r="O243" s="199"/>
      <c r="P243" s="199"/>
      <c r="R243" s="109"/>
    </row>
    <row r="244" spans="1:18" s="47" customFormat="1" ht="12.75">
      <c r="A244" s="1035">
        <v>102</v>
      </c>
      <c r="B244" s="1078" t="s">
        <v>506</v>
      </c>
      <c r="C244" s="1037" t="s">
        <v>493</v>
      </c>
      <c r="D244" s="1038"/>
      <c r="E244" s="69"/>
      <c r="F244" s="185" t="str">
        <f t="shared" si="39"/>
        <v>102.01.03.</v>
      </c>
      <c r="G244" s="1151" t="s">
        <v>562</v>
      </c>
      <c r="H244" s="187"/>
      <c r="I244" s="45"/>
      <c r="J244" s="45"/>
      <c r="K244" s="45"/>
      <c r="L244" s="188"/>
      <c r="M244" s="188"/>
      <c r="N244" s="199"/>
      <c r="O244" s="199"/>
      <c r="P244" s="199"/>
      <c r="R244" s="109"/>
    </row>
    <row r="245" spans="1:18" s="47" customFormat="1" ht="25.5">
      <c r="A245" s="1035">
        <v>102</v>
      </c>
      <c r="B245" s="1078" t="s">
        <v>506</v>
      </c>
      <c r="C245" s="1037" t="s">
        <v>493</v>
      </c>
      <c r="D245" s="1038">
        <f>COUNT($D$147:D244)+1</f>
        <v>63</v>
      </c>
      <c r="E245" s="58"/>
      <c r="F245" s="185" t="str">
        <f t="shared" si="39"/>
        <v>102.01.03.63</v>
      </c>
      <c r="G245" s="281" t="s">
        <v>2872</v>
      </c>
      <c r="H245" s="187" t="s">
        <v>13</v>
      </c>
      <c r="I245" s="248">
        <f>177.3*2</f>
        <v>354.6</v>
      </c>
      <c r="J245" s="45">
        <v>148</v>
      </c>
      <c r="K245" s="45">
        <v>148</v>
      </c>
      <c r="L245" s="106"/>
      <c r="M245" s="247">
        <f t="shared" ref="M245:M246" si="49">(I245+J245+K245)*L245</f>
        <v>0</v>
      </c>
      <c r="N245" s="199"/>
      <c r="O245" s="199"/>
      <c r="P245" s="199"/>
      <c r="Q245" s="109"/>
      <c r="R245" s="109"/>
    </row>
    <row r="246" spans="1:18" s="47" customFormat="1" ht="15">
      <c r="A246" s="1035">
        <v>102</v>
      </c>
      <c r="B246" s="1078" t="s">
        <v>506</v>
      </c>
      <c r="C246" s="1037" t="s">
        <v>493</v>
      </c>
      <c r="D246" s="1038">
        <f>COUNT($D$147:D245)+1</f>
        <v>64</v>
      </c>
      <c r="E246" s="69"/>
      <c r="F246" s="185" t="str">
        <f t="shared" si="39"/>
        <v>102.01.03.64</v>
      </c>
      <c r="G246" s="281" t="s">
        <v>93</v>
      </c>
      <c r="H246" s="187" t="s">
        <v>110</v>
      </c>
      <c r="I246" s="1148">
        <f>19.5*2</f>
        <v>39</v>
      </c>
      <c r="J246" s="19">
        <v>16.28</v>
      </c>
      <c r="K246" s="19">
        <v>16.28</v>
      </c>
      <c r="L246" s="106"/>
      <c r="M246" s="247">
        <f t="shared" si="49"/>
        <v>0</v>
      </c>
      <c r="N246" s="199"/>
      <c r="O246" s="199"/>
      <c r="P246" s="199"/>
      <c r="R246" s="109"/>
    </row>
    <row r="247" spans="1:18" s="47" customFormat="1" ht="12.75">
      <c r="A247" s="1035">
        <v>102</v>
      </c>
      <c r="B247" s="1078" t="s">
        <v>506</v>
      </c>
      <c r="C247" s="1037" t="s">
        <v>493</v>
      </c>
      <c r="D247" s="1038"/>
      <c r="E247" s="69"/>
      <c r="F247" s="185" t="str">
        <f t="shared" si="39"/>
        <v>102.01.03.</v>
      </c>
      <c r="G247" s="1151" t="s">
        <v>563</v>
      </c>
      <c r="H247" s="187"/>
      <c r="I247" s="45"/>
      <c r="J247" s="45"/>
      <c r="K247" s="45"/>
      <c r="L247" s="188"/>
      <c r="M247" s="188"/>
      <c r="N247" s="199"/>
      <c r="O247" s="199"/>
      <c r="P247" s="199"/>
      <c r="R247" s="109"/>
    </row>
    <row r="248" spans="1:18" s="47" customFormat="1" ht="25.5">
      <c r="A248" s="1035">
        <v>102</v>
      </c>
      <c r="B248" s="1078" t="s">
        <v>506</v>
      </c>
      <c r="C248" s="1037" t="s">
        <v>493</v>
      </c>
      <c r="D248" s="1038">
        <f>COUNT($D$147:D247)+1</f>
        <v>65</v>
      </c>
      <c r="E248" s="58"/>
      <c r="F248" s="185" t="str">
        <f t="shared" si="39"/>
        <v>102.01.03.65</v>
      </c>
      <c r="G248" s="281" t="s">
        <v>2872</v>
      </c>
      <c r="H248" s="187" t="s">
        <v>13</v>
      </c>
      <c r="I248" s="248">
        <f>15.5*2</f>
        <v>31</v>
      </c>
      <c r="J248" s="45">
        <v>81.2</v>
      </c>
      <c r="K248" s="45">
        <v>81.2</v>
      </c>
      <c r="L248" s="106"/>
      <c r="M248" s="247">
        <f t="shared" ref="M248:M249" si="50">(I248+J248+K248)*L248</f>
        <v>0</v>
      </c>
      <c r="N248" s="199"/>
      <c r="O248" s="199"/>
      <c r="P248" s="199"/>
      <c r="Q248" s="109"/>
      <c r="R248" s="109"/>
    </row>
    <row r="249" spans="1:18" s="47" customFormat="1" ht="15">
      <c r="A249" s="1035">
        <v>102</v>
      </c>
      <c r="B249" s="1078" t="s">
        <v>506</v>
      </c>
      <c r="C249" s="1037" t="s">
        <v>493</v>
      </c>
      <c r="D249" s="1038">
        <f>COUNT($D$147:D248)+1</f>
        <v>66</v>
      </c>
      <c r="E249" s="69"/>
      <c r="F249" s="185" t="str">
        <f t="shared" si="39"/>
        <v>102.01.03.66</v>
      </c>
      <c r="G249" s="281" t="s">
        <v>93</v>
      </c>
      <c r="H249" s="187" t="s">
        <v>110</v>
      </c>
      <c r="I249" s="1148">
        <f>1.7*2</f>
        <v>3.4</v>
      </c>
      <c r="J249" s="19">
        <v>8.93</v>
      </c>
      <c r="K249" s="19">
        <v>8.93</v>
      </c>
      <c r="L249" s="106"/>
      <c r="M249" s="247">
        <f t="shared" si="50"/>
        <v>0</v>
      </c>
      <c r="N249" s="199"/>
      <c r="O249" s="199"/>
      <c r="P249" s="199"/>
      <c r="R249" s="109"/>
    </row>
    <row r="250" spans="1:18" s="47" customFormat="1" ht="12.75">
      <c r="A250" s="1035">
        <v>102</v>
      </c>
      <c r="B250" s="1078" t="s">
        <v>506</v>
      </c>
      <c r="C250" s="1037" t="s">
        <v>493</v>
      </c>
      <c r="D250" s="1038"/>
      <c r="E250" s="69"/>
      <c r="F250" s="185" t="str">
        <f t="shared" si="39"/>
        <v>102.01.03.</v>
      </c>
      <c r="G250" s="299" t="s">
        <v>743</v>
      </c>
      <c r="H250" s="187"/>
      <c r="I250" s="199"/>
      <c r="J250" s="19"/>
      <c r="K250" s="19"/>
      <c r="L250" s="188"/>
      <c r="M250" s="247"/>
      <c r="N250" s="199"/>
      <c r="O250" s="199"/>
      <c r="P250" s="199"/>
      <c r="R250" s="109"/>
    </row>
    <row r="251" spans="1:18" s="47" customFormat="1" ht="12.75">
      <c r="A251" s="1035">
        <v>102</v>
      </c>
      <c r="B251" s="1078" t="s">
        <v>506</v>
      </c>
      <c r="C251" s="1037" t="s">
        <v>493</v>
      </c>
      <c r="D251" s="1038"/>
      <c r="E251" s="69"/>
      <c r="F251" s="185" t="str">
        <f t="shared" si="39"/>
        <v>102.01.03.</v>
      </c>
      <c r="G251" s="1151" t="s">
        <v>564</v>
      </c>
      <c r="H251" s="187"/>
      <c r="I251" s="45"/>
      <c r="J251" s="45"/>
      <c r="K251" s="45"/>
      <c r="L251" s="188"/>
      <c r="M251" s="188"/>
      <c r="N251" s="199"/>
      <c r="O251" s="199"/>
      <c r="P251" s="199"/>
      <c r="R251" s="109"/>
    </row>
    <row r="252" spans="1:18" s="47" customFormat="1" ht="25.5">
      <c r="A252" s="1035">
        <v>102</v>
      </c>
      <c r="B252" s="1078" t="s">
        <v>506</v>
      </c>
      <c r="C252" s="1037" t="s">
        <v>493</v>
      </c>
      <c r="D252" s="1038">
        <f>COUNT($D$147:D251)+1</f>
        <v>67</v>
      </c>
      <c r="E252" s="58"/>
      <c r="F252" s="185" t="str">
        <f t="shared" si="39"/>
        <v>102.01.03.67</v>
      </c>
      <c r="G252" s="281" t="s">
        <v>2872</v>
      </c>
      <c r="H252" s="187" t="s">
        <v>13</v>
      </c>
      <c r="I252" s="248">
        <f>(13.21+17.59)*2</f>
        <v>61.6</v>
      </c>
      <c r="J252" s="45">
        <v>34.4</v>
      </c>
      <c r="K252" s="45">
        <f>13.1+17.5</f>
        <v>30.6</v>
      </c>
      <c r="L252" s="106"/>
      <c r="M252" s="247">
        <f t="shared" ref="M252:M253" si="51">(I252+J252+K252)*L252</f>
        <v>0</v>
      </c>
      <c r="N252" s="199"/>
      <c r="O252" s="199"/>
      <c r="P252" s="199"/>
      <c r="Q252" s="109"/>
      <c r="R252" s="109"/>
    </row>
    <row r="253" spans="1:18" s="47" customFormat="1" ht="15">
      <c r="A253" s="1035">
        <v>102</v>
      </c>
      <c r="B253" s="1078" t="s">
        <v>506</v>
      </c>
      <c r="C253" s="1037" t="s">
        <v>493</v>
      </c>
      <c r="D253" s="1038">
        <f>COUNT($D$147:D252)+1</f>
        <v>68</v>
      </c>
      <c r="E253" s="69"/>
      <c r="F253" s="185" t="str">
        <f t="shared" si="39"/>
        <v>102.01.03.68</v>
      </c>
      <c r="G253" s="281" t="s">
        <v>93</v>
      </c>
      <c r="H253" s="187" t="s">
        <v>110</v>
      </c>
      <c r="I253" s="1148">
        <f>3.48*2</f>
        <v>6.96</v>
      </c>
      <c r="J253" s="19">
        <v>3.44</v>
      </c>
      <c r="K253" s="19">
        <f>6.42/43*20</f>
        <v>2.9860465116279067</v>
      </c>
      <c r="L253" s="106"/>
      <c r="M253" s="247">
        <f t="shared" si="51"/>
        <v>0</v>
      </c>
      <c r="N253" s="199"/>
      <c r="O253" s="199"/>
      <c r="P253" s="199"/>
      <c r="R253" s="109"/>
    </row>
    <row r="254" spans="1:18" s="47" customFormat="1" ht="12.75">
      <c r="A254" s="1035">
        <v>102</v>
      </c>
      <c r="B254" s="1078" t="s">
        <v>506</v>
      </c>
      <c r="C254" s="1037" t="s">
        <v>493</v>
      </c>
      <c r="D254" s="1038"/>
      <c r="E254" s="69"/>
      <c r="F254" s="185" t="str">
        <f t="shared" si="39"/>
        <v>102.01.03.</v>
      </c>
      <c r="G254" s="1151" t="s">
        <v>536</v>
      </c>
      <c r="H254" s="187"/>
      <c r="I254" s="45"/>
      <c r="J254" s="45"/>
      <c r="K254" s="45"/>
      <c r="L254" s="188"/>
      <c r="M254" s="188"/>
      <c r="N254" s="199"/>
      <c r="O254" s="199"/>
      <c r="P254" s="199"/>
      <c r="R254" s="109"/>
    </row>
    <row r="255" spans="1:18" s="47" customFormat="1" ht="25.5">
      <c r="A255" s="1035">
        <v>102</v>
      </c>
      <c r="B255" s="1078" t="s">
        <v>506</v>
      </c>
      <c r="C255" s="1037" t="s">
        <v>493</v>
      </c>
      <c r="D255" s="1038">
        <f>COUNT($D$147:D254)+1</f>
        <v>69</v>
      </c>
      <c r="E255" s="58"/>
      <c r="F255" s="185" t="str">
        <f t="shared" si="39"/>
        <v>102.01.03.69</v>
      </c>
      <c r="G255" s="281" t="s">
        <v>2872</v>
      </c>
      <c r="H255" s="187" t="s">
        <v>13</v>
      </c>
      <c r="I255" s="248">
        <f>(123.81+136.27)*2</f>
        <v>520.16000000000008</v>
      </c>
      <c r="J255" s="45">
        <f>124.77+141.74</f>
        <v>266.51</v>
      </c>
      <c r="K255" s="45">
        <f>124.77+141.74</f>
        <v>266.51</v>
      </c>
      <c r="L255" s="106"/>
      <c r="M255" s="247">
        <f t="shared" ref="M255:M256" si="52">(I255+J255+K255)*L255</f>
        <v>0</v>
      </c>
      <c r="N255" s="199"/>
      <c r="O255" s="199"/>
      <c r="P255" s="199"/>
      <c r="Q255" s="109"/>
      <c r="R255" s="109"/>
    </row>
    <row r="256" spans="1:18" s="47" customFormat="1" ht="15">
      <c r="A256" s="1035">
        <v>102</v>
      </c>
      <c r="B256" s="1078" t="s">
        <v>506</v>
      </c>
      <c r="C256" s="1037" t="s">
        <v>493</v>
      </c>
      <c r="D256" s="1038">
        <f>COUNT($D$147:D255)+1</f>
        <v>70</v>
      </c>
      <c r="E256" s="69"/>
      <c r="F256" s="185" t="str">
        <f t="shared" si="39"/>
        <v>102.01.03.70</v>
      </c>
      <c r="G256" s="281" t="s">
        <v>93</v>
      </c>
      <c r="H256" s="187" t="s">
        <v>110</v>
      </c>
      <c r="I256" s="1148">
        <f>29.24*2</f>
        <v>58.48</v>
      </c>
      <c r="J256" s="19">
        <v>30.34</v>
      </c>
      <c r="K256" s="19">
        <f>(86.66/45*22)</f>
        <v>42.367111111111114</v>
      </c>
      <c r="L256" s="106"/>
      <c r="M256" s="247">
        <f t="shared" si="52"/>
        <v>0</v>
      </c>
      <c r="N256" s="199"/>
      <c r="O256" s="199"/>
      <c r="P256" s="199"/>
      <c r="R256" s="109"/>
    </row>
    <row r="257" spans="1:18" s="47" customFormat="1" ht="12.75">
      <c r="A257" s="1035">
        <v>102</v>
      </c>
      <c r="B257" s="1078" t="s">
        <v>506</v>
      </c>
      <c r="C257" s="1037" t="s">
        <v>493</v>
      </c>
      <c r="D257" s="1038"/>
      <c r="E257" s="69"/>
      <c r="F257" s="185" t="str">
        <f t="shared" si="39"/>
        <v>102.01.03.</v>
      </c>
      <c r="G257" s="1151" t="s">
        <v>537</v>
      </c>
      <c r="H257" s="187"/>
      <c r="I257" s="45"/>
      <c r="J257" s="45"/>
      <c r="K257" s="45"/>
      <c r="L257" s="188"/>
      <c r="M257" s="188"/>
      <c r="N257" s="199"/>
      <c r="O257" s="199"/>
      <c r="P257" s="199"/>
      <c r="R257" s="109"/>
    </row>
    <row r="258" spans="1:18" s="47" customFormat="1" ht="25.5">
      <c r="A258" s="1035">
        <v>102</v>
      </c>
      <c r="B258" s="1078" t="s">
        <v>506</v>
      </c>
      <c r="C258" s="1037" t="s">
        <v>493</v>
      </c>
      <c r="D258" s="1038">
        <f>COUNT($D$147:D257)+1</f>
        <v>71</v>
      </c>
      <c r="E258" s="58"/>
      <c r="F258" s="185" t="str">
        <f t="shared" si="39"/>
        <v>102.01.03.71</v>
      </c>
      <c r="G258" s="281" t="s">
        <v>2872</v>
      </c>
      <c r="H258" s="187" t="s">
        <v>13</v>
      </c>
      <c r="I258" s="248">
        <f>24*2</f>
        <v>48</v>
      </c>
      <c r="J258" s="45">
        <v>25.1</v>
      </c>
      <c r="K258" s="45"/>
      <c r="L258" s="106"/>
      <c r="M258" s="247">
        <f t="shared" ref="M258:M259" si="53">(I258+J258+K258)*L258</f>
        <v>0</v>
      </c>
      <c r="N258" s="199"/>
      <c r="O258" s="199"/>
      <c r="P258" s="199"/>
      <c r="R258" s="109"/>
    </row>
    <row r="259" spans="1:18" s="47" customFormat="1" ht="15">
      <c r="A259" s="1035">
        <v>102</v>
      </c>
      <c r="B259" s="1078" t="s">
        <v>506</v>
      </c>
      <c r="C259" s="1037" t="s">
        <v>493</v>
      </c>
      <c r="D259" s="1038">
        <f>COUNT($D$147:D258)+1</f>
        <v>72</v>
      </c>
      <c r="E259" s="69"/>
      <c r="F259" s="185" t="str">
        <f t="shared" si="39"/>
        <v>102.01.03.72</v>
      </c>
      <c r="G259" s="281" t="s">
        <v>93</v>
      </c>
      <c r="H259" s="187" t="s">
        <v>110</v>
      </c>
      <c r="I259" s="1148">
        <f>2.64*2</f>
        <v>5.28</v>
      </c>
      <c r="J259" s="19">
        <v>2.76</v>
      </c>
      <c r="K259" s="19"/>
      <c r="L259" s="106"/>
      <c r="M259" s="247">
        <f t="shared" si="53"/>
        <v>0</v>
      </c>
      <c r="N259" s="199"/>
      <c r="O259" s="199"/>
      <c r="P259" s="199"/>
      <c r="R259" s="109"/>
    </row>
    <row r="260" spans="1:18" s="47" customFormat="1" ht="12.75">
      <c r="A260" s="1035">
        <v>102</v>
      </c>
      <c r="B260" s="1078" t="s">
        <v>506</v>
      </c>
      <c r="C260" s="1037" t="s">
        <v>493</v>
      </c>
      <c r="D260" s="1038"/>
      <c r="E260" s="69"/>
      <c r="F260" s="185" t="str">
        <f t="shared" si="39"/>
        <v>102.01.03.</v>
      </c>
      <c r="G260" s="1151" t="s">
        <v>559</v>
      </c>
      <c r="H260" s="187"/>
      <c r="I260" s="45"/>
      <c r="J260" s="45"/>
      <c r="K260" s="45"/>
      <c r="L260" s="188"/>
      <c r="M260" s="188"/>
      <c r="N260" s="199"/>
      <c r="O260" s="199"/>
      <c r="P260" s="199"/>
      <c r="R260" s="109"/>
    </row>
    <row r="261" spans="1:18" s="47" customFormat="1" ht="25.5">
      <c r="A261" s="1035">
        <v>102</v>
      </c>
      <c r="B261" s="1078" t="s">
        <v>506</v>
      </c>
      <c r="C261" s="1037" t="s">
        <v>493</v>
      </c>
      <c r="D261" s="1038">
        <f>COUNT($D$147:D260)+1</f>
        <v>73</v>
      </c>
      <c r="E261" s="58"/>
      <c r="F261" s="185" t="str">
        <f t="shared" si="39"/>
        <v>102.01.03.73</v>
      </c>
      <c r="G261" s="281" t="s">
        <v>2872</v>
      </c>
      <c r="H261" s="187" t="s">
        <v>13</v>
      </c>
      <c r="I261" s="248">
        <f>15.7*2</f>
        <v>31.4</v>
      </c>
      <c r="J261" s="45">
        <v>75.5</v>
      </c>
      <c r="K261" s="45">
        <f>5.35+5.43</f>
        <v>10.78</v>
      </c>
      <c r="L261" s="106"/>
      <c r="M261" s="247">
        <f t="shared" ref="M261:M262" si="54">(I261+J261+K261)*L261</f>
        <v>0</v>
      </c>
      <c r="N261" s="199"/>
      <c r="O261" s="199"/>
      <c r="P261" s="199"/>
      <c r="Q261" s="109"/>
      <c r="R261" s="109"/>
    </row>
    <row r="262" spans="1:18" s="47" customFormat="1" ht="15">
      <c r="A262" s="1035">
        <v>102</v>
      </c>
      <c r="B262" s="1078" t="s">
        <v>506</v>
      </c>
      <c r="C262" s="1037" t="s">
        <v>493</v>
      </c>
      <c r="D262" s="1038">
        <f>COUNT($D$147:D261)+1</f>
        <v>74</v>
      </c>
      <c r="E262" s="69"/>
      <c r="F262" s="185" t="str">
        <f t="shared" si="39"/>
        <v>102.01.03.74</v>
      </c>
      <c r="G262" s="281" t="s">
        <v>93</v>
      </c>
      <c r="H262" s="187" t="s">
        <v>110</v>
      </c>
      <c r="I262" s="1148">
        <f>1.57*2</f>
        <v>3.14</v>
      </c>
      <c r="J262" s="19">
        <v>7.55</v>
      </c>
      <c r="K262" s="19">
        <v>1.08</v>
      </c>
      <c r="L262" s="106"/>
      <c r="M262" s="247">
        <f t="shared" si="54"/>
        <v>0</v>
      </c>
      <c r="N262" s="199"/>
      <c r="O262" s="199"/>
      <c r="P262" s="199"/>
      <c r="R262" s="109"/>
    </row>
    <row r="263" spans="1:18" s="47" customFormat="1" ht="12.75">
      <c r="A263" s="1035">
        <v>102</v>
      </c>
      <c r="B263" s="1078" t="s">
        <v>506</v>
      </c>
      <c r="C263" s="1037" t="s">
        <v>493</v>
      </c>
      <c r="D263" s="1038"/>
      <c r="E263" s="69"/>
      <c r="F263" s="185" t="str">
        <f t="shared" si="39"/>
        <v>102.01.03.</v>
      </c>
      <c r="G263" s="1151" t="s">
        <v>560</v>
      </c>
      <c r="H263" s="187"/>
      <c r="I263" s="45"/>
      <c r="J263" s="45"/>
      <c r="K263" s="45"/>
      <c r="L263" s="188"/>
      <c r="M263" s="188"/>
      <c r="N263" s="199"/>
      <c r="O263" s="199"/>
      <c r="P263" s="199"/>
      <c r="R263" s="109"/>
    </row>
    <row r="264" spans="1:18" s="47" customFormat="1" ht="25.5">
      <c r="A264" s="1035">
        <v>102</v>
      </c>
      <c r="B264" s="1078" t="s">
        <v>506</v>
      </c>
      <c r="C264" s="1037" t="s">
        <v>493</v>
      </c>
      <c r="D264" s="1038">
        <f>COUNT($D$147:D263)+1</f>
        <v>75</v>
      </c>
      <c r="E264" s="58"/>
      <c r="F264" s="185" t="str">
        <f t="shared" si="39"/>
        <v>102.01.03.75</v>
      </c>
      <c r="G264" s="281" t="s">
        <v>2872</v>
      </c>
      <c r="H264" s="187" t="s">
        <v>13</v>
      </c>
      <c r="I264" s="248">
        <f>172.6*2</f>
        <v>345.2</v>
      </c>
      <c r="J264" s="45">
        <v>139.6</v>
      </c>
      <c r="K264" s="45">
        <f>18.76+20.58</f>
        <v>39.340000000000003</v>
      </c>
      <c r="L264" s="106"/>
      <c r="M264" s="247">
        <f t="shared" ref="M264:M265" si="55">(I264+J264+K264)*L264</f>
        <v>0</v>
      </c>
      <c r="N264" s="199"/>
      <c r="O264" s="199"/>
      <c r="P264" s="199"/>
      <c r="Q264" s="109"/>
      <c r="R264" s="109"/>
    </row>
    <row r="265" spans="1:18" s="47" customFormat="1" ht="15">
      <c r="A265" s="1035">
        <v>102</v>
      </c>
      <c r="B265" s="1078" t="s">
        <v>506</v>
      </c>
      <c r="C265" s="1037" t="s">
        <v>493</v>
      </c>
      <c r="D265" s="1038">
        <f>COUNT($D$147:D264)+1</f>
        <v>76</v>
      </c>
      <c r="E265" s="69"/>
      <c r="F265" s="185" t="str">
        <f t="shared" si="39"/>
        <v>102.01.03.76</v>
      </c>
      <c r="G265" s="281" t="s">
        <v>93</v>
      </c>
      <c r="H265" s="187" t="s">
        <v>110</v>
      </c>
      <c r="I265" s="1148">
        <f>17.26*2</f>
        <v>34.520000000000003</v>
      </c>
      <c r="J265" s="19">
        <v>13.96</v>
      </c>
      <c r="K265" s="19">
        <f>4.87/21*20</f>
        <v>4.6380952380952385</v>
      </c>
      <c r="L265" s="106"/>
      <c r="M265" s="247">
        <f t="shared" si="55"/>
        <v>0</v>
      </c>
      <c r="N265" s="199"/>
      <c r="O265" s="199"/>
      <c r="P265" s="199"/>
      <c r="R265" s="109"/>
    </row>
    <row r="266" spans="1:18" s="47" customFormat="1" ht="12.75">
      <c r="A266" s="1035">
        <v>102</v>
      </c>
      <c r="B266" s="1078" t="s">
        <v>506</v>
      </c>
      <c r="C266" s="1037" t="s">
        <v>493</v>
      </c>
      <c r="D266" s="1038"/>
      <c r="E266" s="69"/>
      <c r="F266" s="185" t="str">
        <f t="shared" si="39"/>
        <v>102.01.03.</v>
      </c>
      <c r="G266" s="1151" t="s">
        <v>561</v>
      </c>
      <c r="H266" s="187"/>
      <c r="I266" s="45"/>
      <c r="J266" s="45"/>
      <c r="K266" s="45"/>
      <c r="L266" s="188"/>
      <c r="M266" s="188"/>
      <c r="N266" s="199"/>
      <c r="O266" s="199"/>
      <c r="P266" s="199"/>
      <c r="R266" s="109"/>
    </row>
    <row r="267" spans="1:18" s="47" customFormat="1" ht="25.5">
      <c r="A267" s="1035">
        <v>102</v>
      </c>
      <c r="B267" s="1078" t="s">
        <v>506</v>
      </c>
      <c r="C267" s="1037" t="s">
        <v>493</v>
      </c>
      <c r="D267" s="1038">
        <f>COUNT($D$147:D266)+1</f>
        <v>77</v>
      </c>
      <c r="E267" s="58"/>
      <c r="F267" s="185" t="str">
        <f t="shared" si="39"/>
        <v>102.01.03.77</v>
      </c>
      <c r="G267" s="281" t="s">
        <v>2872</v>
      </c>
      <c r="H267" s="187" t="s">
        <v>13</v>
      </c>
      <c r="I267" s="248">
        <f>86.5*2</f>
        <v>173</v>
      </c>
      <c r="J267" s="45">
        <v>75</v>
      </c>
      <c r="K267" s="45">
        <f>115.64+116.58</f>
        <v>232.22</v>
      </c>
      <c r="L267" s="106"/>
      <c r="M267" s="247">
        <f t="shared" ref="M267:M268" si="56">(I267+J267+K267)*L267</f>
        <v>0</v>
      </c>
      <c r="N267" s="199"/>
      <c r="O267" s="199"/>
      <c r="P267" s="199"/>
      <c r="Q267" s="109"/>
      <c r="R267" s="109"/>
    </row>
    <row r="268" spans="1:18" s="47" customFormat="1" ht="15">
      <c r="A268" s="1035">
        <v>102</v>
      </c>
      <c r="B268" s="1078" t="s">
        <v>506</v>
      </c>
      <c r="C268" s="1037" t="s">
        <v>493</v>
      </c>
      <c r="D268" s="1038">
        <f>COUNT($D$147:D267)+1</f>
        <v>78</v>
      </c>
      <c r="E268" s="69"/>
      <c r="F268" s="185" t="str">
        <f t="shared" si="39"/>
        <v>102.01.03.78</v>
      </c>
      <c r="G268" s="281" t="s">
        <v>93</v>
      </c>
      <c r="H268" s="187" t="s">
        <v>110</v>
      </c>
      <c r="I268" s="1148">
        <f>8.65*2</f>
        <v>17.3</v>
      </c>
      <c r="J268" s="19">
        <v>7.5</v>
      </c>
      <c r="K268" s="19">
        <f>28.52/22*20</f>
        <v>25.927272727272729</v>
      </c>
      <c r="L268" s="106"/>
      <c r="M268" s="247">
        <f t="shared" si="56"/>
        <v>0</v>
      </c>
      <c r="N268" s="199"/>
      <c r="O268" s="199"/>
      <c r="P268" s="199"/>
      <c r="R268" s="109"/>
    </row>
    <row r="269" spans="1:18" s="47" customFormat="1" ht="12.75">
      <c r="A269" s="1035">
        <v>102</v>
      </c>
      <c r="B269" s="1078" t="s">
        <v>506</v>
      </c>
      <c r="C269" s="1037" t="s">
        <v>493</v>
      </c>
      <c r="D269" s="1038"/>
      <c r="E269" s="69"/>
      <c r="F269" s="185" t="str">
        <f t="shared" si="39"/>
        <v>102.01.03.</v>
      </c>
      <c r="G269" s="1151" t="s">
        <v>742</v>
      </c>
      <c r="H269" s="187"/>
      <c r="I269" s="45"/>
      <c r="J269" s="45"/>
      <c r="K269" s="45"/>
      <c r="L269" s="188"/>
      <c r="M269" s="188"/>
      <c r="N269" s="199"/>
      <c r="O269" s="199"/>
      <c r="P269" s="199"/>
      <c r="R269" s="109"/>
    </row>
    <row r="270" spans="1:18" s="47" customFormat="1" ht="25.5">
      <c r="A270" s="1035">
        <v>102</v>
      </c>
      <c r="B270" s="1078" t="s">
        <v>506</v>
      </c>
      <c r="C270" s="1037" t="s">
        <v>493</v>
      </c>
      <c r="D270" s="1038">
        <f>COUNT($D$147:D269)+1</f>
        <v>79</v>
      </c>
      <c r="E270" s="58"/>
      <c r="F270" s="185" t="str">
        <f t="shared" si="39"/>
        <v>102.01.03.79</v>
      </c>
      <c r="G270" s="281" t="s">
        <v>2872</v>
      </c>
      <c r="H270" s="187" t="s">
        <v>13</v>
      </c>
      <c r="I270" s="248">
        <f>(5.56+4.95)*2</f>
        <v>21.02</v>
      </c>
      <c r="J270" s="45"/>
      <c r="K270" s="45"/>
      <c r="L270" s="106"/>
      <c r="M270" s="247">
        <f t="shared" ref="M270:M271" si="57">(I270+J270+K270)*L270</f>
        <v>0</v>
      </c>
      <c r="N270" s="199"/>
      <c r="O270" s="199"/>
      <c r="P270" s="199"/>
      <c r="Q270" s="109"/>
      <c r="R270" s="109"/>
    </row>
    <row r="271" spans="1:18" s="47" customFormat="1" ht="15">
      <c r="A271" s="1035">
        <v>102</v>
      </c>
      <c r="B271" s="1078" t="s">
        <v>506</v>
      </c>
      <c r="C271" s="1037" t="s">
        <v>493</v>
      </c>
      <c r="D271" s="1038">
        <f>COUNT($D$147:D270)+1</f>
        <v>80</v>
      </c>
      <c r="E271" s="69"/>
      <c r="F271" s="185" t="str">
        <f t="shared" si="39"/>
        <v>102.01.03.80</v>
      </c>
      <c r="G271" s="281" t="s">
        <v>93</v>
      </c>
      <c r="H271" s="187" t="s">
        <v>110</v>
      </c>
      <c r="I271" s="1148">
        <f>1*2</f>
        <v>2</v>
      </c>
      <c r="J271" s="19"/>
      <c r="K271" s="19"/>
      <c r="L271" s="106"/>
      <c r="M271" s="247">
        <f t="shared" si="57"/>
        <v>0</v>
      </c>
      <c r="N271" s="199"/>
      <c r="O271" s="199"/>
      <c r="P271" s="199"/>
      <c r="R271" s="109"/>
    </row>
    <row r="272" spans="1:18" s="47" customFormat="1" ht="12.75">
      <c r="A272" s="1035">
        <v>102</v>
      </c>
      <c r="B272" s="1078" t="s">
        <v>506</v>
      </c>
      <c r="C272" s="1037" t="s">
        <v>493</v>
      </c>
      <c r="D272" s="1038"/>
      <c r="E272" s="69"/>
      <c r="F272" s="185" t="str">
        <f t="shared" si="39"/>
        <v>102.01.03.</v>
      </c>
      <c r="G272" s="1151" t="s">
        <v>740</v>
      </c>
      <c r="H272" s="187"/>
      <c r="I272" s="45"/>
      <c r="J272" s="45"/>
      <c r="K272" s="45"/>
      <c r="L272" s="188"/>
      <c r="M272" s="188"/>
      <c r="N272" s="199"/>
      <c r="O272" s="199"/>
      <c r="P272" s="199"/>
      <c r="R272" s="109"/>
    </row>
    <row r="273" spans="1:18" s="47" customFormat="1" ht="25.5">
      <c r="A273" s="1035">
        <v>102</v>
      </c>
      <c r="B273" s="1078" t="s">
        <v>506</v>
      </c>
      <c r="C273" s="1037" t="s">
        <v>493</v>
      </c>
      <c r="D273" s="1038">
        <f>COUNT($D$147:D272)+1</f>
        <v>81</v>
      </c>
      <c r="E273" s="58"/>
      <c r="F273" s="185" t="str">
        <f t="shared" si="39"/>
        <v>102.01.03.81</v>
      </c>
      <c r="G273" s="281" t="s">
        <v>2872</v>
      </c>
      <c r="H273" s="187" t="s">
        <v>13</v>
      </c>
      <c r="I273" s="248">
        <f>22.5*2</f>
        <v>45</v>
      </c>
      <c r="J273" s="45">
        <v>22.5</v>
      </c>
      <c r="K273" s="45"/>
      <c r="L273" s="106"/>
      <c r="M273" s="247">
        <f t="shared" ref="M273:M274" si="58">(I273+J273+K273)*L273</f>
        <v>0</v>
      </c>
      <c r="N273" s="199"/>
      <c r="O273" s="199"/>
      <c r="P273" s="199"/>
      <c r="Q273" s="109"/>
      <c r="R273" s="109"/>
    </row>
    <row r="274" spans="1:18" s="47" customFormat="1" ht="15">
      <c r="A274" s="1035">
        <v>102</v>
      </c>
      <c r="B274" s="1078" t="s">
        <v>506</v>
      </c>
      <c r="C274" s="1037" t="s">
        <v>493</v>
      </c>
      <c r="D274" s="1038">
        <f>COUNT($D$147:D273)+1</f>
        <v>82</v>
      </c>
      <c r="E274" s="69"/>
      <c r="F274" s="185" t="str">
        <f t="shared" si="39"/>
        <v>102.01.03.82</v>
      </c>
      <c r="G274" s="281" t="s">
        <v>93</v>
      </c>
      <c r="H274" s="187" t="s">
        <v>110</v>
      </c>
      <c r="I274" s="1148">
        <f>2.48*2</f>
        <v>4.96</v>
      </c>
      <c r="J274" s="19">
        <v>2.48</v>
      </c>
      <c r="K274" s="19"/>
      <c r="L274" s="106"/>
      <c r="M274" s="247">
        <f t="shared" si="58"/>
        <v>0</v>
      </c>
      <c r="N274" s="199"/>
      <c r="O274" s="199"/>
      <c r="P274" s="199"/>
      <c r="R274" s="109"/>
    </row>
    <row r="275" spans="1:18" s="47" customFormat="1" ht="12.75">
      <c r="A275" s="1035">
        <v>102</v>
      </c>
      <c r="B275" s="1078" t="s">
        <v>506</v>
      </c>
      <c r="C275" s="1037" t="s">
        <v>493</v>
      </c>
      <c r="D275" s="1038"/>
      <c r="E275" s="69"/>
      <c r="F275" s="185" t="str">
        <f t="shared" si="39"/>
        <v>102.01.03.</v>
      </c>
      <c r="G275" s="1151" t="s">
        <v>562</v>
      </c>
      <c r="H275" s="187"/>
      <c r="I275" s="45"/>
      <c r="J275" s="45"/>
      <c r="K275" s="45"/>
      <c r="L275" s="188"/>
      <c r="M275" s="188"/>
      <c r="N275" s="199"/>
      <c r="O275" s="199"/>
      <c r="P275" s="199"/>
      <c r="R275" s="109"/>
    </row>
    <row r="276" spans="1:18" s="47" customFormat="1" ht="25.5">
      <c r="A276" s="1035">
        <v>102</v>
      </c>
      <c r="B276" s="1078" t="s">
        <v>506</v>
      </c>
      <c r="C276" s="1037" t="s">
        <v>493</v>
      </c>
      <c r="D276" s="1038">
        <f>COUNT($D$147:D275)+1</f>
        <v>83</v>
      </c>
      <c r="E276" s="58"/>
      <c r="F276" s="185" t="str">
        <f t="shared" si="39"/>
        <v>102.01.03.83</v>
      </c>
      <c r="G276" s="281" t="s">
        <v>2872</v>
      </c>
      <c r="H276" s="187" t="s">
        <v>13</v>
      </c>
      <c r="I276" s="248">
        <f>177.3*2</f>
        <v>354.6</v>
      </c>
      <c r="J276" s="45">
        <v>148</v>
      </c>
      <c r="K276" s="45">
        <f>5.53+5.53</f>
        <v>11.06</v>
      </c>
      <c r="L276" s="106"/>
      <c r="M276" s="247">
        <f t="shared" ref="M276:M277" si="59">(I276+J276+K276)*L276</f>
        <v>0</v>
      </c>
      <c r="N276" s="199"/>
      <c r="O276" s="199"/>
      <c r="P276" s="199"/>
      <c r="Q276" s="109"/>
      <c r="R276" s="109"/>
    </row>
    <row r="277" spans="1:18" s="47" customFormat="1" ht="15">
      <c r="A277" s="1035">
        <v>102</v>
      </c>
      <c r="B277" s="1078" t="s">
        <v>506</v>
      </c>
      <c r="C277" s="1037" t="s">
        <v>493</v>
      </c>
      <c r="D277" s="1038">
        <f>COUNT($D$147:D276)+1</f>
        <v>84</v>
      </c>
      <c r="E277" s="69"/>
      <c r="F277" s="185" t="str">
        <f t="shared" si="39"/>
        <v>102.01.03.84</v>
      </c>
      <c r="G277" s="281" t="s">
        <v>93</v>
      </c>
      <c r="H277" s="187" t="s">
        <v>110</v>
      </c>
      <c r="I277" s="1148">
        <f>19.5*2</f>
        <v>39</v>
      </c>
      <c r="J277" s="19">
        <v>16.28</v>
      </c>
      <c r="K277" s="19">
        <f>1.27/23*22</f>
        <v>1.2147826086956521</v>
      </c>
      <c r="L277" s="106"/>
      <c r="M277" s="247">
        <f t="shared" si="59"/>
        <v>0</v>
      </c>
      <c r="N277" s="199"/>
      <c r="O277" s="199"/>
      <c r="P277" s="199"/>
      <c r="R277" s="109"/>
    </row>
    <row r="278" spans="1:18" s="47" customFormat="1" ht="12.75">
      <c r="A278" s="1035">
        <v>102</v>
      </c>
      <c r="B278" s="1078" t="s">
        <v>506</v>
      </c>
      <c r="C278" s="1037" t="s">
        <v>493</v>
      </c>
      <c r="D278" s="1038"/>
      <c r="E278" s="69"/>
      <c r="F278" s="185" t="str">
        <f t="shared" si="39"/>
        <v>102.01.03.</v>
      </c>
      <c r="G278" s="1151" t="s">
        <v>563</v>
      </c>
      <c r="H278" s="187"/>
      <c r="I278" s="45"/>
      <c r="J278" s="45"/>
      <c r="K278" s="45"/>
      <c r="L278" s="188"/>
      <c r="M278" s="188"/>
      <c r="N278" s="199"/>
      <c r="O278" s="199"/>
      <c r="P278" s="199"/>
      <c r="R278" s="109"/>
    </row>
    <row r="279" spans="1:18" s="47" customFormat="1" ht="25.5">
      <c r="A279" s="1035">
        <v>102</v>
      </c>
      <c r="B279" s="1078" t="s">
        <v>506</v>
      </c>
      <c r="C279" s="1037" t="s">
        <v>493</v>
      </c>
      <c r="D279" s="1038">
        <f>COUNT($D$147:D278)+1</f>
        <v>85</v>
      </c>
      <c r="E279" s="58"/>
      <c r="F279" s="185" t="str">
        <f t="shared" si="39"/>
        <v>102.01.03.85</v>
      </c>
      <c r="G279" s="281" t="s">
        <v>2872</v>
      </c>
      <c r="H279" s="187" t="s">
        <v>13</v>
      </c>
      <c r="I279" s="248">
        <f>15.5*2</f>
        <v>31</v>
      </c>
      <c r="J279" s="45">
        <v>81.2</v>
      </c>
      <c r="K279" s="45">
        <f>113.92+115.72</f>
        <v>229.64</v>
      </c>
      <c r="L279" s="106"/>
      <c r="M279" s="247">
        <f t="shared" ref="M279:M280" si="60">(I279+J279+K279)*L279</f>
        <v>0</v>
      </c>
      <c r="N279" s="199"/>
      <c r="O279" s="199"/>
      <c r="P279" s="199"/>
      <c r="Q279" s="109"/>
      <c r="R279" s="109"/>
    </row>
    <row r="280" spans="1:18" s="47" customFormat="1" ht="15">
      <c r="A280" s="1035">
        <v>102</v>
      </c>
      <c r="B280" s="1078" t="s">
        <v>506</v>
      </c>
      <c r="C280" s="1037" t="s">
        <v>493</v>
      </c>
      <c r="D280" s="1038">
        <f>COUNT($D$147:D279)+1</f>
        <v>86</v>
      </c>
      <c r="E280" s="69"/>
      <c r="F280" s="185" t="str">
        <f t="shared" ref="F280:F343" si="61">A280&amp;"."&amp;B280&amp;"."&amp;C280&amp;"."&amp;D280</f>
        <v>102.01.03.86</v>
      </c>
      <c r="G280" s="281" t="s">
        <v>93</v>
      </c>
      <c r="H280" s="187" t="s">
        <v>110</v>
      </c>
      <c r="I280" s="1148">
        <f>1.7*2</f>
        <v>3.4</v>
      </c>
      <c r="J280" s="19">
        <v>8.93</v>
      </c>
      <c r="K280" s="19">
        <f>30.47/24*22</f>
        <v>27.930833333333332</v>
      </c>
      <c r="L280" s="106"/>
      <c r="M280" s="247">
        <f t="shared" si="60"/>
        <v>0</v>
      </c>
      <c r="N280" s="199"/>
      <c r="O280" s="199"/>
      <c r="P280" s="199"/>
      <c r="R280" s="109"/>
    </row>
    <row r="281" spans="1:18" s="47" customFormat="1" ht="12.75">
      <c r="A281" s="1035">
        <v>102</v>
      </c>
      <c r="B281" s="1078" t="s">
        <v>506</v>
      </c>
      <c r="C281" s="1037" t="s">
        <v>493</v>
      </c>
      <c r="D281" s="1038"/>
      <c r="E281" s="69"/>
      <c r="F281" s="185" t="str">
        <f t="shared" si="61"/>
        <v>102.01.03.</v>
      </c>
      <c r="G281" s="299" t="s">
        <v>744</v>
      </c>
      <c r="H281" s="187"/>
      <c r="I281" s="199"/>
      <c r="J281" s="19"/>
      <c r="K281" s="19"/>
      <c r="L281" s="188"/>
      <c r="M281" s="247"/>
      <c r="N281" s="199"/>
      <c r="O281" s="199"/>
      <c r="P281" s="199"/>
      <c r="R281" s="109"/>
    </row>
    <row r="282" spans="1:18" s="47" customFormat="1" ht="12.75">
      <c r="A282" s="1035">
        <v>102</v>
      </c>
      <c r="B282" s="1078" t="s">
        <v>506</v>
      </c>
      <c r="C282" s="1037" t="s">
        <v>493</v>
      </c>
      <c r="D282" s="1038"/>
      <c r="E282" s="69"/>
      <c r="F282" s="185" t="str">
        <f t="shared" si="61"/>
        <v>102.01.03.</v>
      </c>
      <c r="G282" s="1151" t="s">
        <v>2724</v>
      </c>
      <c r="H282" s="187"/>
      <c r="I282" s="45"/>
      <c r="J282" s="45"/>
      <c r="K282" s="45"/>
      <c r="L282" s="188"/>
      <c r="M282" s="188"/>
      <c r="N282" s="199"/>
      <c r="O282" s="199"/>
      <c r="P282" s="199"/>
      <c r="R282" s="109"/>
    </row>
    <row r="283" spans="1:18" s="47" customFormat="1" ht="25.5">
      <c r="A283" s="1035">
        <v>102</v>
      </c>
      <c r="B283" s="1078" t="s">
        <v>506</v>
      </c>
      <c r="C283" s="1037" t="s">
        <v>493</v>
      </c>
      <c r="D283" s="1038">
        <f>COUNT($D$147:D282)+1</f>
        <v>87</v>
      </c>
      <c r="E283" s="58"/>
      <c r="F283" s="185" t="str">
        <f t="shared" si="61"/>
        <v>102.01.03.87</v>
      </c>
      <c r="G283" s="281" t="s">
        <v>2872</v>
      </c>
      <c r="H283" s="187" t="s">
        <v>13</v>
      </c>
      <c r="I283" s="248">
        <f>14.5*2</f>
        <v>29</v>
      </c>
      <c r="J283" s="45">
        <v>12.9</v>
      </c>
      <c r="K283" s="45">
        <v>12.9</v>
      </c>
      <c r="L283" s="106"/>
      <c r="M283" s="247">
        <f t="shared" ref="M283:M284" si="62">(I283+J283+K283)*L283</f>
        <v>0</v>
      </c>
      <c r="N283" s="199"/>
      <c r="O283" s="199"/>
      <c r="P283" s="199"/>
      <c r="R283" s="109"/>
    </row>
    <row r="284" spans="1:18" s="47" customFormat="1" ht="15">
      <c r="A284" s="1035">
        <v>102</v>
      </c>
      <c r="B284" s="1078" t="s">
        <v>506</v>
      </c>
      <c r="C284" s="1037" t="s">
        <v>493</v>
      </c>
      <c r="D284" s="1038">
        <f>COUNT($D$147:D283)+1</f>
        <v>88</v>
      </c>
      <c r="E284" s="69"/>
      <c r="F284" s="185" t="str">
        <f t="shared" si="61"/>
        <v>102.01.03.88</v>
      </c>
      <c r="G284" s="281" t="s">
        <v>93</v>
      </c>
      <c r="H284" s="187" t="s">
        <v>110</v>
      </c>
      <c r="I284" s="1148">
        <f>1.45*2</f>
        <v>2.9</v>
      </c>
      <c r="J284" s="19">
        <v>1.29</v>
      </c>
      <c r="K284" s="19">
        <v>1.29</v>
      </c>
      <c r="L284" s="106"/>
      <c r="M284" s="247">
        <f t="shared" si="62"/>
        <v>0</v>
      </c>
      <c r="N284" s="199"/>
      <c r="O284" s="199"/>
      <c r="P284" s="199"/>
      <c r="R284" s="109"/>
    </row>
    <row r="285" spans="1:18" s="47" customFormat="1" ht="12.75">
      <c r="A285" s="1035">
        <v>102</v>
      </c>
      <c r="B285" s="1078" t="s">
        <v>506</v>
      </c>
      <c r="C285" s="1037" t="s">
        <v>493</v>
      </c>
      <c r="D285" s="1038"/>
      <c r="E285" s="69"/>
      <c r="F285" s="185" t="str">
        <f t="shared" si="61"/>
        <v>102.01.03.</v>
      </c>
      <c r="G285" s="1151" t="s">
        <v>2725</v>
      </c>
      <c r="H285" s="187"/>
      <c r="I285" s="45"/>
      <c r="J285" s="45"/>
      <c r="K285" s="45"/>
      <c r="L285" s="188"/>
      <c r="M285" s="188"/>
      <c r="N285" s="199"/>
      <c r="O285" s="199"/>
      <c r="P285" s="199"/>
      <c r="R285" s="109"/>
    </row>
    <row r="286" spans="1:18" s="47" customFormat="1" ht="25.5">
      <c r="A286" s="1035">
        <v>102</v>
      </c>
      <c r="B286" s="1078" t="s">
        <v>506</v>
      </c>
      <c r="C286" s="1037" t="s">
        <v>493</v>
      </c>
      <c r="D286" s="1038">
        <f>COUNT($D$147:D285)+1</f>
        <v>89</v>
      </c>
      <c r="E286" s="58"/>
      <c r="F286" s="185" t="str">
        <f t="shared" si="61"/>
        <v>102.01.03.89</v>
      </c>
      <c r="G286" s="281" t="s">
        <v>2872</v>
      </c>
      <c r="H286" s="187" t="s">
        <v>13</v>
      </c>
      <c r="I286" s="248">
        <f>127.7*2</f>
        <v>255.4</v>
      </c>
      <c r="J286" s="45">
        <v>125.4</v>
      </c>
      <c r="K286" s="45">
        <v>125.4</v>
      </c>
      <c r="L286" s="106"/>
      <c r="M286" s="247">
        <f t="shared" ref="M286:M287" si="63">(I286+J286+K286)*L286</f>
        <v>0</v>
      </c>
      <c r="N286" s="199"/>
      <c r="O286" s="199"/>
      <c r="P286" s="199"/>
      <c r="R286" s="109"/>
    </row>
    <row r="287" spans="1:18" s="47" customFormat="1" ht="15">
      <c r="A287" s="1035">
        <v>102</v>
      </c>
      <c r="B287" s="1078" t="s">
        <v>506</v>
      </c>
      <c r="C287" s="1037" t="s">
        <v>493</v>
      </c>
      <c r="D287" s="1038">
        <f>COUNT($D$147:D286)+1</f>
        <v>90</v>
      </c>
      <c r="E287" s="69"/>
      <c r="F287" s="185" t="str">
        <f t="shared" si="61"/>
        <v>102.01.03.90</v>
      </c>
      <c r="G287" s="281" t="s">
        <v>93</v>
      </c>
      <c r="H287" s="187" t="s">
        <v>110</v>
      </c>
      <c r="I287" s="1148">
        <f>14.05*2</f>
        <v>28.1</v>
      </c>
      <c r="J287" s="19">
        <v>13.79</v>
      </c>
      <c r="K287" s="19">
        <v>13.79</v>
      </c>
      <c r="L287" s="106"/>
      <c r="M287" s="247">
        <f t="shared" si="63"/>
        <v>0</v>
      </c>
      <c r="N287" s="199"/>
      <c r="O287" s="199"/>
      <c r="P287" s="199"/>
      <c r="R287" s="109"/>
    </row>
    <row r="288" spans="1:18" s="47" customFormat="1" ht="12.75">
      <c r="A288" s="1035">
        <v>102</v>
      </c>
      <c r="B288" s="1078" t="s">
        <v>506</v>
      </c>
      <c r="C288" s="1037" t="s">
        <v>501</v>
      </c>
      <c r="D288" s="1038"/>
      <c r="E288" s="69"/>
      <c r="F288" s="185" t="str">
        <f t="shared" si="61"/>
        <v>102.01.04.</v>
      </c>
      <c r="G288" s="1147" t="s">
        <v>99</v>
      </c>
      <c r="H288" s="187"/>
      <c r="I288" s="45"/>
      <c r="J288" s="19"/>
      <c r="K288" s="19"/>
      <c r="L288" s="188"/>
      <c r="M288" s="188"/>
      <c r="N288" s="199"/>
      <c r="O288" s="199"/>
      <c r="P288" s="199"/>
      <c r="Q288" s="109"/>
      <c r="R288" s="109"/>
    </row>
    <row r="289" spans="1:230" s="47" customFormat="1" ht="76.5">
      <c r="A289" s="1035">
        <v>102</v>
      </c>
      <c r="B289" s="1078" t="s">
        <v>506</v>
      </c>
      <c r="C289" s="1037"/>
      <c r="D289" s="1038"/>
      <c r="E289" s="58"/>
      <c r="F289" s="185" t="str">
        <f t="shared" si="61"/>
        <v>102.01..</v>
      </c>
      <c r="G289" s="186" t="s">
        <v>2917</v>
      </c>
      <c r="H289" s="187"/>
      <c r="I289" s="45"/>
      <c r="J289" s="19"/>
      <c r="K289" s="19"/>
      <c r="L289" s="188"/>
      <c r="M289" s="188"/>
      <c r="N289" s="199"/>
      <c r="O289" s="199"/>
      <c r="P289" s="199"/>
      <c r="HV289" s="51"/>
    </row>
    <row r="290" spans="1:230" s="47" customFormat="1" ht="114.75">
      <c r="A290" s="1035"/>
      <c r="B290" s="1036"/>
      <c r="C290" s="1037"/>
      <c r="D290" s="1038"/>
      <c r="E290" s="69"/>
      <c r="F290" s="185" t="str">
        <f t="shared" si="61"/>
        <v>...</v>
      </c>
      <c r="G290" s="186" t="s">
        <v>510</v>
      </c>
      <c r="H290" s="1149"/>
      <c r="I290" s="1150"/>
      <c r="J290" s="19"/>
      <c r="K290" s="19"/>
      <c r="L290" s="1149"/>
      <c r="M290" s="1149"/>
      <c r="N290" s="199"/>
      <c r="O290" s="199"/>
      <c r="P290" s="199"/>
    </row>
    <row r="291" spans="1:230" s="47" customFormat="1" ht="38.25">
      <c r="A291" s="1035"/>
      <c r="B291" s="1036"/>
      <c r="C291" s="1037"/>
      <c r="D291" s="1038"/>
      <c r="E291" s="69"/>
      <c r="F291" s="185" t="str">
        <f t="shared" si="61"/>
        <v>...</v>
      </c>
      <c r="G291" s="186" t="s">
        <v>2912</v>
      </c>
      <c r="H291" s="1149"/>
      <c r="I291" s="1150"/>
      <c r="J291" s="45"/>
      <c r="K291" s="45"/>
      <c r="L291" s="1149"/>
      <c r="M291" s="1149"/>
      <c r="N291" s="199"/>
      <c r="O291" s="199"/>
      <c r="P291" s="199"/>
    </row>
    <row r="292" spans="1:230" s="47" customFormat="1">
      <c r="A292" s="1035">
        <v>102</v>
      </c>
      <c r="B292" s="1078" t="s">
        <v>506</v>
      </c>
      <c r="C292" s="1037" t="s">
        <v>501</v>
      </c>
      <c r="D292" s="1038"/>
      <c r="E292" s="58"/>
      <c r="F292" s="185" t="str">
        <f t="shared" si="61"/>
        <v>102.01.04.</v>
      </c>
      <c r="G292" s="1147" t="s">
        <v>548</v>
      </c>
      <c r="H292" s="187"/>
      <c r="I292" s="45"/>
      <c r="J292" s="19"/>
      <c r="K292" s="19"/>
      <c r="L292" s="188"/>
      <c r="M292" s="188"/>
      <c r="N292" s="199"/>
      <c r="O292" s="199"/>
      <c r="P292" s="199"/>
      <c r="HV292" s="51"/>
    </row>
    <row r="293" spans="1:230" s="47" customFormat="1" ht="25.5">
      <c r="A293" s="1035">
        <v>102</v>
      </c>
      <c r="B293" s="1078" t="s">
        <v>506</v>
      </c>
      <c r="C293" s="1037" t="s">
        <v>501</v>
      </c>
      <c r="D293" s="1038">
        <f>COUNT($D$291:D292)+1</f>
        <v>1</v>
      </c>
      <c r="E293" s="58"/>
      <c r="F293" s="185" t="str">
        <f t="shared" si="61"/>
        <v>102.01.04.1</v>
      </c>
      <c r="G293" s="281" t="s">
        <v>2873</v>
      </c>
      <c r="H293" s="187" t="s">
        <v>13</v>
      </c>
      <c r="I293" s="19">
        <f>((2*0.6)+0.2)*7.24*2</f>
        <v>20.271999999999998</v>
      </c>
      <c r="J293" s="19">
        <f>((2*0.6)+0.2)*3.15</f>
        <v>4.4099999999999993</v>
      </c>
      <c r="K293" s="19">
        <f>((2*0.6)+0.2)*3.15</f>
        <v>4.4099999999999993</v>
      </c>
      <c r="L293" s="106"/>
      <c r="M293" s="247">
        <f t="shared" ref="M293:M294" si="64">(I293+J293+K293)*L293</f>
        <v>0</v>
      </c>
      <c r="N293" s="199"/>
      <c r="O293" s="199"/>
      <c r="P293" s="199"/>
      <c r="HV293" s="51"/>
    </row>
    <row r="294" spans="1:230" s="47" customFormat="1">
      <c r="A294" s="1035">
        <v>102</v>
      </c>
      <c r="B294" s="1078" t="s">
        <v>506</v>
      </c>
      <c r="C294" s="1037" t="s">
        <v>501</v>
      </c>
      <c r="D294" s="1038">
        <f>COUNT($D$291:D293)+1</f>
        <v>2</v>
      </c>
      <c r="E294" s="58"/>
      <c r="F294" s="185" t="str">
        <f t="shared" si="61"/>
        <v>102.01.04.2</v>
      </c>
      <c r="G294" s="281" t="s">
        <v>93</v>
      </c>
      <c r="H294" s="187" t="s">
        <v>110</v>
      </c>
      <c r="I294" s="19">
        <f>0.84*2</f>
        <v>1.68</v>
      </c>
      <c r="J294" s="19">
        <v>0.35</v>
      </c>
      <c r="K294" s="19">
        <v>0.35</v>
      </c>
      <c r="L294" s="106"/>
      <c r="M294" s="247">
        <f t="shared" si="64"/>
        <v>0</v>
      </c>
      <c r="N294" s="199"/>
      <c r="O294" s="199"/>
      <c r="P294" s="199"/>
      <c r="HV294" s="51"/>
    </row>
    <row r="295" spans="1:230" s="47" customFormat="1">
      <c r="A295" s="1035">
        <v>102</v>
      </c>
      <c r="B295" s="1078" t="s">
        <v>506</v>
      </c>
      <c r="C295" s="1037" t="s">
        <v>501</v>
      </c>
      <c r="D295" s="1038"/>
      <c r="E295" s="58"/>
      <c r="F295" s="185" t="str">
        <f t="shared" si="61"/>
        <v>102.01.04.</v>
      </c>
      <c r="G295" s="1147" t="s">
        <v>549</v>
      </c>
      <c r="H295" s="187"/>
      <c r="I295" s="45"/>
      <c r="J295" s="19"/>
      <c r="K295" s="19"/>
      <c r="L295" s="188"/>
      <c r="M295" s="188"/>
      <c r="N295" s="199"/>
      <c r="O295" s="199"/>
      <c r="P295" s="199"/>
      <c r="HV295" s="51"/>
    </row>
    <row r="296" spans="1:230" s="47" customFormat="1" ht="25.5">
      <c r="A296" s="1035">
        <v>102</v>
      </c>
      <c r="B296" s="1078" t="s">
        <v>506</v>
      </c>
      <c r="C296" s="1037" t="s">
        <v>501</v>
      </c>
      <c r="D296" s="1038">
        <f>COUNT($D$291:D295)+1</f>
        <v>3</v>
      </c>
      <c r="E296" s="58"/>
      <c r="F296" s="185" t="str">
        <f t="shared" si="61"/>
        <v>102.01.04.3</v>
      </c>
      <c r="G296" s="281" t="s">
        <v>2873</v>
      </c>
      <c r="H296" s="187" t="s">
        <v>13</v>
      </c>
      <c r="I296" s="19">
        <f>(1.2+0.22)*11.75*2</f>
        <v>33.369999999999997</v>
      </c>
      <c r="J296" s="19">
        <f>(1.2+0.22)*9.1</f>
        <v>12.921999999999999</v>
      </c>
      <c r="K296" s="19">
        <f>(1.2+0.22)*9.1</f>
        <v>12.921999999999999</v>
      </c>
      <c r="L296" s="106"/>
      <c r="M296" s="247">
        <f t="shared" ref="M296:M297" si="65">(I296+J296+K296)*L296</f>
        <v>0</v>
      </c>
      <c r="N296" s="199"/>
      <c r="O296" s="199"/>
      <c r="P296" s="199"/>
      <c r="HV296" s="51"/>
    </row>
    <row r="297" spans="1:230" s="47" customFormat="1">
      <c r="A297" s="1035">
        <v>102</v>
      </c>
      <c r="B297" s="1078" t="s">
        <v>506</v>
      </c>
      <c r="C297" s="1037" t="s">
        <v>501</v>
      </c>
      <c r="D297" s="1038">
        <f>COUNT($D$291:D296)+1</f>
        <v>4</v>
      </c>
      <c r="E297" s="58"/>
      <c r="F297" s="185" t="str">
        <f t="shared" si="61"/>
        <v>102.01.04.4</v>
      </c>
      <c r="G297" s="281" t="s">
        <v>93</v>
      </c>
      <c r="H297" s="187" t="s">
        <v>110</v>
      </c>
      <c r="I297" s="19">
        <f>1.58*2</f>
        <v>3.16</v>
      </c>
      <c r="J297" s="19">
        <v>1.23</v>
      </c>
      <c r="K297" s="19">
        <v>1.23</v>
      </c>
      <c r="L297" s="106"/>
      <c r="M297" s="247">
        <f t="shared" si="65"/>
        <v>0</v>
      </c>
      <c r="N297" s="199"/>
      <c r="O297" s="199"/>
      <c r="P297" s="199"/>
      <c r="HV297" s="51"/>
    </row>
    <row r="298" spans="1:230" s="47" customFormat="1">
      <c r="A298" s="1035">
        <v>102</v>
      </c>
      <c r="B298" s="1078" t="s">
        <v>506</v>
      </c>
      <c r="C298" s="1037" t="s">
        <v>501</v>
      </c>
      <c r="D298" s="1038"/>
      <c r="E298" s="58"/>
      <c r="F298" s="185" t="str">
        <f t="shared" si="61"/>
        <v>102.01.04.</v>
      </c>
      <c r="G298" s="1147" t="s">
        <v>550</v>
      </c>
      <c r="H298" s="187"/>
      <c r="I298" s="45"/>
      <c r="J298" s="19"/>
      <c r="K298" s="19"/>
      <c r="L298" s="188"/>
      <c r="M298" s="188"/>
      <c r="N298" s="199"/>
      <c r="O298" s="199"/>
      <c r="P298" s="199"/>
      <c r="HV298" s="51"/>
    </row>
    <row r="299" spans="1:230" s="47" customFormat="1" ht="25.5">
      <c r="A299" s="1035">
        <v>102</v>
      </c>
      <c r="B299" s="1078" t="s">
        <v>506</v>
      </c>
      <c r="C299" s="1037" t="s">
        <v>501</v>
      </c>
      <c r="D299" s="1038">
        <f>COUNT($D$291:D298)+1</f>
        <v>5</v>
      </c>
      <c r="E299" s="58"/>
      <c r="F299" s="185" t="str">
        <f t="shared" si="61"/>
        <v>102.01.04.5</v>
      </c>
      <c r="G299" s="281" t="s">
        <v>2873</v>
      </c>
      <c r="H299" s="187" t="s">
        <v>13</v>
      </c>
      <c r="I299" s="19">
        <f>(2+0.3)*33.02*3</f>
        <v>227.83799999999999</v>
      </c>
      <c r="J299" s="19"/>
      <c r="K299" s="19"/>
      <c r="L299" s="106"/>
      <c r="M299" s="247">
        <f t="shared" ref="M299:M300" si="66">(I299+J299+K299)*L299</f>
        <v>0</v>
      </c>
      <c r="N299" s="199"/>
      <c r="O299" s="199"/>
      <c r="P299" s="199"/>
      <c r="HV299" s="51"/>
    </row>
    <row r="300" spans="1:230" s="47" customFormat="1">
      <c r="A300" s="1035">
        <v>102</v>
      </c>
      <c r="B300" s="1078" t="s">
        <v>506</v>
      </c>
      <c r="C300" s="1037" t="s">
        <v>501</v>
      </c>
      <c r="D300" s="1038">
        <f>COUNT($D$291:D299)+1</f>
        <v>6</v>
      </c>
      <c r="E300" s="58"/>
      <c r="F300" s="185" t="str">
        <f t="shared" si="61"/>
        <v>102.01.04.6</v>
      </c>
      <c r="G300" s="281" t="s">
        <v>93</v>
      </c>
      <c r="H300" s="187" t="s">
        <v>110</v>
      </c>
      <c r="I300" s="19">
        <f>3*15.89</f>
        <v>47.67</v>
      </c>
      <c r="J300" s="19"/>
      <c r="K300" s="19"/>
      <c r="L300" s="106"/>
      <c r="M300" s="247">
        <f t="shared" si="66"/>
        <v>0</v>
      </c>
      <c r="N300" s="199"/>
      <c r="O300" s="199"/>
      <c r="P300" s="199"/>
      <c r="HV300" s="51"/>
    </row>
    <row r="301" spans="1:230" s="47" customFormat="1">
      <c r="A301" s="1035">
        <v>102</v>
      </c>
      <c r="B301" s="1078" t="s">
        <v>506</v>
      </c>
      <c r="C301" s="1037" t="s">
        <v>501</v>
      </c>
      <c r="D301" s="1038"/>
      <c r="E301" s="58"/>
      <c r="F301" s="185" t="str">
        <f t="shared" si="61"/>
        <v>102.01.04.</v>
      </c>
      <c r="G301" s="1147" t="s">
        <v>551</v>
      </c>
      <c r="H301" s="187"/>
      <c r="I301" s="45"/>
      <c r="J301" s="19"/>
      <c r="K301" s="19"/>
      <c r="L301" s="188"/>
      <c r="M301" s="188"/>
      <c r="N301" s="199"/>
      <c r="O301" s="199"/>
      <c r="P301" s="199"/>
      <c r="HV301" s="51"/>
    </row>
    <row r="302" spans="1:230" s="47" customFormat="1" ht="25.5">
      <c r="A302" s="1035">
        <v>102</v>
      </c>
      <c r="B302" s="1078" t="s">
        <v>506</v>
      </c>
      <c r="C302" s="1037" t="s">
        <v>501</v>
      </c>
      <c r="D302" s="1038">
        <f>COUNT($D$291:D301)+1</f>
        <v>7</v>
      </c>
      <c r="E302" s="58"/>
      <c r="F302" s="185" t="str">
        <f t="shared" si="61"/>
        <v>102.01.04.7</v>
      </c>
      <c r="G302" s="281" t="s">
        <v>2873</v>
      </c>
      <c r="H302" s="187" t="s">
        <v>13</v>
      </c>
      <c r="I302" s="19">
        <f>((2*1.2)+0.3)*7.83*2</f>
        <v>42.281999999999996</v>
      </c>
      <c r="J302" s="19"/>
      <c r="K302" s="19"/>
      <c r="L302" s="106"/>
      <c r="M302" s="247">
        <f t="shared" ref="M302:M303" si="67">(I302+J302+K302)*L302</f>
        <v>0</v>
      </c>
      <c r="N302" s="199"/>
      <c r="O302" s="199"/>
      <c r="P302" s="199"/>
      <c r="HV302" s="51"/>
    </row>
    <row r="303" spans="1:230" s="47" customFormat="1">
      <c r="A303" s="1035">
        <v>102</v>
      </c>
      <c r="B303" s="1078" t="s">
        <v>506</v>
      </c>
      <c r="C303" s="1037" t="s">
        <v>501</v>
      </c>
      <c r="D303" s="1038">
        <f>COUNT($D$291:D302)+1</f>
        <v>8</v>
      </c>
      <c r="E303" s="58"/>
      <c r="F303" s="185" t="str">
        <f t="shared" si="61"/>
        <v>102.01.04.8</v>
      </c>
      <c r="G303" s="281" t="s">
        <v>93</v>
      </c>
      <c r="H303" s="187" t="s">
        <v>110</v>
      </c>
      <c r="I303" s="19">
        <f>2*12</f>
        <v>24</v>
      </c>
      <c r="J303" s="19"/>
      <c r="K303" s="19"/>
      <c r="L303" s="106"/>
      <c r="M303" s="247">
        <f t="shared" si="67"/>
        <v>0</v>
      </c>
      <c r="N303" s="199"/>
      <c r="O303" s="199"/>
      <c r="P303" s="199"/>
      <c r="HV303" s="51"/>
    </row>
    <row r="304" spans="1:230" s="47" customFormat="1">
      <c r="A304" s="1035">
        <v>102</v>
      </c>
      <c r="B304" s="1078" t="s">
        <v>506</v>
      </c>
      <c r="C304" s="1037" t="s">
        <v>501</v>
      </c>
      <c r="D304" s="1038"/>
      <c r="E304" s="58"/>
      <c r="F304" s="185" t="str">
        <f t="shared" si="61"/>
        <v>102.01.04.</v>
      </c>
      <c r="G304" s="1147" t="s">
        <v>552</v>
      </c>
      <c r="H304" s="187"/>
      <c r="I304" s="45"/>
      <c r="J304" s="19"/>
      <c r="K304" s="19"/>
      <c r="L304" s="188"/>
      <c r="M304" s="188"/>
      <c r="N304" s="199"/>
      <c r="O304" s="199"/>
      <c r="P304" s="199"/>
      <c r="HV304" s="51"/>
    </row>
    <row r="305" spans="1:230" s="47" customFormat="1" ht="25.5">
      <c r="A305" s="1035">
        <v>102</v>
      </c>
      <c r="B305" s="1078" t="s">
        <v>506</v>
      </c>
      <c r="C305" s="1037" t="s">
        <v>501</v>
      </c>
      <c r="D305" s="1038">
        <f>COUNT($D$291:D304)+1</f>
        <v>9</v>
      </c>
      <c r="E305" s="58"/>
      <c r="F305" s="185" t="str">
        <f t="shared" si="61"/>
        <v>102.01.04.9</v>
      </c>
      <c r="G305" s="281" t="s">
        <v>2873</v>
      </c>
      <c r="H305" s="187" t="s">
        <v>13</v>
      </c>
      <c r="I305" s="19">
        <f>((2*1.68)+0.3)*76.78*2</f>
        <v>562.02959999999996</v>
      </c>
      <c r="J305" s="19"/>
      <c r="K305" s="19"/>
      <c r="L305" s="106"/>
      <c r="M305" s="247">
        <f t="shared" ref="M305:M306" si="68">(I305+J305+K305)*L305</f>
        <v>0</v>
      </c>
      <c r="N305" s="199"/>
      <c r="O305" s="199"/>
      <c r="P305" s="199"/>
      <c r="HV305" s="51"/>
    </row>
    <row r="306" spans="1:230" s="47" customFormat="1">
      <c r="A306" s="1035">
        <v>102</v>
      </c>
      <c r="B306" s="1078" t="s">
        <v>506</v>
      </c>
      <c r="C306" s="1037" t="s">
        <v>501</v>
      </c>
      <c r="D306" s="1038">
        <f>COUNT($D$291:D305)+1</f>
        <v>10</v>
      </c>
      <c r="E306" s="58"/>
      <c r="F306" s="185" t="str">
        <f t="shared" si="61"/>
        <v>102.01.04.10</v>
      </c>
      <c r="G306" s="281" t="s">
        <v>93</v>
      </c>
      <c r="H306" s="187" t="s">
        <v>110</v>
      </c>
      <c r="I306" s="19">
        <f>2*38.16</f>
        <v>76.319999999999993</v>
      </c>
      <c r="J306" s="19"/>
      <c r="K306" s="19"/>
      <c r="L306" s="106"/>
      <c r="M306" s="247">
        <f t="shared" si="68"/>
        <v>0</v>
      </c>
      <c r="N306" s="199"/>
      <c r="O306" s="199"/>
      <c r="P306" s="199"/>
      <c r="HV306" s="51"/>
    </row>
    <row r="307" spans="1:230" s="47" customFormat="1" ht="12.75">
      <c r="A307" s="1035">
        <v>102</v>
      </c>
      <c r="B307" s="1078" t="s">
        <v>506</v>
      </c>
      <c r="C307" s="1037" t="s">
        <v>478</v>
      </c>
      <c r="D307" s="1038"/>
      <c r="E307" s="69"/>
      <c r="F307" s="185" t="str">
        <f t="shared" si="61"/>
        <v>102.01.05.</v>
      </c>
      <c r="G307" s="1147" t="s">
        <v>138</v>
      </c>
      <c r="H307" s="297"/>
      <c r="I307" s="44"/>
      <c r="J307" s="19"/>
      <c r="K307" s="19"/>
      <c r="L307" s="1173"/>
      <c r="M307" s="279"/>
      <c r="N307" s="199"/>
      <c r="O307" s="199"/>
      <c r="P307" s="199"/>
    </row>
    <row r="308" spans="1:230" s="47" customFormat="1" ht="25.5">
      <c r="A308" s="1035">
        <v>102</v>
      </c>
      <c r="B308" s="1078" t="s">
        <v>506</v>
      </c>
      <c r="C308" s="1037"/>
      <c r="D308" s="1038"/>
      <c r="E308" s="69"/>
      <c r="F308" s="185" t="str">
        <f t="shared" si="61"/>
        <v>102.01..</v>
      </c>
      <c r="G308" s="1174" t="s">
        <v>425</v>
      </c>
      <c r="H308" s="297"/>
      <c r="I308" s="44"/>
      <c r="J308" s="19"/>
      <c r="K308" s="19"/>
      <c r="L308" s="1173"/>
      <c r="M308" s="279"/>
      <c r="N308" s="199"/>
      <c r="O308" s="199"/>
      <c r="P308" s="199"/>
    </row>
    <row r="309" spans="1:230" s="47" customFormat="1" ht="63.75">
      <c r="A309" s="1035"/>
      <c r="B309" s="1036"/>
      <c r="C309" s="1037"/>
      <c r="D309" s="1038"/>
      <c r="E309" s="69"/>
      <c r="F309" s="185" t="str">
        <f t="shared" si="61"/>
        <v>...</v>
      </c>
      <c r="G309" s="301" t="s">
        <v>2918</v>
      </c>
      <c r="H309" s="297"/>
      <c r="I309" s="297"/>
      <c r="J309" s="19"/>
      <c r="K309" s="19"/>
      <c r="L309" s="297"/>
      <c r="M309" s="297"/>
      <c r="N309" s="199"/>
      <c r="O309" s="199"/>
      <c r="P309" s="199"/>
    </row>
    <row r="310" spans="1:230" s="47" customFormat="1" ht="12.75">
      <c r="A310" s="1035">
        <v>102</v>
      </c>
      <c r="B310" s="1078" t="s">
        <v>506</v>
      </c>
      <c r="C310" s="1037" t="s">
        <v>478</v>
      </c>
      <c r="D310" s="1038"/>
      <c r="E310" s="69"/>
      <c r="F310" s="185" t="str">
        <f t="shared" si="61"/>
        <v>102.01.05.</v>
      </c>
      <c r="G310" s="1175" t="s">
        <v>553</v>
      </c>
      <c r="H310" s="297"/>
      <c r="I310" s="297"/>
      <c r="J310" s="19"/>
      <c r="K310" s="19"/>
      <c r="L310" s="297"/>
      <c r="M310" s="297"/>
      <c r="N310" s="199"/>
      <c r="O310" s="199"/>
      <c r="P310" s="199"/>
    </row>
    <row r="311" spans="1:230" s="47" customFormat="1" ht="15">
      <c r="A311" s="1035">
        <v>102</v>
      </c>
      <c r="B311" s="1078" t="s">
        <v>506</v>
      </c>
      <c r="C311" s="1037" t="s">
        <v>478</v>
      </c>
      <c r="D311" s="1038">
        <f>COUNT($D$309:D310)+1</f>
        <v>1</v>
      </c>
      <c r="E311" s="69"/>
      <c r="F311" s="185" t="str">
        <f t="shared" si="61"/>
        <v>102.01.05.1</v>
      </c>
      <c r="G311" s="281" t="s">
        <v>93</v>
      </c>
      <c r="H311" s="187" t="s">
        <v>110</v>
      </c>
      <c r="I311" s="19">
        <f>2*1.24</f>
        <v>2.48</v>
      </c>
      <c r="J311" s="19">
        <v>1.24</v>
      </c>
      <c r="K311" s="19">
        <v>1.24</v>
      </c>
      <c r="L311" s="106"/>
      <c r="M311" s="247">
        <f t="shared" ref="M311:M312" si="69">(I311+J311+K311)*L311</f>
        <v>0</v>
      </c>
      <c r="N311" s="199"/>
      <c r="O311" s="199"/>
      <c r="P311" s="199"/>
    </row>
    <row r="312" spans="1:230" s="47" customFormat="1" ht="15">
      <c r="A312" s="1035">
        <v>102</v>
      </c>
      <c r="B312" s="1078" t="s">
        <v>506</v>
      </c>
      <c r="C312" s="1037" t="s">
        <v>478</v>
      </c>
      <c r="D312" s="1038">
        <f>COUNT($D$309:D311)+1</f>
        <v>2</v>
      </c>
      <c r="E312" s="69"/>
      <c r="F312" s="185" t="str">
        <f t="shared" si="61"/>
        <v>102.01.05.2</v>
      </c>
      <c r="G312" s="281" t="s">
        <v>94</v>
      </c>
      <c r="H312" s="187" t="s">
        <v>13</v>
      </c>
      <c r="I312" s="19">
        <v>17.7</v>
      </c>
      <c r="J312" s="19">
        <v>8.85</v>
      </c>
      <c r="K312" s="19"/>
      <c r="L312" s="106"/>
      <c r="M312" s="247">
        <f t="shared" si="69"/>
        <v>0</v>
      </c>
      <c r="N312" s="199"/>
      <c r="O312" s="199"/>
      <c r="P312" s="199"/>
    </row>
    <row r="313" spans="1:230" s="47" customFormat="1" ht="12.75">
      <c r="A313" s="1035">
        <v>102</v>
      </c>
      <c r="B313" s="1078" t="s">
        <v>506</v>
      </c>
      <c r="C313" s="1037" t="s">
        <v>478</v>
      </c>
      <c r="D313" s="1038"/>
      <c r="E313" s="69"/>
      <c r="F313" s="185" t="str">
        <f t="shared" si="61"/>
        <v>102.01.05.</v>
      </c>
      <c r="G313" s="1175" t="s">
        <v>554</v>
      </c>
      <c r="H313" s="297"/>
      <c r="I313" s="297"/>
      <c r="J313" s="19"/>
      <c r="K313" s="19"/>
      <c r="L313" s="297"/>
      <c r="M313" s="297"/>
      <c r="N313" s="199"/>
      <c r="O313" s="199"/>
      <c r="P313" s="199"/>
    </row>
    <row r="314" spans="1:230" s="47" customFormat="1" ht="15">
      <c r="A314" s="1035">
        <v>102</v>
      </c>
      <c r="B314" s="1078" t="s">
        <v>506</v>
      </c>
      <c r="C314" s="1037" t="s">
        <v>478</v>
      </c>
      <c r="D314" s="1038">
        <f>COUNT($D$309:D313)+1</f>
        <v>3</v>
      </c>
      <c r="E314" s="69"/>
      <c r="F314" s="185" t="str">
        <f t="shared" si="61"/>
        <v>102.01.05.3</v>
      </c>
      <c r="G314" s="281" t="s">
        <v>93</v>
      </c>
      <c r="H314" s="187" t="s">
        <v>110</v>
      </c>
      <c r="I314" s="19">
        <f>2*3.4</f>
        <v>6.8</v>
      </c>
      <c r="J314" s="19">
        <v>3.4</v>
      </c>
      <c r="K314" s="19">
        <v>3.4</v>
      </c>
      <c r="L314" s="106"/>
      <c r="M314" s="247">
        <f t="shared" ref="M314:M315" si="70">(I314+J314+K314)*L314</f>
        <v>0</v>
      </c>
      <c r="N314" s="199"/>
      <c r="O314" s="199"/>
      <c r="P314" s="199"/>
    </row>
    <row r="315" spans="1:230" s="47" customFormat="1" ht="15">
      <c r="A315" s="1035">
        <v>102</v>
      </c>
      <c r="B315" s="1078" t="s">
        <v>506</v>
      </c>
      <c r="C315" s="1037" t="s">
        <v>478</v>
      </c>
      <c r="D315" s="1038">
        <f>COUNT($D$309:D314)+1</f>
        <v>4</v>
      </c>
      <c r="E315" s="69"/>
      <c r="F315" s="185" t="str">
        <f t="shared" si="61"/>
        <v>102.01.05.4</v>
      </c>
      <c r="G315" s="281" t="s">
        <v>94</v>
      </c>
      <c r="H315" s="187" t="s">
        <v>13</v>
      </c>
      <c r="I315" s="19">
        <v>43.33</v>
      </c>
      <c r="J315" s="19">
        <v>21.67</v>
      </c>
      <c r="K315" s="19">
        <v>21.67</v>
      </c>
      <c r="L315" s="106"/>
      <c r="M315" s="247">
        <f t="shared" si="70"/>
        <v>0</v>
      </c>
      <c r="N315" s="199"/>
      <c r="O315" s="199"/>
      <c r="P315" s="199"/>
    </row>
    <row r="316" spans="1:230" s="47" customFormat="1" ht="12.75">
      <c r="A316" s="1035">
        <v>102</v>
      </c>
      <c r="B316" s="1078" t="s">
        <v>506</v>
      </c>
      <c r="C316" s="1037" t="s">
        <v>478</v>
      </c>
      <c r="D316" s="1038"/>
      <c r="E316" s="69"/>
      <c r="F316" s="185" t="str">
        <f t="shared" si="61"/>
        <v>102.01.05.</v>
      </c>
      <c r="G316" s="1175" t="s">
        <v>555</v>
      </c>
      <c r="H316" s="297"/>
      <c r="I316" s="297"/>
      <c r="J316" s="19"/>
      <c r="K316" s="19"/>
      <c r="L316" s="297"/>
      <c r="M316" s="297"/>
      <c r="N316" s="199"/>
      <c r="O316" s="199"/>
      <c r="P316" s="199"/>
    </row>
    <row r="317" spans="1:230" s="47" customFormat="1" ht="15">
      <c r="A317" s="1035">
        <v>102</v>
      </c>
      <c r="B317" s="1078" t="s">
        <v>506</v>
      </c>
      <c r="C317" s="1037" t="s">
        <v>478</v>
      </c>
      <c r="D317" s="1038">
        <f>COUNT($D$309:D316)+1</f>
        <v>5</v>
      </c>
      <c r="E317" s="69"/>
      <c r="F317" s="185" t="str">
        <f t="shared" si="61"/>
        <v>102.01.05.5</v>
      </c>
      <c r="G317" s="281" t="s">
        <v>93</v>
      </c>
      <c r="H317" s="187" t="s">
        <v>110</v>
      </c>
      <c r="I317" s="19">
        <f>2*3.4</f>
        <v>6.8</v>
      </c>
      <c r="J317" s="19">
        <v>3.4</v>
      </c>
      <c r="K317" s="19">
        <v>3.4</v>
      </c>
      <c r="L317" s="106"/>
      <c r="M317" s="247">
        <f t="shared" ref="M317:M318" si="71">(I317+J317+K317)*L317</f>
        <v>0</v>
      </c>
      <c r="N317" s="199"/>
      <c r="O317" s="199"/>
      <c r="P317" s="199"/>
    </row>
    <row r="318" spans="1:230" s="47" customFormat="1" ht="15">
      <c r="A318" s="1035">
        <v>102</v>
      </c>
      <c r="B318" s="1078" t="s">
        <v>506</v>
      </c>
      <c r="C318" s="1037" t="s">
        <v>478</v>
      </c>
      <c r="D318" s="1038">
        <f>COUNT($D$309:D317)+1</f>
        <v>6</v>
      </c>
      <c r="E318" s="69"/>
      <c r="F318" s="185" t="str">
        <f t="shared" si="61"/>
        <v>102.01.05.6</v>
      </c>
      <c r="G318" s="281" t="s">
        <v>94</v>
      </c>
      <c r="H318" s="187" t="s">
        <v>13</v>
      </c>
      <c r="I318" s="19">
        <v>43.33</v>
      </c>
      <c r="J318" s="19">
        <v>21.67</v>
      </c>
      <c r="K318" s="19">
        <v>21.67</v>
      </c>
      <c r="L318" s="106"/>
      <c r="M318" s="247">
        <f t="shared" si="71"/>
        <v>0</v>
      </c>
      <c r="N318" s="199"/>
      <c r="O318" s="199"/>
      <c r="P318" s="199"/>
    </row>
    <row r="319" spans="1:230" s="47" customFormat="1" ht="12.75">
      <c r="A319" s="1035">
        <v>102</v>
      </c>
      <c r="B319" s="1078" t="s">
        <v>506</v>
      </c>
      <c r="C319" s="1037" t="s">
        <v>478</v>
      </c>
      <c r="D319" s="1038"/>
      <c r="E319" s="69"/>
      <c r="F319" s="185" t="str">
        <f t="shared" si="61"/>
        <v>102.01.05.</v>
      </c>
      <c r="G319" s="1175" t="s">
        <v>556</v>
      </c>
      <c r="H319" s="297"/>
      <c r="I319" s="297"/>
      <c r="J319" s="19"/>
      <c r="K319" s="19"/>
      <c r="L319" s="297"/>
      <c r="M319" s="297"/>
      <c r="N319" s="199"/>
      <c r="O319" s="199"/>
      <c r="P319" s="199"/>
    </row>
    <row r="320" spans="1:230" s="47" customFormat="1" ht="15">
      <c r="A320" s="1035">
        <v>102</v>
      </c>
      <c r="B320" s="1078" t="s">
        <v>506</v>
      </c>
      <c r="C320" s="1037" t="s">
        <v>478</v>
      </c>
      <c r="D320" s="1038">
        <f>COUNT($D$309:D319)+1</f>
        <v>7</v>
      </c>
      <c r="E320" s="69"/>
      <c r="F320" s="185" t="str">
        <f t="shared" si="61"/>
        <v>102.01.05.7</v>
      </c>
      <c r="G320" s="281" t="s">
        <v>93</v>
      </c>
      <c r="H320" s="187" t="s">
        <v>110</v>
      </c>
      <c r="I320" s="19">
        <f>2*3.4</f>
        <v>6.8</v>
      </c>
      <c r="J320" s="19">
        <v>3.4</v>
      </c>
      <c r="K320" s="19">
        <v>3.4</v>
      </c>
      <c r="L320" s="106"/>
      <c r="M320" s="247">
        <f t="shared" ref="M320:M321" si="72">(I320+J320+K320)*L320</f>
        <v>0</v>
      </c>
      <c r="N320" s="199"/>
      <c r="O320" s="199"/>
      <c r="P320" s="199"/>
    </row>
    <row r="321" spans="1:16" s="47" customFormat="1" ht="15">
      <c r="A321" s="1035">
        <v>102</v>
      </c>
      <c r="B321" s="1078" t="s">
        <v>506</v>
      </c>
      <c r="C321" s="1037" t="s">
        <v>478</v>
      </c>
      <c r="D321" s="1038">
        <f>COUNT($D$309:D320)+1</f>
        <v>8</v>
      </c>
      <c r="E321" s="69"/>
      <c r="F321" s="185" t="str">
        <f t="shared" si="61"/>
        <v>102.01.05.8</v>
      </c>
      <c r="G321" s="281" t="s">
        <v>94</v>
      </c>
      <c r="H321" s="187" t="s">
        <v>13</v>
      </c>
      <c r="I321" s="19">
        <v>43.33</v>
      </c>
      <c r="J321" s="19">
        <v>21.67</v>
      </c>
      <c r="K321" s="19">
        <v>21.67</v>
      </c>
      <c r="L321" s="106"/>
      <c r="M321" s="247">
        <f t="shared" si="72"/>
        <v>0</v>
      </c>
      <c r="N321" s="199"/>
      <c r="O321" s="199"/>
      <c r="P321" s="199"/>
    </row>
    <row r="322" spans="1:16" s="47" customFormat="1" ht="12.75">
      <c r="A322" s="1035">
        <v>102</v>
      </c>
      <c r="B322" s="1078" t="s">
        <v>506</v>
      </c>
      <c r="C322" s="1037"/>
      <c r="D322" s="1038"/>
      <c r="E322" s="69"/>
      <c r="F322" s="185" t="str">
        <f t="shared" si="61"/>
        <v>102.01..</v>
      </c>
      <c r="G322" s="1147" t="s">
        <v>918</v>
      </c>
      <c r="H322" s="187"/>
      <c r="I322" s="19"/>
      <c r="J322" s="19"/>
      <c r="K322" s="19"/>
      <c r="L322" s="188"/>
      <c r="M322" s="188"/>
      <c r="N322" s="199"/>
      <c r="O322" s="199"/>
      <c r="P322" s="199"/>
    </row>
    <row r="323" spans="1:16" s="47" customFormat="1" ht="12.75">
      <c r="A323" s="1035"/>
      <c r="B323" s="1036"/>
      <c r="C323" s="1037"/>
      <c r="D323" s="1038"/>
      <c r="E323" s="69"/>
      <c r="F323" s="185" t="str">
        <f t="shared" si="61"/>
        <v>...</v>
      </c>
      <c r="G323" s="286" t="s">
        <v>927</v>
      </c>
      <c r="H323" s="187"/>
      <c r="I323" s="19"/>
      <c r="J323" s="19"/>
      <c r="K323" s="19"/>
      <c r="L323" s="188"/>
      <c r="M323" s="188"/>
      <c r="N323" s="199"/>
      <c r="O323" s="199"/>
      <c r="P323" s="199"/>
    </row>
    <row r="324" spans="1:16" s="47" customFormat="1" ht="12.75">
      <c r="A324" s="1035"/>
      <c r="B324" s="1036"/>
      <c r="C324" s="1037"/>
      <c r="D324" s="1038"/>
      <c r="E324" s="69"/>
      <c r="F324" s="185" t="str">
        <f t="shared" si="61"/>
        <v>...</v>
      </c>
      <c r="G324" s="1201" t="s">
        <v>2882</v>
      </c>
      <c r="H324" s="187"/>
      <c r="I324" s="19"/>
      <c r="J324" s="19"/>
      <c r="K324" s="19"/>
      <c r="L324" s="188"/>
      <c r="M324" s="188"/>
      <c r="N324" s="199"/>
      <c r="O324" s="199"/>
      <c r="P324" s="199"/>
    </row>
    <row r="325" spans="1:16" s="47" customFormat="1" ht="51">
      <c r="A325" s="1035"/>
      <c r="B325" s="1036"/>
      <c r="C325" s="1037"/>
      <c r="D325" s="1038"/>
      <c r="E325" s="69"/>
      <c r="F325" s="185" t="str">
        <f t="shared" si="61"/>
        <v>...</v>
      </c>
      <c r="G325" s="1201" t="s">
        <v>921</v>
      </c>
      <c r="H325" s="187"/>
      <c r="I325" s="19"/>
      <c r="J325" s="19"/>
      <c r="K325" s="19"/>
      <c r="L325" s="188"/>
      <c r="M325" s="188"/>
      <c r="N325" s="199"/>
      <c r="O325" s="199"/>
      <c r="P325" s="199"/>
    </row>
    <row r="326" spans="1:16" s="47" customFormat="1" ht="102">
      <c r="A326" s="1035"/>
      <c r="B326" s="1036"/>
      <c r="C326" s="1037"/>
      <c r="D326" s="1038"/>
      <c r="E326" s="69"/>
      <c r="F326" s="185" t="str">
        <f t="shared" si="61"/>
        <v>...</v>
      </c>
      <c r="G326" s="1201" t="s">
        <v>922</v>
      </c>
      <c r="H326" s="187"/>
      <c r="I326" s="19"/>
      <c r="J326" s="19"/>
      <c r="K326" s="19"/>
      <c r="L326" s="188"/>
      <c r="M326" s="188"/>
      <c r="N326" s="199"/>
      <c r="O326" s="199"/>
      <c r="P326" s="199"/>
    </row>
    <row r="327" spans="1:16" s="47" customFormat="1" ht="25.5">
      <c r="A327" s="1035"/>
      <c r="B327" s="1036"/>
      <c r="C327" s="1037"/>
      <c r="D327" s="1038"/>
      <c r="E327" s="69"/>
      <c r="F327" s="185" t="str">
        <f t="shared" si="61"/>
        <v>...</v>
      </c>
      <c r="G327" s="1201" t="s">
        <v>923</v>
      </c>
      <c r="H327" s="187"/>
      <c r="I327" s="19"/>
      <c r="J327" s="19"/>
      <c r="K327" s="19"/>
      <c r="L327" s="188"/>
      <c r="M327" s="188"/>
      <c r="N327" s="199"/>
      <c r="O327" s="199"/>
      <c r="P327" s="199"/>
    </row>
    <row r="328" spans="1:16" s="47" customFormat="1" ht="25.5">
      <c r="A328" s="1035"/>
      <c r="B328" s="1036"/>
      <c r="C328" s="1037"/>
      <c r="D328" s="1038"/>
      <c r="E328" s="69"/>
      <c r="F328" s="185" t="str">
        <f t="shared" si="61"/>
        <v>...</v>
      </c>
      <c r="G328" s="1201" t="s">
        <v>928</v>
      </c>
      <c r="H328" s="187"/>
      <c r="I328" s="19"/>
      <c r="J328" s="19"/>
      <c r="K328" s="19"/>
      <c r="L328" s="188"/>
      <c r="M328" s="188"/>
      <c r="N328" s="199"/>
      <c r="O328" s="199"/>
      <c r="P328" s="199"/>
    </row>
    <row r="329" spans="1:16" s="47" customFormat="1" ht="51">
      <c r="A329" s="1035"/>
      <c r="B329" s="1036"/>
      <c r="C329" s="1037"/>
      <c r="D329" s="1038"/>
      <c r="E329" s="69"/>
      <c r="F329" s="185" t="str">
        <f t="shared" si="61"/>
        <v>...</v>
      </c>
      <c r="G329" s="1201" t="s">
        <v>924</v>
      </c>
      <c r="H329" s="187"/>
      <c r="I329" s="19"/>
      <c r="J329" s="19"/>
      <c r="K329" s="19"/>
      <c r="L329" s="188"/>
      <c r="M329" s="188"/>
      <c r="N329" s="199"/>
      <c r="O329" s="199"/>
      <c r="P329" s="199"/>
    </row>
    <row r="330" spans="1:16" s="47" customFormat="1" ht="38.25">
      <c r="A330" s="1035"/>
      <c r="B330" s="1036"/>
      <c r="C330" s="1037"/>
      <c r="D330" s="1038"/>
      <c r="E330" s="69"/>
      <c r="F330" s="185" t="str">
        <f t="shared" si="61"/>
        <v>...</v>
      </c>
      <c r="G330" s="1201" t="s">
        <v>925</v>
      </c>
      <c r="H330" s="187"/>
      <c r="I330" s="19"/>
      <c r="J330" s="19"/>
      <c r="K330" s="19"/>
      <c r="L330" s="188"/>
      <c r="M330" s="188"/>
      <c r="N330" s="199"/>
      <c r="O330" s="199"/>
      <c r="P330" s="199"/>
    </row>
    <row r="331" spans="1:16" s="47" customFormat="1" ht="51">
      <c r="A331" s="1035"/>
      <c r="B331" s="1036"/>
      <c r="C331" s="1037"/>
      <c r="D331" s="1038"/>
      <c r="E331" s="69"/>
      <c r="F331" s="185" t="str">
        <f t="shared" si="61"/>
        <v>...</v>
      </c>
      <c r="G331" s="1201" t="s">
        <v>926</v>
      </c>
      <c r="H331" s="187"/>
      <c r="I331" s="19"/>
      <c r="J331" s="19"/>
      <c r="K331" s="19"/>
      <c r="L331" s="188"/>
      <c r="M331" s="188"/>
      <c r="N331" s="199"/>
      <c r="O331" s="199"/>
      <c r="P331" s="199"/>
    </row>
    <row r="332" spans="1:16" s="47" customFormat="1" ht="114.75">
      <c r="A332" s="1035"/>
      <c r="B332" s="1036"/>
      <c r="C332" s="1037"/>
      <c r="D332" s="1038"/>
      <c r="E332" s="69"/>
      <c r="F332" s="185" t="str">
        <f t="shared" si="61"/>
        <v>...</v>
      </c>
      <c r="G332" s="1201" t="s">
        <v>929</v>
      </c>
      <c r="H332" s="187"/>
      <c r="I332" s="19"/>
      <c r="J332" s="19"/>
      <c r="K332" s="19"/>
      <c r="L332" s="188"/>
      <c r="M332" s="188"/>
      <c r="N332" s="199"/>
      <c r="O332" s="199"/>
      <c r="P332" s="199"/>
    </row>
    <row r="333" spans="1:16" s="47" customFormat="1" ht="12.75">
      <c r="A333" s="1035">
        <v>102</v>
      </c>
      <c r="B333" s="1078" t="s">
        <v>506</v>
      </c>
      <c r="C333" s="1037" t="s">
        <v>502</v>
      </c>
      <c r="D333" s="1038"/>
      <c r="E333" s="69"/>
      <c r="F333" s="185" t="str">
        <f t="shared" si="61"/>
        <v>102.01.06.</v>
      </c>
      <c r="G333" s="1058" t="s">
        <v>919</v>
      </c>
      <c r="H333" s="187"/>
      <c r="I333" s="19"/>
      <c r="J333" s="19"/>
      <c r="K333" s="19"/>
      <c r="L333" s="188"/>
      <c r="M333" s="188"/>
      <c r="N333" s="199"/>
      <c r="O333" s="199"/>
      <c r="P333" s="199"/>
    </row>
    <row r="334" spans="1:16" s="47" customFormat="1" ht="140.25">
      <c r="A334" s="1035"/>
      <c r="B334" s="1036"/>
      <c r="C334" s="1037"/>
      <c r="D334" s="1038"/>
      <c r="E334" s="69"/>
      <c r="F334" s="185" t="str">
        <f t="shared" si="61"/>
        <v>...</v>
      </c>
      <c r="G334" s="1057" t="s">
        <v>941</v>
      </c>
      <c r="H334" s="187"/>
      <c r="I334" s="19"/>
      <c r="J334" s="19"/>
      <c r="K334" s="19"/>
      <c r="L334" s="188"/>
      <c r="M334" s="188"/>
      <c r="N334" s="199"/>
      <c r="O334" s="199"/>
      <c r="P334" s="199"/>
    </row>
    <row r="335" spans="1:16" s="47" customFormat="1" ht="51">
      <c r="A335" s="1035">
        <v>102</v>
      </c>
      <c r="B335" s="1078" t="s">
        <v>506</v>
      </c>
      <c r="C335" s="1037" t="s">
        <v>502</v>
      </c>
      <c r="D335" s="1038">
        <f>COUNT($D$332:D334)+1</f>
        <v>1</v>
      </c>
      <c r="E335" s="69"/>
      <c r="F335" s="185" t="str">
        <f t="shared" si="61"/>
        <v>102.01.06.1</v>
      </c>
      <c r="G335" s="281" t="s">
        <v>946</v>
      </c>
      <c r="H335" s="187" t="s">
        <v>12</v>
      </c>
      <c r="I335" s="19"/>
      <c r="J335" s="19">
        <v>3</v>
      </c>
      <c r="K335" s="19">
        <v>3</v>
      </c>
      <c r="L335" s="106"/>
      <c r="M335" s="247">
        <f t="shared" ref="M335:M340" si="73">(I335+J335+K335)*L335</f>
        <v>0</v>
      </c>
      <c r="N335" s="199"/>
      <c r="O335" s="199"/>
      <c r="P335" s="199"/>
    </row>
    <row r="336" spans="1:16" s="47" customFormat="1" ht="51">
      <c r="A336" s="1035">
        <v>102</v>
      </c>
      <c r="B336" s="1078" t="s">
        <v>506</v>
      </c>
      <c r="C336" s="1037" t="s">
        <v>502</v>
      </c>
      <c r="D336" s="1038">
        <f>COUNT($D$332:D335)+1</f>
        <v>2</v>
      </c>
      <c r="E336" s="69"/>
      <c r="F336" s="185" t="str">
        <f t="shared" si="61"/>
        <v>102.01.06.2</v>
      </c>
      <c r="G336" s="281" t="s">
        <v>945</v>
      </c>
      <c r="H336" s="187" t="s">
        <v>12</v>
      </c>
      <c r="I336" s="19">
        <v>12</v>
      </c>
      <c r="J336" s="19"/>
      <c r="K336" s="19"/>
      <c r="L336" s="106"/>
      <c r="M336" s="247">
        <f t="shared" si="73"/>
        <v>0</v>
      </c>
      <c r="N336" s="199"/>
      <c r="O336" s="199"/>
      <c r="P336" s="199"/>
    </row>
    <row r="337" spans="1:16" s="47" customFormat="1" ht="51">
      <c r="A337" s="1035">
        <v>102</v>
      </c>
      <c r="B337" s="1078" t="s">
        <v>506</v>
      </c>
      <c r="C337" s="1037" t="s">
        <v>502</v>
      </c>
      <c r="D337" s="1038">
        <f>COUNT($D$332:D336)+1</f>
        <v>3</v>
      </c>
      <c r="E337" s="69"/>
      <c r="F337" s="185" t="str">
        <f t="shared" si="61"/>
        <v>102.01.06.3</v>
      </c>
      <c r="G337" s="281" t="s">
        <v>944</v>
      </c>
      <c r="H337" s="187" t="s">
        <v>12</v>
      </c>
      <c r="I337" s="19"/>
      <c r="J337" s="19">
        <v>3</v>
      </c>
      <c r="K337" s="19">
        <v>3</v>
      </c>
      <c r="L337" s="106"/>
      <c r="M337" s="247">
        <f t="shared" si="73"/>
        <v>0</v>
      </c>
      <c r="N337" s="199"/>
      <c r="O337" s="199"/>
      <c r="P337" s="199"/>
    </row>
    <row r="338" spans="1:16" s="47" customFormat="1" ht="51">
      <c r="A338" s="1035">
        <v>102</v>
      </c>
      <c r="B338" s="1078" t="s">
        <v>506</v>
      </c>
      <c r="C338" s="1037" t="s">
        <v>502</v>
      </c>
      <c r="D338" s="1038">
        <f>COUNT($D$332:D337)+1</f>
        <v>4</v>
      </c>
      <c r="E338" s="69"/>
      <c r="F338" s="185" t="str">
        <f t="shared" si="61"/>
        <v>102.01.06.4</v>
      </c>
      <c r="G338" s="281" t="s">
        <v>942</v>
      </c>
      <c r="H338" s="187" t="s">
        <v>12</v>
      </c>
      <c r="I338" s="19">
        <v>12</v>
      </c>
      <c r="J338" s="19">
        <v>6</v>
      </c>
      <c r="K338" s="19">
        <v>6</v>
      </c>
      <c r="L338" s="106"/>
      <c r="M338" s="247">
        <f t="shared" si="73"/>
        <v>0</v>
      </c>
      <c r="N338" s="199"/>
      <c r="O338" s="199"/>
      <c r="P338" s="199"/>
    </row>
    <row r="339" spans="1:16" s="47" customFormat="1" ht="51">
      <c r="A339" s="1035">
        <v>102</v>
      </c>
      <c r="B339" s="1078" t="s">
        <v>506</v>
      </c>
      <c r="C339" s="1037" t="s">
        <v>502</v>
      </c>
      <c r="D339" s="1038">
        <f>COUNT($D$332:D338)+1</f>
        <v>5</v>
      </c>
      <c r="E339" s="69"/>
      <c r="F339" s="185" t="str">
        <f t="shared" si="61"/>
        <v>102.01.06.5</v>
      </c>
      <c r="G339" s="281" t="s">
        <v>943</v>
      </c>
      <c r="H339" s="187" t="s">
        <v>12</v>
      </c>
      <c r="I339" s="19"/>
      <c r="J339" s="19">
        <v>6</v>
      </c>
      <c r="K339" s="19">
        <v>6</v>
      </c>
      <c r="L339" s="106"/>
      <c r="M339" s="247">
        <f t="shared" si="73"/>
        <v>0</v>
      </c>
      <c r="N339" s="199"/>
      <c r="O339" s="199"/>
      <c r="P339" s="199"/>
    </row>
    <row r="340" spans="1:16" s="47" customFormat="1" ht="55.5">
      <c r="A340" s="1035">
        <v>102</v>
      </c>
      <c r="B340" s="1078" t="s">
        <v>506</v>
      </c>
      <c r="C340" s="1037" t="s">
        <v>502</v>
      </c>
      <c r="D340" s="1038">
        <f>COUNT($D$332:D339)+1</f>
        <v>6</v>
      </c>
      <c r="E340" s="69"/>
      <c r="F340" s="185" t="str">
        <f t="shared" si="61"/>
        <v>102.01.06.6</v>
      </c>
      <c r="G340" s="281" t="s">
        <v>940</v>
      </c>
      <c r="H340" s="187" t="s">
        <v>12</v>
      </c>
      <c r="I340" s="19">
        <v>12</v>
      </c>
      <c r="J340" s="19"/>
      <c r="K340" s="19"/>
      <c r="L340" s="106"/>
      <c r="M340" s="247">
        <f t="shared" si="73"/>
        <v>0</v>
      </c>
      <c r="N340" s="199"/>
      <c r="O340" s="199"/>
      <c r="P340" s="199"/>
    </row>
    <row r="341" spans="1:16" s="47" customFormat="1" ht="12.75">
      <c r="A341" s="1035">
        <v>102</v>
      </c>
      <c r="B341" s="1078" t="s">
        <v>506</v>
      </c>
      <c r="C341" s="1037" t="s">
        <v>503</v>
      </c>
      <c r="D341" s="1038"/>
      <c r="E341" s="69"/>
      <c r="F341" s="185" t="str">
        <f t="shared" si="61"/>
        <v>102.01.07.</v>
      </c>
      <c r="G341" s="1147" t="s">
        <v>2586</v>
      </c>
      <c r="H341" s="187"/>
      <c r="I341" s="19"/>
      <c r="J341" s="19"/>
      <c r="K341" s="19"/>
      <c r="L341" s="188"/>
      <c r="M341" s="188"/>
      <c r="N341" s="199"/>
      <c r="O341" s="199"/>
      <c r="P341" s="199"/>
    </row>
    <row r="342" spans="1:16" s="47" customFormat="1" ht="114.75">
      <c r="A342" s="1035">
        <v>102</v>
      </c>
      <c r="B342" s="1078" t="s">
        <v>506</v>
      </c>
      <c r="C342" s="1037" t="s">
        <v>503</v>
      </c>
      <c r="D342" s="1038"/>
      <c r="E342" s="69"/>
      <c r="F342" s="185" t="str">
        <f t="shared" si="61"/>
        <v>102.01.07.</v>
      </c>
      <c r="G342" s="1057" t="s">
        <v>2591</v>
      </c>
      <c r="H342" s="199"/>
      <c r="I342" s="199"/>
      <c r="J342" s="199"/>
      <c r="K342" s="199"/>
      <c r="L342" s="199"/>
      <c r="M342" s="199"/>
      <c r="N342" s="199"/>
      <c r="O342" s="199"/>
      <c r="P342" s="199"/>
    </row>
    <row r="343" spans="1:16" s="47" customFormat="1" ht="12.75">
      <c r="A343" s="1035">
        <v>102</v>
      </c>
      <c r="B343" s="1078" t="s">
        <v>506</v>
      </c>
      <c r="C343" s="1037" t="s">
        <v>503</v>
      </c>
      <c r="D343" s="1038">
        <f>COUNT($D$341:D342)+1</f>
        <v>1</v>
      </c>
      <c r="E343" s="69"/>
      <c r="F343" s="185" t="str">
        <f t="shared" si="61"/>
        <v>102.01.07.1</v>
      </c>
      <c r="G343" s="1057" t="s">
        <v>2587</v>
      </c>
      <c r="H343" s="187" t="s">
        <v>97</v>
      </c>
      <c r="I343" s="19">
        <v>8</v>
      </c>
      <c r="J343" s="19">
        <v>0</v>
      </c>
      <c r="K343" s="19"/>
      <c r="L343" s="106"/>
      <c r="M343" s="247">
        <f t="shared" ref="M343" si="74">(I343+J343+K343)*L343</f>
        <v>0</v>
      </c>
      <c r="N343" s="199"/>
      <c r="O343" s="199"/>
      <c r="P343" s="199"/>
    </row>
    <row r="344" spans="1:16" s="47" customFormat="1" ht="12.75">
      <c r="A344" s="1035">
        <v>102</v>
      </c>
      <c r="B344" s="1078" t="s">
        <v>506</v>
      </c>
      <c r="C344" s="1037" t="s">
        <v>503</v>
      </c>
      <c r="D344" s="1038">
        <f>COUNT($D$341:D343)+1</f>
        <v>2</v>
      </c>
      <c r="E344" s="69"/>
      <c r="F344" s="185" t="str">
        <f t="shared" ref="F344:F406" si="75">A344&amp;"."&amp;B344&amp;"."&amp;C344&amp;"."&amp;D344</f>
        <v>102.01.07.2</v>
      </c>
      <c r="G344" s="1057" t="s">
        <v>2588</v>
      </c>
      <c r="H344" s="187" t="s">
        <v>97</v>
      </c>
      <c r="I344" s="19">
        <v>16</v>
      </c>
      <c r="J344" s="19">
        <v>0</v>
      </c>
      <c r="K344" s="19"/>
      <c r="L344" s="106"/>
      <c r="M344" s="247">
        <f t="shared" ref="M344:M346" si="76">(I344+J344+K344)*L344</f>
        <v>0</v>
      </c>
      <c r="N344" s="199"/>
      <c r="O344" s="199"/>
      <c r="P344" s="199"/>
    </row>
    <row r="345" spans="1:16" s="47" customFormat="1" ht="12.75">
      <c r="A345" s="1035">
        <v>102</v>
      </c>
      <c r="B345" s="1078" t="s">
        <v>506</v>
      </c>
      <c r="C345" s="1037" t="s">
        <v>503</v>
      </c>
      <c r="D345" s="1038">
        <f>COUNT($D$341:D344)+1</f>
        <v>3</v>
      </c>
      <c r="E345" s="69"/>
      <c r="F345" s="185" t="str">
        <f t="shared" si="75"/>
        <v>102.01.07.3</v>
      </c>
      <c r="G345" s="1057" t="s">
        <v>2589</v>
      </c>
      <c r="H345" s="187" t="s">
        <v>97</v>
      </c>
      <c r="I345" s="19">
        <v>8</v>
      </c>
      <c r="J345" s="19">
        <v>0</v>
      </c>
      <c r="K345" s="19"/>
      <c r="L345" s="106"/>
      <c r="M345" s="247">
        <f t="shared" si="76"/>
        <v>0</v>
      </c>
      <c r="N345" s="199"/>
      <c r="O345" s="199"/>
      <c r="P345" s="199"/>
    </row>
    <row r="346" spans="1:16" s="47" customFormat="1" ht="12.75">
      <c r="A346" s="1035">
        <v>102</v>
      </c>
      <c r="B346" s="1078" t="s">
        <v>506</v>
      </c>
      <c r="C346" s="1037" t="s">
        <v>503</v>
      </c>
      <c r="D346" s="1038">
        <f>COUNT($D$341:D345)+1</f>
        <v>4</v>
      </c>
      <c r="E346" s="69"/>
      <c r="F346" s="185" t="str">
        <f t="shared" si="75"/>
        <v>102.01.07.4</v>
      </c>
      <c r="G346" s="1057" t="s">
        <v>2590</v>
      </c>
      <c r="H346" s="187" t="s">
        <v>97</v>
      </c>
      <c r="I346" s="19">
        <v>16</v>
      </c>
      <c r="J346" s="19">
        <v>0</v>
      </c>
      <c r="K346" s="19"/>
      <c r="L346" s="106"/>
      <c r="M346" s="247">
        <f t="shared" si="76"/>
        <v>0</v>
      </c>
      <c r="N346" s="199"/>
      <c r="O346" s="199"/>
      <c r="P346" s="199"/>
    </row>
    <row r="347" spans="1:16" s="47" customFormat="1" ht="25.5">
      <c r="A347" s="1035">
        <v>102</v>
      </c>
      <c r="B347" s="1078" t="s">
        <v>506</v>
      </c>
      <c r="C347" s="1037" t="s">
        <v>504</v>
      </c>
      <c r="D347" s="1038"/>
      <c r="E347" s="69"/>
      <c r="F347" s="185" t="str">
        <f t="shared" si="75"/>
        <v>102.01.08.</v>
      </c>
      <c r="G347" s="1147" t="s">
        <v>1460</v>
      </c>
      <c r="H347" s="187"/>
      <c r="I347" s="19"/>
      <c r="J347" s="19"/>
      <c r="K347" s="19"/>
      <c r="L347" s="188"/>
      <c r="M347" s="247"/>
      <c r="N347" s="199"/>
      <c r="O347" s="199"/>
      <c r="P347" s="199"/>
    </row>
    <row r="348" spans="1:16" s="47" customFormat="1" ht="76.5">
      <c r="A348" s="1035"/>
      <c r="B348" s="1078"/>
      <c r="C348" s="1037"/>
      <c r="D348" s="1038"/>
      <c r="E348" s="69"/>
      <c r="F348" s="185" t="str">
        <f t="shared" si="75"/>
        <v>...</v>
      </c>
      <c r="G348" s="1057" t="s">
        <v>2884</v>
      </c>
      <c r="H348" s="187"/>
      <c r="I348" s="19"/>
      <c r="J348" s="19"/>
      <c r="K348" s="19"/>
      <c r="L348" s="188"/>
      <c r="M348" s="247"/>
      <c r="N348" s="199"/>
      <c r="O348" s="199"/>
      <c r="P348" s="199"/>
    </row>
    <row r="349" spans="1:16" s="47" customFormat="1" ht="38.25">
      <c r="A349" s="1035"/>
      <c r="B349" s="1078"/>
      <c r="C349" s="1037"/>
      <c r="D349" s="1038"/>
      <c r="E349" s="69"/>
      <c r="F349" s="185"/>
      <c r="G349" s="1248" t="s">
        <v>2990</v>
      </c>
      <c r="H349" s="187"/>
      <c r="I349" s="19"/>
      <c r="J349" s="19"/>
      <c r="K349" s="19"/>
      <c r="L349" s="188"/>
      <c r="M349" s="247"/>
      <c r="N349" s="199"/>
      <c r="O349" s="199"/>
      <c r="P349" s="199"/>
    </row>
    <row r="350" spans="1:16" s="47" customFormat="1" ht="25.5">
      <c r="A350" s="1035">
        <v>102</v>
      </c>
      <c r="B350" s="1078" t="s">
        <v>506</v>
      </c>
      <c r="C350" s="1037" t="s">
        <v>504</v>
      </c>
      <c r="D350" s="1038"/>
      <c r="E350" s="69"/>
      <c r="F350" s="185" t="str">
        <f t="shared" si="75"/>
        <v>102.01.08.</v>
      </c>
      <c r="G350" s="1147" t="s">
        <v>1472</v>
      </c>
      <c r="H350" s="187"/>
      <c r="I350" s="19"/>
      <c r="J350" s="19"/>
      <c r="K350" s="19"/>
      <c r="L350" s="188"/>
      <c r="M350" s="247"/>
      <c r="N350" s="199"/>
      <c r="O350" s="199"/>
      <c r="P350" s="199"/>
    </row>
    <row r="351" spans="1:16" s="47" customFormat="1" ht="12.75">
      <c r="A351" s="1035">
        <v>102</v>
      </c>
      <c r="B351" s="1078" t="s">
        <v>506</v>
      </c>
      <c r="C351" s="1037" t="s">
        <v>504</v>
      </c>
      <c r="D351" s="1038">
        <f>COUNT($D$348:D350)+1</f>
        <v>1</v>
      </c>
      <c r="E351" s="69"/>
      <c r="F351" s="185" t="str">
        <f t="shared" si="75"/>
        <v>102.01.08.1</v>
      </c>
      <c r="G351" s="281" t="s">
        <v>1464</v>
      </c>
      <c r="H351" s="187" t="s">
        <v>14</v>
      </c>
      <c r="I351" s="45">
        <f>5654*1.05</f>
        <v>5936.7</v>
      </c>
      <c r="J351" s="248"/>
      <c r="K351" s="248"/>
      <c r="L351" s="106"/>
      <c r="M351" s="247">
        <f t="shared" ref="M351:M354" si="77">(I351+J351+K351)*L351</f>
        <v>0</v>
      </c>
      <c r="N351" s="199"/>
      <c r="O351" s="199"/>
      <c r="P351" s="199"/>
    </row>
    <row r="352" spans="1:16" s="47" customFormat="1" ht="12.75">
      <c r="A352" s="1035">
        <v>102</v>
      </c>
      <c r="B352" s="1078" t="s">
        <v>506</v>
      </c>
      <c r="C352" s="1037" t="s">
        <v>504</v>
      </c>
      <c r="D352" s="1038">
        <f>COUNT($D$348:D351)+1</f>
        <v>2</v>
      </c>
      <c r="E352" s="69"/>
      <c r="F352" s="185" t="str">
        <f t="shared" si="75"/>
        <v>102.01.08.2</v>
      </c>
      <c r="G352" s="281" t="s">
        <v>1465</v>
      </c>
      <c r="H352" s="187" t="s">
        <v>14</v>
      </c>
      <c r="I352" s="45">
        <f>1364.4*1.05</f>
        <v>1432.6200000000001</v>
      </c>
      <c r="J352" s="248"/>
      <c r="K352" s="248"/>
      <c r="L352" s="106"/>
      <c r="M352" s="247">
        <f t="shared" si="77"/>
        <v>0</v>
      </c>
      <c r="N352" s="199"/>
      <c r="O352" s="199"/>
      <c r="P352" s="199"/>
    </row>
    <row r="353" spans="1:16" s="47" customFormat="1" ht="12.75">
      <c r="A353" s="1035">
        <v>102</v>
      </c>
      <c r="B353" s="1078" t="s">
        <v>506</v>
      </c>
      <c r="C353" s="1037" t="s">
        <v>504</v>
      </c>
      <c r="D353" s="1038">
        <f>COUNT($D$348:D352)+1</f>
        <v>3</v>
      </c>
      <c r="E353" s="69"/>
      <c r="F353" s="185" t="str">
        <f t="shared" si="75"/>
        <v>102.01.08.3</v>
      </c>
      <c r="G353" s="281" t="s">
        <v>1466</v>
      </c>
      <c r="H353" s="187" t="s">
        <v>14</v>
      </c>
      <c r="I353" s="45">
        <f>6516*1.05</f>
        <v>6841.8</v>
      </c>
      <c r="J353" s="248"/>
      <c r="K353" s="248"/>
      <c r="L353" s="106"/>
      <c r="M353" s="247">
        <f t="shared" si="77"/>
        <v>0</v>
      </c>
      <c r="N353" s="199"/>
      <c r="O353" s="199"/>
      <c r="P353" s="199"/>
    </row>
    <row r="354" spans="1:16" s="47" customFormat="1" ht="12.75">
      <c r="A354" s="1035">
        <v>102</v>
      </c>
      <c r="B354" s="1078" t="s">
        <v>506</v>
      </c>
      <c r="C354" s="1037" t="s">
        <v>504</v>
      </c>
      <c r="D354" s="1038">
        <f>COUNT($D$348:D353)+1</f>
        <v>4</v>
      </c>
      <c r="E354" s="69"/>
      <c r="F354" s="185" t="str">
        <f t="shared" si="75"/>
        <v>102.01.08.4</v>
      </c>
      <c r="G354" s="281" t="s">
        <v>1473</v>
      </c>
      <c r="H354" s="187" t="s">
        <v>14</v>
      </c>
      <c r="I354" s="45">
        <f>5268*1.05</f>
        <v>5531.4000000000005</v>
      </c>
      <c r="J354" s="248"/>
      <c r="K354" s="248"/>
      <c r="L354" s="106"/>
      <c r="M354" s="247">
        <f t="shared" si="77"/>
        <v>0</v>
      </c>
      <c r="N354" s="199"/>
      <c r="O354" s="199"/>
      <c r="P354" s="199"/>
    </row>
    <row r="355" spans="1:16" s="47" customFormat="1" ht="25.5">
      <c r="A355" s="1035">
        <v>102</v>
      </c>
      <c r="B355" s="1078" t="s">
        <v>506</v>
      </c>
      <c r="C355" s="1037" t="s">
        <v>504</v>
      </c>
      <c r="D355" s="1038"/>
      <c r="E355" s="69"/>
      <c r="F355" s="185" t="str">
        <f t="shared" si="75"/>
        <v>102.01.08.</v>
      </c>
      <c r="G355" s="1147" t="s">
        <v>1467</v>
      </c>
      <c r="H355" s="187"/>
      <c r="I355" s="19"/>
      <c r="J355" s="19"/>
      <c r="K355" s="19"/>
      <c r="L355" s="188"/>
      <c r="M355" s="247"/>
      <c r="N355" s="199"/>
      <c r="O355" s="199"/>
      <c r="P355" s="199"/>
    </row>
    <row r="356" spans="1:16" s="47" customFormat="1" ht="12.75">
      <c r="A356" s="1035">
        <v>102</v>
      </c>
      <c r="B356" s="1078" t="s">
        <v>506</v>
      </c>
      <c r="C356" s="1037" t="s">
        <v>504</v>
      </c>
      <c r="D356" s="1038">
        <f>COUNT($D$348:D355)+1</f>
        <v>5</v>
      </c>
      <c r="E356" s="69"/>
      <c r="F356" s="185" t="str">
        <f t="shared" si="75"/>
        <v>102.01.08.5</v>
      </c>
      <c r="G356" s="281" t="s">
        <v>1464</v>
      </c>
      <c r="H356" s="187" t="s">
        <v>14</v>
      </c>
      <c r="I356" s="45">
        <f>4859.3*1.05*2</f>
        <v>10204.530000000001</v>
      </c>
      <c r="J356" s="248">
        <f>4221.2*1.05</f>
        <v>4432.26</v>
      </c>
      <c r="K356" s="248">
        <f>4221.2*1.05</f>
        <v>4432.26</v>
      </c>
      <c r="L356" s="106"/>
      <c r="M356" s="247">
        <f t="shared" ref="M356:M362" si="78">(I356+J356+K356)*L356</f>
        <v>0</v>
      </c>
      <c r="N356" s="322"/>
      <c r="O356" s="199"/>
      <c r="P356" s="199"/>
    </row>
    <row r="357" spans="1:16" s="47" customFormat="1" ht="12.75">
      <c r="A357" s="1035">
        <v>102</v>
      </c>
      <c r="B357" s="1078" t="s">
        <v>506</v>
      </c>
      <c r="C357" s="1037" t="s">
        <v>504</v>
      </c>
      <c r="D357" s="1038">
        <f>COUNT($D$348:D356)+1</f>
        <v>6</v>
      </c>
      <c r="E357" s="69"/>
      <c r="F357" s="185" t="str">
        <f t="shared" si="75"/>
        <v>102.01.08.6</v>
      </c>
      <c r="G357" s="281" t="s">
        <v>1465</v>
      </c>
      <c r="H357" s="187" t="s">
        <v>14</v>
      </c>
      <c r="I357" s="45">
        <f>2081.5*1.05*2</f>
        <v>4371.1500000000005</v>
      </c>
      <c r="J357" s="248">
        <f>2072.6*1.05</f>
        <v>2176.23</v>
      </c>
      <c r="K357" s="248">
        <f>2072.6*1.05</f>
        <v>2176.23</v>
      </c>
      <c r="L357" s="106"/>
      <c r="M357" s="247">
        <f t="shared" si="78"/>
        <v>0</v>
      </c>
      <c r="N357" s="322"/>
      <c r="O357" s="199"/>
      <c r="P357" s="199"/>
    </row>
    <row r="358" spans="1:16" s="47" customFormat="1" ht="12.75">
      <c r="A358" s="1035">
        <v>102</v>
      </c>
      <c r="B358" s="1078" t="s">
        <v>506</v>
      </c>
      <c r="C358" s="1037" t="s">
        <v>504</v>
      </c>
      <c r="D358" s="1038">
        <f>COUNT($D$348:D357)+1</f>
        <v>7</v>
      </c>
      <c r="E358" s="69"/>
      <c r="F358" s="185" t="str">
        <f t="shared" si="75"/>
        <v>102.01.08.7</v>
      </c>
      <c r="G358" s="281" t="s">
        <v>1466</v>
      </c>
      <c r="H358" s="187" t="s">
        <v>14</v>
      </c>
      <c r="I358" s="45"/>
      <c r="J358" s="248"/>
      <c r="K358" s="248"/>
      <c r="L358" s="106"/>
      <c r="M358" s="247">
        <f t="shared" si="78"/>
        <v>0</v>
      </c>
      <c r="N358" s="322"/>
      <c r="O358" s="199"/>
      <c r="P358" s="199"/>
    </row>
    <row r="359" spans="1:16" s="47" customFormat="1" ht="12.75">
      <c r="A359" s="1035">
        <v>102</v>
      </c>
      <c r="B359" s="1078" t="s">
        <v>506</v>
      </c>
      <c r="C359" s="1037" t="s">
        <v>504</v>
      </c>
      <c r="D359" s="1038">
        <f>COUNT($D$348:D358)+1</f>
        <v>8</v>
      </c>
      <c r="E359" s="69"/>
      <c r="F359" s="185" t="str">
        <f t="shared" si="75"/>
        <v>102.01.08.8</v>
      </c>
      <c r="G359" s="281" t="s">
        <v>1466</v>
      </c>
      <c r="H359" s="187" t="s">
        <v>14</v>
      </c>
      <c r="I359" s="45">
        <f>658.8*1.05*2</f>
        <v>1383.48</v>
      </c>
      <c r="J359" s="248">
        <f>439.2*1.05</f>
        <v>461.16</v>
      </c>
      <c r="K359" s="248">
        <f>439.2*1.05</f>
        <v>461.16</v>
      </c>
      <c r="L359" s="106"/>
      <c r="M359" s="247">
        <f t="shared" si="78"/>
        <v>0</v>
      </c>
      <c r="N359" s="322"/>
      <c r="O359" s="199"/>
      <c r="P359" s="199"/>
    </row>
    <row r="360" spans="1:16" s="47" customFormat="1" ht="12.75">
      <c r="A360" s="1035">
        <v>102</v>
      </c>
      <c r="B360" s="1078" t="s">
        <v>506</v>
      </c>
      <c r="C360" s="1037" t="s">
        <v>504</v>
      </c>
      <c r="D360" s="1038">
        <f>COUNT($D$348:D359)+1</f>
        <v>9</v>
      </c>
      <c r="E360" s="69"/>
      <c r="F360" s="185" t="str">
        <f t="shared" si="75"/>
        <v>102.01.08.9</v>
      </c>
      <c r="G360" s="281" t="s">
        <v>1473</v>
      </c>
      <c r="H360" s="187" t="s">
        <v>14</v>
      </c>
      <c r="I360" s="45">
        <f>5004.6*1.05*2</f>
        <v>10509.660000000002</v>
      </c>
      <c r="J360" s="248">
        <f>5092.4*1.05</f>
        <v>5347.0199999999995</v>
      </c>
      <c r="K360" s="248">
        <f>5092.4*1.05</f>
        <v>5347.0199999999995</v>
      </c>
      <c r="L360" s="106"/>
      <c r="M360" s="247">
        <f t="shared" si="78"/>
        <v>0</v>
      </c>
      <c r="N360" s="322"/>
      <c r="O360" s="199"/>
      <c r="P360" s="199"/>
    </row>
    <row r="361" spans="1:16" s="47" customFormat="1" ht="12.75">
      <c r="A361" s="1035">
        <v>102</v>
      </c>
      <c r="B361" s="1078" t="s">
        <v>506</v>
      </c>
      <c r="C361" s="1037" t="s">
        <v>504</v>
      </c>
      <c r="D361" s="1038">
        <f>COUNT($D$348:D360)+1</f>
        <v>10</v>
      </c>
      <c r="E361" s="69"/>
      <c r="F361" s="185" t="str">
        <f t="shared" si="75"/>
        <v>102.01.08.10</v>
      </c>
      <c r="G361" s="281" t="s">
        <v>1463</v>
      </c>
      <c r="H361" s="187" t="s">
        <v>14</v>
      </c>
      <c r="I361" s="45">
        <f>3961.5*1.05*2</f>
        <v>8319.15</v>
      </c>
      <c r="J361" s="248">
        <f>4031*1.05</f>
        <v>4232.55</v>
      </c>
      <c r="K361" s="248">
        <f>4031*1.05</f>
        <v>4232.55</v>
      </c>
      <c r="L361" s="106"/>
      <c r="M361" s="247">
        <f>(I361+J361+K361)*L361</f>
        <v>0</v>
      </c>
      <c r="N361" s="322"/>
      <c r="O361" s="199"/>
      <c r="P361" s="199"/>
    </row>
    <row r="362" spans="1:16" s="47" customFormat="1" ht="12.75">
      <c r="A362" s="1035">
        <v>102</v>
      </c>
      <c r="B362" s="1078" t="s">
        <v>506</v>
      </c>
      <c r="C362" s="1037" t="s">
        <v>504</v>
      </c>
      <c r="D362" s="1038">
        <f>COUNT($D$348:D361)+1</f>
        <v>11</v>
      </c>
      <c r="E362" s="69"/>
      <c r="F362" s="185" t="str">
        <f t="shared" si="75"/>
        <v>102.01.08.11</v>
      </c>
      <c r="G362" s="281" t="s">
        <v>1463</v>
      </c>
      <c r="H362" s="187" t="s">
        <v>14</v>
      </c>
      <c r="I362" s="45">
        <f>421.8*1.05*2</f>
        <v>885.78000000000009</v>
      </c>
      <c r="J362" s="248">
        <f>281.2*1.05</f>
        <v>295.26</v>
      </c>
      <c r="K362" s="248">
        <f>281.2*1.05</f>
        <v>295.26</v>
      </c>
      <c r="L362" s="106"/>
      <c r="M362" s="247">
        <f t="shared" si="78"/>
        <v>0</v>
      </c>
      <c r="N362" s="322"/>
      <c r="O362" s="199"/>
      <c r="P362" s="199"/>
    </row>
    <row r="363" spans="1:16" s="47" customFormat="1" ht="12.75">
      <c r="A363" s="1035">
        <v>102</v>
      </c>
      <c r="B363" s="1078" t="s">
        <v>506</v>
      </c>
      <c r="C363" s="1037" t="s">
        <v>504</v>
      </c>
      <c r="D363" s="1038">
        <f>COUNT($D$348:D362)+1</f>
        <v>12</v>
      </c>
      <c r="E363" s="69"/>
      <c r="F363" s="185" t="str">
        <f t="shared" si="75"/>
        <v>102.01.08.12</v>
      </c>
      <c r="G363" s="281" t="s">
        <v>2876</v>
      </c>
      <c r="H363" s="187" t="s">
        <v>14</v>
      </c>
      <c r="I363" s="45">
        <f>2324.1*1.05</f>
        <v>2440.3049999999998</v>
      </c>
      <c r="J363" s="45">
        <f>725*1.05</f>
        <v>761.25</v>
      </c>
      <c r="K363" s="45">
        <f>725*1.05</f>
        <v>761.25</v>
      </c>
      <c r="L363" s="106"/>
      <c r="M363" s="247">
        <f t="shared" ref="M363" si="79">(I363+J363+K363)*L363</f>
        <v>0</v>
      </c>
      <c r="N363" s="322"/>
      <c r="O363" s="199"/>
      <c r="P363" s="199"/>
    </row>
    <row r="364" spans="1:16" s="47" customFormat="1" ht="25.5">
      <c r="A364" s="1035">
        <v>102</v>
      </c>
      <c r="B364" s="1078" t="s">
        <v>506</v>
      </c>
      <c r="C364" s="1037" t="s">
        <v>504</v>
      </c>
      <c r="D364" s="1038"/>
      <c r="E364" s="69"/>
      <c r="F364" s="185" t="str">
        <f t="shared" si="75"/>
        <v>102.01.08.</v>
      </c>
      <c r="G364" s="1147" t="s">
        <v>1468</v>
      </c>
      <c r="H364" s="187"/>
      <c r="I364" s="19"/>
      <c r="J364" s="19"/>
      <c r="K364" s="19"/>
      <c r="L364" s="188"/>
      <c r="M364" s="247"/>
      <c r="N364" s="199"/>
      <c r="O364" s="199"/>
      <c r="P364" s="199"/>
    </row>
    <row r="365" spans="1:16" s="47" customFormat="1" ht="12.75">
      <c r="A365" s="1035">
        <v>102</v>
      </c>
      <c r="B365" s="1078" t="s">
        <v>506</v>
      </c>
      <c r="C365" s="1037" t="s">
        <v>504</v>
      </c>
      <c r="D365" s="1038">
        <f>COUNT($D$348:D364)+1</f>
        <v>13</v>
      </c>
      <c r="E365" s="69"/>
      <c r="F365" s="185" t="str">
        <f t="shared" si="75"/>
        <v>102.01.08.13</v>
      </c>
      <c r="G365" s="281" t="s">
        <v>1464</v>
      </c>
      <c r="H365" s="187" t="s">
        <v>14</v>
      </c>
      <c r="I365" s="45">
        <f>4859.3*1.05*2</f>
        <v>10204.530000000001</v>
      </c>
      <c r="J365" s="248">
        <f>4114.4*1.05</f>
        <v>4320.12</v>
      </c>
      <c r="K365" s="248">
        <f>4114.4*1.05</f>
        <v>4320.12</v>
      </c>
      <c r="L365" s="106"/>
      <c r="M365" s="247">
        <f t="shared" ref="M365:M368" si="80">(I365+J365+K365)*L365</f>
        <v>0</v>
      </c>
      <c r="N365" s="199"/>
      <c r="O365" s="199"/>
      <c r="P365" s="199"/>
    </row>
    <row r="366" spans="1:16" s="47" customFormat="1" ht="12.75">
      <c r="A366" s="1035">
        <v>102</v>
      </c>
      <c r="B366" s="1078" t="s">
        <v>506</v>
      </c>
      <c r="C366" s="1037" t="s">
        <v>504</v>
      </c>
      <c r="D366" s="1038">
        <f>COUNT($D$348:D365)+1</f>
        <v>14</v>
      </c>
      <c r="E366" s="69"/>
      <c r="F366" s="185" t="str">
        <f t="shared" si="75"/>
        <v>102.01.08.14</v>
      </c>
      <c r="G366" s="281" t="s">
        <v>1465</v>
      </c>
      <c r="H366" s="187" t="s">
        <v>14</v>
      </c>
      <c r="I366" s="45">
        <f>2081.5*1.05*2</f>
        <v>4371.1500000000005</v>
      </c>
      <c r="J366" s="248">
        <f>2072.6*1.05</f>
        <v>2176.23</v>
      </c>
      <c r="K366" s="248">
        <f>2072.6*1.05</f>
        <v>2176.23</v>
      </c>
      <c r="L366" s="106"/>
      <c r="M366" s="247">
        <f t="shared" si="80"/>
        <v>0</v>
      </c>
      <c r="N366" s="199"/>
      <c r="O366" s="199"/>
      <c r="P366" s="199"/>
    </row>
    <row r="367" spans="1:16" s="47" customFormat="1" ht="12.75">
      <c r="A367" s="1035">
        <v>102</v>
      </c>
      <c r="B367" s="1078" t="s">
        <v>506</v>
      </c>
      <c r="C367" s="1037" t="s">
        <v>504</v>
      </c>
      <c r="D367" s="1038">
        <f>COUNT($D$348:D366)+1</f>
        <v>15</v>
      </c>
      <c r="E367" s="69"/>
      <c r="F367" s="185" t="str">
        <f t="shared" si="75"/>
        <v>102.01.08.15</v>
      </c>
      <c r="G367" s="281" t="s">
        <v>1466</v>
      </c>
      <c r="H367" s="187" t="s">
        <v>14</v>
      </c>
      <c r="I367" s="45"/>
      <c r="J367" s="248"/>
      <c r="K367" s="248"/>
      <c r="L367" s="106"/>
      <c r="M367" s="247">
        <f t="shared" si="80"/>
        <v>0</v>
      </c>
      <c r="N367" s="199"/>
      <c r="O367" s="199"/>
      <c r="P367" s="199"/>
    </row>
    <row r="368" spans="1:16" s="47" customFormat="1" ht="12.75">
      <c r="A368" s="1035">
        <v>102</v>
      </c>
      <c r="B368" s="1078" t="s">
        <v>506</v>
      </c>
      <c r="C368" s="1037" t="s">
        <v>504</v>
      </c>
      <c r="D368" s="1038">
        <f>COUNT($D$348:D367)+1</f>
        <v>16</v>
      </c>
      <c r="E368" s="69"/>
      <c r="F368" s="185" t="str">
        <f t="shared" si="75"/>
        <v>102.01.08.16</v>
      </c>
      <c r="G368" s="281" t="s">
        <v>1466</v>
      </c>
      <c r="H368" s="187" t="s">
        <v>14</v>
      </c>
      <c r="I368" s="45">
        <f>658.8*1.05*2</f>
        <v>1383.48</v>
      </c>
      <c r="J368" s="248">
        <f>439.2*1.05</f>
        <v>461.16</v>
      </c>
      <c r="K368" s="248">
        <f>439.2*1.05</f>
        <v>461.16</v>
      </c>
      <c r="L368" s="106"/>
      <c r="M368" s="247">
        <f t="shared" si="80"/>
        <v>0</v>
      </c>
      <c r="N368" s="199"/>
      <c r="O368" s="199"/>
      <c r="P368" s="199"/>
    </row>
    <row r="369" spans="1:16" s="47" customFormat="1" ht="12.75">
      <c r="A369" s="1035">
        <v>102</v>
      </c>
      <c r="B369" s="1078" t="s">
        <v>506</v>
      </c>
      <c r="C369" s="1037" t="s">
        <v>504</v>
      </c>
      <c r="D369" s="1038">
        <f>COUNT($D$348:D368)+1</f>
        <v>17</v>
      </c>
      <c r="E369" s="69"/>
      <c r="F369" s="185" t="str">
        <f t="shared" si="75"/>
        <v>102.01.08.17</v>
      </c>
      <c r="G369" s="281" t="s">
        <v>1473</v>
      </c>
      <c r="H369" s="187" t="s">
        <v>14</v>
      </c>
      <c r="I369" s="45">
        <f>5004.6*1.05*2</f>
        <v>10509.660000000002</v>
      </c>
      <c r="J369" s="248">
        <f>5092.4*1.05</f>
        <v>5347.0199999999995</v>
      </c>
      <c r="K369" s="248">
        <f>5092.4*1.05</f>
        <v>5347.0199999999995</v>
      </c>
      <c r="L369" s="106"/>
      <c r="M369" s="247">
        <f t="shared" ref="M369" si="81">(I369+J369+K369)*L369</f>
        <v>0</v>
      </c>
      <c r="N369" s="199"/>
      <c r="O369" s="199"/>
      <c r="P369" s="199"/>
    </row>
    <row r="370" spans="1:16" s="47" customFormat="1" ht="12.75">
      <c r="A370" s="1035">
        <v>102</v>
      </c>
      <c r="B370" s="1078" t="s">
        <v>506</v>
      </c>
      <c r="C370" s="1037" t="s">
        <v>504</v>
      </c>
      <c r="D370" s="1038">
        <f>COUNT($D$348:D369)+1</f>
        <v>18</v>
      </c>
      <c r="E370" s="69"/>
      <c r="F370" s="185" t="str">
        <f t="shared" si="75"/>
        <v>102.01.08.18</v>
      </c>
      <c r="G370" s="281" t="s">
        <v>1463</v>
      </c>
      <c r="H370" s="187" t="s">
        <v>14</v>
      </c>
      <c r="I370" s="45">
        <f>3961.5*1.05*2</f>
        <v>8319.15</v>
      </c>
      <c r="J370" s="248">
        <f>4031*1.05</f>
        <v>4232.55</v>
      </c>
      <c r="K370" s="248">
        <f>4031*1.05</f>
        <v>4232.55</v>
      </c>
      <c r="L370" s="106"/>
      <c r="M370" s="247">
        <f>(I370+J370+K370)*L370</f>
        <v>0</v>
      </c>
      <c r="N370" s="199"/>
      <c r="O370" s="199"/>
      <c r="P370" s="199"/>
    </row>
    <row r="371" spans="1:16" s="47" customFormat="1" ht="12.75">
      <c r="A371" s="1035">
        <v>102</v>
      </c>
      <c r="B371" s="1078" t="s">
        <v>506</v>
      </c>
      <c r="C371" s="1037" t="s">
        <v>504</v>
      </c>
      <c r="D371" s="1038">
        <f>COUNT($D$348:D370)+1</f>
        <v>19</v>
      </c>
      <c r="E371" s="69"/>
      <c r="F371" s="185" t="str">
        <f t="shared" si="75"/>
        <v>102.01.08.19</v>
      </c>
      <c r="G371" s="281" t="s">
        <v>1463</v>
      </c>
      <c r="H371" s="187" t="s">
        <v>14</v>
      </c>
      <c r="I371" s="45">
        <f>421.8*1.05*2</f>
        <v>885.78000000000009</v>
      </c>
      <c r="J371" s="248">
        <f>281.2*1.05</f>
        <v>295.26</v>
      </c>
      <c r="K371" s="248">
        <f>281.2*1.05</f>
        <v>295.26</v>
      </c>
      <c r="L371" s="106"/>
      <c r="M371" s="247">
        <f t="shared" ref="M371:M372" si="82">(I371+J371+K371)*L371</f>
        <v>0</v>
      </c>
      <c r="N371" s="199"/>
      <c r="O371" s="199"/>
      <c r="P371" s="199"/>
    </row>
    <row r="372" spans="1:16" s="47" customFormat="1" ht="12.75">
      <c r="A372" s="1035">
        <v>102</v>
      </c>
      <c r="B372" s="1078" t="s">
        <v>506</v>
      </c>
      <c r="C372" s="1037" t="s">
        <v>504</v>
      </c>
      <c r="D372" s="1038">
        <f>COUNT($D$348:D371)+1</f>
        <v>20</v>
      </c>
      <c r="E372" s="69"/>
      <c r="F372" s="185" t="str">
        <f t="shared" si="75"/>
        <v>102.01.08.20</v>
      </c>
      <c r="G372" s="281" t="s">
        <v>2876</v>
      </c>
      <c r="H372" s="187" t="s">
        <v>14</v>
      </c>
      <c r="I372" s="45">
        <f>1507.5*1.05</f>
        <v>1582.875</v>
      </c>
      <c r="J372" s="45">
        <f>723.5*1.05</f>
        <v>759.67500000000007</v>
      </c>
      <c r="K372" s="45">
        <f>723.5*1.05</f>
        <v>759.67500000000007</v>
      </c>
      <c r="L372" s="106"/>
      <c r="M372" s="247">
        <f t="shared" si="82"/>
        <v>0</v>
      </c>
      <c r="N372" s="199"/>
      <c r="O372" s="199"/>
      <c r="P372" s="199"/>
    </row>
    <row r="373" spans="1:16" s="47" customFormat="1" ht="25.5">
      <c r="A373" s="1035">
        <v>102</v>
      </c>
      <c r="B373" s="1078" t="s">
        <v>506</v>
      </c>
      <c r="C373" s="1037" t="s">
        <v>504</v>
      </c>
      <c r="D373" s="1038"/>
      <c r="E373" s="69"/>
      <c r="F373" s="185" t="str">
        <f t="shared" si="75"/>
        <v>102.01.08.</v>
      </c>
      <c r="G373" s="1147" t="s">
        <v>1469</v>
      </c>
      <c r="H373" s="187"/>
      <c r="I373" s="19"/>
      <c r="J373" s="19"/>
      <c r="K373" s="19"/>
      <c r="L373" s="188"/>
      <c r="M373" s="247"/>
      <c r="N373" s="199"/>
      <c r="O373" s="199"/>
      <c r="P373" s="199"/>
    </row>
    <row r="374" spans="1:16" s="47" customFormat="1" ht="12.75">
      <c r="A374" s="1035">
        <v>102</v>
      </c>
      <c r="B374" s="1078" t="s">
        <v>506</v>
      </c>
      <c r="C374" s="1037" t="s">
        <v>504</v>
      </c>
      <c r="D374" s="1038">
        <f>COUNT($D$348:D373)+1</f>
        <v>21</v>
      </c>
      <c r="E374" s="69"/>
      <c r="F374" s="185" t="str">
        <f t="shared" si="75"/>
        <v>102.01.08.21</v>
      </c>
      <c r="G374" s="281" t="s">
        <v>1464</v>
      </c>
      <c r="H374" s="187" t="s">
        <v>14</v>
      </c>
      <c r="I374" s="45">
        <f>4859.3*1.05*2</f>
        <v>10204.530000000001</v>
      </c>
      <c r="J374" s="248">
        <f>4114.4*1.05</f>
        <v>4320.12</v>
      </c>
      <c r="K374" s="248">
        <f>4114.4*1.05</f>
        <v>4320.12</v>
      </c>
      <c r="L374" s="106"/>
      <c r="M374" s="247">
        <f t="shared" ref="M374:M378" si="83">(I374+J374+K374)*L374</f>
        <v>0</v>
      </c>
      <c r="N374" s="199"/>
      <c r="O374" s="199"/>
      <c r="P374" s="199"/>
    </row>
    <row r="375" spans="1:16" s="47" customFormat="1" ht="12.75">
      <c r="A375" s="1035">
        <v>102</v>
      </c>
      <c r="B375" s="1078" t="s">
        <v>506</v>
      </c>
      <c r="C375" s="1037" t="s">
        <v>504</v>
      </c>
      <c r="D375" s="1038">
        <f>COUNT($D$348:D374)+1</f>
        <v>22</v>
      </c>
      <c r="E375" s="69"/>
      <c r="F375" s="185" t="str">
        <f t="shared" si="75"/>
        <v>102.01.08.22</v>
      </c>
      <c r="G375" s="281" t="s">
        <v>1465</v>
      </c>
      <c r="H375" s="187" t="s">
        <v>14</v>
      </c>
      <c r="I375" s="45">
        <f>2081.5*1.05*2</f>
        <v>4371.1500000000005</v>
      </c>
      <c r="J375" s="248">
        <f>2072.6*1.05</f>
        <v>2176.23</v>
      </c>
      <c r="K375" s="248">
        <f>2072.6*1.05</f>
        <v>2176.23</v>
      </c>
      <c r="L375" s="106"/>
      <c r="M375" s="247">
        <f t="shared" si="83"/>
        <v>0</v>
      </c>
      <c r="N375" s="199"/>
      <c r="O375" s="199"/>
      <c r="P375" s="199"/>
    </row>
    <row r="376" spans="1:16" s="47" customFormat="1" ht="12.75">
      <c r="A376" s="1035">
        <v>102</v>
      </c>
      <c r="B376" s="1078" t="s">
        <v>506</v>
      </c>
      <c r="C376" s="1037" t="s">
        <v>504</v>
      </c>
      <c r="D376" s="1038">
        <f>COUNT($D$348:D375)+1</f>
        <v>23</v>
      </c>
      <c r="E376" s="69"/>
      <c r="F376" s="185" t="str">
        <f t="shared" si="75"/>
        <v>102.01.08.23</v>
      </c>
      <c r="G376" s="281" t="s">
        <v>1466</v>
      </c>
      <c r="H376" s="187" t="s">
        <v>14</v>
      </c>
      <c r="I376" s="45"/>
      <c r="J376" s="248"/>
      <c r="K376" s="248"/>
      <c r="L376" s="106"/>
      <c r="M376" s="247">
        <f t="shared" si="83"/>
        <v>0</v>
      </c>
      <c r="N376" s="199"/>
      <c r="O376" s="199"/>
      <c r="P376" s="199"/>
    </row>
    <row r="377" spans="1:16" s="47" customFormat="1" ht="12.75">
      <c r="A377" s="1035">
        <v>102</v>
      </c>
      <c r="B377" s="1078" t="s">
        <v>506</v>
      </c>
      <c r="C377" s="1037" t="s">
        <v>504</v>
      </c>
      <c r="D377" s="1038">
        <f>COUNT($D$348:D376)+1</f>
        <v>24</v>
      </c>
      <c r="E377" s="69"/>
      <c r="F377" s="185" t="str">
        <f t="shared" si="75"/>
        <v>102.01.08.24</v>
      </c>
      <c r="G377" s="281" t="s">
        <v>1466</v>
      </c>
      <c r="H377" s="187" t="s">
        <v>14</v>
      </c>
      <c r="I377" s="45">
        <f>658.8*1.05*2</f>
        <v>1383.48</v>
      </c>
      <c r="J377" s="248">
        <f>439.2*1.05</f>
        <v>461.16</v>
      </c>
      <c r="K377" s="248">
        <f>439.2*1.05</f>
        <v>461.16</v>
      </c>
      <c r="L377" s="106"/>
      <c r="M377" s="247">
        <f t="shared" si="83"/>
        <v>0</v>
      </c>
      <c r="N377" s="199"/>
      <c r="O377" s="199"/>
      <c r="P377" s="199"/>
    </row>
    <row r="378" spans="1:16" s="47" customFormat="1" ht="12.75">
      <c r="A378" s="1035">
        <v>102</v>
      </c>
      <c r="B378" s="1078" t="s">
        <v>506</v>
      </c>
      <c r="C378" s="1037" t="s">
        <v>504</v>
      </c>
      <c r="D378" s="1038">
        <f>COUNT($D$348:D377)+1</f>
        <v>25</v>
      </c>
      <c r="E378" s="69"/>
      <c r="F378" s="185" t="str">
        <f t="shared" si="75"/>
        <v>102.01.08.25</v>
      </c>
      <c r="G378" s="281" t="s">
        <v>1473</v>
      </c>
      <c r="H378" s="187" t="s">
        <v>14</v>
      </c>
      <c r="I378" s="45">
        <f>5004.6*1.05*2</f>
        <v>10509.660000000002</v>
      </c>
      <c r="J378" s="248">
        <f>5092.4*1.05</f>
        <v>5347.0199999999995</v>
      </c>
      <c r="K378" s="248">
        <f>5092.4*1.05</f>
        <v>5347.0199999999995</v>
      </c>
      <c r="L378" s="106"/>
      <c r="M378" s="247">
        <f t="shared" si="83"/>
        <v>0</v>
      </c>
      <c r="N378" s="199"/>
      <c r="O378" s="199"/>
      <c r="P378" s="199"/>
    </row>
    <row r="379" spans="1:16" s="47" customFormat="1" ht="12.75">
      <c r="A379" s="1035">
        <v>102</v>
      </c>
      <c r="B379" s="1078" t="s">
        <v>506</v>
      </c>
      <c r="C379" s="1037" t="s">
        <v>504</v>
      </c>
      <c r="D379" s="1038">
        <f>COUNT($D$348:D378)+1</f>
        <v>26</v>
      </c>
      <c r="E379" s="69"/>
      <c r="F379" s="185" t="str">
        <f t="shared" si="75"/>
        <v>102.01.08.26</v>
      </c>
      <c r="G379" s="281" t="s">
        <v>1463</v>
      </c>
      <c r="H379" s="187" t="s">
        <v>14</v>
      </c>
      <c r="I379" s="45">
        <f>3961.5*1.05*2</f>
        <v>8319.15</v>
      </c>
      <c r="J379" s="248">
        <f>4031*1.05</f>
        <v>4232.55</v>
      </c>
      <c r="K379" s="248">
        <f>4031*1.05</f>
        <v>4232.55</v>
      </c>
      <c r="L379" s="106"/>
      <c r="M379" s="247">
        <f>(I379+J379+K379)*L379</f>
        <v>0</v>
      </c>
      <c r="N379" s="199"/>
      <c r="O379" s="199"/>
      <c r="P379" s="199"/>
    </row>
    <row r="380" spans="1:16" s="47" customFormat="1" ht="12.75">
      <c r="A380" s="1035">
        <v>102</v>
      </c>
      <c r="B380" s="1078" t="s">
        <v>506</v>
      </c>
      <c r="C380" s="1037" t="s">
        <v>504</v>
      </c>
      <c r="D380" s="1038">
        <f>COUNT($D$348:D379)+1</f>
        <v>27</v>
      </c>
      <c r="E380" s="69"/>
      <c r="F380" s="185" t="str">
        <f t="shared" si="75"/>
        <v>102.01.08.27</v>
      </c>
      <c r="G380" s="281" t="s">
        <v>1463</v>
      </c>
      <c r="H380" s="187" t="s">
        <v>14</v>
      </c>
      <c r="I380" s="45">
        <f>421.8*1.05*2</f>
        <v>885.78000000000009</v>
      </c>
      <c r="J380" s="248">
        <f>281.2*1.05</f>
        <v>295.26</v>
      </c>
      <c r="K380" s="248">
        <f>281.2*1.05</f>
        <v>295.26</v>
      </c>
      <c r="L380" s="106"/>
      <c r="M380" s="247">
        <f t="shared" ref="M380:M381" si="84">(I380+J380+K380)*L380</f>
        <v>0</v>
      </c>
      <c r="N380" s="199"/>
      <c r="O380" s="199"/>
      <c r="P380" s="199"/>
    </row>
    <row r="381" spans="1:16" s="47" customFormat="1" ht="12.75">
      <c r="A381" s="1035">
        <v>102</v>
      </c>
      <c r="B381" s="1078" t="s">
        <v>506</v>
      </c>
      <c r="C381" s="1037" t="s">
        <v>504</v>
      </c>
      <c r="D381" s="1038">
        <f>COUNT($D$348:D380)+1</f>
        <v>28</v>
      </c>
      <c r="E381" s="69"/>
      <c r="F381" s="185" t="str">
        <f t="shared" si="75"/>
        <v>102.01.08.28</v>
      </c>
      <c r="G381" s="281" t="s">
        <v>2876</v>
      </c>
      <c r="H381" s="187" t="s">
        <v>14</v>
      </c>
      <c r="I381" s="45">
        <f>1507.5*1.05</f>
        <v>1582.875</v>
      </c>
      <c r="J381" s="45">
        <f>725*1.05</f>
        <v>761.25</v>
      </c>
      <c r="K381" s="45">
        <f>725*1.05</f>
        <v>761.25</v>
      </c>
      <c r="L381" s="106"/>
      <c r="M381" s="247">
        <f t="shared" si="84"/>
        <v>0</v>
      </c>
      <c r="N381" s="199"/>
      <c r="O381" s="199"/>
      <c r="P381" s="199"/>
    </row>
    <row r="382" spans="1:16" s="47" customFormat="1" ht="25.5">
      <c r="A382" s="1035">
        <v>102</v>
      </c>
      <c r="B382" s="1078" t="s">
        <v>506</v>
      </c>
      <c r="C382" s="1037" t="s">
        <v>504</v>
      </c>
      <c r="D382" s="1038"/>
      <c r="E382" s="69"/>
      <c r="F382" s="185" t="str">
        <f t="shared" si="75"/>
        <v>102.01.08.</v>
      </c>
      <c r="G382" s="1147" t="s">
        <v>1470</v>
      </c>
      <c r="H382" s="187"/>
      <c r="I382" s="19"/>
      <c r="J382" s="19"/>
      <c r="K382" s="19"/>
      <c r="L382" s="188"/>
      <c r="M382" s="247"/>
      <c r="N382" s="199"/>
      <c r="O382" s="199"/>
      <c r="P382" s="199"/>
    </row>
    <row r="383" spans="1:16" s="47" customFormat="1" ht="12.75">
      <c r="A383" s="1035">
        <v>102</v>
      </c>
      <c r="B383" s="1078" t="s">
        <v>506</v>
      </c>
      <c r="C383" s="1037" t="s">
        <v>504</v>
      </c>
      <c r="D383" s="1038">
        <f>COUNT($D$348:D382)+1</f>
        <v>29</v>
      </c>
      <c r="E383" s="69"/>
      <c r="F383" s="185" t="str">
        <f t="shared" si="75"/>
        <v>102.01.08.29</v>
      </c>
      <c r="G383" s="281" t="s">
        <v>1464</v>
      </c>
      <c r="H383" s="187" t="s">
        <v>14</v>
      </c>
      <c r="I383" s="45">
        <f>5011.8*1.05*2</f>
        <v>10524.78</v>
      </c>
      <c r="J383" s="248">
        <f>4262.4*1.05</f>
        <v>4475.5199999999995</v>
      </c>
      <c r="K383" s="248">
        <f>4262.4*1.05</f>
        <v>4475.5199999999995</v>
      </c>
      <c r="L383" s="106"/>
      <c r="M383" s="247">
        <f t="shared" ref="M383:M387" si="85">(I383+J383+K383)*L383</f>
        <v>0</v>
      </c>
      <c r="N383" s="199"/>
      <c r="O383" s="199"/>
      <c r="P383" s="199"/>
    </row>
    <row r="384" spans="1:16" s="47" customFormat="1" ht="12.75">
      <c r="A384" s="1035">
        <v>102</v>
      </c>
      <c r="B384" s="1078" t="s">
        <v>506</v>
      </c>
      <c r="C384" s="1037" t="s">
        <v>504</v>
      </c>
      <c r="D384" s="1038">
        <f>COUNT($D$348:D383)+1</f>
        <v>30</v>
      </c>
      <c r="E384" s="69"/>
      <c r="F384" s="185" t="str">
        <f t="shared" si="75"/>
        <v>102.01.08.30</v>
      </c>
      <c r="G384" s="281" t="s">
        <v>1465</v>
      </c>
      <c r="H384" s="187" t="s">
        <v>14</v>
      </c>
      <c r="I384" s="45">
        <f>2574.1*1.05*2</f>
        <v>5405.61</v>
      </c>
      <c r="J384" s="248">
        <f>2477.9*1.05</f>
        <v>2601.7950000000001</v>
      </c>
      <c r="K384" s="248">
        <f>2477.9*1.05</f>
        <v>2601.7950000000001</v>
      </c>
      <c r="L384" s="106"/>
      <c r="M384" s="247">
        <f t="shared" si="85"/>
        <v>0</v>
      </c>
      <c r="N384" s="199"/>
      <c r="O384" s="199"/>
      <c r="P384" s="199"/>
    </row>
    <row r="385" spans="1:16" s="47" customFormat="1" ht="12.75">
      <c r="A385" s="1035">
        <v>102</v>
      </c>
      <c r="B385" s="1078" t="s">
        <v>506</v>
      </c>
      <c r="C385" s="1037" t="s">
        <v>504</v>
      </c>
      <c r="D385" s="1038">
        <f>COUNT($D$348:D384)+1</f>
        <v>31</v>
      </c>
      <c r="E385" s="69"/>
      <c r="F385" s="185" t="str">
        <f t="shared" si="75"/>
        <v>102.01.08.31</v>
      </c>
      <c r="G385" s="281" t="s">
        <v>1466</v>
      </c>
      <c r="H385" s="187" t="s">
        <v>14</v>
      </c>
      <c r="I385" s="45">
        <f>6407.4*1.05*2</f>
        <v>13455.539999999999</v>
      </c>
      <c r="J385" s="248"/>
      <c r="K385" s="248"/>
      <c r="L385" s="106"/>
      <c r="M385" s="247">
        <f t="shared" si="85"/>
        <v>0</v>
      </c>
      <c r="N385" s="199"/>
      <c r="O385" s="199"/>
      <c r="P385" s="199"/>
    </row>
    <row r="386" spans="1:16" s="47" customFormat="1" ht="12.75">
      <c r="A386" s="1035">
        <v>102</v>
      </c>
      <c r="B386" s="1078" t="s">
        <v>506</v>
      </c>
      <c r="C386" s="1037" t="s">
        <v>504</v>
      </c>
      <c r="D386" s="1038">
        <f>COUNT($D$348:D385)+1</f>
        <v>32</v>
      </c>
      <c r="E386" s="69"/>
      <c r="F386" s="185" t="str">
        <f t="shared" si="75"/>
        <v>102.01.08.32</v>
      </c>
      <c r="G386" s="281" t="s">
        <v>1466</v>
      </c>
      <c r="H386" s="187" t="s">
        <v>14</v>
      </c>
      <c r="I386" s="45">
        <f>658.8*1.05*2</f>
        <v>1383.48</v>
      </c>
      <c r="J386" s="248">
        <f>439.2*1.05</f>
        <v>461.16</v>
      </c>
      <c r="K386" s="248">
        <f>439.2*1.05</f>
        <v>461.16</v>
      </c>
      <c r="L386" s="106"/>
      <c r="M386" s="247">
        <f t="shared" si="85"/>
        <v>0</v>
      </c>
      <c r="N386" s="199"/>
      <c r="O386" s="199"/>
      <c r="P386" s="199"/>
    </row>
    <row r="387" spans="1:16" s="47" customFormat="1" ht="12.75">
      <c r="A387" s="1035">
        <v>102</v>
      </c>
      <c r="B387" s="1078" t="s">
        <v>506</v>
      </c>
      <c r="C387" s="1037" t="s">
        <v>504</v>
      </c>
      <c r="D387" s="1038">
        <f>COUNT($D$348:D386)+1</f>
        <v>33</v>
      </c>
      <c r="E387" s="69"/>
      <c r="F387" s="185" t="str">
        <f t="shared" si="75"/>
        <v>102.01.08.33</v>
      </c>
      <c r="G387" s="281" t="s">
        <v>1473</v>
      </c>
      <c r="H387" s="187" t="s">
        <v>14</v>
      </c>
      <c r="I387" s="45"/>
      <c r="J387" s="248">
        <f>5180.2*1.05</f>
        <v>5439.21</v>
      </c>
      <c r="K387" s="248">
        <f>5180.2*1.05</f>
        <v>5439.21</v>
      </c>
      <c r="L387" s="106"/>
      <c r="M387" s="247">
        <f t="shared" si="85"/>
        <v>0</v>
      </c>
      <c r="N387" s="199"/>
      <c r="O387" s="199"/>
      <c r="P387" s="199"/>
    </row>
    <row r="388" spans="1:16" s="47" customFormat="1" ht="12.75">
      <c r="A388" s="1035">
        <v>102</v>
      </c>
      <c r="B388" s="1078" t="s">
        <v>506</v>
      </c>
      <c r="C388" s="1037" t="s">
        <v>504</v>
      </c>
      <c r="D388" s="1038">
        <f>COUNT($D$348:D387)+1</f>
        <v>34</v>
      </c>
      <c r="E388" s="69"/>
      <c r="F388" s="185" t="str">
        <f t="shared" si="75"/>
        <v>102.01.08.34</v>
      </c>
      <c r="G388" s="281" t="s">
        <v>1463</v>
      </c>
      <c r="H388" s="187" t="s">
        <v>14</v>
      </c>
      <c r="I388" s="45">
        <f>4100.5*1.05*2</f>
        <v>8611.0500000000011</v>
      </c>
      <c r="J388" s="248">
        <f>4100.5*1.05</f>
        <v>4305.5250000000005</v>
      </c>
      <c r="K388" s="248">
        <f>4100.5*1.05</f>
        <v>4305.5250000000005</v>
      </c>
      <c r="L388" s="106"/>
      <c r="M388" s="247">
        <f>(I388+J388+K388)*L388</f>
        <v>0</v>
      </c>
      <c r="N388" s="199"/>
      <c r="O388" s="199"/>
      <c r="P388" s="199"/>
    </row>
    <row r="389" spans="1:16" s="47" customFormat="1" ht="12.75">
      <c r="A389" s="1035">
        <v>102</v>
      </c>
      <c r="B389" s="1078" t="s">
        <v>506</v>
      </c>
      <c r="C389" s="1037" t="s">
        <v>504</v>
      </c>
      <c r="D389" s="1038">
        <f>COUNT($D$348:D388)+1</f>
        <v>35</v>
      </c>
      <c r="E389" s="69"/>
      <c r="F389" s="185" t="str">
        <f t="shared" si="75"/>
        <v>102.01.08.35</v>
      </c>
      <c r="G389" s="281" t="s">
        <v>1463</v>
      </c>
      <c r="H389" s="187" t="s">
        <v>14</v>
      </c>
      <c r="I389" s="45">
        <f>421.8*1.05*2</f>
        <v>885.78000000000009</v>
      </c>
      <c r="J389" s="248">
        <f>281.2*1.05</f>
        <v>295.26</v>
      </c>
      <c r="K389" s="248">
        <f>281.2*1.05</f>
        <v>295.26</v>
      </c>
      <c r="L389" s="106"/>
      <c r="M389" s="247">
        <f t="shared" ref="M389:M390" si="86">(I389+J389+K389)*L389</f>
        <v>0</v>
      </c>
      <c r="N389" s="199"/>
      <c r="O389" s="199"/>
      <c r="P389" s="199"/>
    </row>
    <row r="390" spans="1:16" s="47" customFormat="1" ht="12.75">
      <c r="A390" s="1035">
        <v>102</v>
      </c>
      <c r="B390" s="1078" t="s">
        <v>506</v>
      </c>
      <c r="C390" s="1037" t="s">
        <v>504</v>
      </c>
      <c r="D390" s="1038">
        <f>COUNT($D$348:D389)+1</f>
        <v>36</v>
      </c>
      <c r="E390" s="69"/>
      <c r="F390" s="185" t="str">
        <f t="shared" si="75"/>
        <v>102.01.08.36</v>
      </c>
      <c r="G390" s="281" t="s">
        <v>2876</v>
      </c>
      <c r="H390" s="187" t="s">
        <v>14</v>
      </c>
      <c r="I390" s="45">
        <f>1639.4*1.05</f>
        <v>1721.3700000000001</v>
      </c>
      <c r="J390" s="45">
        <f>794.9*1.05</f>
        <v>834.64499999999998</v>
      </c>
      <c r="K390" s="45">
        <f>794.9*1.05</f>
        <v>834.64499999999998</v>
      </c>
      <c r="L390" s="106"/>
      <c r="M390" s="247">
        <f t="shared" si="86"/>
        <v>0</v>
      </c>
      <c r="N390" s="199"/>
      <c r="O390" s="199"/>
      <c r="P390" s="199"/>
    </row>
    <row r="391" spans="1:16" s="47" customFormat="1" ht="25.5">
      <c r="A391" s="1035">
        <v>102</v>
      </c>
      <c r="B391" s="1078" t="s">
        <v>506</v>
      </c>
      <c r="C391" s="1037" t="s">
        <v>504</v>
      </c>
      <c r="D391" s="1038"/>
      <c r="E391" s="69"/>
      <c r="F391" s="185" t="str">
        <f t="shared" si="75"/>
        <v>102.01.08.</v>
      </c>
      <c r="G391" s="1147" t="s">
        <v>2742</v>
      </c>
      <c r="H391" s="187"/>
      <c r="I391" s="19"/>
      <c r="J391" s="19"/>
      <c r="K391" s="19"/>
      <c r="L391" s="188"/>
      <c r="M391" s="247"/>
      <c r="N391" s="199"/>
      <c r="O391" s="199"/>
      <c r="P391" s="199"/>
    </row>
    <row r="392" spans="1:16" s="47" customFormat="1" ht="12.75">
      <c r="A392" s="1035">
        <v>102</v>
      </c>
      <c r="B392" s="1078" t="s">
        <v>506</v>
      </c>
      <c r="C392" s="1037" t="s">
        <v>504</v>
      </c>
      <c r="D392" s="1038">
        <f>COUNT($D$348:D391)+1</f>
        <v>37</v>
      </c>
      <c r="E392" s="69"/>
      <c r="F392" s="185" t="str">
        <f t="shared" si="75"/>
        <v>102.01.08.37</v>
      </c>
      <c r="G392" s="281" t="s">
        <v>1464</v>
      </c>
      <c r="H392" s="187" t="s">
        <v>14</v>
      </c>
      <c r="I392" s="45">
        <f>(21148.5+19665.7)*1.05</f>
        <v>42854.909999999996</v>
      </c>
      <c r="J392" s="45">
        <f>9311.3*1.05</f>
        <v>9776.8649999999998</v>
      </c>
      <c r="K392" s="45">
        <f>9311.3*1.05</f>
        <v>9776.8649999999998</v>
      </c>
      <c r="L392" s="106"/>
      <c r="M392" s="247">
        <f t="shared" ref="M392:M394" si="87">(I392+J392+K392)*L392</f>
        <v>0</v>
      </c>
      <c r="N392" s="199"/>
      <c r="O392" s="199"/>
      <c r="P392" s="199"/>
    </row>
    <row r="393" spans="1:16" s="47" customFormat="1" ht="12.75">
      <c r="A393" s="1035">
        <v>102</v>
      </c>
      <c r="B393" s="1078" t="s">
        <v>506</v>
      </c>
      <c r="C393" s="1037" t="s">
        <v>504</v>
      </c>
      <c r="D393" s="1038">
        <f>COUNT($D$348:D392)+1</f>
        <v>38</v>
      </c>
      <c r="E393" s="69"/>
      <c r="F393" s="185" t="str">
        <f t="shared" si="75"/>
        <v>102.01.08.38</v>
      </c>
      <c r="G393" s="281" t="s">
        <v>1465</v>
      </c>
      <c r="H393" s="187" t="s">
        <v>14</v>
      </c>
      <c r="I393" s="45">
        <f>(12823.7+11547.3)*1.05</f>
        <v>25589.55</v>
      </c>
      <c r="J393" s="45">
        <f>4843*1.05</f>
        <v>5085.1500000000005</v>
      </c>
      <c r="K393" s="45">
        <f>4843*1.05</f>
        <v>5085.1500000000005</v>
      </c>
      <c r="L393" s="106"/>
      <c r="M393" s="247">
        <f t="shared" si="87"/>
        <v>0</v>
      </c>
      <c r="N393" s="199"/>
      <c r="O393" s="199"/>
      <c r="P393" s="199"/>
    </row>
    <row r="394" spans="1:16" s="47" customFormat="1" ht="12.75">
      <c r="A394" s="1035">
        <v>102</v>
      </c>
      <c r="B394" s="1078" t="s">
        <v>506</v>
      </c>
      <c r="C394" s="1037" t="s">
        <v>504</v>
      </c>
      <c r="D394" s="1038">
        <f>COUNT($D$348:D393)+1</f>
        <v>39</v>
      </c>
      <c r="E394" s="69"/>
      <c r="F394" s="185" t="str">
        <f t="shared" si="75"/>
        <v>102.01.08.39</v>
      </c>
      <c r="G394" s="281" t="s">
        <v>1466</v>
      </c>
      <c r="H394" s="187" t="s">
        <v>14</v>
      </c>
      <c r="I394" s="45">
        <f>(4126.8+6081.6)*1.05</f>
        <v>10718.820000000002</v>
      </c>
      <c r="J394" s="45"/>
      <c r="K394" s="45"/>
      <c r="L394" s="106"/>
      <c r="M394" s="247">
        <f t="shared" si="87"/>
        <v>0</v>
      </c>
      <c r="N394" s="199"/>
      <c r="O394" s="199"/>
      <c r="P394" s="199"/>
    </row>
    <row r="395" spans="1:16" s="47" customFormat="1" ht="12.75">
      <c r="A395" s="1035">
        <v>102</v>
      </c>
      <c r="B395" s="1078" t="s">
        <v>506</v>
      </c>
      <c r="C395" s="1037" t="s">
        <v>504</v>
      </c>
      <c r="D395" s="1038">
        <f>COUNT($D$348:D394)+1</f>
        <v>40</v>
      </c>
      <c r="E395" s="69"/>
      <c r="F395" s="185" t="str">
        <f t="shared" si="75"/>
        <v>102.01.08.40</v>
      </c>
      <c r="G395" s="281" t="s">
        <v>1473</v>
      </c>
      <c r="H395" s="187" t="s">
        <v>14</v>
      </c>
      <c r="I395" s="45">
        <f>(9921.4+7814.2)*1.05</f>
        <v>18622.38</v>
      </c>
      <c r="J395" s="45">
        <f>9921.4*1.05</f>
        <v>10417.469999999999</v>
      </c>
      <c r="K395" s="45">
        <f>9921.4*1.05</f>
        <v>10417.469999999999</v>
      </c>
      <c r="L395" s="106"/>
      <c r="M395" s="247">
        <f t="shared" ref="M395" si="88">(I395+J395+K395)*L395</f>
        <v>0</v>
      </c>
      <c r="N395" s="199"/>
      <c r="O395" s="199"/>
      <c r="P395" s="199"/>
    </row>
    <row r="396" spans="1:16" s="47" customFormat="1" ht="25.5">
      <c r="A396" s="1035">
        <v>102</v>
      </c>
      <c r="B396" s="1078" t="s">
        <v>506</v>
      </c>
      <c r="C396" s="1037" t="s">
        <v>504</v>
      </c>
      <c r="D396" s="1038"/>
      <c r="E396" s="69"/>
      <c r="F396" s="185" t="str">
        <f t="shared" si="75"/>
        <v>102.01.08.</v>
      </c>
      <c r="G396" s="1147" t="s">
        <v>2743</v>
      </c>
      <c r="H396" s="187"/>
      <c r="I396" s="19"/>
      <c r="J396" s="19"/>
      <c r="K396" s="19"/>
      <c r="L396" s="188"/>
      <c r="M396" s="247"/>
      <c r="N396" s="199"/>
      <c r="O396" s="199"/>
      <c r="P396" s="199"/>
    </row>
    <row r="397" spans="1:16" s="47" customFormat="1" ht="12.75">
      <c r="A397" s="1035">
        <v>102</v>
      </c>
      <c r="B397" s="1078" t="s">
        <v>506</v>
      </c>
      <c r="C397" s="1037" t="s">
        <v>504</v>
      </c>
      <c r="D397" s="1038">
        <f>COUNT($D$348:D396)+1</f>
        <v>41</v>
      </c>
      <c r="E397" s="69"/>
      <c r="F397" s="185" t="str">
        <f t="shared" si="75"/>
        <v>102.01.08.41</v>
      </c>
      <c r="G397" s="281" t="s">
        <v>1464</v>
      </c>
      <c r="H397" s="187" t="s">
        <v>14</v>
      </c>
      <c r="I397" s="45">
        <f>(7584.6+7606.8)*1.05</f>
        <v>15950.970000000003</v>
      </c>
      <c r="J397" s="45">
        <f>7926.4*1.05</f>
        <v>8322.7199999999993</v>
      </c>
      <c r="K397" s="45">
        <f>7926.4*1.05</f>
        <v>8322.7199999999993</v>
      </c>
      <c r="L397" s="106"/>
      <c r="M397" s="247">
        <f t="shared" ref="M397:M400" si="89">(I397+J397+K397)*L397</f>
        <v>0</v>
      </c>
      <c r="N397" s="199"/>
      <c r="O397" s="199"/>
      <c r="P397" s="199"/>
    </row>
    <row r="398" spans="1:16" s="47" customFormat="1" ht="12.75">
      <c r="A398" s="1035">
        <v>102</v>
      </c>
      <c r="B398" s="1078" t="s">
        <v>506</v>
      </c>
      <c r="C398" s="1037" t="s">
        <v>504</v>
      </c>
      <c r="D398" s="1038">
        <f>COUNT($D$348:D397)+1</f>
        <v>42</v>
      </c>
      <c r="E398" s="69"/>
      <c r="F398" s="185" t="str">
        <f t="shared" si="75"/>
        <v>102.01.08.42</v>
      </c>
      <c r="G398" s="281" t="s">
        <v>1465</v>
      </c>
      <c r="H398" s="187" t="s">
        <v>14</v>
      </c>
      <c r="I398" s="45">
        <f>(2987.7+2991.3)*1.05</f>
        <v>6277.95</v>
      </c>
      <c r="J398" s="45">
        <f>3192*1.05</f>
        <v>3351.6000000000004</v>
      </c>
      <c r="K398" s="45">
        <f>3192*1.05</f>
        <v>3351.6000000000004</v>
      </c>
      <c r="L398" s="106"/>
      <c r="M398" s="247">
        <f t="shared" si="89"/>
        <v>0</v>
      </c>
      <c r="N398" s="199"/>
      <c r="O398" s="199"/>
      <c r="P398" s="199"/>
    </row>
    <row r="399" spans="1:16" s="47" customFormat="1" ht="12.75">
      <c r="A399" s="1035">
        <v>102</v>
      </c>
      <c r="B399" s="1078" t="s">
        <v>506</v>
      </c>
      <c r="C399" s="1037" t="s">
        <v>504</v>
      </c>
      <c r="D399" s="1038">
        <f>COUNT($D$348:D398)+1</f>
        <v>43</v>
      </c>
      <c r="E399" s="69"/>
      <c r="F399" s="185" t="str">
        <f t="shared" si="75"/>
        <v>102.01.08.43</v>
      </c>
      <c r="G399" s="281" t="s">
        <v>1466</v>
      </c>
      <c r="H399" s="187" t="s">
        <v>14</v>
      </c>
      <c r="I399" s="45">
        <f>(2398.2+2389.2)*1.05</f>
        <v>5026.7699999999995</v>
      </c>
      <c r="J399" s="45"/>
      <c r="K399" s="45"/>
      <c r="L399" s="106"/>
      <c r="M399" s="247">
        <f t="shared" ref="M399" si="90">(I399+J399+K399)*L399</f>
        <v>0</v>
      </c>
      <c r="N399" s="199"/>
      <c r="O399" s="199"/>
      <c r="P399" s="199"/>
    </row>
    <row r="400" spans="1:16" s="47" customFormat="1" ht="12.75">
      <c r="A400" s="1035">
        <v>102</v>
      </c>
      <c r="B400" s="1078" t="s">
        <v>506</v>
      </c>
      <c r="C400" s="1037" t="s">
        <v>504</v>
      </c>
      <c r="D400" s="1038">
        <f>COUNT($D$348:D399)+1</f>
        <v>44</v>
      </c>
      <c r="E400" s="69"/>
      <c r="F400" s="185" t="str">
        <f t="shared" si="75"/>
        <v>102.01.08.44</v>
      </c>
      <c r="G400" s="281" t="s">
        <v>1473</v>
      </c>
      <c r="H400" s="187" t="s">
        <v>14</v>
      </c>
      <c r="I400" s="45">
        <f>(2897.4+2897.4)*1.05</f>
        <v>6084.5400000000009</v>
      </c>
      <c r="J400" s="45">
        <f>7289.4*1.05</f>
        <v>7653.87</v>
      </c>
      <c r="K400" s="45">
        <f>7289.4*1.05</f>
        <v>7653.87</v>
      </c>
      <c r="L400" s="106"/>
      <c r="M400" s="247">
        <f t="shared" si="89"/>
        <v>0</v>
      </c>
      <c r="N400" s="199"/>
      <c r="O400" s="199"/>
      <c r="P400" s="199"/>
    </row>
    <row r="401" spans="1:16" s="47" customFormat="1" ht="12.75">
      <c r="A401" s="1035">
        <v>102</v>
      </c>
      <c r="B401" s="1078" t="s">
        <v>506</v>
      </c>
      <c r="C401" s="1037" t="s">
        <v>504</v>
      </c>
      <c r="D401" s="1038">
        <f>COUNT($D$348:D400)+1</f>
        <v>45</v>
      </c>
      <c r="E401" s="69"/>
      <c r="F401" s="185" t="str">
        <f t="shared" si="75"/>
        <v>102.01.08.45</v>
      </c>
      <c r="G401" s="281" t="s">
        <v>1463</v>
      </c>
      <c r="H401" s="187" t="s">
        <v>14</v>
      </c>
      <c r="I401" s="45">
        <f>(1529+1529)*1.05</f>
        <v>3210.9</v>
      </c>
      <c r="J401" s="45"/>
      <c r="K401" s="45"/>
      <c r="L401" s="106"/>
      <c r="M401" s="247">
        <f t="shared" ref="M401" si="91">(I401+J401+K401)*L401</f>
        <v>0</v>
      </c>
      <c r="N401" s="199"/>
      <c r="O401" s="199"/>
      <c r="P401" s="199"/>
    </row>
    <row r="402" spans="1:16" s="47" customFormat="1" ht="25.5">
      <c r="A402" s="1035">
        <v>102</v>
      </c>
      <c r="B402" s="1078" t="s">
        <v>506</v>
      </c>
      <c r="C402" s="1037" t="s">
        <v>504</v>
      </c>
      <c r="D402" s="1038"/>
      <c r="E402" s="69"/>
      <c r="F402" s="185" t="str">
        <f t="shared" si="75"/>
        <v>102.01.08.</v>
      </c>
      <c r="G402" s="1147" t="s">
        <v>2744</v>
      </c>
      <c r="H402" s="187"/>
      <c r="I402" s="19"/>
      <c r="J402" s="19"/>
      <c r="K402" s="19"/>
      <c r="L402" s="188"/>
      <c r="M402" s="247"/>
      <c r="N402" s="199"/>
      <c r="O402" s="199"/>
      <c r="P402" s="199"/>
    </row>
    <row r="403" spans="1:16" s="47" customFormat="1" ht="12.75">
      <c r="A403" s="1035">
        <v>102</v>
      </c>
      <c r="B403" s="1078" t="s">
        <v>506</v>
      </c>
      <c r="C403" s="1037" t="s">
        <v>504</v>
      </c>
      <c r="D403" s="1038">
        <f>COUNT($D$348:D402)+1</f>
        <v>46</v>
      </c>
      <c r="E403" s="69"/>
      <c r="F403" s="185" t="str">
        <f t="shared" si="75"/>
        <v>102.01.08.46</v>
      </c>
      <c r="G403" s="281" t="s">
        <v>1464</v>
      </c>
      <c r="H403" s="187" t="s">
        <v>14</v>
      </c>
      <c r="I403" s="45">
        <f>(7584.6+7606.8)*1.05</f>
        <v>15950.970000000003</v>
      </c>
      <c r="J403" s="45">
        <f>7926.4*1.05</f>
        <v>8322.7199999999993</v>
      </c>
      <c r="K403" s="45">
        <f>7926.4*1.05</f>
        <v>8322.7199999999993</v>
      </c>
      <c r="L403" s="106"/>
      <c r="M403" s="247">
        <f t="shared" ref="M403:M407" si="92">(I403+J403+K403)*L403</f>
        <v>0</v>
      </c>
      <c r="N403" s="199"/>
      <c r="O403" s="199"/>
      <c r="P403" s="199"/>
    </row>
    <row r="404" spans="1:16" s="47" customFormat="1" ht="12.75">
      <c r="A404" s="1035">
        <v>102</v>
      </c>
      <c r="B404" s="1078" t="s">
        <v>506</v>
      </c>
      <c r="C404" s="1037" t="s">
        <v>504</v>
      </c>
      <c r="D404" s="1038">
        <f>COUNT($D$348:D403)+1</f>
        <v>47</v>
      </c>
      <c r="E404" s="69"/>
      <c r="F404" s="185" t="str">
        <f t="shared" si="75"/>
        <v>102.01.08.47</v>
      </c>
      <c r="G404" s="281" t="s">
        <v>1465</v>
      </c>
      <c r="H404" s="187" t="s">
        <v>14</v>
      </c>
      <c r="I404" s="45">
        <f>(2984.9+2991.3)*1.05</f>
        <v>6275.0100000000011</v>
      </c>
      <c r="J404" s="45">
        <f>3192*1.05</f>
        <v>3351.6000000000004</v>
      </c>
      <c r="K404" s="45">
        <f>3192*1.05</f>
        <v>3351.6000000000004</v>
      </c>
      <c r="L404" s="106"/>
      <c r="M404" s="247">
        <f t="shared" si="92"/>
        <v>0</v>
      </c>
      <c r="N404" s="199"/>
      <c r="O404" s="199"/>
      <c r="P404" s="199"/>
    </row>
    <row r="405" spans="1:16" s="47" customFormat="1" ht="12.75">
      <c r="A405" s="1035">
        <v>102</v>
      </c>
      <c r="B405" s="1078" t="s">
        <v>506</v>
      </c>
      <c r="C405" s="1037" t="s">
        <v>504</v>
      </c>
      <c r="D405" s="1038">
        <f>COUNT($D$348:D404)+1</f>
        <v>48</v>
      </c>
      <c r="E405" s="69"/>
      <c r="F405" s="185" t="str">
        <f t="shared" si="75"/>
        <v>102.01.08.48</v>
      </c>
      <c r="G405" s="281" t="s">
        <v>1466</v>
      </c>
      <c r="H405" s="187" t="s">
        <v>14</v>
      </c>
      <c r="I405" s="45">
        <f>(1411.8+1411.8)*1.05</f>
        <v>2964.78</v>
      </c>
      <c r="J405" s="45"/>
      <c r="K405" s="45"/>
      <c r="L405" s="106"/>
      <c r="M405" s="247">
        <f t="shared" ref="M405" si="93">(I405+J405+K405)*L405</f>
        <v>0</v>
      </c>
      <c r="N405" s="199"/>
      <c r="O405" s="199"/>
      <c r="P405" s="199"/>
    </row>
    <row r="406" spans="1:16" s="47" customFormat="1" ht="12.75">
      <c r="A406" s="1035">
        <v>102</v>
      </c>
      <c r="B406" s="1078" t="s">
        <v>506</v>
      </c>
      <c r="C406" s="1037" t="s">
        <v>504</v>
      </c>
      <c r="D406" s="1038">
        <f>COUNT($D$348:D405)+1</f>
        <v>49</v>
      </c>
      <c r="E406" s="69"/>
      <c r="F406" s="185" t="str">
        <f t="shared" si="75"/>
        <v>102.01.08.49</v>
      </c>
      <c r="G406" s="281" t="s">
        <v>1473</v>
      </c>
      <c r="H406" s="187" t="s">
        <v>14</v>
      </c>
      <c r="I406" s="45">
        <f>(3160.8+3160.8)*1.05</f>
        <v>6637.68</v>
      </c>
      <c r="J406" s="45">
        <f>87.8*1.05</f>
        <v>92.19</v>
      </c>
      <c r="K406" s="45">
        <f>87.8*1.05</f>
        <v>92.19</v>
      </c>
      <c r="L406" s="106"/>
      <c r="M406" s="247">
        <f t="shared" si="92"/>
        <v>0</v>
      </c>
      <c r="N406" s="199"/>
      <c r="O406" s="199"/>
      <c r="P406" s="199"/>
    </row>
    <row r="407" spans="1:16" s="47" customFormat="1" ht="12.75">
      <c r="A407" s="1035">
        <v>102</v>
      </c>
      <c r="B407" s="1078" t="s">
        <v>506</v>
      </c>
      <c r="C407" s="1037" t="s">
        <v>504</v>
      </c>
      <c r="D407" s="1038">
        <f>COUNT($D$348:D406)+1</f>
        <v>50</v>
      </c>
      <c r="E407" s="69"/>
      <c r="F407" s="185" t="str">
        <f t="shared" ref="F407:F469" si="94">A407&amp;"."&amp;B407&amp;"."&amp;C407&amp;"."&amp;D407</f>
        <v>102.01.08.50</v>
      </c>
      <c r="G407" s="281" t="s">
        <v>1463</v>
      </c>
      <c r="H407" s="187" t="s">
        <v>14</v>
      </c>
      <c r="I407" s="45">
        <f>(1946+1946)*1.05</f>
        <v>4086.6000000000004</v>
      </c>
      <c r="J407" s="187">
        <f>5699*1.05</f>
        <v>5983.95</v>
      </c>
      <c r="K407" s="187">
        <f>5699*1.05</f>
        <v>5983.95</v>
      </c>
      <c r="L407" s="106"/>
      <c r="M407" s="247">
        <f t="shared" si="92"/>
        <v>0</v>
      </c>
      <c r="N407" s="199"/>
      <c r="O407" s="199"/>
      <c r="P407" s="199"/>
    </row>
    <row r="408" spans="1:16" s="47" customFormat="1" ht="25.5">
      <c r="A408" s="1035">
        <v>102</v>
      </c>
      <c r="B408" s="1078" t="s">
        <v>506</v>
      </c>
      <c r="C408" s="1037" t="s">
        <v>504</v>
      </c>
      <c r="D408" s="1038"/>
      <c r="E408" s="69"/>
      <c r="F408" s="185" t="str">
        <f t="shared" si="94"/>
        <v>102.01.08.</v>
      </c>
      <c r="G408" s="1147" t="s">
        <v>2745</v>
      </c>
      <c r="H408" s="187"/>
      <c r="I408" s="19" t="s">
        <v>2885</v>
      </c>
      <c r="J408" s="19"/>
      <c r="K408" s="19"/>
      <c r="L408" s="188"/>
      <c r="M408" s="247"/>
      <c r="N408" s="199"/>
      <c r="O408" s="199"/>
      <c r="P408" s="199"/>
    </row>
    <row r="409" spans="1:16" s="47" customFormat="1" ht="12.75">
      <c r="A409" s="1035">
        <v>102</v>
      </c>
      <c r="B409" s="1078" t="s">
        <v>506</v>
      </c>
      <c r="C409" s="1037" t="s">
        <v>504</v>
      </c>
      <c r="D409" s="1038">
        <f>COUNT($D$348:D408)+1</f>
        <v>51</v>
      </c>
      <c r="E409" s="69"/>
      <c r="F409" s="185" t="str">
        <f t="shared" si="94"/>
        <v>102.01.08.51</v>
      </c>
      <c r="G409" s="281" t="s">
        <v>1464</v>
      </c>
      <c r="H409" s="187" t="s">
        <v>14</v>
      </c>
      <c r="I409" s="45">
        <f>(5482.5+5477.9)*1.05</f>
        <v>11508.42</v>
      </c>
      <c r="J409" s="45">
        <f>5528*1.05</f>
        <v>5804.4000000000005</v>
      </c>
      <c r="K409" s="45">
        <f>5528*1.05</f>
        <v>5804.4000000000005</v>
      </c>
      <c r="L409" s="106"/>
      <c r="M409" s="247">
        <f t="shared" ref="M409:M410" si="95">(I409+J409+K409)*L409</f>
        <v>0</v>
      </c>
      <c r="N409" s="199"/>
      <c r="O409" s="199"/>
      <c r="P409" s="199"/>
    </row>
    <row r="410" spans="1:16" s="47" customFormat="1" ht="12.75">
      <c r="A410" s="1035">
        <v>102</v>
      </c>
      <c r="B410" s="1078" t="s">
        <v>506</v>
      </c>
      <c r="C410" s="1037" t="s">
        <v>504</v>
      </c>
      <c r="D410" s="1038">
        <f>COUNT($D$348:D409)+1</f>
        <v>52</v>
      </c>
      <c r="E410" s="69"/>
      <c r="F410" s="185" t="str">
        <f t="shared" si="94"/>
        <v>102.01.08.52</v>
      </c>
      <c r="G410" s="281" t="s">
        <v>1465</v>
      </c>
      <c r="H410" s="187" t="s">
        <v>14</v>
      </c>
      <c r="I410" s="45">
        <f>(5465.6+5465.6)*1.05</f>
        <v>11477.760000000002</v>
      </c>
      <c r="J410" s="45">
        <f>5651.2*1.05</f>
        <v>5933.76</v>
      </c>
      <c r="K410" s="45">
        <f>5651.2*1.05</f>
        <v>5933.76</v>
      </c>
      <c r="L410" s="106"/>
      <c r="M410" s="247">
        <f t="shared" si="95"/>
        <v>0</v>
      </c>
      <c r="N410" s="199"/>
      <c r="O410" s="199"/>
      <c r="P410" s="199"/>
    </row>
    <row r="411" spans="1:16" s="47" customFormat="1" ht="12.75">
      <c r="A411" s="1035">
        <v>102</v>
      </c>
      <c r="B411" s="1078" t="s">
        <v>506</v>
      </c>
      <c r="C411" s="1037" t="s">
        <v>504</v>
      </c>
      <c r="D411" s="1038">
        <f>COUNT($D$348:D410)+1</f>
        <v>53</v>
      </c>
      <c r="E411" s="69"/>
      <c r="F411" s="185" t="str">
        <f t="shared" si="94"/>
        <v>102.01.08.53</v>
      </c>
      <c r="G411" s="281" t="s">
        <v>1463</v>
      </c>
      <c r="H411" s="187" t="s">
        <v>14</v>
      </c>
      <c r="I411" s="45">
        <f>(5629.5+5629.5)*1.05</f>
        <v>11821.95</v>
      </c>
      <c r="J411" s="187">
        <f>5907.5*1.05</f>
        <v>6202.875</v>
      </c>
      <c r="K411" s="187">
        <f>5907.5*1.05</f>
        <v>6202.875</v>
      </c>
      <c r="L411" s="106"/>
      <c r="M411" s="247">
        <f>(I414+J411+K411)*L411</f>
        <v>0</v>
      </c>
      <c r="N411" s="199"/>
      <c r="O411" s="199"/>
      <c r="P411" s="199"/>
    </row>
    <row r="412" spans="1:16" s="47" customFormat="1" ht="12.75">
      <c r="A412" s="1035"/>
      <c r="B412" s="1078"/>
      <c r="C412" s="1037"/>
      <c r="D412" s="1038"/>
      <c r="E412" s="69"/>
      <c r="F412" s="185"/>
      <c r="G412" s="1147" t="s">
        <v>2986</v>
      </c>
      <c r="H412" s="187"/>
      <c r="I412" s="45"/>
      <c r="J412" s="187"/>
      <c r="K412" s="187"/>
      <c r="L412" s="188"/>
      <c r="M412" s="247"/>
      <c r="N412" s="199"/>
      <c r="O412" s="199"/>
      <c r="P412" s="199"/>
    </row>
    <row r="413" spans="1:16" s="47" customFormat="1" ht="12.75">
      <c r="A413" s="1035">
        <v>102</v>
      </c>
      <c r="B413" s="1078" t="s">
        <v>506</v>
      </c>
      <c r="C413" s="1037" t="s">
        <v>504</v>
      </c>
      <c r="D413" s="1038">
        <f>COUNT($D$348:D411)+1</f>
        <v>54</v>
      </c>
      <c r="E413" s="69"/>
      <c r="F413" s="185" t="str">
        <f t="shared" si="94"/>
        <v>102.01.08.54</v>
      </c>
      <c r="G413" s="1057" t="s">
        <v>2879</v>
      </c>
      <c r="H413" s="187" t="s">
        <v>14</v>
      </c>
      <c r="I413" s="45">
        <f>1050.8*2*1.05</f>
        <v>2206.6799999999998</v>
      </c>
      <c r="J413" s="45">
        <f>476.2*1.05</f>
        <v>500.01</v>
      </c>
      <c r="K413" s="45">
        <f>476.2*1.05</f>
        <v>500.01</v>
      </c>
      <c r="L413" s="106"/>
      <c r="M413" s="247">
        <f t="shared" ref="M413" si="96">(I413+J413+K413)*L413</f>
        <v>0</v>
      </c>
      <c r="N413" s="199"/>
      <c r="O413" s="1200"/>
      <c r="P413" s="199"/>
    </row>
    <row r="414" spans="1:16" s="47" customFormat="1" ht="12.75">
      <c r="A414" s="1035">
        <v>102</v>
      </c>
      <c r="B414" s="1078" t="s">
        <v>506</v>
      </c>
      <c r="C414" s="1037" t="s">
        <v>504</v>
      </c>
      <c r="D414" s="1038"/>
      <c r="E414" s="69"/>
      <c r="F414" s="185" t="str">
        <f t="shared" si="94"/>
        <v>102.01.08.</v>
      </c>
      <c r="G414" s="1147" t="s">
        <v>2327</v>
      </c>
      <c r="H414" s="187"/>
      <c r="I414" s="19"/>
      <c r="J414" s="19"/>
      <c r="K414" s="19"/>
      <c r="L414" s="188"/>
      <c r="M414" s="247"/>
      <c r="N414" s="199"/>
      <c r="O414" s="199"/>
      <c r="P414" s="199"/>
    </row>
    <row r="415" spans="1:16" s="47" customFormat="1" ht="12.75">
      <c r="A415" s="1035">
        <v>102</v>
      </c>
      <c r="B415" s="1078" t="s">
        <v>506</v>
      </c>
      <c r="C415" s="1037" t="s">
        <v>504</v>
      </c>
      <c r="D415" s="1038">
        <f>COUNT($D$348:D414)+1</f>
        <v>55</v>
      </c>
      <c r="E415" s="69"/>
      <c r="F415" s="185" t="str">
        <f t="shared" si="94"/>
        <v>102.01.08.55</v>
      </c>
      <c r="G415" s="281" t="s">
        <v>1464</v>
      </c>
      <c r="H415" s="187" t="s">
        <v>14</v>
      </c>
      <c r="I415" s="45">
        <f>833.9*1.05</f>
        <v>875.59500000000003</v>
      </c>
      <c r="J415" s="248">
        <f>416.9*1.05</f>
        <v>437.745</v>
      </c>
      <c r="K415" s="248">
        <f>416.9*1.05</f>
        <v>437.745</v>
      </c>
      <c r="L415" s="106"/>
      <c r="M415" s="247">
        <f t="shared" ref="M415:M416" si="97">(I415+J415+K415)*L415</f>
        <v>0</v>
      </c>
      <c r="N415" s="199"/>
      <c r="O415" s="199"/>
      <c r="P415" s="199"/>
    </row>
    <row r="416" spans="1:16" s="47" customFormat="1" ht="12.75">
      <c r="A416" s="1035">
        <v>102</v>
      </c>
      <c r="B416" s="1078" t="s">
        <v>506</v>
      </c>
      <c r="C416" s="1037" t="s">
        <v>504</v>
      </c>
      <c r="D416" s="1038">
        <f>COUNT($D$348:D415)+1</f>
        <v>56</v>
      </c>
      <c r="E416" s="69"/>
      <c r="F416" s="185" t="str">
        <f t="shared" si="94"/>
        <v>102.01.08.56</v>
      </c>
      <c r="G416" s="281" t="s">
        <v>1465</v>
      </c>
      <c r="H416" s="187" t="s">
        <v>14</v>
      </c>
      <c r="I416" s="45">
        <f>2021.4*1.05</f>
        <v>2122.4700000000003</v>
      </c>
      <c r="J416" s="248">
        <f>1014.5*1.05</f>
        <v>1065.2250000000001</v>
      </c>
      <c r="K416" s="248">
        <f>1014.5*1.05</f>
        <v>1065.2250000000001</v>
      </c>
      <c r="L416" s="106"/>
      <c r="M416" s="247">
        <f t="shared" si="97"/>
        <v>0</v>
      </c>
      <c r="N416" s="199"/>
      <c r="O416" s="199"/>
      <c r="P416" s="199"/>
    </row>
    <row r="417" spans="1:17" s="47" customFormat="1" ht="12.75">
      <c r="A417" s="1035">
        <v>102</v>
      </c>
      <c r="B417" s="1078" t="s">
        <v>506</v>
      </c>
      <c r="C417" s="1037" t="s">
        <v>505</v>
      </c>
      <c r="D417" s="1038"/>
      <c r="E417" s="69"/>
      <c r="F417" s="185" t="str">
        <f t="shared" si="94"/>
        <v>102.01.09.</v>
      </c>
      <c r="G417" s="1147" t="s">
        <v>1085</v>
      </c>
      <c r="H417" s="187"/>
      <c r="I417" s="19"/>
      <c r="J417" s="19"/>
      <c r="K417" s="19"/>
      <c r="L417" s="188"/>
      <c r="M417" s="247"/>
      <c r="N417" s="199"/>
      <c r="O417" s="199"/>
      <c r="P417" s="199"/>
    </row>
    <row r="418" spans="1:17" s="47" customFormat="1" ht="38.25">
      <c r="A418" s="1035">
        <v>102</v>
      </c>
      <c r="B418" s="1078" t="s">
        <v>506</v>
      </c>
      <c r="C418" s="1037" t="s">
        <v>505</v>
      </c>
      <c r="D418" s="1038"/>
      <c r="E418" s="69"/>
      <c r="F418" s="185" t="str">
        <f t="shared" si="94"/>
        <v>102.01.09.</v>
      </c>
      <c r="G418" s="1058" t="s">
        <v>1086</v>
      </c>
      <c r="H418" s="187"/>
      <c r="I418" s="1200"/>
      <c r="J418" s="1200"/>
      <c r="K418" s="1200"/>
      <c r="L418" s="188"/>
      <c r="M418" s="247"/>
      <c r="N418" s="199"/>
      <c r="O418" s="199"/>
      <c r="P418" s="199"/>
      <c r="Q418" s="109"/>
    </row>
    <row r="419" spans="1:17" s="47" customFormat="1" ht="89.25">
      <c r="A419" s="1035"/>
      <c r="B419" s="1199"/>
      <c r="C419" s="1037"/>
      <c r="D419" s="1038"/>
      <c r="E419" s="69"/>
      <c r="F419" s="185" t="str">
        <f t="shared" si="94"/>
        <v>...</v>
      </c>
      <c r="G419" s="1057" t="s">
        <v>1053</v>
      </c>
      <c r="H419" s="187"/>
      <c r="I419" s="19"/>
      <c r="J419" s="19"/>
      <c r="K419" s="19"/>
      <c r="L419" s="188"/>
      <c r="M419" s="247"/>
      <c r="N419" s="199"/>
      <c r="O419" s="199"/>
      <c r="P419" s="199"/>
    </row>
    <row r="420" spans="1:17" s="47" customFormat="1" ht="12.75">
      <c r="A420" s="1035"/>
      <c r="B420" s="1199"/>
      <c r="C420" s="1037"/>
      <c r="D420" s="1038"/>
      <c r="E420" s="69"/>
      <c r="F420" s="185" t="str">
        <f t="shared" si="94"/>
        <v>...</v>
      </c>
      <c r="G420" s="1057" t="s">
        <v>1054</v>
      </c>
      <c r="H420" s="187"/>
      <c r="I420" s="19"/>
      <c r="J420" s="19"/>
      <c r="K420" s="19"/>
      <c r="L420" s="188"/>
      <c r="M420" s="247"/>
      <c r="N420" s="199"/>
      <c r="O420" s="199"/>
      <c r="P420" s="199"/>
    </row>
    <row r="421" spans="1:17" s="47" customFormat="1" ht="12.75">
      <c r="A421" s="1035"/>
      <c r="B421" s="1199"/>
      <c r="C421" s="1037"/>
      <c r="D421" s="1038"/>
      <c r="E421" s="69"/>
      <c r="F421" s="185" t="str">
        <f t="shared" si="94"/>
        <v>...</v>
      </c>
      <c r="G421" s="1057" t="s">
        <v>1055</v>
      </c>
      <c r="H421" s="187"/>
      <c r="I421" s="19"/>
      <c r="J421" s="19"/>
      <c r="K421" s="19"/>
      <c r="L421" s="188"/>
      <c r="M421" s="247"/>
      <c r="N421" s="199"/>
      <c r="O421" s="199"/>
      <c r="P421" s="199"/>
    </row>
    <row r="422" spans="1:17" s="47" customFormat="1" ht="12.75">
      <c r="A422" s="1035"/>
      <c r="B422" s="1199"/>
      <c r="C422" s="1037"/>
      <c r="D422" s="1038"/>
      <c r="E422" s="69"/>
      <c r="F422" s="185" t="str">
        <f t="shared" si="94"/>
        <v>...</v>
      </c>
      <c r="G422" s="1057" t="s">
        <v>1056</v>
      </c>
      <c r="H422" s="187"/>
      <c r="I422" s="19"/>
      <c r="J422" s="19"/>
      <c r="K422" s="19"/>
      <c r="L422" s="188"/>
      <c r="M422" s="247"/>
      <c r="N422" s="199"/>
      <c r="O422" s="199"/>
      <c r="P422" s="199"/>
    </row>
    <row r="423" spans="1:17" s="47" customFormat="1" ht="12.75">
      <c r="A423" s="1035"/>
      <c r="B423" s="1199"/>
      <c r="C423" s="1037"/>
      <c r="D423" s="1038"/>
      <c r="E423" s="69"/>
      <c r="F423" s="185" t="str">
        <f t="shared" si="94"/>
        <v>...</v>
      </c>
      <c r="G423" s="1057" t="s">
        <v>1057</v>
      </c>
      <c r="H423" s="187"/>
      <c r="I423" s="19"/>
      <c r="J423" s="19"/>
      <c r="K423" s="19"/>
      <c r="L423" s="188"/>
      <c r="M423" s="247"/>
      <c r="N423" s="199"/>
      <c r="O423" s="199"/>
      <c r="P423" s="199"/>
    </row>
    <row r="424" spans="1:17" s="47" customFormat="1" ht="25.5">
      <c r="A424" s="1035">
        <v>102</v>
      </c>
      <c r="B424" s="1078" t="s">
        <v>506</v>
      </c>
      <c r="C424" s="1037" t="s">
        <v>505</v>
      </c>
      <c r="D424" s="1038">
        <f>COUNT($D$417:D423)+1</f>
        <v>1</v>
      </c>
      <c r="E424" s="69"/>
      <c r="F424" s="185" t="str">
        <f t="shared" si="94"/>
        <v>102.01.09.1</v>
      </c>
      <c r="G424" s="1057" t="s">
        <v>1097</v>
      </c>
      <c r="H424" s="187" t="s">
        <v>12</v>
      </c>
      <c r="I424" s="19">
        <v>48</v>
      </c>
      <c r="J424" s="19"/>
      <c r="K424" s="19"/>
      <c r="L424" s="106"/>
      <c r="M424" s="247">
        <f t="shared" ref="M424:M425" si="98">(I424+J424+K424)*L424</f>
        <v>0</v>
      </c>
      <c r="N424" s="199"/>
      <c r="O424" s="199"/>
      <c r="P424" s="199"/>
    </row>
    <row r="425" spans="1:17" s="47" customFormat="1" ht="12.75">
      <c r="A425" s="1035">
        <v>102</v>
      </c>
      <c r="B425" s="1078" t="s">
        <v>506</v>
      </c>
      <c r="C425" s="1037" t="s">
        <v>505</v>
      </c>
      <c r="D425" s="1038">
        <f>COUNT($D$417:D424)+1</f>
        <v>2</v>
      </c>
      <c r="E425" s="69"/>
      <c r="F425" s="185" t="str">
        <f t="shared" si="94"/>
        <v>102.01.09.2</v>
      </c>
      <c r="G425" s="1057" t="s">
        <v>1058</v>
      </c>
      <c r="H425" s="187" t="s">
        <v>12</v>
      </c>
      <c r="I425" s="19">
        <v>48</v>
      </c>
      <c r="J425" s="19"/>
      <c r="K425" s="19"/>
      <c r="L425" s="106"/>
      <c r="M425" s="247">
        <f t="shared" si="98"/>
        <v>0</v>
      </c>
      <c r="N425" s="199"/>
      <c r="O425" s="199"/>
      <c r="P425" s="199"/>
    </row>
    <row r="426" spans="1:17" s="47" customFormat="1" ht="38.25">
      <c r="A426" s="1035">
        <v>102</v>
      </c>
      <c r="B426" s="1078" t="s">
        <v>506</v>
      </c>
      <c r="C426" s="1037" t="s">
        <v>505</v>
      </c>
      <c r="D426" s="1038"/>
      <c r="E426" s="69"/>
      <c r="F426" s="185" t="str">
        <f t="shared" si="94"/>
        <v>102.01.09.</v>
      </c>
      <c r="G426" s="1058" t="s">
        <v>1087</v>
      </c>
      <c r="H426" s="187"/>
      <c r="I426" s="199"/>
      <c r="J426" s="19"/>
      <c r="K426" s="19"/>
      <c r="L426" s="188"/>
      <c r="M426" s="247"/>
      <c r="N426" s="199"/>
      <c r="O426" s="199"/>
      <c r="P426" s="199"/>
    </row>
    <row r="427" spans="1:17" s="47" customFormat="1" ht="89.25">
      <c r="A427" s="1035"/>
      <c r="B427" s="1199"/>
      <c r="C427" s="1037"/>
      <c r="D427" s="1038"/>
      <c r="E427" s="69"/>
      <c r="F427" s="185" t="str">
        <f t="shared" si="94"/>
        <v>...</v>
      </c>
      <c r="G427" s="1057" t="s">
        <v>1059</v>
      </c>
      <c r="H427" s="187"/>
      <c r="I427" s="19"/>
      <c r="J427" s="19"/>
      <c r="K427" s="19"/>
      <c r="L427" s="188"/>
      <c r="M427" s="247"/>
      <c r="N427" s="199"/>
      <c r="O427" s="199"/>
      <c r="P427" s="199"/>
    </row>
    <row r="428" spans="1:17" s="47" customFormat="1" ht="12.75">
      <c r="A428" s="1035"/>
      <c r="B428" s="1199"/>
      <c r="C428" s="1037"/>
      <c r="D428" s="1038"/>
      <c r="E428" s="69"/>
      <c r="F428" s="185" t="str">
        <f t="shared" si="94"/>
        <v>...</v>
      </c>
      <c r="G428" s="1057" t="s">
        <v>1060</v>
      </c>
      <c r="H428" s="187"/>
      <c r="I428" s="19"/>
      <c r="J428" s="19"/>
      <c r="K428" s="19"/>
      <c r="L428" s="188"/>
      <c r="M428" s="247"/>
      <c r="N428" s="199"/>
      <c r="O428" s="199"/>
      <c r="P428" s="199"/>
    </row>
    <row r="429" spans="1:17" s="47" customFormat="1" ht="12.75">
      <c r="A429" s="1035"/>
      <c r="B429" s="1199"/>
      <c r="C429" s="1037"/>
      <c r="D429" s="1038"/>
      <c r="E429" s="69"/>
      <c r="F429" s="185" t="str">
        <f t="shared" si="94"/>
        <v>...</v>
      </c>
      <c r="G429" s="1057" t="s">
        <v>1055</v>
      </c>
      <c r="H429" s="187"/>
      <c r="I429" s="19"/>
      <c r="J429" s="19"/>
      <c r="K429" s="19"/>
      <c r="L429" s="188"/>
      <c r="M429" s="247"/>
      <c r="N429" s="199"/>
      <c r="O429" s="199"/>
      <c r="P429" s="199"/>
    </row>
    <row r="430" spans="1:17" s="47" customFormat="1" ht="12.75">
      <c r="A430" s="1035"/>
      <c r="B430" s="1199"/>
      <c r="C430" s="1037"/>
      <c r="D430" s="1038"/>
      <c r="E430" s="69"/>
      <c r="F430" s="185" t="str">
        <f t="shared" si="94"/>
        <v>...</v>
      </c>
      <c r="G430" s="1057" t="s">
        <v>1056</v>
      </c>
      <c r="H430" s="187"/>
      <c r="I430" s="19"/>
      <c r="J430" s="19"/>
      <c r="K430" s="19"/>
      <c r="L430" s="188"/>
      <c r="M430" s="247"/>
      <c r="N430" s="199"/>
      <c r="O430" s="199"/>
      <c r="P430" s="199"/>
    </row>
    <row r="431" spans="1:17" s="47" customFormat="1" ht="12.75">
      <c r="A431" s="1035"/>
      <c r="B431" s="1199"/>
      <c r="C431" s="1037"/>
      <c r="D431" s="1038"/>
      <c r="E431" s="69"/>
      <c r="F431" s="185" t="str">
        <f t="shared" si="94"/>
        <v>...</v>
      </c>
      <c r="G431" s="1057" t="s">
        <v>1057</v>
      </c>
      <c r="H431" s="187"/>
      <c r="I431" s="19"/>
      <c r="J431" s="19"/>
      <c r="K431" s="19"/>
      <c r="L431" s="188"/>
      <c r="M431" s="247"/>
      <c r="N431" s="199"/>
      <c r="O431" s="199"/>
      <c r="P431" s="199"/>
    </row>
    <row r="432" spans="1:17" s="47" customFormat="1" ht="25.5">
      <c r="A432" s="1035">
        <v>102</v>
      </c>
      <c r="B432" s="1078" t="s">
        <v>506</v>
      </c>
      <c r="C432" s="1037" t="s">
        <v>505</v>
      </c>
      <c r="D432" s="1038">
        <f>COUNT($D$417:D431)+1</f>
        <v>3</v>
      </c>
      <c r="E432" s="69"/>
      <c r="F432" s="185" t="str">
        <f t="shared" si="94"/>
        <v>102.01.09.3</v>
      </c>
      <c r="G432" s="1057" t="s">
        <v>1098</v>
      </c>
      <c r="H432" s="187" t="s">
        <v>12</v>
      </c>
      <c r="I432" s="19">
        <v>234</v>
      </c>
      <c r="J432" s="19"/>
      <c r="K432" s="19"/>
      <c r="L432" s="106"/>
      <c r="M432" s="247">
        <f t="shared" ref="M432:M433" si="99">(I432+J432+K432)*L432</f>
        <v>0</v>
      </c>
      <c r="N432" s="199"/>
      <c r="O432" s="199"/>
      <c r="P432" s="199"/>
    </row>
    <row r="433" spans="1:16" s="47" customFormat="1" ht="12.75">
      <c r="A433" s="1035">
        <v>102</v>
      </c>
      <c r="B433" s="1078" t="s">
        <v>506</v>
      </c>
      <c r="C433" s="1037" t="s">
        <v>505</v>
      </c>
      <c r="D433" s="1038">
        <f>COUNT($D$417:D432)+1</f>
        <v>4</v>
      </c>
      <c r="E433" s="69"/>
      <c r="F433" s="185" t="str">
        <f t="shared" si="94"/>
        <v>102.01.09.4</v>
      </c>
      <c r="G433" s="1057" t="s">
        <v>1058</v>
      </c>
      <c r="H433" s="187" t="s">
        <v>12</v>
      </c>
      <c r="I433" s="19">
        <v>234</v>
      </c>
      <c r="J433" s="19"/>
      <c r="K433" s="19"/>
      <c r="L433" s="106"/>
      <c r="M433" s="247">
        <f t="shared" si="99"/>
        <v>0</v>
      </c>
      <c r="N433" s="199"/>
      <c r="O433" s="199"/>
      <c r="P433" s="199"/>
    </row>
    <row r="434" spans="1:16" s="47" customFormat="1" ht="38.25">
      <c r="A434" s="1035">
        <v>102</v>
      </c>
      <c r="B434" s="1078" t="s">
        <v>506</v>
      </c>
      <c r="C434" s="1037" t="s">
        <v>505</v>
      </c>
      <c r="D434" s="1038"/>
      <c r="E434" s="69"/>
      <c r="F434" s="185" t="str">
        <f t="shared" si="94"/>
        <v>102.01.09.</v>
      </c>
      <c r="G434" s="1058" t="s">
        <v>1088</v>
      </c>
      <c r="H434" s="187"/>
      <c r="I434" s="199"/>
      <c r="J434" s="19"/>
      <c r="K434" s="19"/>
      <c r="L434" s="188"/>
      <c r="M434" s="247"/>
      <c r="N434" s="199"/>
      <c r="O434" s="199"/>
      <c r="P434" s="199"/>
    </row>
    <row r="435" spans="1:16" s="47" customFormat="1" ht="89.25">
      <c r="A435" s="1035"/>
      <c r="B435" s="1199"/>
      <c r="C435" s="1037"/>
      <c r="D435" s="1038"/>
      <c r="E435" s="69"/>
      <c r="F435" s="185" t="str">
        <f t="shared" si="94"/>
        <v>...</v>
      </c>
      <c r="G435" s="1057" t="s">
        <v>1053</v>
      </c>
      <c r="H435" s="187"/>
      <c r="I435" s="19"/>
      <c r="J435" s="19"/>
      <c r="K435" s="19"/>
      <c r="L435" s="188"/>
      <c r="M435" s="247"/>
      <c r="N435" s="199"/>
      <c r="O435" s="199"/>
      <c r="P435" s="199"/>
    </row>
    <row r="436" spans="1:16" s="47" customFormat="1" ht="12.75">
      <c r="A436" s="1035"/>
      <c r="B436" s="1199"/>
      <c r="C436" s="1037"/>
      <c r="D436" s="1038"/>
      <c r="E436" s="69"/>
      <c r="F436" s="185" t="str">
        <f t="shared" si="94"/>
        <v>...</v>
      </c>
      <c r="G436" s="1057" t="s">
        <v>1054</v>
      </c>
      <c r="H436" s="187"/>
      <c r="I436" s="19"/>
      <c r="J436" s="19"/>
      <c r="K436" s="19"/>
      <c r="L436" s="188"/>
      <c r="M436" s="247"/>
      <c r="N436" s="199"/>
      <c r="O436" s="199"/>
      <c r="P436" s="199"/>
    </row>
    <row r="437" spans="1:16" s="47" customFormat="1" ht="12.75">
      <c r="A437" s="1035"/>
      <c r="B437" s="1199"/>
      <c r="C437" s="1037"/>
      <c r="D437" s="1038"/>
      <c r="E437" s="69"/>
      <c r="F437" s="185" t="str">
        <f t="shared" si="94"/>
        <v>...</v>
      </c>
      <c r="G437" s="1057" t="s">
        <v>1055</v>
      </c>
      <c r="H437" s="187"/>
      <c r="I437" s="19"/>
      <c r="J437" s="19"/>
      <c r="K437" s="19"/>
      <c r="L437" s="188"/>
      <c r="M437" s="247"/>
      <c r="N437" s="199"/>
      <c r="O437" s="199"/>
      <c r="P437" s="199"/>
    </row>
    <row r="438" spans="1:16" s="47" customFormat="1" ht="12.75">
      <c r="A438" s="1035"/>
      <c r="B438" s="1199"/>
      <c r="C438" s="1037"/>
      <c r="D438" s="1038"/>
      <c r="E438" s="69"/>
      <c r="F438" s="185" t="str">
        <f t="shared" si="94"/>
        <v>...</v>
      </c>
      <c r="G438" s="1057" t="s">
        <v>1056</v>
      </c>
      <c r="H438" s="187"/>
      <c r="I438" s="19"/>
      <c r="J438" s="19"/>
      <c r="K438" s="19"/>
      <c r="L438" s="188"/>
      <c r="M438" s="247"/>
      <c r="N438" s="199"/>
      <c r="O438" s="199"/>
      <c r="P438" s="199"/>
    </row>
    <row r="439" spans="1:16" s="47" customFormat="1" ht="12.75">
      <c r="A439" s="1035"/>
      <c r="B439" s="1199"/>
      <c r="C439" s="1037"/>
      <c r="D439" s="1038"/>
      <c r="E439" s="69"/>
      <c r="F439" s="185" t="str">
        <f t="shared" si="94"/>
        <v>...</v>
      </c>
      <c r="G439" s="1057" t="s">
        <v>1057</v>
      </c>
      <c r="H439" s="187"/>
      <c r="I439" s="19"/>
      <c r="J439" s="19"/>
      <c r="K439" s="19"/>
      <c r="L439" s="188"/>
      <c r="M439" s="247"/>
      <c r="N439" s="199"/>
      <c r="O439" s="199"/>
      <c r="P439" s="199"/>
    </row>
    <row r="440" spans="1:16" s="47" customFormat="1" ht="25.5">
      <c r="A440" s="1035">
        <v>102</v>
      </c>
      <c r="B440" s="1078" t="s">
        <v>506</v>
      </c>
      <c r="C440" s="1037" t="s">
        <v>505</v>
      </c>
      <c r="D440" s="1038">
        <f>COUNT($D$417:D439)+1</f>
        <v>5</v>
      </c>
      <c r="E440" s="69"/>
      <c r="F440" s="185" t="str">
        <f t="shared" si="94"/>
        <v>102.01.09.5</v>
      </c>
      <c r="G440" s="1057" t="s">
        <v>1099</v>
      </c>
      <c r="H440" s="187" t="s">
        <v>12</v>
      </c>
      <c r="I440" s="19">
        <v>48</v>
      </c>
      <c r="J440" s="19"/>
      <c r="K440" s="19"/>
      <c r="L440" s="106"/>
      <c r="M440" s="247">
        <f t="shared" ref="M440:M441" si="100">(I440+J440+K440)*L440</f>
        <v>0</v>
      </c>
      <c r="N440" s="199"/>
      <c r="O440" s="199"/>
      <c r="P440" s="199"/>
    </row>
    <row r="441" spans="1:16" s="47" customFormat="1" ht="12.75">
      <c r="A441" s="1035">
        <v>102</v>
      </c>
      <c r="B441" s="1078" t="s">
        <v>506</v>
      </c>
      <c r="C441" s="1037" t="s">
        <v>505</v>
      </c>
      <c r="D441" s="1038">
        <f>COUNT($D$417:D440)+1</f>
        <v>6</v>
      </c>
      <c r="E441" s="69"/>
      <c r="F441" s="185" t="str">
        <f t="shared" si="94"/>
        <v>102.01.09.6</v>
      </c>
      <c r="G441" s="1057" t="s">
        <v>1058</v>
      </c>
      <c r="H441" s="187" t="s">
        <v>12</v>
      </c>
      <c r="I441" s="19">
        <v>48</v>
      </c>
      <c r="J441" s="19"/>
      <c r="K441" s="19"/>
      <c r="L441" s="106"/>
      <c r="M441" s="247">
        <f t="shared" si="100"/>
        <v>0</v>
      </c>
      <c r="N441" s="199"/>
      <c r="O441" s="199"/>
      <c r="P441" s="199"/>
    </row>
    <row r="442" spans="1:16" s="47" customFormat="1" ht="38.25">
      <c r="A442" s="1035">
        <v>102</v>
      </c>
      <c r="B442" s="1078" t="s">
        <v>506</v>
      </c>
      <c r="C442" s="1037" t="s">
        <v>505</v>
      </c>
      <c r="D442" s="1038"/>
      <c r="E442" s="69"/>
      <c r="F442" s="185" t="str">
        <f t="shared" si="94"/>
        <v>102.01.09.</v>
      </c>
      <c r="G442" s="1058" t="s">
        <v>1089</v>
      </c>
      <c r="H442" s="187"/>
      <c r="I442" s="199"/>
      <c r="J442" s="19"/>
      <c r="K442" s="19"/>
      <c r="L442" s="188"/>
      <c r="M442" s="247"/>
      <c r="N442" s="199"/>
      <c r="O442" s="199"/>
      <c r="P442" s="199"/>
    </row>
    <row r="443" spans="1:16" s="47" customFormat="1" ht="38.25">
      <c r="A443" s="1035"/>
      <c r="B443" s="1199"/>
      <c r="C443" s="1037"/>
      <c r="D443" s="1038"/>
      <c r="E443" s="69"/>
      <c r="F443" s="185" t="str">
        <f t="shared" si="94"/>
        <v>...</v>
      </c>
      <c r="G443" s="1057" t="s">
        <v>1061</v>
      </c>
      <c r="H443" s="187"/>
      <c r="I443" s="19"/>
      <c r="J443" s="19"/>
      <c r="K443" s="19"/>
      <c r="L443" s="188"/>
      <c r="M443" s="247"/>
      <c r="N443" s="199"/>
      <c r="O443" s="199"/>
      <c r="P443" s="199"/>
    </row>
    <row r="444" spans="1:16" s="47" customFormat="1" ht="12.75">
      <c r="A444" s="1035"/>
      <c r="B444" s="1199"/>
      <c r="C444" s="1037"/>
      <c r="D444" s="1038"/>
      <c r="E444" s="69"/>
      <c r="F444" s="185" t="str">
        <f t="shared" si="94"/>
        <v>...</v>
      </c>
      <c r="G444" s="1057" t="s">
        <v>1060</v>
      </c>
      <c r="H444" s="187"/>
      <c r="I444" s="19"/>
      <c r="J444" s="19"/>
      <c r="K444" s="19"/>
      <c r="L444" s="188"/>
      <c r="M444" s="247"/>
      <c r="N444" s="199"/>
      <c r="O444" s="199"/>
      <c r="P444" s="199"/>
    </row>
    <row r="445" spans="1:16" s="47" customFormat="1" ht="12.75">
      <c r="A445" s="1035"/>
      <c r="B445" s="1199"/>
      <c r="C445" s="1037"/>
      <c r="D445" s="1038"/>
      <c r="E445" s="69"/>
      <c r="F445" s="185" t="str">
        <f t="shared" si="94"/>
        <v>...</v>
      </c>
      <c r="G445" s="1057" t="s">
        <v>1055</v>
      </c>
      <c r="H445" s="187"/>
      <c r="I445" s="19"/>
      <c r="J445" s="19"/>
      <c r="K445" s="19"/>
      <c r="L445" s="188"/>
      <c r="M445" s="247"/>
      <c r="N445" s="199"/>
      <c r="O445" s="199"/>
      <c r="P445" s="199"/>
    </row>
    <row r="446" spans="1:16" s="47" customFormat="1" ht="25.5">
      <c r="A446" s="1035">
        <v>102</v>
      </c>
      <c r="B446" s="1078" t="s">
        <v>506</v>
      </c>
      <c r="C446" s="1037" t="s">
        <v>505</v>
      </c>
      <c r="D446" s="1038">
        <f>COUNT($D$417:D445)+1</f>
        <v>7</v>
      </c>
      <c r="E446" s="69"/>
      <c r="F446" s="185" t="str">
        <f t="shared" si="94"/>
        <v>102.01.09.7</v>
      </c>
      <c r="G446" s="1057" t="s">
        <v>1100</v>
      </c>
      <c r="H446" s="187" t="s">
        <v>12</v>
      </c>
      <c r="I446" s="19">
        <v>180</v>
      </c>
      <c r="J446" s="19"/>
      <c r="K446" s="19"/>
      <c r="L446" s="106"/>
      <c r="M446" s="247">
        <f t="shared" ref="M446:M447" si="101">(I446+J446+K446)*L446</f>
        <v>0</v>
      </c>
      <c r="N446" s="199"/>
      <c r="O446" s="199"/>
      <c r="P446" s="199"/>
    </row>
    <row r="447" spans="1:16" s="47" customFormat="1" ht="12.75">
      <c r="A447" s="1035">
        <v>102</v>
      </c>
      <c r="B447" s="1078" t="s">
        <v>506</v>
      </c>
      <c r="C447" s="1037" t="s">
        <v>505</v>
      </c>
      <c r="D447" s="1038">
        <f>COUNT($D$417:D446)+1</f>
        <v>8</v>
      </c>
      <c r="E447" s="69"/>
      <c r="F447" s="185" t="str">
        <f t="shared" si="94"/>
        <v>102.01.09.8</v>
      </c>
      <c r="G447" s="1057" t="s">
        <v>1058</v>
      </c>
      <c r="H447" s="187" t="s">
        <v>12</v>
      </c>
      <c r="I447" s="19">
        <v>180</v>
      </c>
      <c r="J447" s="19"/>
      <c r="K447" s="19"/>
      <c r="L447" s="106"/>
      <c r="M447" s="247">
        <f t="shared" si="101"/>
        <v>0</v>
      </c>
      <c r="N447" s="199"/>
      <c r="O447" s="199"/>
      <c r="P447" s="199"/>
    </row>
    <row r="448" spans="1:16" s="47" customFormat="1" ht="38.25">
      <c r="A448" s="1035">
        <v>102</v>
      </c>
      <c r="B448" s="1078" t="s">
        <v>506</v>
      </c>
      <c r="C448" s="1037" t="s">
        <v>505</v>
      </c>
      <c r="D448" s="1038"/>
      <c r="E448" s="69"/>
      <c r="F448" s="185" t="str">
        <f t="shared" si="94"/>
        <v>102.01.09.</v>
      </c>
      <c r="G448" s="1058" t="s">
        <v>1090</v>
      </c>
      <c r="H448" s="187"/>
      <c r="I448" s="199"/>
      <c r="J448" s="19"/>
      <c r="K448" s="19"/>
      <c r="L448" s="188"/>
      <c r="M448" s="247"/>
      <c r="N448" s="199"/>
      <c r="O448" s="199"/>
      <c r="P448" s="199"/>
    </row>
    <row r="449" spans="1:16" s="47" customFormat="1" ht="89.25">
      <c r="A449" s="1035"/>
      <c r="B449" s="1199"/>
      <c r="C449" s="1037"/>
      <c r="D449" s="1038"/>
      <c r="E449" s="69"/>
      <c r="F449" s="185" t="str">
        <f t="shared" si="94"/>
        <v>...</v>
      </c>
      <c r="G449" s="1057" t="s">
        <v>1053</v>
      </c>
      <c r="H449" s="187"/>
      <c r="I449" s="19"/>
      <c r="J449" s="19"/>
      <c r="K449" s="19"/>
      <c r="L449" s="188"/>
      <c r="M449" s="247"/>
      <c r="N449" s="199"/>
      <c r="O449" s="199"/>
      <c r="P449" s="199"/>
    </row>
    <row r="450" spans="1:16" s="47" customFormat="1" ht="12.75">
      <c r="A450" s="1035"/>
      <c r="B450" s="1199"/>
      <c r="C450" s="1037"/>
      <c r="D450" s="1038"/>
      <c r="E450" s="69"/>
      <c r="F450" s="185" t="str">
        <f t="shared" si="94"/>
        <v>...</v>
      </c>
      <c r="G450" s="1057" t="s">
        <v>1062</v>
      </c>
      <c r="H450" s="187"/>
      <c r="I450" s="19"/>
      <c r="J450" s="19"/>
      <c r="K450" s="19"/>
      <c r="L450" s="188"/>
      <c r="M450" s="247"/>
      <c r="N450" s="199"/>
      <c r="O450" s="199"/>
      <c r="P450" s="199"/>
    </row>
    <row r="451" spans="1:16" s="47" customFormat="1" ht="12.75">
      <c r="A451" s="1035"/>
      <c r="B451" s="1199"/>
      <c r="C451" s="1037"/>
      <c r="D451" s="1038"/>
      <c r="E451" s="69"/>
      <c r="F451" s="185" t="str">
        <f t="shared" si="94"/>
        <v>...</v>
      </c>
      <c r="G451" s="1057" t="s">
        <v>1055</v>
      </c>
      <c r="H451" s="187"/>
      <c r="I451" s="19"/>
      <c r="J451" s="19"/>
      <c r="K451" s="19"/>
      <c r="L451" s="188"/>
      <c r="M451" s="247"/>
      <c r="N451" s="199"/>
      <c r="O451" s="199"/>
      <c r="P451" s="199"/>
    </row>
    <row r="452" spans="1:16" s="47" customFormat="1" ht="12.75">
      <c r="A452" s="1035"/>
      <c r="B452" s="1199"/>
      <c r="C452" s="1037"/>
      <c r="D452" s="1038"/>
      <c r="E452" s="69"/>
      <c r="F452" s="185" t="str">
        <f t="shared" si="94"/>
        <v>...</v>
      </c>
      <c r="G452" s="1057" t="s">
        <v>1056</v>
      </c>
      <c r="H452" s="187"/>
      <c r="I452" s="19"/>
      <c r="J452" s="19"/>
      <c r="K452" s="19"/>
      <c r="L452" s="188"/>
      <c r="M452" s="247"/>
      <c r="N452" s="199"/>
      <c r="O452" s="199"/>
      <c r="P452" s="199"/>
    </row>
    <row r="453" spans="1:16" s="47" customFormat="1" ht="12.75">
      <c r="A453" s="1035"/>
      <c r="B453" s="1199"/>
      <c r="C453" s="1037"/>
      <c r="D453" s="1038"/>
      <c r="E453" s="69"/>
      <c r="F453" s="185" t="str">
        <f t="shared" si="94"/>
        <v>...</v>
      </c>
      <c r="G453" s="1057" t="s">
        <v>1057</v>
      </c>
      <c r="H453" s="187"/>
      <c r="I453" s="19"/>
      <c r="J453" s="19"/>
      <c r="K453" s="19"/>
      <c r="L453" s="188"/>
      <c r="M453" s="247"/>
      <c r="N453" s="199"/>
      <c r="O453" s="199"/>
      <c r="P453" s="199"/>
    </row>
    <row r="454" spans="1:16" s="47" customFormat="1" ht="25.5">
      <c r="A454" s="1035">
        <v>102</v>
      </c>
      <c r="B454" s="1078" t="s">
        <v>506</v>
      </c>
      <c r="C454" s="1037" t="s">
        <v>505</v>
      </c>
      <c r="D454" s="1038">
        <f>COUNT($D$417:D453)+1</f>
        <v>9</v>
      </c>
      <c r="E454" s="69"/>
      <c r="F454" s="185" t="str">
        <f t="shared" si="94"/>
        <v>102.01.09.9</v>
      </c>
      <c r="G454" s="1057" t="s">
        <v>1101</v>
      </c>
      <c r="H454" s="187" t="s">
        <v>12</v>
      </c>
      <c r="I454" s="19">
        <v>48</v>
      </c>
      <c r="J454" s="19"/>
      <c r="K454" s="19"/>
      <c r="L454" s="106"/>
      <c r="M454" s="247">
        <f t="shared" ref="M454:M455" si="102">(I454+J454+K454)*L454</f>
        <v>0</v>
      </c>
      <c r="N454" s="199"/>
      <c r="O454" s="199"/>
      <c r="P454" s="199"/>
    </row>
    <row r="455" spans="1:16" s="47" customFormat="1" ht="12.75">
      <c r="A455" s="1035">
        <v>102</v>
      </c>
      <c r="B455" s="1078" t="s">
        <v>506</v>
      </c>
      <c r="C455" s="1037" t="s">
        <v>505</v>
      </c>
      <c r="D455" s="1038">
        <f>COUNT($D$417:D454)+1</f>
        <v>10</v>
      </c>
      <c r="E455" s="69"/>
      <c r="F455" s="185" t="str">
        <f t="shared" si="94"/>
        <v>102.01.09.10</v>
      </c>
      <c r="G455" s="1057" t="s">
        <v>1058</v>
      </c>
      <c r="H455" s="187" t="s">
        <v>12</v>
      </c>
      <c r="I455" s="19">
        <v>48</v>
      </c>
      <c r="J455" s="19"/>
      <c r="K455" s="19"/>
      <c r="L455" s="106"/>
      <c r="M455" s="247">
        <f t="shared" si="102"/>
        <v>0</v>
      </c>
      <c r="N455" s="199"/>
      <c r="O455" s="199"/>
      <c r="P455" s="199"/>
    </row>
    <row r="456" spans="1:16" s="47" customFormat="1" ht="51">
      <c r="A456" s="1035">
        <v>102</v>
      </c>
      <c r="B456" s="1078" t="s">
        <v>506</v>
      </c>
      <c r="C456" s="1037" t="s">
        <v>505</v>
      </c>
      <c r="D456" s="1038"/>
      <c r="E456" s="69"/>
      <c r="F456" s="185" t="str">
        <f t="shared" si="94"/>
        <v>102.01.09.</v>
      </c>
      <c r="G456" s="1058" t="s">
        <v>1091</v>
      </c>
      <c r="H456" s="187"/>
      <c r="I456" s="19"/>
      <c r="J456" s="19"/>
      <c r="K456" s="19"/>
      <c r="L456" s="188"/>
      <c r="M456" s="247"/>
      <c r="N456" s="199"/>
      <c r="O456" s="199"/>
      <c r="P456" s="199"/>
    </row>
    <row r="457" spans="1:16" s="47" customFormat="1" ht="25.5">
      <c r="A457" s="1035">
        <v>102</v>
      </c>
      <c r="B457" s="1078" t="s">
        <v>506</v>
      </c>
      <c r="C457" s="1037" t="s">
        <v>505</v>
      </c>
      <c r="D457" s="1038"/>
      <c r="E457" s="69"/>
      <c r="F457" s="185" t="str">
        <f t="shared" si="94"/>
        <v>102.01.09.</v>
      </c>
      <c r="G457" s="1058" t="s">
        <v>1092</v>
      </c>
      <c r="H457" s="187"/>
      <c r="I457" s="199"/>
      <c r="J457" s="19"/>
      <c r="K457" s="19"/>
      <c r="L457" s="188"/>
      <c r="M457" s="247"/>
      <c r="N457" s="199"/>
      <c r="O457" s="199"/>
      <c r="P457" s="199"/>
    </row>
    <row r="458" spans="1:16" s="47" customFormat="1" ht="76.5">
      <c r="A458" s="1035"/>
      <c r="B458" s="1199"/>
      <c r="C458" s="1037"/>
      <c r="D458" s="1038"/>
      <c r="E458" s="69"/>
      <c r="F458" s="185" t="str">
        <f t="shared" si="94"/>
        <v>...</v>
      </c>
      <c r="G458" s="1057" t="s">
        <v>1063</v>
      </c>
      <c r="H458" s="187"/>
      <c r="I458" s="19"/>
      <c r="J458" s="19"/>
      <c r="K458" s="19"/>
      <c r="L458" s="188"/>
      <c r="M458" s="247"/>
      <c r="N458" s="199"/>
      <c r="O458" s="199"/>
      <c r="P458" s="199"/>
    </row>
    <row r="459" spans="1:16" s="47" customFormat="1" ht="12.75">
      <c r="A459" s="1035"/>
      <c r="B459" s="1199"/>
      <c r="C459" s="1037"/>
      <c r="D459" s="1038"/>
      <c r="E459" s="69"/>
      <c r="F459" s="185" t="str">
        <f t="shared" si="94"/>
        <v>...</v>
      </c>
      <c r="G459" s="1057" t="s">
        <v>1064</v>
      </c>
      <c r="H459" s="187"/>
      <c r="I459" s="19"/>
      <c r="J459" s="19"/>
      <c r="K459" s="19"/>
      <c r="L459" s="188"/>
      <c r="M459" s="247"/>
      <c r="N459" s="199"/>
      <c r="O459" s="199"/>
      <c r="P459" s="199"/>
    </row>
    <row r="460" spans="1:16" s="47" customFormat="1" ht="12.75">
      <c r="A460" s="1035"/>
      <c r="B460" s="1199"/>
      <c r="C460" s="1037"/>
      <c r="D460" s="1038"/>
      <c r="E460" s="69"/>
      <c r="F460" s="185" t="str">
        <f t="shared" si="94"/>
        <v>...</v>
      </c>
      <c r="G460" s="1057" t="s">
        <v>1065</v>
      </c>
      <c r="H460" s="187"/>
      <c r="I460" s="19"/>
      <c r="J460" s="19"/>
      <c r="K460" s="19"/>
      <c r="L460" s="188"/>
      <c r="M460" s="247"/>
      <c r="N460" s="199"/>
      <c r="O460" s="199"/>
      <c r="P460" s="199"/>
    </row>
    <row r="461" spans="1:16" s="47" customFormat="1" ht="12.75">
      <c r="A461" s="1035"/>
      <c r="B461" s="1199"/>
      <c r="C461" s="1037"/>
      <c r="D461" s="1038"/>
      <c r="E461" s="69"/>
      <c r="F461" s="185" t="str">
        <f t="shared" si="94"/>
        <v>...</v>
      </c>
      <c r="G461" s="1057" t="s">
        <v>1066</v>
      </c>
      <c r="H461" s="187"/>
      <c r="I461" s="19"/>
      <c r="J461" s="19"/>
      <c r="K461" s="19"/>
      <c r="L461" s="188"/>
      <c r="M461" s="247"/>
      <c r="N461" s="199"/>
      <c r="O461" s="199"/>
      <c r="P461" s="199"/>
    </row>
    <row r="462" spans="1:16" s="47" customFormat="1" ht="12.75">
      <c r="A462" s="1035"/>
      <c r="B462" s="1199"/>
      <c r="C462" s="1037"/>
      <c r="D462" s="1038"/>
      <c r="E462" s="69"/>
      <c r="F462" s="185" t="str">
        <f t="shared" si="94"/>
        <v>...</v>
      </c>
      <c r="G462" s="1057" t="s">
        <v>1067</v>
      </c>
      <c r="H462" s="187"/>
      <c r="I462" s="19"/>
      <c r="J462" s="19"/>
      <c r="K462" s="19"/>
      <c r="L462" s="188"/>
      <c r="M462" s="247"/>
      <c r="N462" s="199"/>
      <c r="O462" s="199"/>
      <c r="P462" s="199"/>
    </row>
    <row r="463" spans="1:16" s="47" customFormat="1" ht="12.75">
      <c r="A463" s="1035"/>
      <c r="B463" s="1199"/>
      <c r="C463" s="1037"/>
      <c r="D463" s="1038"/>
      <c r="E463" s="69"/>
      <c r="F463" s="185" t="str">
        <f t="shared" si="94"/>
        <v>...</v>
      </c>
      <c r="G463" s="1057" t="s">
        <v>1068</v>
      </c>
      <c r="H463" s="187"/>
      <c r="I463" s="19"/>
      <c r="J463" s="19"/>
      <c r="K463" s="19"/>
      <c r="L463" s="188"/>
      <c r="M463" s="247"/>
      <c r="N463" s="199"/>
      <c r="O463" s="199"/>
      <c r="P463" s="199"/>
    </row>
    <row r="464" spans="1:16" s="47" customFormat="1" ht="12.75">
      <c r="A464" s="1035"/>
      <c r="B464" s="1199"/>
      <c r="C464" s="1037"/>
      <c r="D464" s="1038"/>
      <c r="E464" s="69"/>
      <c r="F464" s="185" t="str">
        <f t="shared" si="94"/>
        <v>...</v>
      </c>
      <c r="G464" s="1057" t="s">
        <v>1069</v>
      </c>
      <c r="H464" s="187"/>
      <c r="I464" s="19"/>
      <c r="J464" s="19"/>
      <c r="K464" s="19"/>
      <c r="L464" s="188"/>
      <c r="M464" s="247"/>
      <c r="N464" s="199"/>
      <c r="O464" s="199"/>
      <c r="P464" s="199"/>
    </row>
    <row r="465" spans="1:16" s="47" customFormat="1" ht="25.5">
      <c r="A465" s="1035">
        <v>102</v>
      </c>
      <c r="B465" s="1078" t="s">
        <v>506</v>
      </c>
      <c r="C465" s="1037" t="s">
        <v>505</v>
      </c>
      <c r="D465" s="1038">
        <f>COUNT($D$417:D464)+1</f>
        <v>11</v>
      </c>
      <c r="E465" s="69"/>
      <c r="F465" s="185" t="str">
        <f t="shared" si="94"/>
        <v>102.01.09.11</v>
      </c>
      <c r="G465" s="1057" t="s">
        <v>1102</v>
      </c>
      <c r="H465" s="187" t="s">
        <v>12</v>
      </c>
      <c r="I465" s="19">
        <v>48</v>
      </c>
      <c r="J465" s="19"/>
      <c r="K465" s="19"/>
      <c r="L465" s="106"/>
      <c r="M465" s="247">
        <f t="shared" ref="M465:M466" si="103">(I465+J465+K465)*L465</f>
        <v>0</v>
      </c>
      <c r="N465" s="199"/>
      <c r="O465" s="199"/>
      <c r="P465" s="199"/>
    </row>
    <row r="466" spans="1:16" s="47" customFormat="1" ht="12.75">
      <c r="A466" s="1035">
        <v>102</v>
      </c>
      <c r="B466" s="1078" t="s">
        <v>506</v>
      </c>
      <c r="C466" s="1037" t="s">
        <v>505</v>
      </c>
      <c r="D466" s="1038">
        <f>COUNT($D$417:D465)+1</f>
        <v>12</v>
      </c>
      <c r="E466" s="69"/>
      <c r="F466" s="185" t="str">
        <f t="shared" si="94"/>
        <v>102.01.09.12</v>
      </c>
      <c r="G466" s="1057" t="s">
        <v>1058</v>
      </c>
      <c r="H466" s="187" t="s">
        <v>12</v>
      </c>
      <c r="I466" s="19">
        <v>48</v>
      </c>
      <c r="J466" s="19"/>
      <c r="K466" s="19"/>
      <c r="L466" s="106"/>
      <c r="M466" s="247">
        <f t="shared" si="103"/>
        <v>0</v>
      </c>
      <c r="N466" s="199"/>
      <c r="O466" s="199"/>
      <c r="P466" s="199"/>
    </row>
    <row r="467" spans="1:16" s="47" customFormat="1" ht="25.5">
      <c r="A467" s="1035">
        <v>102</v>
      </c>
      <c r="B467" s="1078" t="s">
        <v>506</v>
      </c>
      <c r="C467" s="1037" t="s">
        <v>505</v>
      </c>
      <c r="D467" s="1038"/>
      <c r="E467" s="69"/>
      <c r="F467" s="185" t="str">
        <f t="shared" si="94"/>
        <v>102.01.09.</v>
      </c>
      <c r="G467" s="1058" t="s">
        <v>1093</v>
      </c>
      <c r="H467" s="187"/>
      <c r="I467" s="199"/>
      <c r="J467" s="19"/>
      <c r="K467" s="19"/>
      <c r="L467" s="188"/>
      <c r="M467" s="247"/>
      <c r="N467" s="199"/>
      <c r="O467" s="199"/>
      <c r="P467" s="199"/>
    </row>
    <row r="468" spans="1:16" s="47" customFormat="1" ht="76.5">
      <c r="A468" s="1035"/>
      <c r="B468" s="1199"/>
      <c r="C468" s="1037"/>
      <c r="D468" s="1038"/>
      <c r="E468" s="69"/>
      <c r="F468" s="185" t="str">
        <f t="shared" si="94"/>
        <v>...</v>
      </c>
      <c r="G468" s="1057" t="s">
        <v>1070</v>
      </c>
      <c r="H468" s="187"/>
      <c r="I468" s="19"/>
      <c r="J468" s="19"/>
      <c r="K468" s="19"/>
      <c r="L468" s="188"/>
      <c r="M468" s="247"/>
      <c r="N468" s="199"/>
      <c r="O468" s="199"/>
      <c r="P468" s="199"/>
    </row>
    <row r="469" spans="1:16" s="47" customFormat="1" ht="12.75">
      <c r="A469" s="1035"/>
      <c r="B469" s="1199"/>
      <c r="C469" s="1037"/>
      <c r="D469" s="1038"/>
      <c r="E469" s="69"/>
      <c r="F469" s="185" t="str">
        <f t="shared" si="94"/>
        <v>...</v>
      </c>
      <c r="G469" s="1057" t="s">
        <v>1071</v>
      </c>
      <c r="H469" s="187"/>
      <c r="I469" s="19"/>
      <c r="J469" s="19"/>
      <c r="K469" s="19"/>
      <c r="L469" s="188"/>
      <c r="M469" s="247"/>
      <c r="N469" s="199"/>
      <c r="O469" s="199"/>
      <c r="P469" s="199"/>
    </row>
    <row r="470" spans="1:16" s="47" customFormat="1" ht="12.75">
      <c r="A470" s="1035"/>
      <c r="B470" s="1199"/>
      <c r="C470" s="1037"/>
      <c r="D470" s="1038"/>
      <c r="E470" s="69"/>
      <c r="F470" s="185" t="str">
        <f t="shared" ref="F470:F502" si="104">A470&amp;"."&amp;B470&amp;"."&amp;C470&amp;"."&amp;D470</f>
        <v>...</v>
      </c>
      <c r="G470" s="1057" t="s">
        <v>1072</v>
      </c>
      <c r="H470" s="187"/>
      <c r="I470" s="19"/>
      <c r="J470" s="19"/>
      <c r="K470" s="19"/>
      <c r="L470" s="188"/>
      <c r="M470" s="247"/>
      <c r="N470" s="199"/>
      <c r="O470" s="199"/>
      <c r="P470" s="199"/>
    </row>
    <row r="471" spans="1:16" s="47" customFormat="1" ht="12.75">
      <c r="A471" s="1035"/>
      <c r="B471" s="1199"/>
      <c r="C471" s="1037"/>
      <c r="D471" s="1038"/>
      <c r="E471" s="69"/>
      <c r="F471" s="185" t="str">
        <f t="shared" si="104"/>
        <v>...</v>
      </c>
      <c r="G471" s="1057" t="s">
        <v>1067</v>
      </c>
      <c r="H471" s="187"/>
      <c r="I471" s="19"/>
      <c r="J471" s="19"/>
      <c r="K471" s="19"/>
      <c r="L471" s="188"/>
      <c r="M471" s="247"/>
      <c r="N471" s="199"/>
      <c r="O471" s="199"/>
      <c r="P471" s="199"/>
    </row>
    <row r="472" spans="1:16" s="47" customFormat="1" ht="12.75">
      <c r="A472" s="1035"/>
      <c r="B472" s="1199"/>
      <c r="C472" s="1037"/>
      <c r="D472" s="1038"/>
      <c r="E472" s="69"/>
      <c r="F472" s="185" t="str">
        <f t="shared" si="104"/>
        <v>...</v>
      </c>
      <c r="G472" s="1057" t="s">
        <v>1068</v>
      </c>
      <c r="H472" s="187"/>
      <c r="I472" s="19"/>
      <c r="J472" s="19"/>
      <c r="K472" s="19"/>
      <c r="L472" s="188"/>
      <c r="M472" s="247"/>
      <c r="N472" s="199"/>
      <c r="O472" s="199"/>
      <c r="P472" s="199"/>
    </row>
    <row r="473" spans="1:16" s="47" customFormat="1" ht="12.75">
      <c r="A473" s="1035"/>
      <c r="B473" s="1199"/>
      <c r="C473" s="1037"/>
      <c r="D473" s="1038"/>
      <c r="E473" s="69"/>
      <c r="F473" s="185" t="str">
        <f t="shared" si="104"/>
        <v>...</v>
      </c>
      <c r="G473" s="1057" t="s">
        <v>1069</v>
      </c>
      <c r="H473" s="187"/>
      <c r="I473" s="19"/>
      <c r="J473" s="19"/>
      <c r="K473" s="19"/>
      <c r="L473" s="188"/>
      <c r="M473" s="247"/>
      <c r="N473" s="199"/>
      <c r="O473" s="199"/>
      <c r="P473" s="199"/>
    </row>
    <row r="474" spans="1:16" s="47" customFormat="1" ht="25.5">
      <c r="A474" s="1035">
        <v>102</v>
      </c>
      <c r="B474" s="1078" t="s">
        <v>506</v>
      </c>
      <c r="C474" s="1037" t="s">
        <v>505</v>
      </c>
      <c r="D474" s="1038">
        <f>COUNT($D$417:D473)+1</f>
        <v>13</v>
      </c>
      <c r="E474" s="69"/>
      <c r="F474" s="185" t="str">
        <f t="shared" si="104"/>
        <v>102.01.09.13</v>
      </c>
      <c r="G474" s="1057" t="s">
        <v>1103</v>
      </c>
      <c r="H474" s="187" t="s">
        <v>12</v>
      </c>
      <c r="I474" s="19">
        <v>28</v>
      </c>
      <c r="J474" s="19"/>
      <c r="K474" s="19"/>
      <c r="L474" s="106"/>
      <c r="M474" s="247">
        <f t="shared" ref="M474:M475" si="105">(I474+J474+K474)*L474</f>
        <v>0</v>
      </c>
      <c r="N474" s="199"/>
      <c r="O474" s="199"/>
      <c r="P474" s="199"/>
    </row>
    <row r="475" spans="1:16" s="47" customFormat="1" ht="12.75">
      <c r="A475" s="1035">
        <v>102</v>
      </c>
      <c r="B475" s="1078" t="s">
        <v>506</v>
      </c>
      <c r="C475" s="1037" t="s">
        <v>505</v>
      </c>
      <c r="D475" s="1038">
        <f>COUNT($D$417:D474)+1</f>
        <v>14</v>
      </c>
      <c r="E475" s="69"/>
      <c r="F475" s="185" t="str">
        <f t="shared" si="104"/>
        <v>102.01.09.14</v>
      </c>
      <c r="G475" s="1057" t="s">
        <v>1058</v>
      </c>
      <c r="H475" s="187" t="s">
        <v>12</v>
      </c>
      <c r="I475" s="19">
        <v>28</v>
      </c>
      <c r="J475" s="19"/>
      <c r="K475" s="19"/>
      <c r="L475" s="106"/>
      <c r="M475" s="247">
        <f t="shared" si="105"/>
        <v>0</v>
      </c>
      <c r="N475" s="199"/>
      <c r="O475" s="199"/>
      <c r="P475" s="199"/>
    </row>
    <row r="476" spans="1:16" s="47" customFormat="1" ht="25.5">
      <c r="A476" s="1035">
        <v>102</v>
      </c>
      <c r="B476" s="1078" t="s">
        <v>506</v>
      </c>
      <c r="C476" s="1037" t="s">
        <v>505</v>
      </c>
      <c r="D476" s="1038"/>
      <c r="E476" s="69"/>
      <c r="F476" s="185" t="str">
        <f t="shared" si="104"/>
        <v>102.01.09.</v>
      </c>
      <c r="G476" s="1058" t="s">
        <v>1094</v>
      </c>
      <c r="H476" s="187"/>
      <c r="I476" s="199"/>
      <c r="J476" s="19"/>
      <c r="K476" s="19"/>
      <c r="L476" s="188"/>
      <c r="M476" s="247"/>
      <c r="N476" s="199"/>
      <c r="O476" s="199"/>
      <c r="P476" s="199"/>
    </row>
    <row r="477" spans="1:16" s="47" customFormat="1" ht="38.25">
      <c r="A477" s="1035"/>
      <c r="B477" s="1199"/>
      <c r="C477" s="1037"/>
      <c r="D477" s="1038"/>
      <c r="E477" s="69"/>
      <c r="F477" s="185" t="str">
        <f t="shared" si="104"/>
        <v>...</v>
      </c>
      <c r="G477" s="1057" t="s">
        <v>1073</v>
      </c>
      <c r="H477" s="187"/>
      <c r="I477" s="19"/>
      <c r="J477" s="19"/>
      <c r="K477" s="19"/>
      <c r="L477" s="188"/>
      <c r="M477" s="247"/>
      <c r="N477" s="199"/>
      <c r="O477" s="199"/>
      <c r="P477" s="199"/>
    </row>
    <row r="478" spans="1:16" s="47" customFormat="1" ht="12.75">
      <c r="A478" s="1035"/>
      <c r="B478" s="1199"/>
      <c r="C478" s="1037"/>
      <c r="D478" s="1038"/>
      <c r="E478" s="69"/>
      <c r="F478" s="185" t="str">
        <f t="shared" si="104"/>
        <v>...</v>
      </c>
      <c r="G478" s="1057" t="s">
        <v>1074</v>
      </c>
      <c r="H478" s="187"/>
      <c r="I478" s="19"/>
      <c r="J478" s="19"/>
      <c r="K478" s="19"/>
      <c r="L478" s="188"/>
      <c r="M478" s="247"/>
      <c r="N478" s="199"/>
      <c r="O478" s="199"/>
      <c r="P478" s="199"/>
    </row>
    <row r="479" spans="1:16" s="47" customFormat="1" ht="12.75">
      <c r="A479" s="1035"/>
      <c r="B479" s="1199"/>
      <c r="C479" s="1037"/>
      <c r="D479" s="1038"/>
      <c r="E479" s="69"/>
      <c r="F479" s="185" t="str">
        <f t="shared" si="104"/>
        <v>...</v>
      </c>
      <c r="G479" s="1057" t="s">
        <v>1075</v>
      </c>
      <c r="H479" s="187"/>
      <c r="I479" s="19"/>
      <c r="J479" s="19"/>
      <c r="K479" s="19"/>
      <c r="L479" s="188"/>
      <c r="M479" s="247"/>
      <c r="N479" s="199"/>
      <c r="O479" s="199"/>
      <c r="P479" s="199"/>
    </row>
    <row r="480" spans="1:16" s="47" customFormat="1" ht="12.75">
      <c r="A480" s="1035"/>
      <c r="B480" s="1199"/>
      <c r="C480" s="1037"/>
      <c r="D480" s="1038"/>
      <c r="E480" s="69"/>
      <c r="F480" s="185" t="str">
        <f t="shared" si="104"/>
        <v>...</v>
      </c>
      <c r="G480" s="1057" t="s">
        <v>1076</v>
      </c>
      <c r="H480" s="187"/>
      <c r="I480" s="19"/>
      <c r="J480" s="19"/>
      <c r="K480" s="19"/>
      <c r="L480" s="188"/>
      <c r="M480" s="247"/>
      <c r="N480" s="199"/>
      <c r="O480" s="199"/>
      <c r="P480" s="199"/>
    </row>
    <row r="481" spans="1:16" s="47" customFormat="1" ht="12.75">
      <c r="A481" s="1035"/>
      <c r="B481" s="1199"/>
      <c r="C481" s="1037"/>
      <c r="D481" s="1038"/>
      <c r="E481" s="69"/>
      <c r="F481" s="185" t="str">
        <f t="shared" si="104"/>
        <v>...</v>
      </c>
      <c r="G481" s="1057" t="s">
        <v>1077</v>
      </c>
      <c r="H481" s="187"/>
      <c r="I481" s="19"/>
      <c r="J481" s="19"/>
      <c r="K481" s="19"/>
      <c r="L481" s="188"/>
      <c r="M481" s="247"/>
      <c r="N481" s="199"/>
      <c r="O481" s="199"/>
      <c r="P481" s="199"/>
    </row>
    <row r="482" spans="1:16" s="47" customFormat="1" ht="12.75">
      <c r="A482" s="1035"/>
      <c r="B482" s="1199"/>
      <c r="C482" s="1037"/>
      <c r="D482" s="1038"/>
      <c r="E482" s="69"/>
      <c r="F482" s="185" t="str">
        <f t="shared" si="104"/>
        <v>...</v>
      </c>
      <c r="G482" s="1057" t="s">
        <v>1078</v>
      </c>
      <c r="H482" s="187"/>
      <c r="I482" s="19"/>
      <c r="J482" s="19"/>
      <c r="K482" s="19"/>
      <c r="L482" s="188"/>
      <c r="M482" s="247"/>
      <c r="N482" s="199"/>
      <c r="O482" s="199"/>
      <c r="P482" s="199"/>
    </row>
    <row r="483" spans="1:16" s="47" customFormat="1" ht="12.75">
      <c r="A483" s="1035"/>
      <c r="B483" s="1199"/>
      <c r="C483" s="1037"/>
      <c r="D483" s="1038"/>
      <c r="E483" s="69"/>
      <c r="F483" s="185" t="str">
        <f t="shared" si="104"/>
        <v>...</v>
      </c>
      <c r="G483" s="1057" t="s">
        <v>1079</v>
      </c>
      <c r="H483" s="187"/>
      <c r="I483" s="19"/>
      <c r="J483" s="19"/>
      <c r="K483" s="19"/>
      <c r="L483" s="188"/>
      <c r="M483" s="247"/>
      <c r="N483" s="199"/>
      <c r="O483" s="199"/>
      <c r="P483" s="199"/>
    </row>
    <row r="484" spans="1:16" s="47" customFormat="1" ht="12.75">
      <c r="A484" s="1035"/>
      <c r="B484" s="1199"/>
      <c r="C484" s="1037"/>
      <c r="D484" s="1038"/>
      <c r="E484" s="69"/>
      <c r="F484" s="185" t="str">
        <f t="shared" si="104"/>
        <v>...</v>
      </c>
      <c r="G484" s="1057" t="s">
        <v>1055</v>
      </c>
      <c r="H484" s="187"/>
      <c r="I484" s="19"/>
      <c r="J484" s="19"/>
      <c r="K484" s="19"/>
      <c r="L484" s="188"/>
      <c r="M484" s="247"/>
      <c r="N484" s="199"/>
      <c r="O484" s="199"/>
      <c r="P484" s="199"/>
    </row>
    <row r="485" spans="1:16" s="47" customFormat="1" ht="12.75">
      <c r="A485" s="1035"/>
      <c r="B485" s="1199"/>
      <c r="C485" s="1037"/>
      <c r="D485" s="1038"/>
      <c r="E485" s="69"/>
      <c r="F485" s="185" t="str">
        <f t="shared" si="104"/>
        <v>...</v>
      </c>
      <c r="G485" s="1057" t="s">
        <v>1056</v>
      </c>
      <c r="H485" s="187"/>
      <c r="I485" s="19"/>
      <c r="J485" s="19"/>
      <c r="K485" s="19"/>
      <c r="L485" s="188"/>
      <c r="M485" s="247"/>
      <c r="N485" s="199"/>
      <c r="O485" s="199"/>
      <c r="P485" s="199"/>
    </row>
    <row r="486" spans="1:16" s="47" customFormat="1" ht="12.75">
      <c r="A486" s="1035"/>
      <c r="B486" s="1199"/>
      <c r="C486" s="1037"/>
      <c r="D486" s="1038"/>
      <c r="E486" s="69"/>
      <c r="F486" s="185" t="str">
        <f t="shared" si="104"/>
        <v>...</v>
      </c>
      <c r="G486" s="1057" t="s">
        <v>1057</v>
      </c>
      <c r="H486" s="187"/>
      <c r="I486" s="19"/>
      <c r="J486" s="19"/>
      <c r="K486" s="19"/>
      <c r="L486" s="188"/>
      <c r="M486" s="247"/>
      <c r="N486" s="199"/>
      <c r="O486" s="199"/>
      <c r="P486" s="199"/>
    </row>
    <row r="487" spans="1:16" s="47" customFormat="1" ht="25.5">
      <c r="A487" s="1035">
        <v>102</v>
      </c>
      <c r="B487" s="1078" t="s">
        <v>506</v>
      </c>
      <c r="C487" s="1037" t="s">
        <v>505</v>
      </c>
      <c r="D487" s="1038">
        <f>COUNT($D$417:D486)+1</f>
        <v>15</v>
      </c>
      <c r="E487" s="69"/>
      <c r="F487" s="185" t="str">
        <f t="shared" si="104"/>
        <v>102.01.09.15</v>
      </c>
      <c r="G487" s="1057" t="s">
        <v>1104</v>
      </c>
      <c r="H487" s="187" t="s">
        <v>12</v>
      </c>
      <c r="I487" s="19">
        <v>160</v>
      </c>
      <c r="J487" s="19"/>
      <c r="K487" s="19"/>
      <c r="L487" s="106"/>
      <c r="M487" s="247">
        <f t="shared" ref="M487:M488" si="106">(I487+J487+K487)*L487</f>
        <v>0</v>
      </c>
      <c r="N487" s="199"/>
      <c r="O487" s="199"/>
      <c r="P487" s="199"/>
    </row>
    <row r="488" spans="1:16" s="47" customFormat="1" ht="12.75">
      <c r="A488" s="1035">
        <v>102</v>
      </c>
      <c r="B488" s="1078" t="s">
        <v>506</v>
      </c>
      <c r="C488" s="1037" t="s">
        <v>505</v>
      </c>
      <c r="D488" s="1038">
        <f>COUNT($D$417:D487)+1</f>
        <v>16</v>
      </c>
      <c r="E488" s="69"/>
      <c r="F488" s="185" t="str">
        <f t="shared" si="104"/>
        <v>102.01.09.16</v>
      </c>
      <c r="G488" s="1057" t="s">
        <v>1058</v>
      </c>
      <c r="H488" s="187" t="s">
        <v>12</v>
      </c>
      <c r="I488" s="19">
        <v>160</v>
      </c>
      <c r="J488" s="19"/>
      <c r="K488" s="19"/>
      <c r="L488" s="106"/>
      <c r="M488" s="247">
        <f t="shared" si="106"/>
        <v>0</v>
      </c>
      <c r="N488" s="199"/>
      <c r="O488" s="199"/>
      <c r="P488" s="199"/>
    </row>
    <row r="489" spans="1:16" s="47" customFormat="1" ht="25.5">
      <c r="A489" s="1035">
        <v>102</v>
      </c>
      <c r="B489" s="1078" t="s">
        <v>506</v>
      </c>
      <c r="C489" s="1037" t="s">
        <v>505</v>
      </c>
      <c r="D489" s="1038"/>
      <c r="E489" s="69"/>
      <c r="F489" s="185" t="str">
        <f t="shared" si="104"/>
        <v>102.01.09.</v>
      </c>
      <c r="G489" s="1058" t="s">
        <v>1095</v>
      </c>
      <c r="H489" s="187"/>
      <c r="I489" s="199"/>
      <c r="J489" s="19"/>
      <c r="K489" s="19"/>
      <c r="L489" s="188"/>
      <c r="M489" s="247"/>
      <c r="N489" s="199"/>
      <c r="O489" s="199"/>
      <c r="P489" s="199"/>
    </row>
    <row r="490" spans="1:16" s="47" customFormat="1" ht="89.25">
      <c r="A490" s="1035"/>
      <c r="B490" s="1199"/>
      <c r="C490" s="1037"/>
      <c r="D490" s="1038"/>
      <c r="E490" s="69"/>
      <c r="F490" s="185" t="str">
        <f t="shared" si="104"/>
        <v>...</v>
      </c>
      <c r="G490" s="1057" t="s">
        <v>1080</v>
      </c>
      <c r="H490" s="187"/>
      <c r="I490" s="19"/>
      <c r="J490" s="19"/>
      <c r="K490" s="19"/>
      <c r="L490" s="188"/>
      <c r="M490" s="247"/>
      <c r="N490" s="199"/>
      <c r="O490" s="199"/>
      <c r="P490" s="199"/>
    </row>
    <row r="491" spans="1:16" s="47" customFormat="1" ht="12.75">
      <c r="A491" s="1035"/>
      <c r="B491" s="1199"/>
      <c r="C491" s="1037"/>
      <c r="D491" s="1038"/>
      <c r="E491" s="69"/>
      <c r="F491" s="185" t="str">
        <f t="shared" si="104"/>
        <v>...</v>
      </c>
      <c r="G491" s="1057" t="s">
        <v>1081</v>
      </c>
      <c r="H491" s="187"/>
      <c r="I491" s="19"/>
      <c r="J491" s="19"/>
      <c r="K491" s="19"/>
      <c r="L491" s="188"/>
      <c r="M491" s="247"/>
      <c r="N491" s="199"/>
      <c r="O491" s="199"/>
      <c r="P491" s="199"/>
    </row>
    <row r="492" spans="1:16" s="47" customFormat="1" ht="12.75">
      <c r="A492" s="1035"/>
      <c r="B492" s="1199"/>
      <c r="C492" s="1037"/>
      <c r="D492" s="1038"/>
      <c r="E492" s="69"/>
      <c r="F492" s="185" t="str">
        <f t="shared" si="104"/>
        <v>...</v>
      </c>
      <c r="G492" s="1057" t="s">
        <v>1071</v>
      </c>
      <c r="H492" s="187"/>
      <c r="I492" s="19"/>
      <c r="J492" s="19"/>
      <c r="K492" s="19"/>
      <c r="L492" s="188"/>
      <c r="M492" s="247"/>
      <c r="N492" s="199"/>
      <c r="O492" s="199"/>
      <c r="P492" s="199"/>
    </row>
    <row r="493" spans="1:16" s="47" customFormat="1" ht="12.75">
      <c r="A493" s="1035"/>
      <c r="B493" s="1199"/>
      <c r="C493" s="1037"/>
      <c r="D493" s="1038"/>
      <c r="E493" s="69"/>
      <c r="F493" s="185" t="str">
        <f t="shared" si="104"/>
        <v>...</v>
      </c>
      <c r="G493" s="1057" t="s">
        <v>1068</v>
      </c>
      <c r="H493" s="187"/>
      <c r="I493" s="19"/>
      <c r="J493" s="19"/>
      <c r="K493" s="19"/>
      <c r="L493" s="188"/>
      <c r="M493" s="247"/>
      <c r="N493" s="199"/>
      <c r="O493" s="199"/>
      <c r="P493" s="199"/>
    </row>
    <row r="494" spans="1:16" s="47" customFormat="1" ht="25.5">
      <c r="A494" s="1035">
        <v>102</v>
      </c>
      <c r="B494" s="1078" t="s">
        <v>506</v>
      </c>
      <c r="C494" s="1037" t="s">
        <v>505</v>
      </c>
      <c r="D494" s="1038">
        <f>COUNT($D$417:D493)+1</f>
        <v>17</v>
      </c>
      <c r="E494" s="69"/>
      <c r="F494" s="185" t="str">
        <f t="shared" si="104"/>
        <v>102.01.09.17</v>
      </c>
      <c r="G494" s="1057" t="s">
        <v>1105</v>
      </c>
      <c r="H494" s="187" t="s">
        <v>12</v>
      </c>
      <c r="I494" s="19">
        <v>4</v>
      </c>
      <c r="J494" s="19"/>
      <c r="K494" s="19"/>
      <c r="L494" s="106"/>
      <c r="M494" s="247">
        <f t="shared" ref="M494:M495" si="107">(I494+J494+K494)*L494</f>
        <v>0</v>
      </c>
      <c r="N494" s="199"/>
      <c r="O494" s="199"/>
      <c r="P494" s="199"/>
    </row>
    <row r="495" spans="1:16" s="47" customFormat="1" ht="12.75">
      <c r="A495" s="1035">
        <v>102</v>
      </c>
      <c r="B495" s="1078" t="s">
        <v>506</v>
      </c>
      <c r="C495" s="1037" t="s">
        <v>505</v>
      </c>
      <c r="D495" s="1038">
        <f>COUNT($D$417:D494)+1</f>
        <v>18</v>
      </c>
      <c r="E495" s="69"/>
      <c r="F495" s="185" t="str">
        <f t="shared" si="104"/>
        <v>102.01.09.18</v>
      </c>
      <c r="G495" s="1057" t="s">
        <v>1058</v>
      </c>
      <c r="H495" s="187" t="s">
        <v>12</v>
      </c>
      <c r="I495" s="19">
        <v>4</v>
      </c>
      <c r="J495" s="19"/>
      <c r="K495" s="19"/>
      <c r="L495" s="106"/>
      <c r="M495" s="247">
        <f t="shared" si="107"/>
        <v>0</v>
      </c>
      <c r="N495" s="199"/>
      <c r="O495" s="199"/>
      <c r="P495" s="199"/>
    </row>
    <row r="496" spans="1:16" s="47" customFormat="1" ht="25.5">
      <c r="A496" s="1035">
        <v>102</v>
      </c>
      <c r="B496" s="1078" t="s">
        <v>506</v>
      </c>
      <c r="C496" s="1037" t="s">
        <v>505</v>
      </c>
      <c r="D496" s="1038"/>
      <c r="E496" s="69"/>
      <c r="F496" s="185" t="str">
        <f t="shared" si="104"/>
        <v>102.01.09.</v>
      </c>
      <c r="G496" s="1058" t="s">
        <v>1096</v>
      </c>
      <c r="H496" s="187"/>
      <c r="I496" s="199"/>
      <c r="J496" s="19"/>
      <c r="K496" s="19"/>
      <c r="L496" s="188"/>
      <c r="M496" s="247"/>
      <c r="N496" s="199"/>
      <c r="O496" s="199"/>
      <c r="P496" s="199"/>
    </row>
    <row r="497" spans="1:230" s="47" customFormat="1" ht="76.5">
      <c r="A497" s="1035"/>
      <c r="B497" s="1199"/>
      <c r="C497" s="1037"/>
      <c r="D497" s="1038"/>
      <c r="E497" s="69"/>
      <c r="F497" s="185" t="str">
        <f t="shared" si="104"/>
        <v>...</v>
      </c>
      <c r="G497" s="1057" t="s">
        <v>1082</v>
      </c>
      <c r="H497" s="187"/>
      <c r="I497" s="19"/>
      <c r="J497" s="19"/>
      <c r="K497" s="19"/>
      <c r="L497" s="188"/>
      <c r="M497" s="247"/>
      <c r="N497" s="199"/>
      <c r="O497" s="199"/>
      <c r="P497" s="199"/>
    </row>
    <row r="498" spans="1:230" s="47" customFormat="1" ht="12.75">
      <c r="A498" s="1035"/>
      <c r="B498" s="1199"/>
      <c r="C498" s="1037"/>
      <c r="D498" s="1038"/>
      <c r="E498" s="69"/>
      <c r="F498" s="185" t="str">
        <f t="shared" si="104"/>
        <v>...</v>
      </c>
      <c r="G498" s="1057" t="s">
        <v>1083</v>
      </c>
      <c r="H498" s="187"/>
      <c r="I498" s="19"/>
      <c r="J498" s="19"/>
      <c r="K498" s="19"/>
      <c r="L498" s="188"/>
      <c r="M498" s="247"/>
      <c r="N498" s="199"/>
      <c r="O498" s="199"/>
      <c r="P498" s="199"/>
    </row>
    <row r="499" spans="1:230" s="47" customFormat="1" ht="12.75">
      <c r="A499" s="1035"/>
      <c r="B499" s="1199"/>
      <c r="C499" s="1037"/>
      <c r="D499" s="1038"/>
      <c r="E499" s="69"/>
      <c r="F499" s="185" t="str">
        <f t="shared" si="104"/>
        <v>...</v>
      </c>
      <c r="G499" s="1057" t="s">
        <v>1084</v>
      </c>
      <c r="H499" s="187"/>
      <c r="I499" s="19"/>
      <c r="J499" s="19"/>
      <c r="K499" s="19"/>
      <c r="L499" s="188"/>
      <c r="M499" s="247"/>
      <c r="N499" s="199"/>
      <c r="O499" s="199"/>
      <c r="P499" s="199"/>
    </row>
    <row r="500" spans="1:230" s="47" customFormat="1" ht="12.75">
      <c r="A500" s="1035"/>
      <c r="B500" s="1199"/>
      <c r="C500" s="1037"/>
      <c r="D500" s="1038"/>
      <c r="E500" s="69"/>
      <c r="F500" s="185" t="str">
        <f t="shared" si="104"/>
        <v>...</v>
      </c>
      <c r="G500" s="1057" t="s">
        <v>1068</v>
      </c>
      <c r="H500" s="187"/>
      <c r="I500" s="19"/>
      <c r="J500" s="19"/>
      <c r="K500" s="19"/>
      <c r="L500" s="188"/>
      <c r="M500" s="247"/>
      <c r="N500" s="199"/>
      <c r="O500" s="199"/>
      <c r="P500" s="199"/>
    </row>
    <row r="501" spans="1:230" s="47" customFormat="1" ht="25.5">
      <c r="A501" s="1035">
        <v>102</v>
      </c>
      <c r="B501" s="1078" t="s">
        <v>506</v>
      </c>
      <c r="C501" s="1037" t="s">
        <v>505</v>
      </c>
      <c r="D501" s="1038">
        <f>COUNT($D$417:D500)+1</f>
        <v>19</v>
      </c>
      <c r="E501" s="69"/>
      <c r="F501" s="185" t="str">
        <f t="shared" si="104"/>
        <v>102.01.09.19</v>
      </c>
      <c r="G501" s="1057" t="s">
        <v>1106</v>
      </c>
      <c r="H501" s="187" t="s">
        <v>12</v>
      </c>
      <c r="I501" s="19">
        <v>4</v>
      </c>
      <c r="J501" s="19"/>
      <c r="K501" s="19"/>
      <c r="L501" s="106"/>
      <c r="M501" s="247">
        <f t="shared" ref="M501:M502" si="108">(I501+J501+K501)*L501</f>
        <v>0</v>
      </c>
      <c r="N501" s="199"/>
      <c r="O501" s="199"/>
      <c r="P501" s="199"/>
    </row>
    <row r="502" spans="1:230" s="47" customFormat="1" ht="12.75">
      <c r="A502" s="1035">
        <v>102</v>
      </c>
      <c r="B502" s="1078" t="s">
        <v>506</v>
      </c>
      <c r="C502" s="1037" t="s">
        <v>505</v>
      </c>
      <c r="D502" s="1038">
        <f>COUNT($D$417:D501)+1</f>
        <v>20</v>
      </c>
      <c r="E502" s="69"/>
      <c r="F502" s="185" t="str">
        <f t="shared" si="104"/>
        <v>102.01.09.20</v>
      </c>
      <c r="G502" s="1057" t="s">
        <v>1058</v>
      </c>
      <c r="H502" s="187" t="s">
        <v>12</v>
      </c>
      <c r="I502" s="19">
        <v>4</v>
      </c>
      <c r="J502" s="19"/>
      <c r="K502" s="19"/>
      <c r="L502" s="106"/>
      <c r="M502" s="247">
        <f t="shared" si="108"/>
        <v>0</v>
      </c>
      <c r="N502" s="199"/>
      <c r="O502" s="199"/>
      <c r="P502" s="199"/>
    </row>
    <row r="503" spans="1:230" s="47" customFormat="1" ht="12.75">
      <c r="A503" s="1035"/>
      <c r="B503" s="1036"/>
      <c r="C503" s="1037"/>
      <c r="D503" s="1038"/>
      <c r="E503" s="1168"/>
      <c r="F503" s="185" t="str">
        <f t="shared" ref="F503:F539" si="109">A503&amp;"."&amp;B503&amp;"."&amp;C503&amp;"."&amp;D503</f>
        <v>...</v>
      </c>
      <c r="G503" s="302"/>
      <c r="H503" s="187"/>
      <c r="I503" s="45"/>
      <c r="J503" s="275"/>
      <c r="K503" s="275"/>
      <c r="L503" s="188"/>
      <c r="M503" s="188"/>
      <c r="N503" s="199"/>
      <c r="O503" s="199"/>
      <c r="P503" s="199"/>
    </row>
    <row r="504" spans="1:230" s="47" customFormat="1" ht="13.5" thickBot="1">
      <c r="A504" s="1035"/>
      <c r="B504" s="1036"/>
      <c r="C504" s="1037"/>
      <c r="D504" s="1038"/>
      <c r="E504" s="1168"/>
      <c r="F504" s="185" t="str">
        <f t="shared" si="109"/>
        <v>...</v>
      </c>
      <c r="G504" s="189" t="s">
        <v>42</v>
      </c>
      <c r="H504" s="190"/>
      <c r="I504" s="244"/>
      <c r="J504" s="244"/>
      <c r="K504" s="244"/>
      <c r="L504" s="208"/>
      <c r="M504" s="1171">
        <f>SUM(M89:M503)</f>
        <v>0</v>
      </c>
      <c r="N504" s="199"/>
      <c r="O504" s="199"/>
      <c r="P504" s="199"/>
    </row>
    <row r="505" spans="1:230" s="47" customFormat="1" ht="13.5" thickTop="1">
      <c r="A505" s="1035"/>
      <c r="B505" s="1036"/>
      <c r="C505" s="1037"/>
      <c r="D505" s="1038"/>
      <c r="E505" s="1168"/>
      <c r="F505" s="185" t="str">
        <f t="shared" si="109"/>
        <v>...</v>
      </c>
      <c r="G505" s="186"/>
      <c r="H505" s="201"/>
      <c r="I505" s="216"/>
      <c r="J505" s="216"/>
      <c r="K505" s="216"/>
      <c r="L505" s="217"/>
      <c r="M505" s="218"/>
      <c r="N505" s="199"/>
      <c r="O505" s="199"/>
      <c r="P505" s="199"/>
    </row>
    <row r="506" spans="1:230" s="47" customFormat="1" ht="12.75">
      <c r="A506" s="1035">
        <v>102</v>
      </c>
      <c r="B506" s="1078" t="s">
        <v>507</v>
      </c>
      <c r="C506" s="1037"/>
      <c r="D506" s="1038"/>
      <c r="E506" s="1168"/>
      <c r="F506" s="253" t="str">
        <f>A506&amp;"."&amp;B506&amp;"."&amp;C506&amp;"."&amp;D506</f>
        <v>102.02..</v>
      </c>
      <c r="G506" s="213" t="s">
        <v>43</v>
      </c>
      <c r="H506" s="214"/>
      <c r="I506" s="59"/>
      <c r="J506" s="59"/>
      <c r="K506" s="59"/>
      <c r="L506" s="215"/>
      <c r="M506" s="60">
        <f>M540</f>
        <v>0</v>
      </c>
      <c r="N506" s="199"/>
      <c r="O506" s="199"/>
      <c r="P506" s="199"/>
    </row>
    <row r="507" spans="1:230" s="47" customFormat="1">
      <c r="A507" s="1035">
        <v>102</v>
      </c>
      <c r="B507" s="1078" t="s">
        <v>507</v>
      </c>
      <c r="C507" s="1037" t="s">
        <v>506</v>
      </c>
      <c r="D507" s="1038"/>
      <c r="E507" s="1168"/>
      <c r="F507" s="185" t="str">
        <f t="shared" si="109"/>
        <v>102.02.01.</v>
      </c>
      <c r="G507" s="299" t="s">
        <v>126</v>
      </c>
      <c r="H507" s="187"/>
      <c r="I507" s="45"/>
      <c r="J507" s="275"/>
      <c r="K507" s="275"/>
      <c r="L507" s="188"/>
      <c r="M507" s="188"/>
      <c r="N507" s="199"/>
      <c r="O507" s="199"/>
      <c r="P507" s="199"/>
      <c r="HV507" s="51"/>
    </row>
    <row r="508" spans="1:230" s="47" customFormat="1" ht="76.5">
      <c r="A508" s="1035">
        <v>102</v>
      </c>
      <c r="B508" s="1078" t="s">
        <v>507</v>
      </c>
      <c r="C508" s="1037"/>
      <c r="D508" s="1038"/>
      <c r="E508" s="1168"/>
      <c r="F508" s="185" t="str">
        <f t="shared" si="109"/>
        <v>102.02..</v>
      </c>
      <c r="G508" s="186" t="s">
        <v>2368</v>
      </c>
      <c r="H508" s="199"/>
      <c r="I508" s="199"/>
      <c r="J508" s="199"/>
      <c r="K508" s="199"/>
      <c r="L508" s="199"/>
      <c r="M508" s="199"/>
      <c r="N508" s="199"/>
      <c r="O508" s="199"/>
      <c r="P508" s="199"/>
      <c r="HV508" s="51"/>
    </row>
    <row r="509" spans="1:230" s="47" customFormat="1">
      <c r="A509" s="1035">
        <v>102</v>
      </c>
      <c r="B509" s="1078" t="s">
        <v>507</v>
      </c>
      <c r="C509" s="1037" t="s">
        <v>506</v>
      </c>
      <c r="D509" s="1038">
        <v>1</v>
      </c>
      <c r="E509" s="1168"/>
      <c r="F509" s="185" t="str">
        <f t="shared" si="109"/>
        <v>102.02.01.1</v>
      </c>
      <c r="G509" s="302" t="s">
        <v>2728</v>
      </c>
      <c r="H509" s="187" t="s">
        <v>110</v>
      </c>
      <c r="I509" s="45">
        <f>14.5*2</f>
        <v>29</v>
      </c>
      <c r="J509" s="275">
        <v>18.5</v>
      </c>
      <c r="K509" s="275">
        <v>18.5</v>
      </c>
      <c r="L509" s="106"/>
      <c r="M509" s="188">
        <f>(I509+J509+K509)*L509</f>
        <v>0</v>
      </c>
      <c r="N509" s="199"/>
      <c r="O509" s="199"/>
      <c r="P509" s="199"/>
      <c r="HV509" s="51"/>
    </row>
    <row r="510" spans="1:230" s="47" customFormat="1">
      <c r="A510" s="1035">
        <v>102</v>
      </c>
      <c r="B510" s="1078" t="s">
        <v>507</v>
      </c>
      <c r="C510" s="1037" t="s">
        <v>506</v>
      </c>
      <c r="D510" s="1038">
        <v>2</v>
      </c>
      <c r="E510" s="1168"/>
      <c r="F510" s="185" t="str">
        <f t="shared" si="109"/>
        <v>102.02.01.2</v>
      </c>
      <c r="G510" s="302" t="s">
        <v>2729</v>
      </c>
      <c r="H510" s="187" t="s">
        <v>110</v>
      </c>
      <c r="I510" s="45">
        <f>0.85*2</f>
        <v>1.7</v>
      </c>
      <c r="J510" s="275">
        <v>0.6</v>
      </c>
      <c r="K510" s="275">
        <v>0.6</v>
      </c>
      <c r="L510" s="106"/>
      <c r="M510" s="188">
        <f>(I510+J510+K510)*L510</f>
        <v>0</v>
      </c>
      <c r="N510" s="199"/>
      <c r="O510" s="199"/>
      <c r="P510" s="199"/>
      <c r="HV510" s="51"/>
    </row>
    <row r="511" spans="1:230" s="47" customFormat="1">
      <c r="A511" s="1035">
        <v>102</v>
      </c>
      <c r="B511" s="1078" t="s">
        <v>507</v>
      </c>
      <c r="C511" s="1037" t="s">
        <v>506</v>
      </c>
      <c r="D511" s="1038">
        <v>3</v>
      </c>
      <c r="E511" s="1168"/>
      <c r="F511" s="185" t="str">
        <f t="shared" si="109"/>
        <v>102.02.01.3</v>
      </c>
      <c r="G511" s="302" t="s">
        <v>2367</v>
      </c>
      <c r="H511" s="187" t="s">
        <v>12</v>
      </c>
      <c r="I511" s="45">
        <f>36*4</f>
        <v>144</v>
      </c>
      <c r="J511" s="275">
        <f>24*4</f>
        <v>96</v>
      </c>
      <c r="K511" s="275">
        <f>24*4</f>
        <v>96</v>
      </c>
      <c r="L511" s="106"/>
      <c r="M511" s="188">
        <f>(I511+J511+K511)*L511</f>
        <v>0</v>
      </c>
      <c r="N511" s="199"/>
      <c r="O511" s="199"/>
      <c r="P511" s="199"/>
      <c r="HV511" s="51"/>
    </row>
    <row r="512" spans="1:230">
      <c r="A512" s="1035">
        <v>102</v>
      </c>
      <c r="B512" s="1078" t="s">
        <v>507</v>
      </c>
      <c r="C512" s="1037" t="s">
        <v>507</v>
      </c>
      <c r="D512" s="1038"/>
      <c r="E512" s="1168"/>
      <c r="F512" s="185" t="str">
        <f t="shared" si="109"/>
        <v>102.02.02.</v>
      </c>
      <c r="G512" s="299" t="s">
        <v>168</v>
      </c>
      <c r="H512" s="187"/>
      <c r="I512" s="45"/>
      <c r="J512" s="275"/>
      <c r="K512" s="275"/>
      <c r="L512" s="188"/>
      <c r="M512" s="188"/>
      <c r="N512" s="199"/>
      <c r="O512" s="199"/>
      <c r="P512" s="199"/>
    </row>
    <row r="513" spans="1:16" ht="38.25">
      <c r="A513" s="1035"/>
      <c r="B513" s="1198"/>
      <c r="C513" s="1037"/>
      <c r="D513" s="1038"/>
      <c r="E513" s="1168"/>
      <c r="F513" s="185" t="str">
        <f t="shared" si="109"/>
        <v>...</v>
      </c>
      <c r="G513" s="186" t="s">
        <v>169</v>
      </c>
      <c r="H513" s="187"/>
      <c r="I513" s="45"/>
      <c r="J513" s="275"/>
      <c r="K513" s="275"/>
      <c r="L513" s="188"/>
      <c r="M513" s="188"/>
      <c r="N513" s="199"/>
      <c r="O513" s="199"/>
      <c r="P513" s="199"/>
    </row>
    <row r="514" spans="1:16" ht="89.25">
      <c r="A514" s="1035"/>
      <c r="B514" s="1198"/>
      <c r="C514" s="1037"/>
      <c r="D514" s="1038"/>
      <c r="E514" s="1168"/>
      <c r="F514" s="185" t="str">
        <f t="shared" si="109"/>
        <v>...</v>
      </c>
      <c r="G514" s="186" t="s">
        <v>2204</v>
      </c>
      <c r="H514" s="187"/>
      <c r="I514" s="45"/>
      <c r="J514" s="275"/>
      <c r="K514" s="275"/>
      <c r="L514" s="188"/>
      <c r="M514" s="188"/>
      <c r="N514" s="199"/>
      <c r="O514" s="199"/>
      <c r="P514" s="199"/>
    </row>
    <row r="515" spans="1:16" ht="114.75">
      <c r="A515" s="1035"/>
      <c r="B515" s="1198"/>
      <c r="C515" s="1037"/>
      <c r="D515" s="1038"/>
      <c r="E515" s="1168"/>
      <c r="F515" s="185" t="str">
        <f t="shared" si="109"/>
        <v>...</v>
      </c>
      <c r="G515" s="194" t="s">
        <v>1044</v>
      </c>
      <c r="H515" s="187"/>
      <c r="I515" s="45"/>
      <c r="J515" s="275"/>
      <c r="K515" s="275"/>
      <c r="L515" s="188"/>
      <c r="M515" s="188"/>
      <c r="N515" s="199"/>
      <c r="O515" s="199"/>
      <c r="P515" s="199"/>
    </row>
    <row r="516" spans="1:16" ht="38.25">
      <c r="A516" s="1035"/>
      <c r="B516" s="1198"/>
      <c r="C516" s="1037"/>
      <c r="D516" s="1038"/>
      <c r="E516" s="1168"/>
      <c r="F516" s="185" t="str">
        <f t="shared" si="109"/>
        <v>...</v>
      </c>
      <c r="G516" s="194" t="s">
        <v>1045</v>
      </c>
      <c r="H516" s="187"/>
      <c r="I516" s="45"/>
      <c r="J516" s="275"/>
      <c r="K516" s="275"/>
      <c r="L516" s="188"/>
      <c r="M516" s="188"/>
      <c r="N516" s="199"/>
      <c r="O516" s="199"/>
      <c r="P516" s="199"/>
    </row>
    <row r="517" spans="1:16" ht="25.5">
      <c r="A517" s="1035"/>
      <c r="B517" s="1198"/>
      <c r="C517" s="1037"/>
      <c r="D517" s="1038"/>
      <c r="E517" s="1168"/>
      <c r="F517" s="185" t="str">
        <f t="shared" si="109"/>
        <v>...</v>
      </c>
      <c r="G517" s="186" t="s">
        <v>170</v>
      </c>
      <c r="H517" s="187"/>
      <c r="I517" s="45"/>
      <c r="J517" s="275"/>
      <c r="K517" s="275"/>
      <c r="L517" s="188"/>
      <c r="M517" s="188"/>
      <c r="N517" s="199"/>
      <c r="O517" s="199"/>
      <c r="P517" s="199"/>
    </row>
    <row r="518" spans="1:16" ht="38.25">
      <c r="A518" s="1035"/>
      <c r="B518" s="1198"/>
      <c r="C518" s="1037"/>
      <c r="D518" s="1038"/>
      <c r="E518" s="1168"/>
      <c r="F518" s="185" t="str">
        <f t="shared" si="109"/>
        <v>...</v>
      </c>
      <c r="G518" s="186" t="s">
        <v>1046</v>
      </c>
      <c r="H518" s="187"/>
      <c r="I518" s="45"/>
      <c r="J518" s="275"/>
      <c r="K518" s="275"/>
      <c r="L518" s="188"/>
      <c r="M518" s="188"/>
      <c r="N518" s="199"/>
      <c r="O518" s="199"/>
      <c r="P518" s="199"/>
    </row>
    <row r="519" spans="1:16" ht="38.25">
      <c r="A519" s="1035"/>
      <c r="B519" s="1198"/>
      <c r="C519" s="1037"/>
      <c r="D519" s="1038"/>
      <c r="E519" s="1168"/>
      <c r="F519" s="185" t="str">
        <f t="shared" si="109"/>
        <v>...</v>
      </c>
      <c r="G519" s="186" t="s">
        <v>171</v>
      </c>
      <c r="H519" s="187"/>
      <c r="I519" s="45"/>
      <c r="J519" s="275"/>
      <c r="K519" s="275"/>
      <c r="L519" s="188"/>
      <c r="M519" s="188"/>
      <c r="N519" s="199"/>
      <c r="O519" s="199"/>
      <c r="P519" s="199"/>
    </row>
    <row r="520" spans="1:16" ht="76.5">
      <c r="A520" s="1035"/>
      <c r="B520" s="1198"/>
      <c r="C520" s="1037"/>
      <c r="D520" s="1038"/>
      <c r="E520" s="1168"/>
      <c r="F520" s="185" t="str">
        <f t="shared" si="109"/>
        <v>...</v>
      </c>
      <c r="G520" s="186" t="s">
        <v>172</v>
      </c>
      <c r="H520" s="187"/>
      <c r="I520" s="45"/>
      <c r="J520" s="275"/>
      <c r="K520" s="275"/>
      <c r="L520" s="188"/>
      <c r="M520" s="188"/>
      <c r="N520" s="199"/>
      <c r="O520" s="199"/>
      <c r="P520" s="199"/>
    </row>
    <row r="521" spans="1:16" ht="51">
      <c r="A521" s="1035"/>
      <c r="B521" s="1198"/>
      <c r="C521" s="1037"/>
      <c r="D521" s="1038"/>
      <c r="E521" s="1168"/>
      <c r="F521" s="185" t="str">
        <f t="shared" si="109"/>
        <v>...</v>
      </c>
      <c r="G521" s="186" t="s">
        <v>1047</v>
      </c>
      <c r="H521" s="187"/>
      <c r="I521" s="45"/>
      <c r="J521" s="275"/>
      <c r="K521" s="275"/>
      <c r="L521" s="188"/>
      <c r="M521" s="188"/>
      <c r="N521" s="199"/>
      <c r="O521" s="199"/>
      <c r="P521" s="199"/>
    </row>
    <row r="522" spans="1:16" ht="38.25">
      <c r="A522" s="1035">
        <v>102</v>
      </c>
      <c r="B522" s="1078" t="s">
        <v>507</v>
      </c>
      <c r="C522" s="1037" t="s">
        <v>507</v>
      </c>
      <c r="D522" s="1038"/>
      <c r="E522" s="1168"/>
      <c r="F522" s="185" t="str">
        <f t="shared" si="109"/>
        <v>102.02.02.</v>
      </c>
      <c r="G522" s="186" t="s">
        <v>1048</v>
      </c>
      <c r="H522" s="187"/>
      <c r="I522" s="45"/>
      <c r="J522" s="275"/>
      <c r="K522" s="275"/>
      <c r="L522" s="188"/>
      <c r="M522" s="188"/>
      <c r="N522" s="199"/>
      <c r="O522" s="199"/>
      <c r="P522" s="199"/>
    </row>
    <row r="523" spans="1:16">
      <c r="A523" s="1035">
        <v>102</v>
      </c>
      <c r="B523" s="1078" t="s">
        <v>507</v>
      </c>
      <c r="C523" s="1037" t="s">
        <v>507</v>
      </c>
      <c r="D523" s="1038"/>
      <c r="E523" s="1168"/>
      <c r="F523" s="185" t="str">
        <f t="shared" si="109"/>
        <v>102.02.02.</v>
      </c>
      <c r="G523" s="299" t="s">
        <v>1050</v>
      </c>
      <c r="H523" s="187"/>
      <c r="I523" s="45"/>
      <c r="J523" s="275"/>
      <c r="K523" s="275"/>
      <c r="L523" s="188"/>
      <c r="M523" s="188"/>
      <c r="N523" s="199"/>
      <c r="O523" s="199"/>
      <c r="P523" s="199"/>
    </row>
    <row r="524" spans="1:16" ht="173.25" customHeight="1">
      <c r="A524" s="1035">
        <v>102</v>
      </c>
      <c r="B524" s="1078" t="s">
        <v>507</v>
      </c>
      <c r="C524" s="1037" t="s">
        <v>507</v>
      </c>
      <c r="D524" s="1038">
        <f>COUNT($D$521:D523)+1</f>
        <v>1</v>
      </c>
      <c r="E524" s="1168"/>
      <c r="F524" s="185" t="str">
        <f t="shared" si="109"/>
        <v>102.02.02.1</v>
      </c>
      <c r="G524" s="1169" t="s">
        <v>2189</v>
      </c>
      <c r="H524" s="187" t="s">
        <v>46</v>
      </c>
      <c r="I524" s="45">
        <f>1039.53+1039.94</f>
        <v>2079.4700000000003</v>
      </c>
      <c r="J524" s="275">
        <f>1214.63</f>
        <v>1214.6300000000001</v>
      </c>
      <c r="K524" s="275">
        <f>1214.63</f>
        <v>1214.6300000000001</v>
      </c>
      <c r="L524" s="106"/>
      <c r="M524" s="247">
        <f t="shared" ref="M524:M525" si="110">(I524+J524+K524)*L524</f>
        <v>0</v>
      </c>
      <c r="N524" s="199"/>
      <c r="O524" s="199"/>
      <c r="P524" s="199"/>
    </row>
    <row r="525" spans="1:16" ht="25.5">
      <c r="A525" s="1035">
        <v>102</v>
      </c>
      <c r="B525" s="1078" t="s">
        <v>507</v>
      </c>
      <c r="C525" s="1037" t="s">
        <v>507</v>
      </c>
      <c r="D525" s="1038">
        <f>COUNT($D$521:D524)+1</f>
        <v>2</v>
      </c>
      <c r="E525" s="1168"/>
      <c r="F525" s="185" t="str">
        <f t="shared" si="109"/>
        <v>102.02.02.2</v>
      </c>
      <c r="G525" s="1169" t="s">
        <v>1049</v>
      </c>
      <c r="H525" s="187" t="s">
        <v>5</v>
      </c>
      <c r="I525" s="45">
        <f>1122.92+1123.34</f>
        <v>2246.2600000000002</v>
      </c>
      <c r="J525" s="275">
        <v>1346.7</v>
      </c>
      <c r="K525" s="275">
        <v>1346.7</v>
      </c>
      <c r="L525" s="106"/>
      <c r="M525" s="247">
        <f t="shared" si="110"/>
        <v>0</v>
      </c>
      <c r="N525" s="199"/>
      <c r="O525" s="199"/>
      <c r="P525" s="199"/>
    </row>
    <row r="526" spans="1:16" ht="25.5">
      <c r="A526" s="1035">
        <v>102</v>
      </c>
      <c r="B526" s="1078" t="s">
        <v>507</v>
      </c>
      <c r="C526" s="1037" t="s">
        <v>507</v>
      </c>
      <c r="D526" s="1038"/>
      <c r="E526" s="1168"/>
      <c r="F526" s="185" t="str">
        <f t="shared" si="109"/>
        <v>102.02.02.</v>
      </c>
      <c r="G526" s="299" t="s">
        <v>1051</v>
      </c>
      <c r="H526" s="187"/>
      <c r="I526" s="45"/>
      <c r="J526" s="275"/>
      <c r="K526" s="275"/>
      <c r="L526" s="188"/>
      <c r="M526" s="188"/>
      <c r="N526" s="199"/>
      <c r="O526" s="199"/>
      <c r="P526" s="199"/>
    </row>
    <row r="527" spans="1:16" ht="188.25" customHeight="1">
      <c r="A527" s="1035">
        <v>102</v>
      </c>
      <c r="B527" s="1078" t="s">
        <v>507</v>
      </c>
      <c r="C527" s="1037" t="s">
        <v>507</v>
      </c>
      <c r="D527" s="1038">
        <f>COUNT($D$521:D526)+1</f>
        <v>3</v>
      </c>
      <c r="E527" s="1168"/>
      <c r="F527" s="185" t="str">
        <f t="shared" si="109"/>
        <v>102.02.02.3</v>
      </c>
      <c r="G527" s="1169" t="s">
        <v>2190</v>
      </c>
      <c r="H527" s="187" t="s">
        <v>46</v>
      </c>
      <c r="I527" s="45">
        <f>24.73+24.84</f>
        <v>49.57</v>
      </c>
      <c r="J527" s="275">
        <v>11.56</v>
      </c>
      <c r="K527" s="275">
        <v>11.56</v>
      </c>
      <c r="L527" s="106"/>
      <c r="M527" s="247">
        <f t="shared" ref="M527:M528" si="111">(I527+J527+K527)*L527</f>
        <v>0</v>
      </c>
      <c r="N527" s="199"/>
      <c r="O527" s="199"/>
      <c r="P527" s="199"/>
    </row>
    <row r="528" spans="1:16" ht="25.5">
      <c r="A528" s="1035">
        <v>102</v>
      </c>
      <c r="B528" s="1078" t="s">
        <v>507</v>
      </c>
      <c r="C528" s="1037" t="s">
        <v>507</v>
      </c>
      <c r="D528" s="1038">
        <f>COUNT($D$521:D527)+1</f>
        <v>4</v>
      </c>
      <c r="E528" s="1168"/>
      <c r="F528" s="185" t="str">
        <f t="shared" si="109"/>
        <v>102.02.02.4</v>
      </c>
      <c r="G528" s="1169" t="s">
        <v>1049</v>
      </c>
      <c r="H528" s="187" t="s">
        <v>5</v>
      </c>
      <c r="I528" s="45">
        <f>70.86+70.86</f>
        <v>141.72</v>
      </c>
      <c r="J528" s="275">
        <v>28.68</v>
      </c>
      <c r="K528" s="275">
        <v>28.68</v>
      </c>
      <c r="L528" s="106"/>
      <c r="M528" s="247">
        <f t="shared" si="111"/>
        <v>0</v>
      </c>
      <c r="N528" s="199"/>
      <c r="O528" s="199"/>
      <c r="P528" s="199"/>
    </row>
    <row r="529" spans="1:230" ht="25.5">
      <c r="A529" s="1035">
        <v>102</v>
      </c>
      <c r="B529" s="1078" t="s">
        <v>507</v>
      </c>
      <c r="C529" s="1037" t="s">
        <v>507</v>
      </c>
      <c r="D529" s="1038"/>
      <c r="E529" s="1168"/>
      <c r="F529" s="185" t="str">
        <f t="shared" si="109"/>
        <v>102.02.02.</v>
      </c>
      <c r="G529" s="299" t="s">
        <v>1052</v>
      </c>
      <c r="H529" s="187"/>
      <c r="I529" s="45"/>
      <c r="J529" s="275"/>
      <c r="K529" s="275"/>
      <c r="L529" s="188"/>
      <c r="M529" s="188"/>
      <c r="N529" s="199"/>
      <c r="O529" s="199"/>
      <c r="P529" s="199"/>
    </row>
    <row r="530" spans="1:230" ht="165.75">
      <c r="A530" s="1035">
        <v>102</v>
      </c>
      <c r="B530" s="1078" t="s">
        <v>507</v>
      </c>
      <c r="C530" s="1037" t="s">
        <v>507</v>
      </c>
      <c r="D530" s="1038">
        <f>COUNT($D$521:D529)+1</f>
        <v>5</v>
      </c>
      <c r="E530" s="1168"/>
      <c r="F530" s="185" t="str">
        <f t="shared" si="109"/>
        <v>102.02.02.5</v>
      </c>
      <c r="G530" s="1169" t="s">
        <v>2191</v>
      </c>
      <c r="H530" s="187" t="s">
        <v>46</v>
      </c>
      <c r="I530" s="45">
        <f>(64.48+75.75+185.47)*2</f>
        <v>651.40000000000009</v>
      </c>
      <c r="J530" s="275">
        <f>164.55+75.78+120.55+25.05</f>
        <v>385.93</v>
      </c>
      <c r="K530" s="275">
        <f>164.55+75.78+120.55+25.05</f>
        <v>385.93</v>
      </c>
      <c r="L530" s="106"/>
      <c r="M530" s="247">
        <f t="shared" ref="M530:M531" si="112">(I530+J530+K530)*L530</f>
        <v>0</v>
      </c>
      <c r="N530" s="199"/>
      <c r="O530" s="199"/>
      <c r="P530" s="199"/>
    </row>
    <row r="531" spans="1:230" ht="25.5">
      <c r="A531" s="1035">
        <v>102</v>
      </c>
      <c r="B531" s="1078" t="s">
        <v>507</v>
      </c>
      <c r="C531" s="1037" t="s">
        <v>507</v>
      </c>
      <c r="D531" s="1038">
        <f>COUNT($D$521:D530)+1</f>
        <v>6</v>
      </c>
      <c r="E531" s="1168"/>
      <c r="F531" s="185" t="str">
        <f t="shared" si="109"/>
        <v>102.02.02.6</v>
      </c>
      <c r="G531" s="1169" t="s">
        <v>1049</v>
      </c>
      <c r="H531" s="187" t="s">
        <v>5</v>
      </c>
      <c r="I531" s="45">
        <f>(113.19+102.24+167.84)*2</f>
        <v>766.54</v>
      </c>
      <c r="J531" s="275">
        <f>182.7+102.24+136.07+34.02</f>
        <v>455.03</v>
      </c>
      <c r="K531" s="275">
        <f>182.7+102.24+136.07+34.02</f>
        <v>455.03</v>
      </c>
      <c r="L531" s="106"/>
      <c r="M531" s="247">
        <f t="shared" si="112"/>
        <v>0</v>
      </c>
      <c r="N531" s="199"/>
      <c r="O531" s="199"/>
      <c r="P531" s="199"/>
    </row>
    <row r="532" spans="1:230" ht="114.75">
      <c r="A532" s="1035">
        <v>102</v>
      </c>
      <c r="B532" s="1078" t="s">
        <v>507</v>
      </c>
      <c r="C532" s="1037" t="s">
        <v>507</v>
      </c>
      <c r="D532" s="1038"/>
      <c r="E532" s="1168"/>
      <c r="F532" s="185" t="str">
        <f t="shared" si="109"/>
        <v>102.02.02.</v>
      </c>
      <c r="G532" s="1193" t="s">
        <v>1561</v>
      </c>
      <c r="H532" s="1194"/>
      <c r="I532" s="1195">
        <v>0</v>
      </c>
      <c r="J532" s="1196"/>
      <c r="K532" s="1196"/>
      <c r="L532" s="1197"/>
      <c r="M532" s="1197"/>
      <c r="N532" s="199"/>
      <c r="O532" s="199"/>
      <c r="P532" s="199"/>
    </row>
    <row r="533" spans="1:230">
      <c r="A533" s="1035">
        <v>102</v>
      </c>
      <c r="B533" s="1078" t="s">
        <v>507</v>
      </c>
      <c r="C533" s="1037" t="s">
        <v>507</v>
      </c>
      <c r="D533" s="1038">
        <f>COUNT($D$521:D532)+1</f>
        <v>7</v>
      </c>
      <c r="E533" s="1168"/>
      <c r="F533" s="185" t="str">
        <f t="shared" si="109"/>
        <v>102.02.02.7</v>
      </c>
      <c r="G533" s="1190" t="s">
        <v>1838</v>
      </c>
      <c r="H533" s="1191" t="s">
        <v>1549</v>
      </c>
      <c r="I533" s="1191">
        <v>500</v>
      </c>
      <c r="J533" s="1192">
        <v>306</v>
      </c>
      <c r="K533" s="1192">
        <v>306</v>
      </c>
      <c r="L533" s="106"/>
      <c r="M533" s="247">
        <f t="shared" ref="M533" si="113">(I533+J533+K533)*L533</f>
        <v>0</v>
      </c>
      <c r="N533" s="199"/>
      <c r="O533" s="199"/>
      <c r="P533" s="199"/>
    </row>
    <row r="534" spans="1:230">
      <c r="A534" s="1035">
        <v>102</v>
      </c>
      <c r="B534" s="1078" t="s">
        <v>507</v>
      </c>
      <c r="C534" s="1037" t="s">
        <v>493</v>
      </c>
      <c r="D534" s="1038"/>
      <c r="E534" s="1168"/>
      <c r="F534" s="185" t="str">
        <f t="shared" si="109"/>
        <v>102.02.03.</v>
      </c>
      <c r="G534" s="1186" t="s">
        <v>47</v>
      </c>
      <c r="H534" s="1187"/>
      <c r="I534" s="1188"/>
      <c r="J534" s="44"/>
      <c r="K534" s="44"/>
      <c r="L534" s="188"/>
      <c r="M534" s="188"/>
      <c r="N534" s="199"/>
      <c r="O534" s="199"/>
      <c r="P534" s="199"/>
    </row>
    <row r="535" spans="1:230">
      <c r="A535" s="1035">
        <v>102</v>
      </c>
      <c r="B535" s="1078" t="s">
        <v>507</v>
      </c>
      <c r="C535" s="1037" t="s">
        <v>493</v>
      </c>
      <c r="D535" s="1038"/>
      <c r="E535" s="1168"/>
      <c r="F535" s="185" t="str">
        <f t="shared" si="109"/>
        <v>102.02.03.</v>
      </c>
      <c r="G535" s="1189" t="s">
        <v>444</v>
      </c>
      <c r="H535" s="1187"/>
      <c r="I535" s="1188"/>
      <c r="J535" s="44"/>
      <c r="K535" s="44"/>
      <c r="L535" s="188"/>
      <c r="M535" s="188"/>
      <c r="N535" s="199"/>
      <c r="O535" s="199"/>
      <c r="P535" s="199"/>
    </row>
    <row r="536" spans="1:230" ht="38.25">
      <c r="A536" s="1035">
        <v>102</v>
      </c>
      <c r="B536" s="1078" t="s">
        <v>507</v>
      </c>
      <c r="C536" s="1037" t="s">
        <v>493</v>
      </c>
      <c r="D536" s="1038">
        <v>1</v>
      </c>
      <c r="E536" s="1168"/>
      <c r="F536" s="185" t="str">
        <f t="shared" si="109"/>
        <v>102.02.03.1</v>
      </c>
      <c r="G536" s="186" t="s">
        <v>1476</v>
      </c>
      <c r="H536" s="201" t="s">
        <v>48</v>
      </c>
      <c r="I536" s="275">
        <v>1000</v>
      </c>
      <c r="J536" s="275">
        <v>500</v>
      </c>
      <c r="K536" s="275">
        <v>500</v>
      </c>
      <c r="L536" s="106"/>
      <c r="M536" s="247">
        <f t="shared" ref="M536" si="114">(I536+J536+K536)*L536</f>
        <v>0</v>
      </c>
      <c r="N536" s="199"/>
      <c r="O536" s="199"/>
      <c r="P536" s="199"/>
    </row>
    <row r="537" spans="1:230">
      <c r="A537" s="1035">
        <v>102</v>
      </c>
      <c r="B537" s="1078" t="s">
        <v>507</v>
      </c>
      <c r="C537" s="1037" t="s">
        <v>501</v>
      </c>
      <c r="D537" s="1038"/>
      <c r="E537" s="1168"/>
      <c r="F537" s="185" t="str">
        <f t="shared" si="109"/>
        <v>102.02.04.</v>
      </c>
      <c r="G537" s="299" t="s">
        <v>445</v>
      </c>
      <c r="H537" s="201"/>
      <c r="I537" s="275"/>
      <c r="J537" s="275"/>
      <c r="K537" s="275"/>
      <c r="L537" s="188"/>
      <c r="M537" s="188"/>
      <c r="N537" s="199"/>
      <c r="O537" s="199"/>
      <c r="P537" s="199"/>
    </row>
    <row r="538" spans="1:230" ht="51">
      <c r="A538" s="1035">
        <v>102</v>
      </c>
      <c r="B538" s="1078" t="s">
        <v>507</v>
      </c>
      <c r="C538" s="1037" t="s">
        <v>501</v>
      </c>
      <c r="D538" s="1038">
        <v>1</v>
      </c>
      <c r="E538" s="1168"/>
      <c r="F538" s="185" t="str">
        <f t="shared" si="109"/>
        <v>102.02.04.1</v>
      </c>
      <c r="G538" s="186" t="s">
        <v>173</v>
      </c>
      <c r="H538" s="201" t="s">
        <v>17</v>
      </c>
      <c r="I538" s="275">
        <f>2183.94*2</f>
        <v>4367.88</v>
      </c>
      <c r="J538" s="44">
        <v>1868.03</v>
      </c>
      <c r="K538" s="44">
        <v>1868.03</v>
      </c>
      <c r="L538" s="106"/>
      <c r="M538" s="247">
        <f t="shared" ref="M538" si="115">(I538+J538+K538)*L538</f>
        <v>0</v>
      </c>
      <c r="N538" s="199"/>
      <c r="O538" s="199"/>
      <c r="P538" s="199"/>
    </row>
    <row r="539" spans="1:230" s="47" customFormat="1">
      <c r="A539" s="1035"/>
      <c r="B539" s="1036"/>
      <c r="C539" s="1037"/>
      <c r="D539" s="1038"/>
      <c r="E539" s="1168"/>
      <c r="F539" s="185" t="str">
        <f t="shared" si="109"/>
        <v>...</v>
      </c>
      <c r="G539" s="186"/>
      <c r="H539" s="201"/>
      <c r="I539" s="275"/>
      <c r="J539" s="199"/>
      <c r="K539" s="199"/>
      <c r="L539" s="188"/>
      <c r="M539" s="20"/>
      <c r="N539" s="199"/>
      <c r="O539" s="199"/>
      <c r="P539" s="199"/>
      <c r="HV539" s="51"/>
    </row>
    <row r="540" spans="1:230" s="47" customFormat="1" ht="17.25" thickBot="1">
      <c r="A540" s="1035"/>
      <c r="B540" s="1036"/>
      <c r="C540" s="1037"/>
      <c r="D540" s="1038"/>
      <c r="E540" s="1168"/>
      <c r="F540" s="185" t="str">
        <f t="shared" ref="F540:F548" si="116">A540&amp;"."&amp;B540&amp;"."&amp;C540&amp;"."&amp;D540</f>
        <v>...</v>
      </c>
      <c r="G540" s="189" t="s">
        <v>49</v>
      </c>
      <c r="H540" s="190"/>
      <c r="I540" s="244"/>
      <c r="J540" s="244"/>
      <c r="K540" s="244"/>
      <c r="L540" s="251"/>
      <c r="M540" s="192">
        <f>SUM(M507:M539)</f>
        <v>0</v>
      </c>
      <c r="N540" s="199"/>
      <c r="O540" s="199"/>
      <c r="P540" s="199"/>
      <c r="HV540" s="51"/>
    </row>
    <row r="541" spans="1:230" s="47" customFormat="1" ht="17.25" thickTop="1">
      <c r="A541" s="1035"/>
      <c r="B541" s="1036"/>
      <c r="C541" s="1037"/>
      <c r="D541" s="1038"/>
      <c r="E541" s="1168"/>
      <c r="F541" s="185" t="str">
        <f t="shared" si="116"/>
        <v>...</v>
      </c>
      <c r="G541" s="194"/>
      <c r="H541" s="201"/>
      <c r="I541" s="275"/>
      <c r="J541" s="275"/>
      <c r="K541" s="275"/>
      <c r="L541" s="205"/>
      <c r="M541" s="31"/>
      <c r="N541" s="199"/>
      <c r="O541" s="199"/>
      <c r="P541" s="199"/>
      <c r="HV541" s="51"/>
    </row>
    <row r="542" spans="1:230" s="47" customFormat="1">
      <c r="A542" s="1035">
        <v>102</v>
      </c>
      <c r="B542" s="1078" t="s">
        <v>493</v>
      </c>
      <c r="C542" s="1037"/>
      <c r="D542" s="1038"/>
      <c r="E542" s="1168"/>
      <c r="F542" s="253" t="str">
        <f>A542&amp;"."&amp;B542&amp;"."&amp;C542&amp;"."&amp;D542</f>
        <v>102.03..</v>
      </c>
      <c r="G542" s="213" t="s">
        <v>133</v>
      </c>
      <c r="H542" s="214"/>
      <c r="I542" s="59"/>
      <c r="J542" s="59"/>
      <c r="K542" s="59"/>
      <c r="L542" s="215"/>
      <c r="M542" s="60">
        <f>M548</f>
        <v>0</v>
      </c>
      <c r="N542" s="199"/>
      <c r="O542" s="199"/>
      <c r="P542" s="199"/>
      <c r="HV542" s="51"/>
    </row>
    <row r="543" spans="1:230" s="47" customFormat="1">
      <c r="A543" s="1035">
        <v>102</v>
      </c>
      <c r="B543" s="1078" t="s">
        <v>493</v>
      </c>
      <c r="C543" s="1037" t="s">
        <v>506</v>
      </c>
      <c r="D543" s="1038"/>
      <c r="E543" s="199"/>
      <c r="F543" s="185" t="str">
        <f t="shared" si="116"/>
        <v>102.03.01.</v>
      </c>
      <c r="G543" s="299" t="s">
        <v>1478</v>
      </c>
      <c r="H543" s="201"/>
      <c r="I543" s="275"/>
      <c r="J543" s="275"/>
      <c r="K543" s="275"/>
      <c r="L543" s="188"/>
      <c r="M543" s="188"/>
      <c r="N543" s="199"/>
      <c r="O543" s="199"/>
      <c r="P543" s="199"/>
      <c r="HV543" s="51"/>
    </row>
    <row r="544" spans="1:230" s="47" customFormat="1" ht="63.75">
      <c r="A544" s="1035">
        <v>102</v>
      </c>
      <c r="B544" s="1078" t="s">
        <v>493</v>
      </c>
      <c r="C544" s="1037" t="s">
        <v>506</v>
      </c>
      <c r="D544" s="1038">
        <v>1</v>
      </c>
      <c r="E544" s="199"/>
      <c r="F544" s="185" t="str">
        <f t="shared" si="116"/>
        <v>102.03.01.1</v>
      </c>
      <c r="G544" s="195" t="s">
        <v>1480</v>
      </c>
      <c r="H544" s="201" t="s">
        <v>46</v>
      </c>
      <c r="I544" s="275">
        <v>5132</v>
      </c>
      <c r="J544" s="275">
        <v>1776</v>
      </c>
      <c r="K544" s="275">
        <v>1776</v>
      </c>
      <c r="L544" s="106"/>
      <c r="M544" s="247">
        <f t="shared" ref="M544:M546" si="117">(I544+J544+K544)*L544</f>
        <v>0</v>
      </c>
      <c r="N544" s="199"/>
      <c r="O544" s="199"/>
      <c r="P544" s="199"/>
      <c r="HV544" s="51"/>
    </row>
    <row r="545" spans="1:230" s="47" customFormat="1">
      <c r="A545" s="1035">
        <v>102</v>
      </c>
      <c r="B545" s="1078" t="s">
        <v>493</v>
      </c>
      <c r="C545" s="1037" t="s">
        <v>506</v>
      </c>
      <c r="D545" s="1038"/>
      <c r="E545" s="199"/>
      <c r="F545" s="185" t="str">
        <f t="shared" si="116"/>
        <v>102.03.01.</v>
      </c>
      <c r="G545" s="299" t="s">
        <v>1479</v>
      </c>
      <c r="H545" s="201"/>
      <c r="I545" s="275"/>
      <c r="J545" s="275"/>
      <c r="K545" s="275"/>
      <c r="L545" s="188"/>
      <c r="M545" s="188"/>
      <c r="N545" s="199"/>
      <c r="O545" s="199"/>
      <c r="P545" s="199"/>
      <c r="HV545" s="51"/>
    </row>
    <row r="546" spans="1:230" s="47" customFormat="1" ht="63.75">
      <c r="A546" s="1035">
        <v>102</v>
      </c>
      <c r="B546" s="1078" t="s">
        <v>493</v>
      </c>
      <c r="C546" s="1037" t="s">
        <v>506</v>
      </c>
      <c r="D546" s="1038">
        <v>2</v>
      </c>
      <c r="E546" s="199"/>
      <c r="F546" s="185" t="str">
        <f t="shared" si="116"/>
        <v>102.03.01.2</v>
      </c>
      <c r="G546" s="195" t="s">
        <v>1477</v>
      </c>
      <c r="H546" s="201" t="s">
        <v>92</v>
      </c>
      <c r="I546" s="45">
        <v>1</v>
      </c>
      <c r="J546" s="45"/>
      <c r="K546" s="45"/>
      <c r="L546" s="106"/>
      <c r="M546" s="247">
        <f t="shared" si="117"/>
        <v>0</v>
      </c>
      <c r="N546" s="199"/>
      <c r="O546" s="199"/>
      <c r="P546" s="199"/>
      <c r="HV546" s="51"/>
    </row>
    <row r="547" spans="1:230" s="47" customFormat="1">
      <c r="A547" s="1035"/>
      <c r="B547" s="1036"/>
      <c r="C547" s="1037"/>
      <c r="D547" s="1038"/>
      <c r="E547" s="199"/>
      <c r="F547" s="185" t="str">
        <f t="shared" si="116"/>
        <v>...</v>
      </c>
      <c r="G547" s="302"/>
      <c r="H547" s="201"/>
      <c r="I547" s="275"/>
      <c r="J547" s="275"/>
      <c r="K547" s="275"/>
      <c r="L547" s="188"/>
      <c r="M547" s="188"/>
      <c r="N547" s="199"/>
      <c r="O547" s="199"/>
      <c r="P547" s="199"/>
      <c r="HV547" s="51"/>
    </row>
    <row r="548" spans="1:230" s="47" customFormat="1" ht="17.25" thickBot="1">
      <c r="A548" s="1035"/>
      <c r="B548" s="1036"/>
      <c r="C548" s="1037"/>
      <c r="D548" s="1038"/>
      <c r="E548" s="199"/>
      <c r="F548" s="185" t="str">
        <f t="shared" si="116"/>
        <v>...</v>
      </c>
      <c r="G548" s="189" t="s">
        <v>134</v>
      </c>
      <c r="H548" s="190"/>
      <c r="I548" s="244"/>
      <c r="J548" s="244"/>
      <c r="K548" s="244"/>
      <c r="L548" s="1185"/>
      <c r="M548" s="192">
        <f>SUM(M543:M547)</f>
        <v>0</v>
      </c>
      <c r="N548" s="199"/>
      <c r="O548" s="199"/>
      <c r="P548" s="199"/>
      <c r="HV548" s="51"/>
    </row>
    <row r="549" spans="1:230" s="47" customFormat="1" ht="17.25" thickTop="1">
      <c r="A549" s="76"/>
      <c r="B549" s="56"/>
      <c r="C549" s="77"/>
      <c r="D549" s="78"/>
      <c r="F549" s="1167"/>
      <c r="G549" s="181"/>
      <c r="H549" s="53"/>
      <c r="I549" s="178"/>
      <c r="J549" s="178"/>
      <c r="K549" s="178"/>
      <c r="L549" s="55"/>
      <c r="M549" s="62"/>
      <c r="HV549" s="51"/>
    </row>
    <row r="550" spans="1:230" s="47" customFormat="1">
      <c r="A550" s="76"/>
      <c r="B550" s="56"/>
      <c r="C550" s="77"/>
      <c r="D550" s="78"/>
      <c r="F550" s="1167"/>
      <c r="G550" s="181"/>
      <c r="H550" s="53"/>
      <c r="I550" s="178"/>
      <c r="J550" s="178"/>
      <c r="K550" s="178"/>
      <c r="L550" s="55"/>
      <c r="M550" s="62"/>
      <c r="HV550" s="51"/>
    </row>
    <row r="551" spans="1:230" s="47" customFormat="1">
      <c r="A551" s="76"/>
      <c r="B551" s="56"/>
      <c r="C551" s="77"/>
      <c r="D551" s="78"/>
      <c r="F551" s="1167"/>
      <c r="G551" s="181"/>
      <c r="H551" s="53"/>
      <c r="I551" s="178"/>
      <c r="J551" s="178"/>
      <c r="K551" s="178"/>
      <c r="L551" s="55"/>
      <c r="M551" s="62"/>
      <c r="HV551" s="51"/>
    </row>
    <row r="552" spans="1:230" s="47" customFormat="1">
      <c r="A552" s="76"/>
      <c r="B552" s="56"/>
      <c r="C552" s="77"/>
      <c r="D552" s="78"/>
      <c r="F552" s="1167"/>
      <c r="G552" s="181"/>
      <c r="H552" s="53"/>
      <c r="I552" s="178"/>
      <c r="J552" s="178"/>
      <c r="K552" s="178"/>
      <c r="L552" s="55"/>
      <c r="M552" s="62"/>
      <c r="HV552" s="51"/>
    </row>
    <row r="553" spans="1:230" s="47" customFormat="1">
      <c r="A553" s="76"/>
      <c r="B553" s="56"/>
      <c r="C553" s="77"/>
      <c r="D553" s="78"/>
      <c r="F553" s="1167"/>
      <c r="G553" s="181"/>
      <c r="H553" s="53"/>
      <c r="I553" s="178"/>
      <c r="J553" s="178"/>
      <c r="K553" s="178"/>
      <c r="L553" s="55"/>
      <c r="M553" s="62"/>
      <c r="HV553" s="51"/>
    </row>
    <row r="554" spans="1:230" s="47" customFormat="1">
      <c r="A554" s="76"/>
      <c r="B554" s="56"/>
      <c r="C554" s="77"/>
      <c r="D554" s="78"/>
      <c r="F554" s="1167"/>
      <c r="G554" s="181"/>
      <c r="H554" s="53"/>
      <c r="I554" s="178"/>
      <c r="J554" s="178"/>
      <c r="K554" s="178"/>
      <c r="L554" s="55"/>
      <c r="M554" s="62"/>
      <c r="HV554" s="51"/>
    </row>
    <row r="555" spans="1:230" s="47" customFormat="1">
      <c r="A555" s="76"/>
      <c r="B555" s="56"/>
      <c r="C555" s="77"/>
      <c r="D555" s="78"/>
      <c r="F555" s="1167"/>
      <c r="G555" s="181"/>
      <c r="H555" s="53"/>
      <c r="I555" s="178"/>
      <c r="J555" s="178"/>
      <c r="K555" s="178"/>
      <c r="L555" s="55"/>
      <c r="M555" s="62"/>
      <c r="HV555" s="51"/>
    </row>
    <row r="556" spans="1:230" s="47" customFormat="1">
      <c r="A556" s="76"/>
      <c r="B556" s="56"/>
      <c r="C556" s="77"/>
      <c r="D556" s="78"/>
      <c r="F556" s="1167"/>
      <c r="G556" s="181"/>
      <c r="H556" s="53"/>
      <c r="I556" s="178"/>
      <c r="J556" s="178"/>
      <c r="K556" s="178"/>
      <c r="L556" s="55"/>
      <c r="M556" s="62"/>
      <c r="HV556" s="51"/>
    </row>
    <row r="557" spans="1:230" s="47" customFormat="1">
      <c r="A557" s="76"/>
      <c r="B557" s="56"/>
      <c r="C557" s="77"/>
      <c r="D557" s="78"/>
      <c r="F557" s="1167"/>
      <c r="G557" s="181"/>
      <c r="H557" s="53"/>
      <c r="I557" s="178"/>
      <c r="J557" s="178"/>
      <c r="K557" s="178"/>
      <c r="L557" s="55"/>
      <c r="M557" s="62"/>
      <c r="HV557" s="51"/>
    </row>
    <row r="558" spans="1:230" s="47" customFormat="1">
      <c r="A558" s="76"/>
      <c r="B558" s="56"/>
      <c r="C558" s="77"/>
      <c r="D558" s="78"/>
      <c r="F558" s="1167"/>
      <c r="G558" s="181"/>
      <c r="H558" s="53"/>
      <c r="I558" s="178"/>
      <c r="J558" s="178"/>
      <c r="K558" s="178"/>
      <c r="L558" s="55"/>
      <c r="M558" s="62"/>
      <c r="HV558" s="51"/>
    </row>
    <row r="559" spans="1:230" s="47" customFormat="1">
      <c r="A559" s="76"/>
      <c r="B559" s="56"/>
      <c r="C559" s="77"/>
      <c r="D559" s="78"/>
      <c r="F559" s="1167"/>
      <c r="G559" s="181"/>
      <c r="H559" s="53"/>
      <c r="I559" s="178"/>
      <c r="J559" s="178"/>
      <c r="K559" s="178"/>
      <c r="L559" s="55"/>
      <c r="M559" s="62"/>
      <c r="HV559" s="51"/>
    </row>
    <row r="560" spans="1:230" s="47" customFormat="1">
      <c r="A560" s="76"/>
      <c r="B560" s="56"/>
      <c r="C560" s="77"/>
      <c r="D560" s="78"/>
      <c r="F560" s="1167"/>
      <c r="G560" s="181"/>
      <c r="H560" s="53"/>
      <c r="I560" s="178"/>
      <c r="J560" s="178"/>
      <c r="K560" s="178"/>
      <c r="L560" s="55"/>
      <c r="M560" s="62"/>
      <c r="HV560" s="51"/>
    </row>
    <row r="561" spans="1:230" s="47" customFormat="1">
      <c r="A561" s="76"/>
      <c r="B561" s="56"/>
      <c r="C561" s="77"/>
      <c r="D561" s="78"/>
      <c r="F561" s="1167"/>
      <c r="G561" s="181"/>
      <c r="H561" s="53"/>
      <c r="I561" s="178"/>
      <c r="J561" s="178"/>
      <c r="K561" s="178"/>
      <c r="L561" s="55"/>
      <c r="M561" s="62"/>
      <c r="HV561" s="51"/>
    </row>
    <row r="562" spans="1:230" s="47" customFormat="1">
      <c r="A562" s="76"/>
      <c r="B562" s="56"/>
      <c r="C562" s="77"/>
      <c r="D562" s="78"/>
      <c r="F562" s="1167"/>
      <c r="G562" s="181"/>
      <c r="H562" s="53"/>
      <c r="I562" s="178"/>
      <c r="J562" s="178"/>
      <c r="K562" s="178"/>
      <c r="L562" s="55"/>
      <c r="M562" s="62"/>
      <c r="HV562" s="51"/>
    </row>
    <row r="563" spans="1:230" s="47" customFormat="1">
      <c r="A563" s="76"/>
      <c r="B563" s="56"/>
      <c r="C563" s="77"/>
      <c r="D563" s="78"/>
      <c r="F563" s="1167"/>
      <c r="G563" s="181"/>
      <c r="H563" s="53"/>
      <c r="I563" s="178"/>
      <c r="J563" s="178"/>
      <c r="K563" s="178"/>
      <c r="L563" s="55"/>
      <c r="M563" s="62"/>
      <c r="HV563" s="51"/>
    </row>
    <row r="564" spans="1:230" s="47" customFormat="1">
      <c r="A564" s="76"/>
      <c r="B564" s="56"/>
      <c r="C564" s="77"/>
      <c r="D564" s="78"/>
      <c r="F564" s="1167"/>
      <c r="G564" s="181"/>
      <c r="H564" s="53"/>
      <c r="I564" s="178"/>
      <c r="J564" s="178"/>
      <c r="K564" s="178"/>
      <c r="L564" s="55"/>
      <c r="M564" s="62"/>
      <c r="HV564" s="51"/>
    </row>
    <row r="565" spans="1:230" s="47" customFormat="1">
      <c r="A565" s="76"/>
      <c r="B565" s="56"/>
      <c r="C565" s="77"/>
      <c r="D565" s="78"/>
      <c r="F565" s="1167"/>
      <c r="G565" s="181"/>
      <c r="H565" s="53"/>
      <c r="I565" s="178"/>
      <c r="J565" s="178"/>
      <c r="K565" s="178"/>
      <c r="L565" s="55"/>
      <c r="M565" s="62"/>
      <c r="HV565" s="51"/>
    </row>
    <row r="566" spans="1:230" s="47" customFormat="1">
      <c r="A566" s="76"/>
      <c r="B566" s="56"/>
      <c r="C566" s="77"/>
      <c r="D566" s="78"/>
      <c r="F566" s="1167"/>
      <c r="G566" s="181"/>
      <c r="H566" s="53"/>
      <c r="I566" s="178"/>
      <c r="J566" s="178"/>
      <c r="K566" s="178"/>
      <c r="L566" s="55"/>
      <c r="M566" s="62"/>
      <c r="HV566" s="51"/>
    </row>
    <row r="567" spans="1:230" s="47" customFormat="1">
      <c r="A567" s="76"/>
      <c r="B567" s="56"/>
      <c r="C567" s="77"/>
      <c r="D567" s="78"/>
      <c r="F567" s="1167"/>
      <c r="G567" s="181"/>
      <c r="H567" s="53"/>
      <c r="I567" s="178"/>
      <c r="J567" s="178"/>
      <c r="K567" s="178"/>
      <c r="L567" s="55"/>
      <c r="M567" s="62"/>
      <c r="HV567" s="51"/>
    </row>
    <row r="568" spans="1:230" s="47" customFormat="1">
      <c r="A568" s="76"/>
      <c r="B568" s="56"/>
      <c r="C568" s="77"/>
      <c r="D568" s="78"/>
      <c r="F568" s="1167"/>
      <c r="G568" s="181"/>
      <c r="H568" s="53"/>
      <c r="I568" s="178"/>
      <c r="J568" s="178"/>
      <c r="K568" s="178"/>
      <c r="L568" s="55"/>
      <c r="M568" s="62"/>
      <c r="HV568" s="51"/>
    </row>
    <row r="569" spans="1:230" s="47" customFormat="1">
      <c r="A569" s="76"/>
      <c r="B569" s="56"/>
      <c r="C569" s="77"/>
      <c r="D569" s="78"/>
      <c r="F569" s="1167"/>
      <c r="G569" s="181"/>
      <c r="H569" s="53"/>
      <c r="I569" s="178"/>
      <c r="J569" s="178"/>
      <c r="K569" s="178"/>
      <c r="L569" s="55"/>
      <c r="M569" s="62"/>
      <c r="HV569" s="51"/>
    </row>
    <row r="570" spans="1:230" s="47" customFormat="1">
      <c r="A570" s="76"/>
      <c r="B570" s="56"/>
      <c r="C570" s="77"/>
      <c r="D570" s="78"/>
      <c r="F570" s="1167"/>
      <c r="G570" s="181"/>
      <c r="H570" s="53"/>
      <c r="I570" s="178"/>
      <c r="J570" s="178"/>
      <c r="K570" s="178"/>
      <c r="L570" s="55"/>
      <c r="M570" s="62"/>
      <c r="HV570" s="51"/>
    </row>
    <row r="571" spans="1:230" s="47" customFormat="1">
      <c r="A571" s="76"/>
      <c r="B571" s="56"/>
      <c r="C571" s="77"/>
      <c r="D571" s="78"/>
      <c r="F571" s="1167"/>
      <c r="G571" s="181"/>
      <c r="H571" s="53"/>
      <c r="I571" s="178"/>
      <c r="J571" s="178"/>
      <c r="K571" s="178"/>
      <c r="L571" s="55"/>
      <c r="M571" s="62"/>
      <c r="HV571" s="51"/>
    </row>
    <row r="572" spans="1:230" s="47" customFormat="1">
      <c r="A572" s="76"/>
      <c r="B572" s="56"/>
      <c r="C572" s="77"/>
      <c r="D572" s="78"/>
      <c r="F572" s="1167"/>
      <c r="G572" s="181"/>
      <c r="H572" s="53"/>
      <c r="I572" s="178"/>
      <c r="J572" s="178"/>
      <c r="K572" s="178"/>
      <c r="L572" s="55"/>
      <c r="M572" s="62"/>
      <c r="HV572" s="51"/>
    </row>
    <row r="573" spans="1:230" s="47" customFormat="1">
      <c r="A573" s="76"/>
      <c r="B573" s="56"/>
      <c r="C573" s="77"/>
      <c r="D573" s="78"/>
      <c r="F573" s="1167"/>
      <c r="G573" s="181"/>
      <c r="H573" s="53"/>
      <c r="I573" s="178"/>
      <c r="J573" s="178"/>
      <c r="K573" s="178"/>
      <c r="L573" s="55"/>
      <c r="M573" s="62"/>
      <c r="HV573" s="51"/>
    </row>
    <row r="574" spans="1:230" s="47" customFormat="1">
      <c r="A574" s="76"/>
      <c r="B574" s="56"/>
      <c r="C574" s="77"/>
      <c r="D574" s="78"/>
      <c r="F574" s="1167"/>
      <c r="G574" s="181"/>
      <c r="H574" s="53"/>
      <c r="I574" s="178"/>
      <c r="J574" s="178"/>
      <c r="K574" s="178"/>
      <c r="L574" s="55"/>
      <c r="M574" s="62"/>
      <c r="HV574" s="51"/>
    </row>
    <row r="575" spans="1:230" s="47" customFormat="1">
      <c r="A575" s="76"/>
      <c r="B575" s="56"/>
      <c r="C575" s="77"/>
      <c r="D575" s="78"/>
      <c r="F575" s="1167"/>
      <c r="G575" s="181"/>
      <c r="H575" s="53"/>
      <c r="I575" s="178"/>
      <c r="J575" s="178"/>
      <c r="K575" s="178"/>
      <c r="L575" s="55"/>
      <c r="M575" s="62"/>
      <c r="HV575" s="51"/>
    </row>
    <row r="576" spans="1:230" s="47" customFormat="1">
      <c r="A576" s="76"/>
      <c r="B576" s="56"/>
      <c r="C576" s="77"/>
      <c r="D576" s="78"/>
      <c r="F576" s="1167"/>
      <c r="G576" s="181"/>
      <c r="H576" s="53"/>
      <c r="I576" s="178"/>
      <c r="J576" s="178"/>
      <c r="K576" s="178"/>
      <c r="L576" s="55"/>
      <c r="M576" s="62"/>
      <c r="HV576" s="51"/>
    </row>
    <row r="577" spans="1:230" s="47" customFormat="1">
      <c r="A577" s="76"/>
      <c r="B577" s="56"/>
      <c r="C577" s="77"/>
      <c r="D577" s="78"/>
      <c r="F577" s="1167"/>
      <c r="G577" s="181"/>
      <c r="H577" s="53"/>
      <c r="I577" s="178"/>
      <c r="J577" s="178"/>
      <c r="K577" s="178"/>
      <c r="L577" s="55"/>
      <c r="M577" s="62"/>
      <c r="HV577" s="51"/>
    </row>
    <row r="578" spans="1:230" s="47" customFormat="1">
      <c r="A578" s="76"/>
      <c r="B578" s="56"/>
      <c r="C578" s="77"/>
      <c r="D578" s="78"/>
      <c r="F578" s="1167"/>
      <c r="G578" s="181"/>
      <c r="H578" s="53"/>
      <c r="I578" s="178"/>
      <c r="J578" s="178"/>
      <c r="K578" s="178"/>
      <c r="L578" s="55"/>
      <c r="M578" s="62"/>
      <c r="HV578" s="51"/>
    </row>
    <row r="579" spans="1:230" s="47" customFormat="1">
      <c r="A579" s="76"/>
      <c r="B579" s="56"/>
      <c r="C579" s="77"/>
      <c r="D579" s="78"/>
      <c r="F579" s="1167"/>
      <c r="G579" s="181"/>
      <c r="H579" s="53"/>
      <c r="I579" s="178"/>
      <c r="J579" s="178"/>
      <c r="K579" s="178"/>
      <c r="L579" s="55"/>
      <c r="M579" s="62"/>
      <c r="HV579" s="51"/>
    </row>
    <row r="580" spans="1:230" s="47" customFormat="1">
      <c r="A580" s="76"/>
      <c r="B580" s="56"/>
      <c r="C580" s="77"/>
      <c r="D580" s="78"/>
      <c r="F580" s="1167"/>
      <c r="G580" s="181"/>
      <c r="H580" s="53"/>
      <c r="I580" s="178"/>
      <c r="J580" s="178"/>
      <c r="K580" s="178"/>
      <c r="L580" s="55"/>
      <c r="M580" s="62"/>
      <c r="HV580" s="51"/>
    </row>
    <row r="581" spans="1:230" s="47" customFormat="1">
      <c r="A581" s="76"/>
      <c r="B581" s="56"/>
      <c r="C581" s="77"/>
      <c r="D581" s="78"/>
      <c r="F581" s="1167"/>
      <c r="G581" s="181"/>
      <c r="H581" s="53"/>
      <c r="I581" s="178"/>
      <c r="J581" s="178"/>
      <c r="K581" s="178"/>
      <c r="L581" s="55"/>
      <c r="M581" s="62"/>
      <c r="HV581" s="51"/>
    </row>
    <row r="582" spans="1:230" s="47" customFormat="1">
      <c r="A582" s="76"/>
      <c r="B582" s="56"/>
      <c r="C582" s="77"/>
      <c r="D582" s="78"/>
      <c r="F582" s="1167"/>
      <c r="G582" s="181"/>
      <c r="H582" s="53"/>
      <c r="I582" s="178"/>
      <c r="J582" s="178"/>
      <c r="K582" s="178"/>
      <c r="L582" s="55"/>
      <c r="M582" s="62"/>
      <c r="HV582" s="51"/>
    </row>
    <row r="583" spans="1:230" s="47" customFormat="1">
      <c r="A583" s="76"/>
      <c r="B583" s="56"/>
      <c r="C583" s="77"/>
      <c r="D583" s="78"/>
      <c r="F583" s="1167"/>
      <c r="G583" s="181"/>
      <c r="H583" s="53"/>
      <c r="I583" s="178"/>
      <c r="J583" s="178"/>
      <c r="K583" s="178"/>
      <c r="L583" s="55"/>
      <c r="M583" s="62"/>
      <c r="HV583" s="51"/>
    </row>
    <row r="584" spans="1:230" s="47" customFormat="1">
      <c r="A584" s="76"/>
      <c r="B584" s="56"/>
      <c r="C584" s="77"/>
      <c r="D584" s="78"/>
      <c r="F584" s="1167"/>
      <c r="G584" s="181"/>
      <c r="H584" s="53"/>
      <c r="I584" s="178"/>
      <c r="J584" s="178"/>
      <c r="K584" s="178"/>
      <c r="L584" s="55"/>
      <c r="M584" s="62"/>
      <c r="HV584" s="51"/>
    </row>
    <row r="585" spans="1:230" s="47" customFormat="1">
      <c r="A585" s="76"/>
      <c r="B585" s="56"/>
      <c r="C585" s="77"/>
      <c r="D585" s="78"/>
      <c r="F585" s="1167"/>
      <c r="G585" s="181"/>
      <c r="H585" s="53"/>
      <c r="I585" s="178"/>
      <c r="J585" s="178"/>
      <c r="K585" s="178"/>
      <c r="L585" s="55"/>
      <c r="M585" s="62"/>
      <c r="HV585" s="51"/>
    </row>
    <row r="586" spans="1:230" s="47" customFormat="1">
      <c r="A586" s="76"/>
      <c r="B586" s="56"/>
      <c r="C586" s="77"/>
      <c r="D586" s="78"/>
      <c r="F586" s="1167"/>
      <c r="G586" s="181"/>
      <c r="H586" s="53"/>
      <c r="I586" s="178"/>
      <c r="J586" s="178"/>
      <c r="K586" s="178"/>
      <c r="L586" s="55"/>
      <c r="M586" s="62"/>
      <c r="HV586" s="51"/>
    </row>
    <row r="587" spans="1:230" s="47" customFormat="1">
      <c r="A587" s="76"/>
      <c r="B587" s="56"/>
      <c r="C587" s="77"/>
      <c r="D587" s="78"/>
      <c r="F587" s="1167"/>
      <c r="G587" s="181"/>
      <c r="H587" s="53"/>
      <c r="I587" s="178"/>
      <c r="J587" s="178"/>
      <c r="K587" s="178"/>
      <c r="L587" s="55"/>
      <c r="M587" s="62"/>
      <c r="HV587" s="51"/>
    </row>
    <row r="588" spans="1:230" s="47" customFormat="1">
      <c r="A588" s="76"/>
      <c r="B588" s="56"/>
      <c r="C588" s="77"/>
      <c r="D588" s="78"/>
      <c r="F588" s="1167"/>
      <c r="G588" s="181"/>
      <c r="H588" s="53"/>
      <c r="I588" s="178"/>
      <c r="J588" s="178"/>
      <c r="K588" s="178"/>
      <c r="L588" s="55"/>
      <c r="M588" s="62"/>
      <c r="HV588" s="51"/>
    </row>
    <row r="589" spans="1:230" s="47" customFormat="1">
      <c r="A589" s="76"/>
      <c r="B589" s="56"/>
      <c r="C589" s="77"/>
      <c r="D589" s="78"/>
      <c r="F589" s="1167"/>
      <c r="G589" s="181"/>
      <c r="H589" s="53"/>
      <c r="I589" s="178"/>
      <c r="J589" s="178"/>
      <c r="K589" s="178"/>
      <c r="L589" s="55"/>
      <c r="M589" s="62"/>
      <c r="HV589" s="51"/>
    </row>
    <row r="590" spans="1:230" s="47" customFormat="1">
      <c r="A590" s="76"/>
      <c r="B590" s="56"/>
      <c r="C590" s="77"/>
      <c r="D590" s="78"/>
      <c r="F590" s="1167"/>
      <c r="G590" s="181"/>
      <c r="H590" s="53"/>
      <c r="I590" s="178"/>
      <c r="J590" s="178"/>
      <c r="K590" s="178"/>
      <c r="L590" s="55"/>
      <c r="M590" s="62"/>
      <c r="HV590" s="51"/>
    </row>
    <row r="591" spans="1:230" s="47" customFormat="1">
      <c r="A591" s="76"/>
      <c r="B591" s="56"/>
      <c r="C591" s="77"/>
      <c r="D591" s="78"/>
      <c r="F591" s="1167"/>
      <c r="G591" s="181"/>
      <c r="H591" s="53"/>
      <c r="I591" s="178"/>
      <c r="J591" s="178"/>
      <c r="K591" s="178"/>
      <c r="L591" s="55"/>
      <c r="M591" s="62"/>
      <c r="HV591" s="51"/>
    </row>
    <row r="592" spans="1:230" s="47" customFormat="1">
      <c r="A592" s="76"/>
      <c r="B592" s="56"/>
      <c r="C592" s="77"/>
      <c r="D592" s="78"/>
      <c r="F592" s="1167"/>
      <c r="G592" s="181"/>
      <c r="H592" s="53"/>
      <c r="I592" s="178"/>
      <c r="J592" s="178"/>
      <c r="K592" s="178"/>
      <c r="L592" s="55"/>
      <c r="M592" s="62"/>
      <c r="HV592" s="51"/>
    </row>
    <row r="593" spans="1:230" s="47" customFormat="1">
      <c r="A593" s="76"/>
      <c r="B593" s="56"/>
      <c r="C593" s="77"/>
      <c r="D593" s="78"/>
      <c r="F593" s="1167"/>
      <c r="G593" s="181"/>
      <c r="H593" s="53"/>
      <c r="I593" s="178"/>
      <c r="J593" s="178"/>
      <c r="K593" s="178"/>
      <c r="L593" s="55"/>
      <c r="M593" s="62"/>
      <c r="HV593" s="51"/>
    </row>
    <row r="594" spans="1:230" s="47" customFormat="1">
      <c r="A594" s="76"/>
      <c r="B594" s="56"/>
      <c r="C594" s="77"/>
      <c r="D594" s="78"/>
      <c r="F594" s="1167"/>
      <c r="G594" s="181"/>
      <c r="H594" s="53"/>
      <c r="I594" s="178"/>
      <c r="J594" s="178"/>
      <c r="K594" s="178"/>
      <c r="L594" s="55"/>
      <c r="M594" s="62"/>
      <c r="HV594" s="51"/>
    </row>
    <row r="595" spans="1:230" s="47" customFormat="1">
      <c r="A595" s="76"/>
      <c r="B595" s="56"/>
      <c r="C595" s="77"/>
      <c r="D595" s="78"/>
      <c r="F595" s="1167"/>
      <c r="G595" s="181"/>
      <c r="H595" s="53"/>
      <c r="I595" s="178"/>
      <c r="J595" s="178"/>
      <c r="K595" s="178"/>
      <c r="L595" s="55"/>
      <c r="M595" s="62"/>
      <c r="HV595" s="51"/>
    </row>
    <row r="596" spans="1:230" s="47" customFormat="1">
      <c r="A596" s="76"/>
      <c r="B596" s="56"/>
      <c r="C596" s="77"/>
      <c r="D596" s="78"/>
      <c r="F596" s="1167"/>
      <c r="G596" s="181"/>
      <c r="H596" s="53"/>
      <c r="I596" s="178"/>
      <c r="J596" s="178"/>
      <c r="K596" s="178"/>
      <c r="L596" s="55"/>
      <c r="M596" s="62"/>
      <c r="HV596" s="51"/>
    </row>
    <row r="597" spans="1:230" s="47" customFormat="1">
      <c r="A597" s="76"/>
      <c r="B597" s="56"/>
      <c r="C597" s="77"/>
      <c r="D597" s="78"/>
      <c r="F597" s="1167"/>
      <c r="G597" s="181"/>
      <c r="H597" s="53"/>
      <c r="I597" s="178"/>
      <c r="J597" s="178"/>
      <c r="K597" s="178"/>
      <c r="L597" s="55"/>
      <c r="M597" s="62"/>
      <c r="HV597" s="51"/>
    </row>
    <row r="598" spans="1:230" s="47" customFormat="1">
      <c r="A598" s="76"/>
      <c r="B598" s="56"/>
      <c r="C598" s="77"/>
      <c r="D598" s="78"/>
      <c r="F598" s="1167"/>
      <c r="G598" s="181"/>
      <c r="H598" s="53"/>
      <c r="I598" s="178"/>
      <c r="J598" s="178"/>
      <c r="K598" s="178"/>
      <c r="L598" s="55"/>
      <c r="M598" s="62"/>
      <c r="HV598" s="51"/>
    </row>
    <row r="599" spans="1:230" s="47" customFormat="1">
      <c r="A599" s="76"/>
      <c r="B599" s="56"/>
      <c r="C599" s="77"/>
      <c r="D599" s="78"/>
      <c r="F599" s="1167"/>
      <c r="G599" s="181"/>
      <c r="H599" s="53"/>
      <c r="I599" s="178"/>
      <c r="J599" s="178"/>
      <c r="K599" s="178"/>
      <c r="L599" s="55"/>
      <c r="M599" s="62"/>
      <c r="HV599" s="51"/>
    </row>
    <row r="600" spans="1:230" s="47" customFormat="1">
      <c r="A600" s="76"/>
      <c r="B600" s="56"/>
      <c r="C600" s="77"/>
      <c r="D600" s="78"/>
      <c r="F600" s="1167"/>
      <c r="G600" s="181"/>
      <c r="H600" s="53"/>
      <c r="I600" s="178"/>
      <c r="J600" s="178"/>
      <c r="K600" s="178"/>
      <c r="L600" s="55"/>
      <c r="M600" s="62"/>
      <c r="HV600" s="51"/>
    </row>
    <row r="601" spans="1:230" s="47" customFormat="1">
      <c r="A601" s="76"/>
      <c r="B601" s="56"/>
      <c r="C601" s="77"/>
      <c r="D601" s="78"/>
      <c r="F601" s="1167"/>
      <c r="G601" s="181"/>
      <c r="H601" s="53"/>
      <c r="I601" s="178"/>
      <c r="J601" s="178"/>
      <c r="K601" s="178"/>
      <c r="L601" s="55"/>
      <c r="M601" s="62"/>
      <c r="HV601" s="51"/>
    </row>
    <row r="602" spans="1:230" s="47" customFormat="1">
      <c r="A602" s="76"/>
      <c r="B602" s="56"/>
      <c r="C602" s="77"/>
      <c r="D602" s="78"/>
      <c r="F602" s="1167"/>
      <c r="G602" s="181"/>
      <c r="H602" s="53"/>
      <c r="I602" s="178"/>
      <c r="J602" s="178"/>
      <c r="K602" s="178"/>
      <c r="L602" s="55"/>
      <c r="M602" s="62"/>
      <c r="HV602" s="51"/>
    </row>
    <row r="603" spans="1:230" s="47" customFormat="1">
      <c r="A603" s="76"/>
      <c r="B603" s="56"/>
      <c r="C603" s="77"/>
      <c r="D603" s="78"/>
      <c r="F603" s="1167"/>
      <c r="G603" s="181"/>
      <c r="H603" s="53"/>
      <c r="I603" s="178"/>
      <c r="J603" s="178"/>
      <c r="K603" s="178"/>
      <c r="L603" s="55"/>
      <c r="M603" s="62"/>
      <c r="HV603" s="51"/>
    </row>
    <row r="604" spans="1:230" s="47" customFormat="1">
      <c r="A604" s="76"/>
      <c r="B604" s="56"/>
      <c r="C604" s="77"/>
      <c r="D604" s="78"/>
      <c r="F604" s="1167"/>
      <c r="G604" s="181"/>
      <c r="H604" s="53"/>
      <c r="I604" s="178"/>
      <c r="J604" s="178"/>
      <c r="K604" s="178"/>
      <c r="L604" s="55"/>
      <c r="M604" s="62"/>
      <c r="HV604" s="51"/>
    </row>
    <row r="605" spans="1:230" s="47" customFormat="1">
      <c r="A605" s="76"/>
      <c r="B605" s="56"/>
      <c r="C605" s="77"/>
      <c r="D605" s="78"/>
      <c r="F605" s="1167"/>
      <c r="G605" s="181"/>
      <c r="H605" s="53"/>
      <c r="I605" s="178"/>
      <c r="J605" s="178"/>
      <c r="K605" s="178"/>
      <c r="L605" s="55"/>
      <c r="M605" s="62"/>
      <c r="HV605" s="51"/>
    </row>
    <row r="606" spans="1:230" s="47" customFormat="1">
      <c r="A606" s="76"/>
      <c r="B606" s="56"/>
      <c r="C606" s="77"/>
      <c r="D606" s="78"/>
      <c r="F606" s="1167"/>
      <c r="G606" s="181"/>
      <c r="H606" s="53"/>
      <c r="I606" s="178"/>
      <c r="J606" s="178"/>
      <c r="K606" s="178"/>
      <c r="L606" s="55"/>
      <c r="M606" s="62"/>
      <c r="HV606" s="51"/>
    </row>
    <row r="607" spans="1:230" s="47" customFormat="1">
      <c r="A607" s="76"/>
      <c r="B607" s="56"/>
      <c r="C607" s="77"/>
      <c r="D607" s="78"/>
      <c r="F607" s="1167"/>
      <c r="G607" s="181"/>
      <c r="H607" s="53"/>
      <c r="I607" s="178"/>
      <c r="J607" s="178"/>
      <c r="K607" s="178"/>
      <c r="L607" s="55"/>
      <c r="M607" s="62"/>
      <c r="HV607" s="51"/>
    </row>
    <row r="608" spans="1:230" s="47" customFormat="1">
      <c r="A608" s="76"/>
      <c r="B608" s="56"/>
      <c r="C608" s="77"/>
      <c r="D608" s="78"/>
      <c r="F608" s="1167"/>
      <c r="G608" s="181"/>
      <c r="H608" s="53"/>
      <c r="I608" s="178"/>
      <c r="J608" s="178"/>
      <c r="K608" s="178"/>
      <c r="L608" s="55"/>
      <c r="M608" s="62"/>
      <c r="HV608" s="51"/>
    </row>
    <row r="609" spans="1:230" s="47" customFormat="1">
      <c r="A609" s="76"/>
      <c r="B609" s="56"/>
      <c r="C609" s="77"/>
      <c r="D609" s="78"/>
      <c r="F609" s="1167"/>
      <c r="G609" s="181"/>
      <c r="H609" s="53"/>
      <c r="I609" s="178"/>
      <c r="J609" s="178"/>
      <c r="K609" s="178"/>
      <c r="L609" s="55"/>
      <c r="M609" s="62"/>
      <c r="HV609" s="51"/>
    </row>
    <row r="610" spans="1:230" s="47" customFormat="1">
      <c r="A610" s="76"/>
      <c r="B610" s="56"/>
      <c r="C610" s="77"/>
      <c r="D610" s="78"/>
      <c r="F610" s="1167"/>
      <c r="G610" s="181"/>
      <c r="H610" s="53"/>
      <c r="I610" s="178"/>
      <c r="J610" s="178"/>
      <c r="K610" s="178"/>
      <c r="L610" s="55"/>
      <c r="M610" s="62"/>
      <c r="HV610" s="51"/>
    </row>
    <row r="611" spans="1:230" s="47" customFormat="1">
      <c r="A611" s="76"/>
      <c r="B611" s="56"/>
      <c r="C611" s="77"/>
      <c r="D611" s="78"/>
      <c r="F611" s="1167"/>
      <c r="G611" s="181"/>
      <c r="H611" s="53"/>
      <c r="I611" s="178"/>
      <c r="J611" s="178"/>
      <c r="K611" s="178"/>
      <c r="L611" s="55"/>
      <c r="M611" s="62"/>
      <c r="HV611" s="51"/>
    </row>
    <row r="612" spans="1:230" s="47" customFormat="1">
      <c r="A612" s="76"/>
      <c r="B612" s="56"/>
      <c r="C612" s="77"/>
      <c r="D612" s="78"/>
      <c r="F612" s="1167"/>
      <c r="G612" s="181"/>
      <c r="H612" s="53"/>
      <c r="I612" s="178"/>
      <c r="J612" s="178"/>
      <c r="K612" s="178"/>
      <c r="L612" s="55"/>
      <c r="M612" s="62"/>
      <c r="HV612" s="51"/>
    </row>
    <row r="613" spans="1:230" s="47" customFormat="1">
      <c r="A613" s="76"/>
      <c r="B613" s="56"/>
      <c r="C613" s="77"/>
      <c r="D613" s="78"/>
      <c r="F613" s="1167"/>
      <c r="G613" s="181"/>
      <c r="H613" s="53"/>
      <c r="I613" s="178"/>
      <c r="J613" s="178"/>
      <c r="K613" s="178"/>
      <c r="L613" s="55"/>
      <c r="M613" s="62"/>
      <c r="HV613" s="51"/>
    </row>
    <row r="614" spans="1:230" s="47" customFormat="1">
      <c r="A614" s="76"/>
      <c r="B614" s="56"/>
      <c r="C614" s="77"/>
      <c r="D614" s="78"/>
      <c r="F614" s="1167"/>
      <c r="G614" s="181"/>
      <c r="H614" s="53"/>
      <c r="I614" s="178"/>
      <c r="J614" s="178"/>
      <c r="K614" s="178"/>
      <c r="L614" s="55"/>
      <c r="M614" s="62"/>
      <c r="HV614" s="51"/>
    </row>
    <row r="615" spans="1:230" s="47" customFormat="1">
      <c r="A615" s="76"/>
      <c r="B615" s="56"/>
      <c r="C615" s="77"/>
      <c r="D615" s="78"/>
      <c r="F615" s="1167"/>
      <c r="G615" s="181"/>
      <c r="H615" s="53"/>
      <c r="I615" s="178"/>
      <c r="J615" s="178"/>
      <c r="K615" s="178"/>
      <c r="L615" s="55"/>
      <c r="M615" s="62"/>
      <c r="HV615" s="51"/>
    </row>
    <row r="616" spans="1:230" s="47" customFormat="1">
      <c r="A616" s="76"/>
      <c r="B616" s="56"/>
      <c r="C616" s="77"/>
      <c r="D616" s="78"/>
      <c r="F616" s="1167"/>
      <c r="G616" s="181"/>
      <c r="H616" s="53"/>
      <c r="I616" s="178"/>
      <c r="J616" s="178"/>
      <c r="K616" s="178"/>
      <c r="L616" s="55"/>
      <c r="M616" s="62"/>
      <c r="HV616" s="51"/>
    </row>
    <row r="617" spans="1:230" s="47" customFormat="1">
      <c r="A617" s="76"/>
      <c r="B617" s="56"/>
      <c r="C617" s="77"/>
      <c r="D617" s="78"/>
      <c r="F617" s="1167"/>
      <c r="G617" s="181"/>
      <c r="H617" s="53"/>
      <c r="I617" s="178"/>
      <c r="J617" s="178"/>
      <c r="K617" s="178"/>
      <c r="L617" s="55"/>
      <c r="M617" s="62"/>
      <c r="HV617" s="51"/>
    </row>
    <row r="618" spans="1:230" s="47" customFormat="1">
      <c r="A618" s="76"/>
      <c r="B618" s="56"/>
      <c r="C618" s="77"/>
      <c r="D618" s="78"/>
      <c r="F618" s="1167"/>
      <c r="G618" s="181"/>
      <c r="H618" s="53"/>
      <c r="I618" s="178"/>
      <c r="J618" s="178"/>
      <c r="K618" s="178"/>
      <c r="L618" s="55"/>
      <c r="M618" s="62"/>
      <c r="HV618" s="51"/>
    </row>
    <row r="619" spans="1:230" s="47" customFormat="1">
      <c r="A619" s="76"/>
      <c r="B619" s="56"/>
      <c r="C619" s="77"/>
      <c r="D619" s="78"/>
      <c r="F619" s="1167"/>
      <c r="G619" s="181"/>
      <c r="H619" s="53"/>
      <c r="I619" s="178"/>
      <c r="J619" s="178"/>
      <c r="K619" s="178"/>
      <c r="L619" s="55"/>
      <c r="M619" s="62"/>
      <c r="HV619" s="51"/>
    </row>
    <row r="620" spans="1:230" s="47" customFormat="1">
      <c r="A620" s="76"/>
      <c r="B620" s="56"/>
      <c r="C620" s="77"/>
      <c r="D620" s="78"/>
      <c r="F620" s="1167"/>
      <c r="G620" s="181"/>
      <c r="H620" s="53"/>
      <c r="I620" s="178"/>
      <c r="J620" s="178"/>
      <c r="K620" s="178"/>
      <c r="L620" s="55"/>
      <c r="M620" s="62"/>
      <c r="HV620" s="51"/>
    </row>
    <row r="621" spans="1:230" s="47" customFormat="1">
      <c r="A621" s="76"/>
      <c r="B621" s="56"/>
      <c r="C621" s="77"/>
      <c r="D621" s="78"/>
      <c r="F621" s="1167"/>
      <c r="G621" s="181"/>
      <c r="H621" s="53"/>
      <c r="I621" s="178"/>
      <c r="J621" s="178"/>
      <c r="K621" s="178"/>
      <c r="L621" s="55"/>
      <c r="M621" s="62"/>
      <c r="HV621" s="51"/>
    </row>
    <row r="622" spans="1:230" s="47" customFormat="1">
      <c r="A622" s="76"/>
      <c r="B622" s="56"/>
      <c r="C622" s="77"/>
      <c r="D622" s="78"/>
      <c r="F622" s="1167"/>
      <c r="G622" s="181"/>
      <c r="H622" s="53"/>
      <c r="I622" s="178"/>
      <c r="J622" s="178"/>
      <c r="K622" s="178"/>
      <c r="L622" s="55"/>
      <c r="M622" s="62"/>
      <c r="HV622" s="51"/>
    </row>
    <row r="623" spans="1:230" s="47" customFormat="1">
      <c r="A623" s="76"/>
      <c r="B623" s="56"/>
      <c r="C623" s="77"/>
      <c r="D623" s="78"/>
      <c r="F623" s="1167"/>
      <c r="G623" s="181"/>
      <c r="H623" s="53"/>
      <c r="I623" s="178"/>
      <c r="J623" s="178"/>
      <c r="K623" s="178"/>
      <c r="L623" s="55"/>
      <c r="M623" s="62"/>
      <c r="HV623" s="51"/>
    </row>
    <row r="624" spans="1:230" s="47" customFormat="1">
      <c r="A624" s="76"/>
      <c r="B624" s="56"/>
      <c r="C624" s="77"/>
      <c r="D624" s="78"/>
      <c r="F624" s="1167"/>
      <c r="G624" s="181"/>
      <c r="H624" s="53"/>
      <c r="I624" s="178"/>
      <c r="J624" s="178"/>
      <c r="K624" s="178"/>
      <c r="L624" s="55"/>
      <c r="M624" s="62"/>
      <c r="HV624" s="51"/>
    </row>
    <row r="625" spans="1:230" s="47" customFormat="1">
      <c r="A625" s="76"/>
      <c r="B625" s="56"/>
      <c r="C625" s="77"/>
      <c r="D625" s="78"/>
      <c r="F625" s="1167"/>
      <c r="G625" s="181"/>
      <c r="H625" s="53"/>
      <c r="I625" s="178"/>
      <c r="J625" s="178"/>
      <c r="K625" s="178"/>
      <c r="L625" s="55"/>
      <c r="M625" s="62"/>
      <c r="HV625" s="51"/>
    </row>
    <row r="626" spans="1:230" s="47" customFormat="1">
      <c r="A626" s="76"/>
      <c r="B626" s="56"/>
      <c r="C626" s="77"/>
      <c r="D626" s="78"/>
      <c r="F626" s="1167"/>
      <c r="G626" s="181"/>
      <c r="H626" s="53"/>
      <c r="I626" s="178"/>
      <c r="J626" s="178"/>
      <c r="K626" s="178"/>
      <c r="L626" s="55"/>
      <c r="M626" s="62"/>
      <c r="HV626" s="51"/>
    </row>
    <row r="627" spans="1:230" s="47" customFormat="1">
      <c r="A627" s="76"/>
      <c r="B627" s="56"/>
      <c r="C627" s="77"/>
      <c r="D627" s="78"/>
      <c r="F627" s="1167"/>
      <c r="G627" s="181"/>
      <c r="H627" s="53"/>
      <c r="I627" s="178"/>
      <c r="J627" s="178"/>
      <c r="K627" s="178"/>
      <c r="L627" s="55"/>
      <c r="M627" s="62"/>
      <c r="HV627" s="51"/>
    </row>
    <row r="628" spans="1:230" s="47" customFormat="1">
      <c r="A628" s="76"/>
      <c r="B628" s="56"/>
      <c r="C628" s="77"/>
      <c r="D628" s="78"/>
      <c r="F628" s="1167"/>
      <c r="G628" s="181"/>
      <c r="H628" s="53"/>
      <c r="I628" s="178"/>
      <c r="J628" s="178"/>
      <c r="K628" s="178"/>
      <c r="L628" s="55"/>
      <c r="M628" s="62"/>
      <c r="HV628" s="51"/>
    </row>
    <row r="629" spans="1:230" s="47" customFormat="1">
      <c r="A629" s="76"/>
      <c r="B629" s="56"/>
      <c r="C629" s="77"/>
      <c r="D629" s="78"/>
      <c r="F629" s="1167"/>
      <c r="G629" s="181"/>
      <c r="H629" s="53"/>
      <c r="I629" s="178"/>
      <c r="J629" s="178"/>
      <c r="K629" s="178"/>
      <c r="L629" s="55"/>
      <c r="M629" s="62"/>
      <c r="HV629" s="51"/>
    </row>
    <row r="630" spans="1:230" s="47" customFormat="1">
      <c r="A630" s="76"/>
      <c r="B630" s="56"/>
      <c r="C630" s="77"/>
      <c r="D630" s="78"/>
      <c r="F630" s="1167"/>
      <c r="G630" s="181"/>
      <c r="H630" s="53"/>
      <c r="I630" s="178"/>
      <c r="J630" s="178"/>
      <c r="K630" s="178"/>
      <c r="L630" s="55"/>
      <c r="M630" s="62"/>
      <c r="HV630" s="51"/>
    </row>
    <row r="631" spans="1:230" s="47" customFormat="1">
      <c r="A631" s="76"/>
      <c r="B631" s="56"/>
      <c r="C631" s="77"/>
      <c r="D631" s="78"/>
      <c r="F631" s="1167"/>
      <c r="G631" s="181"/>
      <c r="H631" s="53"/>
      <c r="I631" s="178"/>
      <c r="J631" s="178"/>
      <c r="K631" s="178"/>
      <c r="L631" s="55"/>
      <c r="M631" s="62"/>
      <c r="HV631" s="51"/>
    </row>
    <row r="632" spans="1:230" s="47" customFormat="1">
      <c r="A632" s="76"/>
      <c r="B632" s="56"/>
      <c r="C632" s="77"/>
      <c r="D632" s="78"/>
      <c r="F632" s="1167"/>
      <c r="G632" s="181"/>
      <c r="H632" s="53"/>
      <c r="I632" s="178"/>
      <c r="J632" s="178"/>
      <c r="K632" s="178"/>
      <c r="L632" s="55"/>
      <c r="M632" s="62"/>
      <c r="HV632" s="51"/>
    </row>
    <row r="633" spans="1:230" s="47" customFormat="1">
      <c r="A633" s="76"/>
      <c r="B633" s="56"/>
      <c r="C633" s="77"/>
      <c r="D633" s="78"/>
      <c r="F633" s="1167"/>
      <c r="G633" s="181"/>
      <c r="H633" s="53"/>
      <c r="I633" s="178"/>
      <c r="J633" s="178"/>
      <c r="K633" s="178"/>
      <c r="L633" s="55"/>
      <c r="M633" s="62"/>
      <c r="HV633" s="51"/>
    </row>
    <row r="634" spans="1:230" s="47" customFormat="1">
      <c r="A634" s="76"/>
      <c r="B634" s="56"/>
      <c r="C634" s="77"/>
      <c r="D634" s="78"/>
      <c r="F634" s="1167"/>
      <c r="G634" s="181"/>
      <c r="H634" s="53"/>
      <c r="I634" s="178"/>
      <c r="J634" s="178"/>
      <c r="K634" s="178"/>
      <c r="L634" s="55"/>
      <c r="M634" s="62"/>
      <c r="HV634" s="51"/>
    </row>
    <row r="635" spans="1:230" s="47" customFormat="1">
      <c r="A635" s="76"/>
      <c r="B635" s="56"/>
      <c r="C635" s="77"/>
      <c r="D635" s="78"/>
      <c r="F635" s="1167"/>
      <c r="G635" s="181"/>
      <c r="H635" s="53"/>
      <c r="I635" s="178"/>
      <c r="J635" s="178"/>
      <c r="K635" s="178"/>
      <c r="L635" s="55"/>
      <c r="M635" s="62"/>
      <c r="HV635" s="51"/>
    </row>
    <row r="636" spans="1:230" s="47" customFormat="1">
      <c r="A636" s="76"/>
      <c r="B636" s="56"/>
      <c r="C636" s="77"/>
      <c r="D636" s="78"/>
      <c r="F636" s="1167"/>
      <c r="G636" s="181"/>
      <c r="H636" s="53"/>
      <c r="I636" s="178"/>
      <c r="J636" s="178"/>
      <c r="K636" s="178"/>
      <c r="L636" s="55"/>
      <c r="M636" s="62"/>
      <c r="HV636" s="51"/>
    </row>
    <row r="637" spans="1:230" s="47" customFormat="1">
      <c r="A637" s="76"/>
      <c r="B637" s="56"/>
      <c r="C637" s="77"/>
      <c r="D637" s="78"/>
      <c r="F637" s="1167"/>
      <c r="G637" s="181"/>
      <c r="H637" s="53"/>
      <c r="I637" s="178"/>
      <c r="J637" s="178"/>
      <c r="K637" s="178"/>
      <c r="L637" s="55"/>
      <c r="M637" s="62"/>
      <c r="HV637" s="51"/>
    </row>
    <row r="638" spans="1:230" s="47" customFormat="1">
      <c r="A638" s="76"/>
      <c r="B638" s="56"/>
      <c r="C638" s="77"/>
      <c r="D638" s="78"/>
      <c r="F638" s="1167"/>
      <c r="G638" s="181"/>
      <c r="H638" s="53"/>
      <c r="I638" s="178"/>
      <c r="J638" s="178"/>
      <c r="K638" s="178"/>
      <c r="L638" s="55"/>
      <c r="M638" s="62"/>
      <c r="HV638" s="51"/>
    </row>
    <row r="639" spans="1:230" s="47" customFormat="1">
      <c r="A639" s="76"/>
      <c r="B639" s="56"/>
      <c r="C639" s="77"/>
      <c r="D639" s="78"/>
      <c r="F639" s="1167"/>
      <c r="G639" s="181"/>
      <c r="H639" s="53"/>
      <c r="I639" s="178"/>
      <c r="J639" s="178"/>
      <c r="K639" s="178"/>
      <c r="L639" s="55"/>
      <c r="M639" s="62"/>
      <c r="HV639" s="51"/>
    </row>
    <row r="640" spans="1:230" s="47" customFormat="1">
      <c r="A640" s="76"/>
      <c r="B640" s="56"/>
      <c r="C640" s="77"/>
      <c r="D640" s="78"/>
      <c r="F640" s="1167"/>
      <c r="G640" s="181"/>
      <c r="H640" s="53"/>
      <c r="I640" s="178"/>
      <c r="J640" s="178"/>
      <c r="K640" s="178"/>
      <c r="L640" s="55"/>
      <c r="M640" s="62"/>
      <c r="HV640" s="51"/>
    </row>
    <row r="641" spans="1:230" s="47" customFormat="1">
      <c r="A641" s="76"/>
      <c r="B641" s="56"/>
      <c r="C641" s="77"/>
      <c r="D641" s="78"/>
      <c r="F641" s="1167"/>
      <c r="G641" s="181"/>
      <c r="H641" s="53"/>
      <c r="I641" s="178"/>
      <c r="J641" s="178"/>
      <c r="K641" s="178"/>
      <c r="L641" s="55"/>
      <c r="M641" s="62"/>
      <c r="HV641" s="51"/>
    </row>
    <row r="642" spans="1:230" s="47" customFormat="1">
      <c r="A642" s="76"/>
      <c r="B642" s="56"/>
      <c r="C642" s="77"/>
      <c r="D642" s="78"/>
      <c r="F642" s="1167"/>
      <c r="G642" s="181"/>
      <c r="H642" s="53"/>
      <c r="I642" s="178"/>
      <c r="J642" s="178"/>
      <c r="K642" s="178"/>
      <c r="L642" s="55"/>
      <c r="M642" s="62"/>
      <c r="HV642" s="51"/>
    </row>
    <row r="643" spans="1:230" s="47" customFormat="1">
      <c r="A643" s="76"/>
      <c r="B643" s="56"/>
      <c r="C643" s="77"/>
      <c r="D643" s="78"/>
      <c r="F643" s="1167"/>
      <c r="G643" s="181"/>
      <c r="H643" s="53"/>
      <c r="I643" s="178"/>
      <c r="J643" s="178"/>
      <c r="K643" s="178"/>
      <c r="L643" s="55"/>
      <c r="M643" s="62"/>
      <c r="HV643" s="51"/>
    </row>
    <row r="644" spans="1:230" s="47" customFormat="1">
      <c r="A644" s="76"/>
      <c r="B644" s="56"/>
      <c r="C644" s="77"/>
      <c r="D644" s="78"/>
      <c r="F644" s="1167"/>
      <c r="G644" s="181"/>
      <c r="H644" s="53"/>
      <c r="I644" s="178"/>
      <c r="J644" s="178"/>
      <c r="K644" s="178"/>
      <c r="L644" s="55"/>
      <c r="M644" s="62"/>
      <c r="HV644" s="51"/>
    </row>
    <row r="645" spans="1:230" s="47" customFormat="1">
      <c r="A645" s="76"/>
      <c r="B645" s="56"/>
      <c r="C645" s="77"/>
      <c r="D645" s="78"/>
      <c r="F645" s="1167"/>
      <c r="G645" s="181"/>
      <c r="H645" s="53"/>
      <c r="I645" s="178"/>
      <c r="J645" s="178"/>
      <c r="K645" s="178"/>
      <c r="L645" s="55"/>
      <c r="M645" s="62"/>
      <c r="HV645" s="51"/>
    </row>
    <row r="646" spans="1:230" s="47" customFormat="1">
      <c r="A646" s="76"/>
      <c r="B646" s="56"/>
      <c r="C646" s="77"/>
      <c r="D646" s="78"/>
      <c r="F646" s="1167"/>
      <c r="G646" s="181"/>
      <c r="H646" s="53"/>
      <c r="I646" s="178"/>
      <c r="J646" s="178"/>
      <c r="K646" s="178"/>
      <c r="L646" s="55"/>
      <c r="M646" s="62"/>
      <c r="HV646" s="51"/>
    </row>
    <row r="647" spans="1:230" s="47" customFormat="1">
      <c r="A647" s="76"/>
      <c r="B647" s="56"/>
      <c r="C647" s="77"/>
      <c r="D647" s="78"/>
      <c r="F647" s="1167"/>
      <c r="G647" s="181"/>
      <c r="H647" s="53"/>
      <c r="I647" s="178"/>
      <c r="J647" s="178"/>
      <c r="K647" s="178"/>
      <c r="L647" s="55"/>
      <c r="M647" s="62"/>
      <c r="HV647" s="51"/>
    </row>
    <row r="648" spans="1:230" s="47" customFormat="1">
      <c r="A648" s="76"/>
      <c r="B648" s="56"/>
      <c r="C648" s="77"/>
      <c r="D648" s="78"/>
      <c r="F648" s="1167"/>
      <c r="G648" s="181"/>
      <c r="H648" s="53"/>
      <c r="I648" s="178"/>
      <c r="J648" s="178"/>
      <c r="K648" s="178"/>
      <c r="L648" s="55"/>
      <c r="M648" s="62"/>
      <c r="HV648" s="51"/>
    </row>
    <row r="649" spans="1:230" s="47" customFormat="1">
      <c r="A649" s="76"/>
      <c r="B649" s="56"/>
      <c r="C649" s="77"/>
      <c r="D649" s="78"/>
      <c r="F649" s="1167"/>
      <c r="G649" s="181"/>
      <c r="H649" s="53"/>
      <c r="I649" s="178"/>
      <c r="J649" s="178"/>
      <c r="K649" s="178"/>
      <c r="L649" s="55"/>
      <c r="M649" s="62"/>
      <c r="HV649" s="51"/>
    </row>
    <row r="650" spans="1:230" s="47" customFormat="1">
      <c r="A650" s="76"/>
      <c r="B650" s="56"/>
      <c r="C650" s="77"/>
      <c r="D650" s="78"/>
      <c r="F650" s="1167"/>
      <c r="G650" s="181"/>
      <c r="H650" s="53"/>
      <c r="I650" s="178"/>
      <c r="J650" s="178"/>
      <c r="K650" s="178"/>
      <c r="L650" s="55"/>
      <c r="M650" s="62"/>
      <c r="HV650" s="51"/>
    </row>
    <row r="651" spans="1:230" s="47" customFormat="1">
      <c r="A651" s="76"/>
      <c r="B651" s="56"/>
      <c r="C651" s="77"/>
      <c r="D651" s="78"/>
      <c r="F651" s="1167"/>
      <c r="G651" s="181"/>
      <c r="H651" s="53"/>
      <c r="I651" s="178"/>
      <c r="J651" s="178"/>
      <c r="K651" s="178"/>
      <c r="L651" s="55"/>
      <c r="M651" s="62"/>
      <c r="HV651" s="51"/>
    </row>
    <row r="652" spans="1:230" s="47" customFormat="1">
      <c r="A652" s="76"/>
      <c r="B652" s="56"/>
      <c r="C652" s="77"/>
      <c r="D652" s="78"/>
      <c r="F652" s="1167"/>
      <c r="G652" s="181"/>
      <c r="H652" s="53"/>
      <c r="I652" s="178"/>
      <c r="J652" s="178"/>
      <c r="K652" s="178"/>
      <c r="L652" s="55"/>
      <c r="M652" s="62"/>
      <c r="HV652" s="51"/>
    </row>
    <row r="653" spans="1:230" s="47" customFormat="1">
      <c r="A653" s="76"/>
      <c r="B653" s="56"/>
      <c r="C653" s="77"/>
      <c r="D653" s="78"/>
      <c r="F653" s="1167"/>
      <c r="G653" s="181"/>
      <c r="H653" s="53"/>
      <c r="I653" s="178"/>
      <c r="J653" s="178"/>
      <c r="K653" s="178"/>
      <c r="L653" s="55"/>
      <c r="M653" s="62"/>
      <c r="HV653" s="51"/>
    </row>
    <row r="654" spans="1:230" s="47" customFormat="1">
      <c r="A654" s="76"/>
      <c r="B654" s="56"/>
      <c r="C654" s="77"/>
      <c r="D654" s="78"/>
      <c r="F654" s="1167"/>
      <c r="G654" s="181"/>
      <c r="H654" s="53"/>
      <c r="I654" s="178"/>
      <c r="J654" s="178"/>
      <c r="K654" s="178"/>
      <c r="L654" s="55"/>
      <c r="M654" s="62"/>
      <c r="HV654" s="51"/>
    </row>
    <row r="655" spans="1:230" s="47" customFormat="1">
      <c r="A655" s="76"/>
      <c r="B655" s="56"/>
      <c r="C655" s="77"/>
      <c r="D655" s="78"/>
      <c r="F655" s="1167"/>
      <c r="G655" s="181"/>
      <c r="H655" s="53"/>
      <c r="I655" s="178"/>
      <c r="J655" s="178"/>
      <c r="K655" s="178"/>
      <c r="L655" s="55"/>
      <c r="M655" s="62"/>
      <c r="HV655" s="51"/>
    </row>
    <row r="656" spans="1:230" s="47" customFormat="1">
      <c r="A656" s="76"/>
      <c r="B656" s="56"/>
      <c r="C656" s="77"/>
      <c r="D656" s="78"/>
      <c r="F656" s="1167"/>
      <c r="G656" s="181"/>
      <c r="H656" s="53"/>
      <c r="I656" s="178"/>
      <c r="J656" s="178"/>
      <c r="K656" s="178"/>
      <c r="L656" s="55"/>
      <c r="M656" s="62"/>
      <c r="HV656" s="51"/>
    </row>
    <row r="657" spans="1:230" s="47" customFormat="1">
      <c r="A657" s="76"/>
      <c r="B657" s="56"/>
      <c r="C657" s="77"/>
      <c r="D657" s="78"/>
      <c r="F657" s="1167"/>
      <c r="G657" s="181"/>
      <c r="H657" s="53"/>
      <c r="I657" s="178"/>
      <c r="J657" s="178"/>
      <c r="K657" s="178"/>
      <c r="L657" s="55"/>
      <c r="M657" s="62"/>
      <c r="HV657" s="51"/>
    </row>
    <row r="658" spans="1:230" s="47" customFormat="1">
      <c r="A658" s="76"/>
      <c r="B658" s="56"/>
      <c r="C658" s="77"/>
      <c r="D658" s="78"/>
      <c r="F658" s="1167"/>
      <c r="G658" s="181"/>
      <c r="H658" s="53"/>
      <c r="I658" s="178"/>
      <c r="J658" s="178"/>
      <c r="K658" s="178"/>
      <c r="L658" s="55"/>
      <c r="M658" s="62"/>
      <c r="HV658" s="51"/>
    </row>
    <row r="659" spans="1:230" s="47" customFormat="1">
      <c r="A659" s="76"/>
      <c r="B659" s="56"/>
      <c r="C659" s="77"/>
      <c r="D659" s="78"/>
      <c r="F659" s="1167"/>
      <c r="G659" s="181"/>
      <c r="H659" s="53"/>
      <c r="I659" s="178"/>
      <c r="J659" s="178"/>
      <c r="K659" s="178"/>
      <c r="L659" s="55"/>
      <c r="M659" s="62"/>
      <c r="HV659" s="51"/>
    </row>
    <row r="660" spans="1:230" s="47" customFormat="1">
      <c r="A660" s="76"/>
      <c r="B660" s="56"/>
      <c r="C660" s="77"/>
      <c r="D660" s="78"/>
      <c r="F660" s="1167"/>
      <c r="G660" s="181"/>
      <c r="H660" s="53"/>
      <c r="I660" s="178"/>
      <c r="J660" s="178"/>
      <c r="K660" s="178"/>
      <c r="L660" s="55"/>
      <c r="M660" s="62"/>
      <c r="HV660" s="51"/>
    </row>
    <row r="661" spans="1:230" s="47" customFormat="1">
      <c r="A661" s="76"/>
      <c r="B661" s="56"/>
      <c r="C661" s="77"/>
      <c r="D661" s="78"/>
      <c r="F661" s="1167"/>
      <c r="G661" s="181"/>
      <c r="H661" s="53"/>
      <c r="I661" s="178"/>
      <c r="J661" s="178"/>
      <c r="K661" s="178"/>
      <c r="L661" s="55"/>
      <c r="M661" s="62"/>
      <c r="HV661" s="51"/>
    </row>
    <row r="662" spans="1:230" s="47" customFormat="1">
      <c r="A662" s="76"/>
      <c r="B662" s="56"/>
      <c r="C662" s="77"/>
      <c r="D662" s="78"/>
      <c r="F662" s="1167"/>
      <c r="G662" s="181"/>
      <c r="H662" s="53"/>
      <c r="I662" s="178"/>
      <c r="J662" s="178"/>
      <c r="K662" s="178"/>
      <c r="L662" s="55"/>
      <c r="M662" s="62"/>
      <c r="HV662" s="51"/>
    </row>
    <row r="663" spans="1:230" s="47" customFormat="1">
      <c r="A663" s="76"/>
      <c r="B663" s="56"/>
      <c r="C663" s="77"/>
      <c r="D663" s="78"/>
      <c r="F663" s="1167"/>
      <c r="G663" s="181"/>
      <c r="H663" s="53"/>
      <c r="I663" s="178"/>
      <c r="J663" s="178"/>
      <c r="K663" s="178"/>
      <c r="L663" s="55"/>
      <c r="M663" s="62"/>
      <c r="HV663" s="51"/>
    </row>
    <row r="664" spans="1:230" s="47" customFormat="1">
      <c r="A664" s="76"/>
      <c r="B664" s="56"/>
      <c r="C664" s="77"/>
      <c r="D664" s="78"/>
      <c r="F664" s="1167"/>
      <c r="G664" s="181"/>
      <c r="H664" s="53"/>
      <c r="I664" s="178"/>
      <c r="J664" s="178"/>
      <c r="K664" s="178"/>
      <c r="L664" s="55"/>
      <c r="M664" s="62"/>
      <c r="HV664" s="51"/>
    </row>
    <row r="665" spans="1:230" s="47" customFormat="1">
      <c r="A665" s="76"/>
      <c r="B665" s="56"/>
      <c r="C665" s="77"/>
      <c r="D665" s="78"/>
      <c r="F665" s="1167"/>
      <c r="G665" s="181"/>
      <c r="H665" s="53"/>
      <c r="I665" s="178"/>
      <c r="J665" s="178"/>
      <c r="K665" s="178"/>
      <c r="L665" s="55"/>
      <c r="M665" s="62"/>
      <c r="HV665" s="51"/>
    </row>
    <row r="666" spans="1:230" s="47" customFormat="1">
      <c r="A666" s="76"/>
      <c r="B666" s="56"/>
      <c r="C666" s="77"/>
      <c r="D666" s="78"/>
      <c r="F666" s="1167"/>
      <c r="G666" s="181"/>
      <c r="H666" s="53"/>
      <c r="I666" s="178"/>
      <c r="J666" s="178"/>
      <c r="K666" s="178"/>
      <c r="L666" s="55"/>
      <c r="M666" s="62"/>
      <c r="HV666" s="51"/>
    </row>
    <row r="667" spans="1:230" s="47" customFormat="1">
      <c r="A667" s="76"/>
      <c r="B667" s="56"/>
      <c r="C667" s="77"/>
      <c r="D667" s="78"/>
      <c r="F667" s="1167"/>
      <c r="G667" s="181"/>
      <c r="H667" s="53"/>
      <c r="I667" s="178"/>
      <c r="J667" s="178"/>
      <c r="K667" s="178"/>
      <c r="L667" s="55"/>
      <c r="M667" s="62"/>
      <c r="HV667" s="51"/>
    </row>
    <row r="668" spans="1:230">
      <c r="I668" s="178"/>
      <c r="J668" s="178"/>
      <c r="K668" s="178"/>
      <c r="L668" s="55"/>
      <c r="M668" s="62"/>
    </row>
    <row r="669" spans="1:230" s="47" customFormat="1">
      <c r="A669" s="79"/>
      <c r="B669" s="75"/>
      <c r="C669" s="80"/>
      <c r="D669" s="81"/>
      <c r="E669" s="163"/>
      <c r="F669" s="1167"/>
      <c r="G669" s="181"/>
      <c r="H669" s="53"/>
      <c r="I669" s="178"/>
      <c r="J669" s="178"/>
      <c r="K669" s="178"/>
      <c r="L669" s="55"/>
      <c r="M669" s="62"/>
      <c r="HV669" s="51"/>
    </row>
  </sheetData>
  <sheetProtection algorithmName="SHA-512" hashValue="uC5Zh9IGuu4eWuM6GVzUHARytRsAYvNfq8KzV7Y2GaitjlE4LSe93E7ht2zX0NwiUAYxiW63C4cjIiYAS8/OhA==" saltValue="Pz2yUvMD/Ul1UwnQtgNXzg==" spinCount="100000" sheet="1" formatCells="0" formatColumns="0" formatRows="0"/>
  <mergeCells count="11">
    <mergeCell ref="G11:M11"/>
    <mergeCell ref="A1:D1"/>
    <mergeCell ref="F2:M2"/>
    <mergeCell ref="A3:A9"/>
    <mergeCell ref="B3:B9"/>
    <mergeCell ref="C3:C9"/>
    <mergeCell ref="G3:M3"/>
    <mergeCell ref="G4:M4"/>
    <mergeCell ref="G5:M5"/>
    <mergeCell ref="G6:M6"/>
    <mergeCell ref="G7:M7"/>
  </mergeCells>
  <pageMargins left="0.78740157480314965" right="0.59055118110236227" top="0.94488188976377963" bottom="0.74803149606299213" header="0.31496062992125984" footer="0.31496062992125984"/>
  <pageSetup paperSize="9" scale="72"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Lukovici&amp;C&amp;P/&amp;N&amp;R&amp;"NewsGoth Cn BT,Običajno"&amp;P/&amp;N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2B03D-E219-4D65-B954-2E218E4A28E4}">
  <sheetPr codeName="List8">
    <tabColor rgb="FFC00000"/>
  </sheetPr>
  <dimension ref="A1:HV283"/>
  <sheetViews>
    <sheetView showZeros="0" view="pageBreakPreview" zoomScale="85" zoomScaleNormal="130" zoomScaleSheetLayoutView="85" workbookViewId="0">
      <pane ySplit="1" topLeftCell="A174" activePane="bottomLeft" state="frozen"/>
      <selection pane="bottomLeft" activeCell="A177" sqref="A177"/>
    </sheetView>
  </sheetViews>
  <sheetFormatPr defaultColWidth="11.5703125" defaultRowHeight="16.5"/>
  <cols>
    <col min="1" max="1" width="5.140625" style="79" customWidth="1"/>
    <col min="2" max="2" width="4.140625" style="75" customWidth="1"/>
    <col min="3" max="3" width="3.85546875" style="80" customWidth="1"/>
    <col min="4" max="4" width="3.5703125" style="81" customWidth="1"/>
    <col min="5" max="5" width="4.140625" style="163" customWidth="1"/>
    <col min="6" max="6" width="14.28515625" style="1167" customWidth="1"/>
    <col min="7" max="7" width="42.85546875" style="181" customWidth="1"/>
    <col min="8" max="8" width="8.42578125" style="53" customWidth="1"/>
    <col min="9" max="11" width="9.85546875" style="183" bestFit="1" customWidth="1"/>
    <col min="12" max="12" width="15" style="61" customWidth="1"/>
    <col min="13" max="13" width="15" style="180" customWidth="1"/>
    <col min="14" max="14" width="10.28515625" style="47" bestFit="1" customWidth="1"/>
    <col min="15" max="15" width="11.140625" style="47" bestFit="1" customWidth="1"/>
    <col min="16" max="16" width="14.140625" style="47" bestFit="1" customWidth="1"/>
    <col min="17" max="229" width="9.140625" style="47" customWidth="1"/>
    <col min="230" max="231" width="11.5703125" style="51"/>
    <col min="232" max="233" width="5.7109375" style="51" customWidth="1"/>
    <col min="234" max="234" width="45.7109375" style="51" customWidth="1"/>
    <col min="235" max="235" width="6.7109375" style="51" customWidth="1"/>
    <col min="236" max="236" width="9.7109375" style="51" customWidth="1"/>
    <col min="237" max="237" width="12.7109375" style="51" customWidth="1"/>
    <col min="238" max="238" width="14.28515625" style="51" customWidth="1"/>
    <col min="239" max="485" width="9.140625" style="51" customWidth="1"/>
    <col min="486" max="487" width="11.5703125" style="51"/>
    <col min="488" max="489" width="5.7109375" style="51" customWidth="1"/>
    <col min="490" max="490" width="45.7109375" style="51" customWidth="1"/>
    <col min="491" max="491" width="6.7109375" style="51" customWidth="1"/>
    <col min="492" max="492" width="9.7109375" style="51" customWidth="1"/>
    <col min="493" max="493" width="12.7109375" style="51" customWidth="1"/>
    <col min="494" max="494" width="14.28515625" style="51" customWidth="1"/>
    <col min="495" max="741" width="9.140625" style="51" customWidth="1"/>
    <col min="742" max="743" width="11.5703125" style="51"/>
    <col min="744" max="745" width="5.7109375" style="51" customWidth="1"/>
    <col min="746" max="746" width="45.7109375" style="51" customWidth="1"/>
    <col min="747" max="747" width="6.7109375" style="51" customWidth="1"/>
    <col min="748" max="748" width="9.7109375" style="51" customWidth="1"/>
    <col min="749" max="749" width="12.7109375" style="51" customWidth="1"/>
    <col min="750" max="750" width="14.28515625" style="51" customWidth="1"/>
    <col min="751" max="997" width="9.140625" style="51" customWidth="1"/>
    <col min="998" max="999" width="11.5703125" style="51"/>
    <col min="1000" max="1001" width="5.7109375" style="51" customWidth="1"/>
    <col min="1002" max="1002" width="45.7109375" style="51" customWidth="1"/>
    <col min="1003" max="1003" width="6.7109375" style="51" customWidth="1"/>
    <col min="1004" max="1004" width="9.7109375" style="51" customWidth="1"/>
    <col min="1005" max="1005" width="12.7109375" style="51" customWidth="1"/>
    <col min="1006" max="1006" width="14.28515625" style="51" customWidth="1"/>
    <col min="1007" max="1253" width="9.140625" style="51" customWidth="1"/>
    <col min="1254" max="1255" width="11.5703125" style="51"/>
    <col min="1256" max="1257" width="5.7109375" style="51" customWidth="1"/>
    <col min="1258" max="1258" width="45.7109375" style="51" customWidth="1"/>
    <col min="1259" max="1259" width="6.7109375" style="51" customWidth="1"/>
    <col min="1260" max="1260" width="9.7109375" style="51" customWidth="1"/>
    <col min="1261" max="1261" width="12.7109375" style="51" customWidth="1"/>
    <col min="1262" max="1262" width="14.28515625" style="51" customWidth="1"/>
    <col min="1263" max="1509" width="9.140625" style="51" customWidth="1"/>
    <col min="1510" max="1511" width="11.5703125" style="51"/>
    <col min="1512" max="1513" width="5.7109375" style="51" customWidth="1"/>
    <col min="1514" max="1514" width="45.7109375" style="51" customWidth="1"/>
    <col min="1515" max="1515" width="6.7109375" style="51" customWidth="1"/>
    <col min="1516" max="1516" width="9.7109375" style="51" customWidth="1"/>
    <col min="1517" max="1517" width="12.7109375" style="51" customWidth="1"/>
    <col min="1518" max="1518" width="14.28515625" style="51" customWidth="1"/>
    <col min="1519" max="1765" width="9.140625" style="51" customWidth="1"/>
    <col min="1766" max="1767" width="11.5703125" style="51"/>
    <col min="1768" max="1769" width="5.7109375" style="51" customWidth="1"/>
    <col min="1770" max="1770" width="45.7109375" style="51" customWidth="1"/>
    <col min="1771" max="1771" width="6.7109375" style="51" customWidth="1"/>
    <col min="1772" max="1772" width="9.7109375" style="51" customWidth="1"/>
    <col min="1773" max="1773" width="12.7109375" style="51" customWidth="1"/>
    <col min="1774" max="1774" width="14.28515625" style="51" customWidth="1"/>
    <col min="1775" max="2021" width="9.140625" style="51" customWidth="1"/>
    <col min="2022" max="2023" width="11.5703125" style="51"/>
    <col min="2024" max="2025" width="5.7109375" style="51" customWidth="1"/>
    <col min="2026" max="2026" width="45.7109375" style="51" customWidth="1"/>
    <col min="2027" max="2027" width="6.7109375" style="51" customWidth="1"/>
    <col min="2028" max="2028" width="9.7109375" style="51" customWidth="1"/>
    <col min="2029" max="2029" width="12.7109375" style="51" customWidth="1"/>
    <col min="2030" max="2030" width="14.28515625" style="51" customWidth="1"/>
    <col min="2031" max="2277" width="9.140625" style="51" customWidth="1"/>
    <col min="2278" max="2279" width="11.5703125" style="51"/>
    <col min="2280" max="2281" width="5.7109375" style="51" customWidth="1"/>
    <col min="2282" max="2282" width="45.7109375" style="51" customWidth="1"/>
    <col min="2283" max="2283" width="6.7109375" style="51" customWidth="1"/>
    <col min="2284" max="2284" width="9.7109375" style="51" customWidth="1"/>
    <col min="2285" max="2285" width="12.7109375" style="51" customWidth="1"/>
    <col min="2286" max="2286" width="14.28515625" style="51" customWidth="1"/>
    <col min="2287" max="2533" width="9.140625" style="51" customWidth="1"/>
    <col min="2534" max="2535" width="11.5703125" style="51"/>
    <col min="2536" max="2537" width="5.7109375" style="51" customWidth="1"/>
    <col min="2538" max="2538" width="45.7109375" style="51" customWidth="1"/>
    <col min="2539" max="2539" width="6.7109375" style="51" customWidth="1"/>
    <col min="2540" max="2540" width="9.7109375" style="51" customWidth="1"/>
    <col min="2541" max="2541" width="12.7109375" style="51" customWidth="1"/>
    <col min="2542" max="2542" width="14.28515625" style="51" customWidth="1"/>
    <col min="2543" max="2789" width="9.140625" style="51" customWidth="1"/>
    <col min="2790" max="2791" width="11.5703125" style="51"/>
    <col min="2792" max="2793" width="5.7109375" style="51" customWidth="1"/>
    <col min="2794" max="2794" width="45.7109375" style="51" customWidth="1"/>
    <col min="2795" max="2795" width="6.7109375" style="51" customWidth="1"/>
    <col min="2796" max="2796" width="9.7109375" style="51" customWidth="1"/>
    <col min="2797" max="2797" width="12.7109375" style="51" customWidth="1"/>
    <col min="2798" max="2798" width="14.28515625" style="51" customWidth="1"/>
    <col min="2799" max="3045" width="9.140625" style="51" customWidth="1"/>
    <col min="3046" max="3047" width="11.5703125" style="51"/>
    <col min="3048" max="3049" width="5.7109375" style="51" customWidth="1"/>
    <col min="3050" max="3050" width="45.7109375" style="51" customWidth="1"/>
    <col min="3051" max="3051" width="6.7109375" style="51" customWidth="1"/>
    <col min="3052" max="3052" width="9.7109375" style="51" customWidth="1"/>
    <col min="3053" max="3053" width="12.7109375" style="51" customWidth="1"/>
    <col min="3054" max="3054" width="14.28515625" style="51" customWidth="1"/>
    <col min="3055" max="3301" width="9.140625" style="51" customWidth="1"/>
    <col min="3302" max="3303" width="11.5703125" style="51"/>
    <col min="3304" max="3305" width="5.7109375" style="51" customWidth="1"/>
    <col min="3306" max="3306" width="45.7109375" style="51" customWidth="1"/>
    <col min="3307" max="3307" width="6.7109375" style="51" customWidth="1"/>
    <col min="3308" max="3308" width="9.7109375" style="51" customWidth="1"/>
    <col min="3309" max="3309" width="12.7109375" style="51" customWidth="1"/>
    <col min="3310" max="3310" width="14.28515625" style="51" customWidth="1"/>
    <col min="3311" max="3557" width="9.140625" style="51" customWidth="1"/>
    <col min="3558" max="3559" width="11.5703125" style="51"/>
    <col min="3560" max="3561" width="5.7109375" style="51" customWidth="1"/>
    <col min="3562" max="3562" width="45.7109375" style="51" customWidth="1"/>
    <col min="3563" max="3563" width="6.7109375" style="51" customWidth="1"/>
    <col min="3564" max="3564" width="9.7109375" style="51" customWidth="1"/>
    <col min="3565" max="3565" width="12.7109375" style="51" customWidth="1"/>
    <col min="3566" max="3566" width="14.28515625" style="51" customWidth="1"/>
    <col min="3567" max="3813" width="9.140625" style="51" customWidth="1"/>
    <col min="3814" max="3815" width="11.5703125" style="51"/>
    <col min="3816" max="3817" width="5.7109375" style="51" customWidth="1"/>
    <col min="3818" max="3818" width="45.7109375" style="51" customWidth="1"/>
    <col min="3819" max="3819" width="6.7109375" style="51" customWidth="1"/>
    <col min="3820" max="3820" width="9.7109375" style="51" customWidth="1"/>
    <col min="3821" max="3821" width="12.7109375" style="51" customWidth="1"/>
    <col min="3822" max="3822" width="14.28515625" style="51" customWidth="1"/>
    <col min="3823" max="4069" width="9.140625" style="51" customWidth="1"/>
    <col min="4070" max="4071" width="11.5703125" style="51"/>
    <col min="4072" max="4073" width="5.7109375" style="51" customWidth="1"/>
    <col min="4074" max="4074" width="45.7109375" style="51" customWidth="1"/>
    <col min="4075" max="4075" width="6.7109375" style="51" customWidth="1"/>
    <col min="4076" max="4076" width="9.7109375" style="51" customWidth="1"/>
    <col min="4077" max="4077" width="12.7109375" style="51" customWidth="1"/>
    <col min="4078" max="4078" width="14.28515625" style="51" customWidth="1"/>
    <col min="4079" max="4325" width="9.140625" style="51" customWidth="1"/>
    <col min="4326" max="4327" width="11.5703125" style="51"/>
    <col min="4328" max="4329" width="5.7109375" style="51" customWidth="1"/>
    <col min="4330" max="4330" width="45.7109375" style="51" customWidth="1"/>
    <col min="4331" max="4331" width="6.7109375" style="51" customWidth="1"/>
    <col min="4332" max="4332" width="9.7109375" style="51" customWidth="1"/>
    <col min="4333" max="4333" width="12.7109375" style="51" customWidth="1"/>
    <col min="4334" max="4334" width="14.28515625" style="51" customWidth="1"/>
    <col min="4335" max="4581" width="9.140625" style="51" customWidth="1"/>
    <col min="4582" max="4583" width="11.5703125" style="51"/>
    <col min="4584" max="4585" width="5.7109375" style="51" customWidth="1"/>
    <col min="4586" max="4586" width="45.7109375" style="51" customWidth="1"/>
    <col min="4587" max="4587" width="6.7109375" style="51" customWidth="1"/>
    <col min="4588" max="4588" width="9.7109375" style="51" customWidth="1"/>
    <col min="4589" max="4589" width="12.7109375" style="51" customWidth="1"/>
    <col min="4590" max="4590" width="14.28515625" style="51" customWidth="1"/>
    <col min="4591" max="4837" width="9.140625" style="51" customWidth="1"/>
    <col min="4838" max="4839" width="11.5703125" style="51"/>
    <col min="4840" max="4841" width="5.7109375" style="51" customWidth="1"/>
    <col min="4842" max="4842" width="45.7109375" style="51" customWidth="1"/>
    <col min="4843" max="4843" width="6.7109375" style="51" customWidth="1"/>
    <col min="4844" max="4844" width="9.7109375" style="51" customWidth="1"/>
    <col min="4845" max="4845" width="12.7109375" style="51" customWidth="1"/>
    <col min="4846" max="4846" width="14.28515625" style="51" customWidth="1"/>
    <col min="4847" max="5093" width="9.140625" style="51" customWidth="1"/>
    <col min="5094" max="5095" width="11.5703125" style="51"/>
    <col min="5096" max="5097" width="5.7109375" style="51" customWidth="1"/>
    <col min="5098" max="5098" width="45.7109375" style="51" customWidth="1"/>
    <col min="5099" max="5099" width="6.7109375" style="51" customWidth="1"/>
    <col min="5100" max="5100" width="9.7109375" style="51" customWidth="1"/>
    <col min="5101" max="5101" width="12.7109375" style="51" customWidth="1"/>
    <col min="5102" max="5102" width="14.28515625" style="51" customWidth="1"/>
    <col min="5103" max="5349" width="9.140625" style="51" customWidth="1"/>
    <col min="5350" max="5351" width="11.5703125" style="51"/>
    <col min="5352" max="5353" width="5.7109375" style="51" customWidth="1"/>
    <col min="5354" max="5354" width="45.7109375" style="51" customWidth="1"/>
    <col min="5355" max="5355" width="6.7109375" style="51" customWidth="1"/>
    <col min="5356" max="5356" width="9.7109375" style="51" customWidth="1"/>
    <col min="5357" max="5357" width="12.7109375" style="51" customWidth="1"/>
    <col min="5358" max="5358" width="14.28515625" style="51" customWidth="1"/>
    <col min="5359" max="5605" width="9.140625" style="51" customWidth="1"/>
    <col min="5606" max="5607" width="11.5703125" style="51"/>
    <col min="5608" max="5609" width="5.7109375" style="51" customWidth="1"/>
    <col min="5610" max="5610" width="45.7109375" style="51" customWidth="1"/>
    <col min="5611" max="5611" width="6.7109375" style="51" customWidth="1"/>
    <col min="5612" max="5612" width="9.7109375" style="51" customWidth="1"/>
    <col min="5613" max="5613" width="12.7109375" style="51" customWidth="1"/>
    <col min="5614" max="5614" width="14.28515625" style="51" customWidth="1"/>
    <col min="5615" max="5861" width="9.140625" style="51" customWidth="1"/>
    <col min="5862" max="5863" width="11.5703125" style="51"/>
    <col min="5864" max="5865" width="5.7109375" style="51" customWidth="1"/>
    <col min="5866" max="5866" width="45.7109375" style="51" customWidth="1"/>
    <col min="5867" max="5867" width="6.7109375" style="51" customWidth="1"/>
    <col min="5868" max="5868" width="9.7109375" style="51" customWidth="1"/>
    <col min="5869" max="5869" width="12.7109375" style="51" customWidth="1"/>
    <col min="5870" max="5870" width="14.28515625" style="51" customWidth="1"/>
    <col min="5871" max="6117" width="9.140625" style="51" customWidth="1"/>
    <col min="6118" max="6119" width="11.5703125" style="51"/>
    <col min="6120" max="6121" width="5.7109375" style="51" customWidth="1"/>
    <col min="6122" max="6122" width="45.7109375" style="51" customWidth="1"/>
    <col min="6123" max="6123" width="6.7109375" style="51" customWidth="1"/>
    <col min="6124" max="6124" width="9.7109375" style="51" customWidth="1"/>
    <col min="6125" max="6125" width="12.7109375" style="51" customWidth="1"/>
    <col min="6126" max="6126" width="14.28515625" style="51" customWidth="1"/>
    <col min="6127" max="6373" width="9.140625" style="51" customWidth="1"/>
    <col min="6374" max="6375" width="11.5703125" style="51"/>
    <col min="6376" max="6377" width="5.7109375" style="51" customWidth="1"/>
    <col min="6378" max="6378" width="45.7109375" style="51" customWidth="1"/>
    <col min="6379" max="6379" width="6.7109375" style="51" customWidth="1"/>
    <col min="6380" max="6380" width="9.7109375" style="51" customWidth="1"/>
    <col min="6381" max="6381" width="12.7109375" style="51" customWidth="1"/>
    <col min="6382" max="6382" width="14.28515625" style="51" customWidth="1"/>
    <col min="6383" max="6629" width="9.140625" style="51" customWidth="1"/>
    <col min="6630" max="6631" width="11.5703125" style="51"/>
    <col min="6632" max="6633" width="5.7109375" style="51" customWidth="1"/>
    <col min="6634" max="6634" width="45.7109375" style="51" customWidth="1"/>
    <col min="6635" max="6635" width="6.7109375" style="51" customWidth="1"/>
    <col min="6636" max="6636" width="9.7109375" style="51" customWidth="1"/>
    <col min="6637" max="6637" width="12.7109375" style="51" customWidth="1"/>
    <col min="6638" max="6638" width="14.28515625" style="51" customWidth="1"/>
    <col min="6639" max="6885" width="9.140625" style="51" customWidth="1"/>
    <col min="6886" max="6887" width="11.5703125" style="51"/>
    <col min="6888" max="6889" width="5.7109375" style="51" customWidth="1"/>
    <col min="6890" max="6890" width="45.7109375" style="51" customWidth="1"/>
    <col min="6891" max="6891" width="6.7109375" style="51" customWidth="1"/>
    <col min="6892" max="6892" width="9.7109375" style="51" customWidth="1"/>
    <col min="6893" max="6893" width="12.7109375" style="51" customWidth="1"/>
    <col min="6894" max="6894" width="14.28515625" style="51" customWidth="1"/>
    <col min="6895" max="7141" width="9.140625" style="51" customWidth="1"/>
    <col min="7142" max="7143" width="11.5703125" style="51"/>
    <col min="7144" max="7145" width="5.7109375" style="51" customWidth="1"/>
    <col min="7146" max="7146" width="45.7109375" style="51" customWidth="1"/>
    <col min="7147" max="7147" width="6.7109375" style="51" customWidth="1"/>
    <col min="7148" max="7148" width="9.7109375" style="51" customWidth="1"/>
    <col min="7149" max="7149" width="12.7109375" style="51" customWidth="1"/>
    <col min="7150" max="7150" width="14.28515625" style="51" customWidth="1"/>
    <col min="7151" max="7397" width="9.140625" style="51" customWidth="1"/>
    <col min="7398" max="7399" width="11.5703125" style="51"/>
    <col min="7400" max="7401" width="5.7109375" style="51" customWidth="1"/>
    <col min="7402" max="7402" width="45.7109375" style="51" customWidth="1"/>
    <col min="7403" max="7403" width="6.7109375" style="51" customWidth="1"/>
    <col min="7404" max="7404" width="9.7109375" style="51" customWidth="1"/>
    <col min="7405" max="7405" width="12.7109375" style="51" customWidth="1"/>
    <col min="7406" max="7406" width="14.28515625" style="51" customWidth="1"/>
    <col min="7407" max="7653" width="9.140625" style="51" customWidth="1"/>
    <col min="7654" max="7655" width="11.5703125" style="51"/>
    <col min="7656" max="7657" width="5.7109375" style="51" customWidth="1"/>
    <col min="7658" max="7658" width="45.7109375" style="51" customWidth="1"/>
    <col min="7659" max="7659" width="6.7109375" style="51" customWidth="1"/>
    <col min="7660" max="7660" width="9.7109375" style="51" customWidth="1"/>
    <col min="7661" max="7661" width="12.7109375" style="51" customWidth="1"/>
    <col min="7662" max="7662" width="14.28515625" style="51" customWidth="1"/>
    <col min="7663" max="7909" width="9.140625" style="51" customWidth="1"/>
    <col min="7910" max="7911" width="11.5703125" style="51"/>
    <col min="7912" max="7913" width="5.7109375" style="51" customWidth="1"/>
    <col min="7914" max="7914" width="45.7109375" style="51" customWidth="1"/>
    <col min="7915" max="7915" width="6.7109375" style="51" customWidth="1"/>
    <col min="7916" max="7916" width="9.7109375" style="51" customWidth="1"/>
    <col min="7917" max="7917" width="12.7109375" style="51" customWidth="1"/>
    <col min="7918" max="7918" width="14.28515625" style="51" customWidth="1"/>
    <col min="7919" max="8165" width="9.140625" style="51" customWidth="1"/>
    <col min="8166" max="8167" width="11.5703125" style="51"/>
    <col min="8168" max="8169" width="5.7109375" style="51" customWidth="1"/>
    <col min="8170" max="8170" width="45.7109375" style="51" customWidth="1"/>
    <col min="8171" max="8171" width="6.7109375" style="51" customWidth="1"/>
    <col min="8172" max="8172" width="9.7109375" style="51" customWidth="1"/>
    <col min="8173" max="8173" width="12.7109375" style="51" customWidth="1"/>
    <col min="8174" max="8174" width="14.28515625" style="51" customWidth="1"/>
    <col min="8175" max="8421" width="9.140625" style="51" customWidth="1"/>
    <col min="8422" max="8423" width="11.5703125" style="51"/>
    <col min="8424" max="8425" width="5.7109375" style="51" customWidth="1"/>
    <col min="8426" max="8426" width="45.7109375" style="51" customWidth="1"/>
    <col min="8427" max="8427" width="6.7109375" style="51" customWidth="1"/>
    <col min="8428" max="8428" width="9.7109375" style="51" customWidth="1"/>
    <col min="8429" max="8429" width="12.7109375" style="51" customWidth="1"/>
    <col min="8430" max="8430" width="14.28515625" style="51" customWidth="1"/>
    <col min="8431" max="8677" width="9.140625" style="51" customWidth="1"/>
    <col min="8678" max="8679" width="11.5703125" style="51"/>
    <col min="8680" max="8681" width="5.7109375" style="51" customWidth="1"/>
    <col min="8682" max="8682" width="45.7109375" style="51" customWidth="1"/>
    <col min="8683" max="8683" width="6.7109375" style="51" customWidth="1"/>
    <col min="8684" max="8684" width="9.7109375" style="51" customWidth="1"/>
    <col min="8685" max="8685" width="12.7109375" style="51" customWidth="1"/>
    <col min="8686" max="8686" width="14.28515625" style="51" customWidth="1"/>
    <col min="8687" max="8933" width="9.140625" style="51" customWidth="1"/>
    <col min="8934" max="8935" width="11.5703125" style="51"/>
    <col min="8936" max="8937" width="5.7109375" style="51" customWidth="1"/>
    <col min="8938" max="8938" width="45.7109375" style="51" customWidth="1"/>
    <col min="8939" max="8939" width="6.7109375" style="51" customWidth="1"/>
    <col min="8940" max="8940" width="9.7109375" style="51" customWidth="1"/>
    <col min="8941" max="8941" width="12.7109375" style="51" customWidth="1"/>
    <col min="8942" max="8942" width="14.28515625" style="51" customWidth="1"/>
    <col min="8943" max="9189" width="9.140625" style="51" customWidth="1"/>
    <col min="9190" max="9191" width="11.5703125" style="51"/>
    <col min="9192" max="9193" width="5.7109375" style="51" customWidth="1"/>
    <col min="9194" max="9194" width="45.7109375" style="51" customWidth="1"/>
    <col min="9195" max="9195" width="6.7109375" style="51" customWidth="1"/>
    <col min="9196" max="9196" width="9.7109375" style="51" customWidth="1"/>
    <col min="9197" max="9197" width="12.7109375" style="51" customWidth="1"/>
    <col min="9198" max="9198" width="14.28515625" style="51" customWidth="1"/>
    <col min="9199" max="9445" width="9.140625" style="51" customWidth="1"/>
    <col min="9446" max="9447" width="11.5703125" style="51"/>
    <col min="9448" max="9449" width="5.7109375" style="51" customWidth="1"/>
    <col min="9450" max="9450" width="45.7109375" style="51" customWidth="1"/>
    <col min="9451" max="9451" width="6.7109375" style="51" customWidth="1"/>
    <col min="9452" max="9452" width="9.7109375" style="51" customWidth="1"/>
    <col min="9453" max="9453" width="12.7109375" style="51" customWidth="1"/>
    <col min="9454" max="9454" width="14.28515625" style="51" customWidth="1"/>
    <col min="9455" max="9701" width="9.140625" style="51" customWidth="1"/>
    <col min="9702" max="9703" width="11.5703125" style="51"/>
    <col min="9704" max="9705" width="5.7109375" style="51" customWidth="1"/>
    <col min="9706" max="9706" width="45.7109375" style="51" customWidth="1"/>
    <col min="9707" max="9707" width="6.7109375" style="51" customWidth="1"/>
    <col min="9708" max="9708" width="9.7109375" style="51" customWidth="1"/>
    <col min="9709" max="9709" width="12.7109375" style="51" customWidth="1"/>
    <col min="9710" max="9710" width="14.28515625" style="51" customWidth="1"/>
    <col min="9711" max="9957" width="9.140625" style="51" customWidth="1"/>
    <col min="9958" max="9959" width="11.5703125" style="51"/>
    <col min="9960" max="9961" width="5.7109375" style="51" customWidth="1"/>
    <col min="9962" max="9962" width="45.7109375" style="51" customWidth="1"/>
    <col min="9963" max="9963" width="6.7109375" style="51" customWidth="1"/>
    <col min="9964" max="9964" width="9.7109375" style="51" customWidth="1"/>
    <col min="9965" max="9965" width="12.7109375" style="51" customWidth="1"/>
    <col min="9966" max="9966" width="14.28515625" style="51" customWidth="1"/>
    <col min="9967" max="10213" width="9.140625" style="51" customWidth="1"/>
    <col min="10214" max="10215" width="11.5703125" style="51"/>
    <col min="10216" max="10217" width="5.7109375" style="51" customWidth="1"/>
    <col min="10218" max="10218" width="45.7109375" style="51" customWidth="1"/>
    <col min="10219" max="10219" width="6.7109375" style="51" customWidth="1"/>
    <col min="10220" max="10220" width="9.7109375" style="51" customWidth="1"/>
    <col min="10221" max="10221" width="12.7109375" style="51" customWidth="1"/>
    <col min="10222" max="10222" width="14.28515625" style="51" customWidth="1"/>
    <col min="10223" max="10469" width="9.140625" style="51" customWidth="1"/>
    <col min="10470" max="10471" width="11.5703125" style="51"/>
    <col min="10472" max="10473" width="5.7109375" style="51" customWidth="1"/>
    <col min="10474" max="10474" width="45.7109375" style="51" customWidth="1"/>
    <col min="10475" max="10475" width="6.7109375" style="51" customWidth="1"/>
    <col min="10476" max="10476" width="9.7109375" style="51" customWidth="1"/>
    <col min="10477" max="10477" width="12.7109375" style="51" customWidth="1"/>
    <col min="10478" max="10478" width="14.28515625" style="51" customWidth="1"/>
    <col min="10479" max="10725" width="9.140625" style="51" customWidth="1"/>
    <col min="10726" max="10727" width="11.5703125" style="51"/>
    <col min="10728" max="10729" width="5.7109375" style="51" customWidth="1"/>
    <col min="10730" max="10730" width="45.7109375" style="51" customWidth="1"/>
    <col min="10731" max="10731" width="6.7109375" style="51" customWidth="1"/>
    <col min="10732" max="10732" width="9.7109375" style="51" customWidth="1"/>
    <col min="10733" max="10733" width="12.7109375" style="51" customWidth="1"/>
    <col min="10734" max="10734" width="14.28515625" style="51" customWidth="1"/>
    <col min="10735" max="10981" width="9.140625" style="51" customWidth="1"/>
    <col min="10982" max="10983" width="11.5703125" style="51"/>
    <col min="10984" max="10985" width="5.7109375" style="51" customWidth="1"/>
    <col min="10986" max="10986" width="45.7109375" style="51" customWidth="1"/>
    <col min="10987" max="10987" width="6.7109375" style="51" customWidth="1"/>
    <col min="10988" max="10988" width="9.7109375" style="51" customWidth="1"/>
    <col min="10989" max="10989" width="12.7109375" style="51" customWidth="1"/>
    <col min="10990" max="10990" width="14.28515625" style="51" customWidth="1"/>
    <col min="10991" max="11237" width="9.140625" style="51" customWidth="1"/>
    <col min="11238" max="11239" width="11.5703125" style="51"/>
    <col min="11240" max="11241" width="5.7109375" style="51" customWidth="1"/>
    <col min="11242" max="11242" width="45.7109375" style="51" customWidth="1"/>
    <col min="11243" max="11243" width="6.7109375" style="51" customWidth="1"/>
    <col min="11244" max="11244" width="9.7109375" style="51" customWidth="1"/>
    <col min="11245" max="11245" width="12.7109375" style="51" customWidth="1"/>
    <col min="11246" max="11246" width="14.28515625" style="51" customWidth="1"/>
    <col min="11247" max="11493" width="9.140625" style="51" customWidth="1"/>
    <col min="11494" max="11495" width="11.5703125" style="51"/>
    <col min="11496" max="11497" width="5.7109375" style="51" customWidth="1"/>
    <col min="11498" max="11498" width="45.7109375" style="51" customWidth="1"/>
    <col min="11499" max="11499" width="6.7109375" style="51" customWidth="1"/>
    <col min="11500" max="11500" width="9.7109375" style="51" customWidth="1"/>
    <col min="11501" max="11501" width="12.7109375" style="51" customWidth="1"/>
    <col min="11502" max="11502" width="14.28515625" style="51" customWidth="1"/>
    <col min="11503" max="11749" width="9.140625" style="51" customWidth="1"/>
    <col min="11750" max="11751" width="11.5703125" style="51"/>
    <col min="11752" max="11753" width="5.7109375" style="51" customWidth="1"/>
    <col min="11754" max="11754" width="45.7109375" style="51" customWidth="1"/>
    <col min="11755" max="11755" width="6.7109375" style="51" customWidth="1"/>
    <col min="11756" max="11756" width="9.7109375" style="51" customWidth="1"/>
    <col min="11757" max="11757" width="12.7109375" style="51" customWidth="1"/>
    <col min="11758" max="11758" width="14.28515625" style="51" customWidth="1"/>
    <col min="11759" max="12005" width="9.140625" style="51" customWidth="1"/>
    <col min="12006" max="12007" width="11.5703125" style="51"/>
    <col min="12008" max="12009" width="5.7109375" style="51" customWidth="1"/>
    <col min="12010" max="12010" width="45.7109375" style="51" customWidth="1"/>
    <col min="12011" max="12011" width="6.7109375" style="51" customWidth="1"/>
    <col min="12012" max="12012" width="9.7109375" style="51" customWidth="1"/>
    <col min="12013" max="12013" width="12.7109375" style="51" customWidth="1"/>
    <col min="12014" max="12014" width="14.28515625" style="51" customWidth="1"/>
    <col min="12015" max="12261" width="9.140625" style="51" customWidth="1"/>
    <col min="12262" max="12263" width="11.5703125" style="51"/>
    <col min="12264" max="12265" width="5.7109375" style="51" customWidth="1"/>
    <col min="12266" max="12266" width="45.7109375" style="51" customWidth="1"/>
    <col min="12267" max="12267" width="6.7109375" style="51" customWidth="1"/>
    <col min="12268" max="12268" width="9.7109375" style="51" customWidth="1"/>
    <col min="12269" max="12269" width="12.7109375" style="51" customWidth="1"/>
    <col min="12270" max="12270" width="14.28515625" style="51" customWidth="1"/>
    <col min="12271" max="12517" width="9.140625" style="51" customWidth="1"/>
    <col min="12518" max="12519" width="11.5703125" style="51"/>
    <col min="12520" max="12521" width="5.7109375" style="51" customWidth="1"/>
    <col min="12522" max="12522" width="45.7109375" style="51" customWidth="1"/>
    <col min="12523" max="12523" width="6.7109375" style="51" customWidth="1"/>
    <col min="12524" max="12524" width="9.7109375" style="51" customWidth="1"/>
    <col min="12525" max="12525" width="12.7109375" style="51" customWidth="1"/>
    <col min="12526" max="12526" width="14.28515625" style="51" customWidth="1"/>
    <col min="12527" max="12773" width="9.140625" style="51" customWidth="1"/>
    <col min="12774" max="12775" width="11.5703125" style="51"/>
    <col min="12776" max="12777" width="5.7109375" style="51" customWidth="1"/>
    <col min="12778" max="12778" width="45.7109375" style="51" customWidth="1"/>
    <col min="12779" max="12779" width="6.7109375" style="51" customWidth="1"/>
    <col min="12780" max="12780" width="9.7109375" style="51" customWidth="1"/>
    <col min="12781" max="12781" width="12.7109375" style="51" customWidth="1"/>
    <col min="12782" max="12782" width="14.28515625" style="51" customWidth="1"/>
    <col min="12783" max="13029" width="9.140625" style="51" customWidth="1"/>
    <col min="13030" max="13031" width="11.5703125" style="51"/>
    <col min="13032" max="13033" width="5.7109375" style="51" customWidth="1"/>
    <col min="13034" max="13034" width="45.7109375" style="51" customWidth="1"/>
    <col min="13035" max="13035" width="6.7109375" style="51" customWidth="1"/>
    <col min="13036" max="13036" width="9.7109375" style="51" customWidth="1"/>
    <col min="13037" max="13037" width="12.7109375" style="51" customWidth="1"/>
    <col min="13038" max="13038" width="14.28515625" style="51" customWidth="1"/>
    <col min="13039" max="13285" width="9.140625" style="51" customWidth="1"/>
    <col min="13286" max="13287" width="11.5703125" style="51"/>
    <col min="13288" max="13289" width="5.7109375" style="51" customWidth="1"/>
    <col min="13290" max="13290" width="45.7109375" style="51" customWidth="1"/>
    <col min="13291" max="13291" width="6.7109375" style="51" customWidth="1"/>
    <col min="13292" max="13292" width="9.7109375" style="51" customWidth="1"/>
    <col min="13293" max="13293" width="12.7109375" style="51" customWidth="1"/>
    <col min="13294" max="13294" width="14.28515625" style="51" customWidth="1"/>
    <col min="13295" max="13541" width="9.140625" style="51" customWidth="1"/>
    <col min="13542" max="13543" width="11.5703125" style="51"/>
    <col min="13544" max="13545" width="5.7109375" style="51" customWidth="1"/>
    <col min="13546" max="13546" width="45.7109375" style="51" customWidth="1"/>
    <col min="13547" max="13547" width="6.7109375" style="51" customWidth="1"/>
    <col min="13548" max="13548" width="9.7109375" style="51" customWidth="1"/>
    <col min="13549" max="13549" width="12.7109375" style="51" customWidth="1"/>
    <col min="13550" max="13550" width="14.28515625" style="51" customWidth="1"/>
    <col min="13551" max="13797" width="9.140625" style="51" customWidth="1"/>
    <col min="13798" max="13799" width="11.5703125" style="51"/>
    <col min="13800" max="13801" width="5.7109375" style="51" customWidth="1"/>
    <col min="13802" max="13802" width="45.7109375" style="51" customWidth="1"/>
    <col min="13803" max="13803" width="6.7109375" style="51" customWidth="1"/>
    <col min="13804" max="13804" width="9.7109375" style="51" customWidth="1"/>
    <col min="13805" max="13805" width="12.7109375" style="51" customWidth="1"/>
    <col min="13806" max="13806" width="14.28515625" style="51" customWidth="1"/>
    <col min="13807" max="14053" width="9.140625" style="51" customWidth="1"/>
    <col min="14054" max="14055" width="11.5703125" style="51"/>
    <col min="14056" max="14057" width="5.7109375" style="51" customWidth="1"/>
    <col min="14058" max="14058" width="45.7109375" style="51" customWidth="1"/>
    <col min="14059" max="14059" width="6.7109375" style="51" customWidth="1"/>
    <col min="14060" max="14060" width="9.7109375" style="51" customWidth="1"/>
    <col min="14061" max="14061" width="12.7109375" style="51" customWidth="1"/>
    <col min="14062" max="14062" width="14.28515625" style="51" customWidth="1"/>
    <col min="14063" max="14309" width="9.140625" style="51" customWidth="1"/>
    <col min="14310" max="14311" width="11.5703125" style="51"/>
    <col min="14312" max="14313" width="5.7109375" style="51" customWidth="1"/>
    <col min="14314" max="14314" width="45.7109375" style="51" customWidth="1"/>
    <col min="14315" max="14315" width="6.7109375" style="51" customWidth="1"/>
    <col min="14316" max="14316" width="9.7109375" style="51" customWidth="1"/>
    <col min="14317" max="14317" width="12.7109375" style="51" customWidth="1"/>
    <col min="14318" max="14318" width="14.28515625" style="51" customWidth="1"/>
    <col min="14319" max="14565" width="9.140625" style="51" customWidth="1"/>
    <col min="14566" max="14567" width="11.5703125" style="51"/>
    <col min="14568" max="14569" width="5.7109375" style="51" customWidth="1"/>
    <col min="14570" max="14570" width="45.7109375" style="51" customWidth="1"/>
    <col min="14571" max="14571" width="6.7109375" style="51" customWidth="1"/>
    <col min="14572" max="14572" width="9.7109375" style="51" customWidth="1"/>
    <col min="14573" max="14573" width="12.7109375" style="51" customWidth="1"/>
    <col min="14574" max="14574" width="14.28515625" style="51" customWidth="1"/>
    <col min="14575" max="14821" width="9.140625" style="51" customWidth="1"/>
    <col min="14822" max="14823" width="11.5703125" style="51"/>
    <col min="14824" max="14825" width="5.7109375" style="51" customWidth="1"/>
    <col min="14826" max="14826" width="45.7109375" style="51" customWidth="1"/>
    <col min="14827" max="14827" width="6.7109375" style="51" customWidth="1"/>
    <col min="14828" max="14828" width="9.7109375" style="51" customWidth="1"/>
    <col min="14829" max="14829" width="12.7109375" style="51" customWidth="1"/>
    <col min="14830" max="14830" width="14.28515625" style="51" customWidth="1"/>
    <col min="14831" max="15077" width="9.140625" style="51" customWidth="1"/>
    <col min="15078" max="15079" width="11.5703125" style="51"/>
    <col min="15080" max="15081" width="5.7109375" style="51" customWidth="1"/>
    <col min="15082" max="15082" width="45.7109375" style="51" customWidth="1"/>
    <col min="15083" max="15083" width="6.7109375" style="51" customWidth="1"/>
    <col min="15084" max="15084" width="9.7109375" style="51" customWidth="1"/>
    <col min="15085" max="15085" width="12.7109375" style="51" customWidth="1"/>
    <col min="15086" max="15086" width="14.28515625" style="51" customWidth="1"/>
    <col min="15087" max="15333" width="9.140625" style="51" customWidth="1"/>
    <col min="15334" max="15335" width="11.5703125" style="51"/>
    <col min="15336" max="15337" width="5.7109375" style="51" customWidth="1"/>
    <col min="15338" max="15338" width="45.7109375" style="51" customWidth="1"/>
    <col min="15339" max="15339" width="6.7109375" style="51" customWidth="1"/>
    <col min="15340" max="15340" width="9.7109375" style="51" customWidth="1"/>
    <col min="15341" max="15341" width="12.7109375" style="51" customWidth="1"/>
    <col min="15342" max="15342" width="14.28515625" style="51" customWidth="1"/>
    <col min="15343" max="15589" width="9.140625" style="51" customWidth="1"/>
    <col min="15590" max="15591" width="11.5703125" style="51"/>
    <col min="15592" max="15593" width="5.7109375" style="51" customWidth="1"/>
    <col min="15594" max="15594" width="45.7109375" style="51" customWidth="1"/>
    <col min="15595" max="15595" width="6.7109375" style="51" customWidth="1"/>
    <col min="15596" max="15596" width="9.7109375" style="51" customWidth="1"/>
    <col min="15597" max="15597" width="12.7109375" style="51" customWidth="1"/>
    <col min="15598" max="15598" width="14.28515625" style="51" customWidth="1"/>
    <col min="15599" max="15845" width="9.140625" style="51" customWidth="1"/>
    <col min="15846" max="15847" width="11.5703125" style="51"/>
    <col min="15848" max="15849" width="5.7109375" style="51" customWidth="1"/>
    <col min="15850" max="15850" width="45.7109375" style="51" customWidth="1"/>
    <col min="15851" max="15851" width="6.7109375" style="51" customWidth="1"/>
    <col min="15852" max="15852" width="9.7109375" style="51" customWidth="1"/>
    <col min="15853" max="15853" width="12.7109375" style="51" customWidth="1"/>
    <col min="15854" max="15854" width="14.28515625" style="51" customWidth="1"/>
    <col min="15855" max="16101" width="9.140625" style="51" customWidth="1"/>
    <col min="16102" max="16103" width="11.5703125" style="51"/>
    <col min="16104" max="16105" width="5.7109375" style="51" customWidth="1"/>
    <col min="16106" max="16106" width="45.7109375" style="51" customWidth="1"/>
    <col min="16107" max="16107" width="6.7109375" style="51" customWidth="1"/>
    <col min="16108" max="16108" width="9.7109375" style="51" customWidth="1"/>
    <col min="16109" max="16109" width="12.7109375" style="51" customWidth="1"/>
    <col min="16110" max="16110" width="14.28515625" style="51" customWidth="1"/>
    <col min="16111" max="16357" width="9.140625" style="51" customWidth="1"/>
    <col min="16358" max="16384" width="11.5703125" style="51"/>
  </cols>
  <sheetData>
    <row r="1" spans="1:16" s="47" customFormat="1" ht="12.75">
      <c r="A1" s="1461"/>
      <c r="B1" s="1461"/>
      <c r="C1" s="1461"/>
      <c r="D1" s="1462"/>
      <c r="E1" s="147"/>
      <c r="F1" s="148" t="s">
        <v>479</v>
      </c>
      <c r="G1" s="148" t="s">
        <v>480</v>
      </c>
      <c r="H1" s="149" t="s">
        <v>481</v>
      </c>
      <c r="I1" s="150" t="s">
        <v>515</v>
      </c>
      <c r="J1" s="150" t="s">
        <v>516</v>
      </c>
      <c r="K1" s="150" t="s">
        <v>517</v>
      </c>
      <c r="L1" s="149" t="s">
        <v>483</v>
      </c>
      <c r="M1" s="151" t="s">
        <v>484</v>
      </c>
      <c r="N1" s="149" t="s">
        <v>485</v>
      </c>
      <c r="O1" s="149" t="s">
        <v>486</v>
      </c>
      <c r="P1" s="149" t="s">
        <v>487</v>
      </c>
    </row>
    <row r="2" spans="1:16" s="47" customFormat="1" ht="20.25">
      <c r="A2" s="152">
        <v>1</v>
      </c>
      <c r="B2" s="152">
        <v>2</v>
      </c>
      <c r="C2" s="152">
        <v>3</v>
      </c>
      <c r="D2" s="152">
        <v>4</v>
      </c>
      <c r="E2" s="147"/>
      <c r="F2" s="1463" t="s">
        <v>488</v>
      </c>
      <c r="G2" s="1463"/>
      <c r="H2" s="1463"/>
      <c r="I2" s="1463"/>
      <c r="J2" s="1463"/>
      <c r="K2" s="1463"/>
      <c r="L2" s="1463"/>
      <c r="M2" s="1463"/>
    </row>
    <row r="3" spans="1:16" s="48" customFormat="1" ht="18">
      <c r="A3" s="1456" t="s">
        <v>476</v>
      </c>
      <c r="B3" s="1457" t="s">
        <v>477</v>
      </c>
      <c r="C3" s="1458"/>
      <c r="D3" s="221"/>
      <c r="F3" s="157" t="s">
        <v>489</v>
      </c>
      <c r="G3" s="1464" t="s">
        <v>492</v>
      </c>
      <c r="H3" s="1464"/>
      <c r="I3" s="1464"/>
      <c r="J3" s="1464"/>
      <c r="K3" s="1464"/>
      <c r="L3" s="1464"/>
      <c r="M3" s="1464"/>
    </row>
    <row r="4" spans="1:16" s="49" customFormat="1">
      <c r="A4" s="1456"/>
      <c r="B4" s="1457"/>
      <c r="C4" s="1458"/>
      <c r="D4" s="222"/>
      <c r="E4" s="160"/>
      <c r="F4" s="161" t="s">
        <v>490</v>
      </c>
      <c r="G4" s="1464" t="s">
        <v>2975</v>
      </c>
      <c r="H4" s="1464"/>
      <c r="I4" s="1464"/>
      <c r="J4" s="1464"/>
      <c r="K4" s="1464"/>
      <c r="L4" s="1464"/>
      <c r="M4" s="1464"/>
    </row>
    <row r="5" spans="1:16" s="50" customFormat="1">
      <c r="A5" s="1456"/>
      <c r="B5" s="1457"/>
      <c r="C5" s="1458"/>
      <c r="D5" s="222"/>
      <c r="E5" s="162"/>
      <c r="F5" s="157" t="s">
        <v>491</v>
      </c>
      <c r="G5" s="1464" t="s">
        <v>475</v>
      </c>
      <c r="H5" s="1464"/>
      <c r="I5" s="1464"/>
      <c r="J5" s="1464"/>
      <c r="K5" s="1464"/>
      <c r="L5" s="1464"/>
      <c r="M5" s="1464"/>
    </row>
    <row r="6" spans="1:16" s="47" customFormat="1">
      <c r="A6" s="1456"/>
      <c r="B6" s="1457"/>
      <c r="C6" s="1458"/>
      <c r="D6" s="222"/>
      <c r="E6" s="163"/>
      <c r="F6" s="164" t="s">
        <v>499</v>
      </c>
      <c r="G6" s="1465"/>
      <c r="H6" s="1465"/>
      <c r="I6" s="1465"/>
      <c r="J6" s="1465"/>
      <c r="K6" s="1465"/>
      <c r="L6" s="1465"/>
      <c r="M6" s="1465"/>
    </row>
    <row r="7" spans="1:16" s="47" customFormat="1">
      <c r="A7" s="1456"/>
      <c r="B7" s="1457"/>
      <c r="C7" s="1458"/>
      <c r="D7" s="222"/>
      <c r="E7" s="163"/>
      <c r="F7" s="166" t="s">
        <v>500</v>
      </c>
      <c r="G7" s="1466"/>
      <c r="H7" s="1466"/>
      <c r="I7" s="1466"/>
      <c r="J7" s="1466"/>
      <c r="K7" s="1466"/>
      <c r="L7" s="1466"/>
      <c r="M7" s="1466"/>
    </row>
    <row r="8" spans="1:16" s="47" customFormat="1" ht="54">
      <c r="A8" s="1456"/>
      <c r="B8" s="1457"/>
      <c r="C8" s="1458"/>
      <c r="D8" s="223"/>
      <c r="G8" s="168" t="s">
        <v>497</v>
      </c>
    </row>
    <row r="9" spans="1:16" s="47" customFormat="1" ht="18">
      <c r="A9" s="1456"/>
      <c r="B9" s="1457"/>
      <c r="C9" s="1458"/>
      <c r="D9" s="221"/>
      <c r="G9" s="168" t="s">
        <v>498</v>
      </c>
    </row>
    <row r="10" spans="1:16" s="47" customFormat="1" ht="13.5" thickBot="1">
      <c r="A10" s="153"/>
      <c r="B10" s="154"/>
      <c r="C10" s="155"/>
      <c r="D10" s="221"/>
      <c r="F10" s="169"/>
      <c r="G10" s="170"/>
      <c r="H10" s="171"/>
      <c r="I10" s="172"/>
      <c r="J10" s="172"/>
      <c r="K10" s="172"/>
      <c r="L10" s="173"/>
      <c r="M10" s="173"/>
    </row>
    <row r="11" spans="1:16" s="47" customFormat="1">
      <c r="A11" s="1165"/>
      <c r="B11" s="1166"/>
      <c r="C11" s="175"/>
      <c r="D11" s="221"/>
      <c r="F11" s="167"/>
      <c r="G11" s="1460"/>
      <c r="H11" s="1460"/>
      <c r="I11" s="1460"/>
      <c r="J11" s="1460"/>
      <c r="K11" s="1460"/>
      <c r="L11" s="1460"/>
      <c r="M11" s="1460"/>
    </row>
    <row r="12" spans="1:16" s="47" customFormat="1" ht="18.75" thickBot="1">
      <c r="A12" s="1035">
        <v>103</v>
      </c>
      <c r="B12" s="1078"/>
      <c r="C12" s="1037"/>
      <c r="D12" s="1038"/>
      <c r="E12" s="199"/>
      <c r="F12" s="1176">
        <f>A12</f>
        <v>103</v>
      </c>
      <c r="G12" s="1177" t="s">
        <v>2197</v>
      </c>
      <c r="H12" s="1178"/>
      <c r="I12" s="196"/>
      <c r="J12" s="196"/>
      <c r="K12" s="196"/>
      <c r="L12" s="197"/>
      <c r="M12" s="198"/>
      <c r="N12" s="199"/>
      <c r="O12" s="199"/>
      <c r="P12" s="199"/>
    </row>
    <row r="13" spans="1:16" s="47" customFormat="1" ht="12.75">
      <c r="A13" s="1035">
        <v>103</v>
      </c>
      <c r="B13" s="1078"/>
      <c r="C13" s="1037"/>
      <c r="D13" s="1038"/>
      <c r="E13" s="1168"/>
      <c r="F13" s="386" t="s">
        <v>494</v>
      </c>
      <c r="G13" s="387" t="s">
        <v>495</v>
      </c>
      <c r="H13" s="562" t="s">
        <v>116</v>
      </c>
      <c r="I13" s="389" t="s">
        <v>518</v>
      </c>
      <c r="J13" s="389" t="s">
        <v>519</v>
      </c>
      <c r="K13" s="389" t="s">
        <v>520</v>
      </c>
      <c r="L13" s="390" t="s">
        <v>496</v>
      </c>
      <c r="M13" s="390" t="s">
        <v>193</v>
      </c>
      <c r="N13" s="199"/>
      <c r="O13" s="199"/>
      <c r="P13" s="199"/>
    </row>
    <row r="14" spans="1:16" s="47" customFormat="1" ht="12.75">
      <c r="A14" s="1035">
        <v>103</v>
      </c>
      <c r="B14" s="1078" t="s">
        <v>506</v>
      </c>
      <c r="C14" s="1037"/>
      <c r="D14" s="1038"/>
      <c r="E14" s="1168"/>
      <c r="F14" s="317" t="str">
        <f t="shared" ref="F14:F15" si="0">A14&amp;"."&amp;B14&amp;"."&amp;C14&amp;"."&amp;D14</f>
        <v>103.01..</v>
      </c>
      <c r="G14" s="186" t="str">
        <f>G19</f>
        <v>BETONSKA IN ARMIRANOBETONSKA DELA:</v>
      </c>
      <c r="H14" s="201"/>
      <c r="I14" s="202"/>
      <c r="J14" s="202"/>
      <c r="K14" s="202"/>
      <c r="L14" s="201"/>
      <c r="M14" s="188">
        <f>M84</f>
        <v>0</v>
      </c>
      <c r="N14" s="199"/>
      <c r="O14" s="199"/>
      <c r="P14" s="199"/>
    </row>
    <row r="15" spans="1:16" s="47" customFormat="1" ht="12.75">
      <c r="A15" s="1035">
        <v>103</v>
      </c>
      <c r="B15" s="1078" t="s">
        <v>507</v>
      </c>
      <c r="C15" s="1037"/>
      <c r="D15" s="1038"/>
      <c r="E15" s="1168"/>
      <c r="F15" s="317" t="str">
        <f t="shared" si="0"/>
        <v>103.02..</v>
      </c>
      <c r="G15" s="186" t="str">
        <f>G86</f>
        <v>ZIDARSKA DELA:</v>
      </c>
      <c r="H15" s="201"/>
      <c r="I15" s="202"/>
      <c r="J15" s="202"/>
      <c r="K15" s="202"/>
      <c r="L15" s="187"/>
      <c r="M15" s="188">
        <f>M146</f>
        <v>0</v>
      </c>
      <c r="N15" s="199"/>
      <c r="O15" s="199"/>
      <c r="P15" s="199"/>
    </row>
    <row r="16" spans="1:16" s="47" customFormat="1" ht="12.75">
      <c r="A16" s="1035">
        <v>103</v>
      </c>
      <c r="B16" s="1078" t="s">
        <v>493</v>
      </c>
      <c r="C16" s="1037"/>
      <c r="D16" s="1038"/>
      <c r="E16" s="1168"/>
      <c r="F16" s="317" t="str">
        <f>F148</f>
        <v>103.03..</v>
      </c>
      <c r="G16" s="317" t="str">
        <f>G148</f>
        <v>KLJUČAVNIČARSKA DELA:</v>
      </c>
      <c r="H16" s="201"/>
      <c r="I16" s="202"/>
      <c r="J16" s="202"/>
      <c r="K16" s="202"/>
      <c r="L16" s="187"/>
      <c r="M16" s="188">
        <f>M180</f>
        <v>0</v>
      </c>
      <c r="N16" s="199"/>
      <c r="O16" s="199"/>
      <c r="P16" s="199"/>
    </row>
    <row r="17" spans="1:230" s="47" customFormat="1" ht="13.5" thickBot="1">
      <c r="A17" s="1035"/>
      <c r="B17" s="1078"/>
      <c r="C17" s="1037"/>
      <c r="D17" s="1038"/>
      <c r="E17" s="1179"/>
      <c r="F17" s="1180"/>
      <c r="G17" s="189" t="s">
        <v>408</v>
      </c>
      <c r="H17" s="190"/>
      <c r="I17" s="207"/>
      <c r="J17" s="207"/>
      <c r="K17" s="207"/>
      <c r="L17" s="208"/>
      <c r="M17" s="192">
        <f>SUM(M14:M16)</f>
        <v>0</v>
      </c>
      <c r="N17" s="199"/>
      <c r="O17" s="199"/>
      <c r="P17" s="199"/>
    </row>
    <row r="18" spans="1:230" s="47" customFormat="1" ht="17.25" thickTop="1">
      <c r="A18" s="1035"/>
      <c r="B18" s="1036"/>
      <c r="C18" s="1037"/>
      <c r="D18" s="1038"/>
      <c r="E18" s="66"/>
      <c r="F18" s="1181"/>
      <c r="G18" s="1182"/>
      <c r="H18" s="1183"/>
      <c r="I18" s="67"/>
      <c r="J18" s="67"/>
      <c r="K18" s="67"/>
      <c r="L18" s="27"/>
      <c r="M18" s="68"/>
      <c r="N18" s="199"/>
      <c r="O18" s="199"/>
      <c r="P18" s="199"/>
    </row>
    <row r="19" spans="1:230" s="47" customFormat="1">
      <c r="A19" s="1035">
        <v>103</v>
      </c>
      <c r="B19" s="1078" t="s">
        <v>506</v>
      </c>
      <c r="C19" s="1037"/>
      <c r="D19" s="1038"/>
      <c r="E19" s="69"/>
      <c r="F19" s="253" t="str">
        <f>A19&amp;"."&amp;B19&amp;"."&amp;C19&amp;"."&amp;D19</f>
        <v>103.01..</v>
      </c>
      <c r="G19" s="213" t="s">
        <v>32</v>
      </c>
      <c r="H19" s="214"/>
      <c r="I19" s="59"/>
      <c r="J19" s="59"/>
      <c r="K19" s="59"/>
      <c r="L19" s="215"/>
      <c r="M19" s="60"/>
      <c r="N19" s="199"/>
      <c r="O19" s="199"/>
      <c r="P19" s="199"/>
      <c r="HV19" s="51"/>
    </row>
    <row r="20" spans="1:230" s="47" customFormat="1" ht="89.25">
      <c r="A20" s="1035"/>
      <c r="B20" s="1036"/>
      <c r="C20" s="1037"/>
      <c r="D20" s="1038"/>
      <c r="E20" s="69"/>
      <c r="F20" s="185"/>
      <c r="G20" s="186" t="s">
        <v>508</v>
      </c>
      <c r="H20" s="187"/>
      <c r="I20" s="45"/>
      <c r="J20" s="45"/>
      <c r="K20" s="45"/>
      <c r="L20" s="188"/>
      <c r="M20" s="188"/>
      <c r="N20" s="199"/>
      <c r="O20" s="199"/>
      <c r="P20" s="199"/>
      <c r="HV20" s="51"/>
    </row>
    <row r="21" spans="1:230" s="47" customFormat="1" ht="357">
      <c r="A21" s="1035"/>
      <c r="B21" s="1036"/>
      <c r="C21" s="1037"/>
      <c r="D21" s="1038"/>
      <c r="E21" s="69"/>
      <c r="F21" s="185"/>
      <c r="G21" s="186" t="s">
        <v>33</v>
      </c>
      <c r="H21" s="187"/>
      <c r="I21" s="45"/>
      <c r="J21" s="45"/>
      <c r="K21" s="45"/>
      <c r="L21" s="188"/>
      <c r="M21" s="188"/>
      <c r="N21" s="199"/>
      <c r="O21" s="199"/>
      <c r="P21" s="199"/>
      <c r="HV21" s="51"/>
    </row>
    <row r="22" spans="1:230" s="47" customFormat="1" ht="178.5">
      <c r="A22" s="1035"/>
      <c r="B22" s="1036"/>
      <c r="C22" s="1037"/>
      <c r="D22" s="1038"/>
      <c r="E22" s="69"/>
      <c r="F22" s="185"/>
      <c r="G22" s="301" t="s">
        <v>34</v>
      </c>
      <c r="H22" s="187"/>
      <c r="I22" s="45"/>
      <c r="J22" s="45"/>
      <c r="K22" s="45"/>
      <c r="L22" s="188"/>
      <c r="M22" s="188"/>
      <c r="N22" s="199"/>
      <c r="O22" s="199"/>
      <c r="P22" s="199"/>
      <c r="HV22" s="51"/>
    </row>
    <row r="23" spans="1:230" s="47" customFormat="1" ht="191.25">
      <c r="A23" s="1035"/>
      <c r="B23" s="1036"/>
      <c r="C23" s="1037"/>
      <c r="D23" s="1038"/>
      <c r="E23" s="69"/>
      <c r="F23" s="185"/>
      <c r="G23" s="301" t="s">
        <v>35</v>
      </c>
      <c r="H23" s="187"/>
      <c r="I23" s="45"/>
      <c r="J23" s="45"/>
      <c r="K23" s="45"/>
      <c r="L23" s="188"/>
      <c r="M23" s="188"/>
      <c r="N23" s="199"/>
      <c r="O23" s="199"/>
      <c r="P23" s="199"/>
      <c r="HV23" s="51"/>
    </row>
    <row r="24" spans="1:230" s="47" customFormat="1" ht="267.75">
      <c r="A24" s="1035"/>
      <c r="B24" s="1036"/>
      <c r="C24" s="1037"/>
      <c r="D24" s="1038"/>
      <c r="E24" s="69"/>
      <c r="F24" s="185"/>
      <c r="G24" s="301" t="s">
        <v>36</v>
      </c>
      <c r="H24" s="187"/>
      <c r="I24" s="45"/>
      <c r="J24" s="45"/>
      <c r="K24" s="45"/>
      <c r="L24" s="188"/>
      <c r="M24" s="188"/>
      <c r="N24" s="199"/>
      <c r="O24" s="199"/>
      <c r="P24" s="199"/>
      <c r="HV24" s="51"/>
    </row>
    <row r="25" spans="1:230" s="47" customFormat="1">
      <c r="A25" s="1035"/>
      <c r="B25" s="1036"/>
      <c r="C25" s="1037"/>
      <c r="D25" s="1038"/>
      <c r="E25" s="69"/>
      <c r="F25" s="185"/>
      <c r="G25" s="1184"/>
      <c r="H25" s="187"/>
      <c r="I25" s="45"/>
      <c r="J25" s="45"/>
      <c r="K25" s="45"/>
      <c r="L25" s="188"/>
      <c r="M25" s="188"/>
      <c r="N25" s="199"/>
      <c r="O25" s="199"/>
      <c r="P25" s="199"/>
      <c r="HV25" s="51"/>
    </row>
    <row r="26" spans="1:230" s="47" customFormat="1" ht="38.25">
      <c r="A26" s="1035"/>
      <c r="B26" s="1036"/>
      <c r="C26" s="1037"/>
      <c r="D26" s="1038"/>
      <c r="E26" s="69"/>
      <c r="F26" s="185"/>
      <c r="G26" s="301" t="s">
        <v>37</v>
      </c>
      <c r="H26" s="187"/>
      <c r="I26" s="45"/>
      <c r="J26" s="45"/>
      <c r="K26" s="45"/>
      <c r="L26" s="188"/>
      <c r="M26" s="188"/>
      <c r="N26" s="199"/>
      <c r="O26" s="199"/>
      <c r="P26" s="199"/>
      <c r="HV26" s="51"/>
    </row>
    <row r="27" spans="1:230" s="47" customFormat="1">
      <c r="A27" s="1035"/>
      <c r="B27" s="1036"/>
      <c r="C27" s="1037"/>
      <c r="D27" s="1038"/>
      <c r="E27" s="69"/>
      <c r="F27" s="185"/>
      <c r="G27" s="186"/>
      <c r="H27" s="187"/>
      <c r="I27" s="45"/>
      <c r="J27" s="45"/>
      <c r="K27" s="45"/>
      <c r="L27" s="188"/>
      <c r="M27" s="188"/>
      <c r="N27" s="199"/>
      <c r="O27" s="199"/>
      <c r="P27" s="199"/>
      <c r="HV27" s="51"/>
    </row>
    <row r="28" spans="1:230" s="47" customFormat="1" ht="89.25">
      <c r="A28" s="1035"/>
      <c r="B28" s="1036"/>
      <c r="C28" s="1037"/>
      <c r="D28" s="1038"/>
      <c r="E28" s="69"/>
      <c r="F28" s="185"/>
      <c r="G28" s="186" t="s">
        <v>38</v>
      </c>
      <c r="H28" s="187"/>
      <c r="I28" s="45"/>
      <c r="J28" s="45"/>
      <c r="K28" s="45"/>
      <c r="L28" s="188"/>
      <c r="M28" s="188"/>
      <c r="N28" s="199"/>
      <c r="O28" s="199"/>
      <c r="P28" s="199"/>
      <c r="HV28" s="51"/>
    </row>
    <row r="29" spans="1:230" s="47" customFormat="1" ht="63.75">
      <c r="A29" s="1035"/>
      <c r="B29" s="1036"/>
      <c r="C29" s="1037"/>
      <c r="D29" s="1038"/>
      <c r="E29" s="69"/>
      <c r="F29" s="185"/>
      <c r="G29" s="186" t="s">
        <v>39</v>
      </c>
      <c r="H29" s="187"/>
      <c r="I29" s="45"/>
      <c r="J29" s="45"/>
      <c r="K29" s="45"/>
      <c r="L29" s="188"/>
      <c r="M29" s="188"/>
      <c r="N29" s="199"/>
      <c r="O29" s="199"/>
      <c r="P29" s="199"/>
      <c r="HV29" s="51"/>
    </row>
    <row r="30" spans="1:230" s="47" customFormat="1" ht="25.5">
      <c r="A30" s="1035"/>
      <c r="B30" s="1044"/>
      <c r="C30" s="1037"/>
      <c r="D30" s="1038"/>
      <c r="E30" s="58"/>
      <c r="F30" s="185"/>
      <c r="G30" s="186" t="s">
        <v>31</v>
      </c>
      <c r="H30" s="187"/>
      <c r="I30" s="45"/>
      <c r="J30" s="57"/>
      <c r="K30" s="57"/>
      <c r="L30" s="188"/>
      <c r="M30" s="188"/>
      <c r="N30" s="199"/>
      <c r="O30" s="199"/>
      <c r="P30" s="199"/>
      <c r="HV30" s="51"/>
    </row>
    <row r="31" spans="1:230" s="47" customFormat="1" ht="25.5">
      <c r="A31" s="1035"/>
      <c r="B31" s="1036"/>
      <c r="C31" s="1037"/>
      <c r="D31" s="1038"/>
      <c r="E31" s="58"/>
      <c r="F31" s="185"/>
      <c r="G31" s="186" t="s">
        <v>122</v>
      </c>
      <c r="H31" s="187"/>
      <c r="I31" s="45"/>
      <c r="J31" s="216"/>
      <c r="K31" s="216"/>
      <c r="L31" s="188"/>
      <c r="M31" s="188"/>
      <c r="N31" s="199"/>
      <c r="O31" s="199"/>
      <c r="P31" s="199"/>
      <c r="HV31" s="51"/>
    </row>
    <row r="32" spans="1:230" s="47" customFormat="1">
      <c r="A32" s="1035"/>
      <c r="B32" s="1044"/>
      <c r="C32" s="1037"/>
      <c r="D32" s="1038"/>
      <c r="E32" s="58"/>
      <c r="F32" s="185"/>
      <c r="G32" s="186" t="s">
        <v>123</v>
      </c>
      <c r="H32" s="187"/>
      <c r="I32" s="45"/>
      <c r="J32" s="45"/>
      <c r="K32" s="45"/>
      <c r="L32" s="188"/>
      <c r="M32" s="188"/>
      <c r="N32" s="199"/>
      <c r="O32" s="199"/>
      <c r="P32" s="199"/>
      <c r="HV32" s="51"/>
    </row>
    <row r="33" spans="1:230" s="47" customFormat="1" ht="25.5">
      <c r="A33" s="1035"/>
      <c r="B33" s="1044"/>
      <c r="C33" s="1037"/>
      <c r="D33" s="1038"/>
      <c r="E33" s="58"/>
      <c r="F33" s="185"/>
      <c r="G33" s="186" t="s">
        <v>124</v>
      </c>
      <c r="H33" s="187"/>
      <c r="I33" s="45"/>
      <c r="J33" s="45"/>
      <c r="K33" s="45"/>
      <c r="L33" s="188"/>
      <c r="M33" s="188"/>
      <c r="N33" s="199"/>
      <c r="O33" s="199"/>
      <c r="P33" s="199"/>
      <c r="HV33" s="51"/>
    </row>
    <row r="34" spans="1:230" s="47" customFormat="1" ht="12.75">
      <c r="A34" s="1035">
        <v>103</v>
      </c>
      <c r="B34" s="1078" t="s">
        <v>506</v>
      </c>
      <c r="C34" s="1037" t="s">
        <v>506</v>
      </c>
      <c r="D34" s="1038"/>
      <c r="E34" s="69"/>
      <c r="F34" s="185" t="str">
        <f t="shared" ref="F34:F82" si="1">A34&amp;"."&amp;B34&amp;"."&amp;C34&amp;"."&amp;D34</f>
        <v>103.01.01.</v>
      </c>
      <c r="G34" s="299" t="s">
        <v>95</v>
      </c>
      <c r="H34" s="187"/>
      <c r="I34" s="275"/>
      <c r="J34" s="45"/>
      <c r="K34" s="45"/>
      <c r="L34" s="188"/>
      <c r="M34" s="188"/>
      <c r="N34" s="199"/>
      <c r="O34" s="199"/>
      <c r="P34" s="199"/>
    </row>
    <row r="35" spans="1:230" s="47" customFormat="1" ht="76.5">
      <c r="A35" s="1035"/>
      <c r="B35" s="1036"/>
      <c r="C35" s="1037"/>
      <c r="D35" s="1038"/>
      <c r="E35" s="69"/>
      <c r="F35" s="185" t="str">
        <f t="shared" si="1"/>
        <v>...</v>
      </c>
      <c r="G35" s="186" t="s">
        <v>2909</v>
      </c>
      <c r="H35" s="187"/>
      <c r="I35" s="45"/>
      <c r="J35" s="45"/>
      <c r="K35" s="45"/>
      <c r="L35" s="188"/>
      <c r="M35" s="188"/>
      <c r="N35" s="199"/>
      <c r="O35" s="199"/>
      <c r="P35" s="199"/>
    </row>
    <row r="36" spans="1:230" s="47" customFormat="1" ht="38.25">
      <c r="A36" s="1035"/>
      <c r="B36" s="1036"/>
      <c r="C36" s="1037"/>
      <c r="D36" s="1038"/>
      <c r="E36" s="58"/>
      <c r="F36" s="185" t="str">
        <f t="shared" si="1"/>
        <v>...</v>
      </c>
      <c r="G36" s="186" t="s">
        <v>2910</v>
      </c>
      <c r="H36" s="1149"/>
      <c r="I36" s="1150"/>
      <c r="J36" s="19"/>
      <c r="K36" s="19"/>
      <c r="L36" s="1149"/>
      <c r="M36" s="1149"/>
      <c r="N36" s="199"/>
      <c r="O36" s="199"/>
      <c r="P36" s="199"/>
      <c r="HV36" s="51"/>
    </row>
    <row r="37" spans="1:230" s="47" customFormat="1" ht="114.75">
      <c r="A37" s="1035"/>
      <c r="B37" s="1036"/>
      <c r="C37" s="1037"/>
      <c r="D37" s="1038"/>
      <c r="E37" s="58"/>
      <c r="F37" s="185" t="str">
        <f t="shared" si="1"/>
        <v>...</v>
      </c>
      <c r="G37" s="186" t="s">
        <v>510</v>
      </c>
      <c r="H37" s="1149"/>
      <c r="I37" s="1150"/>
      <c r="J37" s="19"/>
      <c r="K37" s="19"/>
      <c r="L37" s="1149"/>
      <c r="M37" s="1149"/>
      <c r="N37" s="199"/>
      <c r="O37" s="199"/>
      <c r="P37" s="199"/>
      <c r="HV37" s="51"/>
    </row>
    <row r="38" spans="1:230" s="47" customFormat="1" ht="38.25">
      <c r="A38" s="1035"/>
      <c r="B38" s="1036"/>
      <c r="C38" s="1037"/>
      <c r="D38" s="1038"/>
      <c r="E38" s="69"/>
      <c r="F38" s="185" t="str">
        <f t="shared" si="1"/>
        <v>...</v>
      </c>
      <c r="G38" s="186" t="s">
        <v>2912</v>
      </c>
      <c r="H38" s="1149"/>
      <c r="I38" s="1150"/>
      <c r="J38" s="45"/>
      <c r="K38" s="45"/>
      <c r="L38" s="1149"/>
      <c r="M38" s="1149"/>
      <c r="N38" s="199"/>
      <c r="O38" s="199"/>
      <c r="P38" s="199"/>
    </row>
    <row r="39" spans="1:230" s="47" customFormat="1" ht="12.75">
      <c r="A39" s="1035"/>
      <c r="B39" s="1078"/>
      <c r="C39" s="1037"/>
      <c r="D39" s="1038"/>
      <c r="E39" s="69"/>
      <c r="F39" s="185" t="str">
        <f t="shared" si="1"/>
        <v>...</v>
      </c>
      <c r="G39" s="299" t="s">
        <v>2192</v>
      </c>
      <c r="H39" s="187"/>
      <c r="I39" s="199"/>
      <c r="J39" s="19"/>
      <c r="K39" s="19"/>
      <c r="L39" s="188"/>
      <c r="M39" s="247"/>
      <c r="N39" s="199"/>
      <c r="O39" s="199"/>
      <c r="P39" s="199"/>
    </row>
    <row r="40" spans="1:230" s="47" customFormat="1" ht="12.75">
      <c r="A40" s="1035">
        <v>103</v>
      </c>
      <c r="B40" s="1078" t="s">
        <v>506</v>
      </c>
      <c r="C40" s="1037" t="s">
        <v>506</v>
      </c>
      <c r="D40" s="1038"/>
      <c r="E40" s="69"/>
      <c r="F40" s="185" t="str">
        <f t="shared" si="1"/>
        <v>103.01.01.</v>
      </c>
      <c r="G40" s="1151" t="s">
        <v>2193</v>
      </c>
      <c r="H40" s="187"/>
      <c r="I40" s="45"/>
      <c r="J40" s="45"/>
      <c r="K40" s="45"/>
      <c r="L40" s="188"/>
      <c r="M40" s="188"/>
      <c r="N40" s="199"/>
      <c r="O40" s="199"/>
      <c r="P40" s="199"/>
    </row>
    <row r="41" spans="1:230" s="47" customFormat="1" ht="25.5">
      <c r="A41" s="1035">
        <v>103</v>
      </c>
      <c r="B41" s="1078" t="s">
        <v>506</v>
      </c>
      <c r="C41" s="1037" t="s">
        <v>506</v>
      </c>
      <c r="D41" s="1038">
        <f>COUNT($D$38:D40)+1</f>
        <v>1</v>
      </c>
      <c r="E41" s="58"/>
      <c r="F41" s="185" t="str">
        <f t="shared" si="1"/>
        <v>103.01.01.1</v>
      </c>
      <c r="G41" s="281" t="s">
        <v>2907</v>
      </c>
      <c r="H41" s="187" t="s">
        <v>13</v>
      </c>
      <c r="I41" s="248">
        <f>586.29</f>
        <v>586.29</v>
      </c>
      <c r="J41" s="45"/>
      <c r="K41" s="45"/>
      <c r="L41" s="106"/>
      <c r="M41" s="247">
        <f t="shared" ref="M41:M42" si="2">(I41+J41+K41)*L41</f>
        <v>0</v>
      </c>
      <c r="N41" s="199"/>
      <c r="O41" s="199"/>
      <c r="P41" s="199"/>
    </row>
    <row r="42" spans="1:230" s="47" customFormat="1" ht="15">
      <c r="A42" s="1035">
        <v>103</v>
      </c>
      <c r="B42" s="1078" t="s">
        <v>506</v>
      </c>
      <c r="C42" s="1037" t="s">
        <v>506</v>
      </c>
      <c r="D42" s="1038">
        <f>COUNT($D$38:D41)+1</f>
        <v>2</v>
      </c>
      <c r="E42" s="69"/>
      <c r="F42" s="185" t="str">
        <f t="shared" si="1"/>
        <v>103.01.01.2</v>
      </c>
      <c r="G42" s="281" t="s">
        <v>93</v>
      </c>
      <c r="H42" s="187" t="s">
        <v>110</v>
      </c>
      <c r="I42" s="1148">
        <v>147.29</v>
      </c>
      <c r="J42" s="19"/>
      <c r="K42" s="19"/>
      <c r="L42" s="106"/>
      <c r="M42" s="247">
        <f t="shared" si="2"/>
        <v>0</v>
      </c>
      <c r="N42" s="199"/>
      <c r="O42" s="199"/>
      <c r="P42" s="199"/>
    </row>
    <row r="43" spans="1:230" s="47" customFormat="1" ht="12.75">
      <c r="A43" s="1035">
        <v>103</v>
      </c>
      <c r="B43" s="1078" t="s">
        <v>506</v>
      </c>
      <c r="C43" s="1037" t="s">
        <v>506</v>
      </c>
      <c r="D43" s="1038"/>
      <c r="E43" s="69"/>
      <c r="F43" s="185" t="str">
        <f t="shared" si="1"/>
        <v>103.01.01.</v>
      </c>
      <c r="G43" s="1151" t="s">
        <v>2194</v>
      </c>
      <c r="H43" s="187"/>
      <c r="I43" s="45"/>
      <c r="J43" s="45"/>
      <c r="K43" s="45"/>
      <c r="L43" s="188"/>
      <c r="M43" s="188"/>
      <c r="N43" s="199"/>
      <c r="O43" s="199"/>
      <c r="P43" s="199"/>
    </row>
    <row r="44" spans="1:230" s="47" customFormat="1" ht="15">
      <c r="A44" s="1035">
        <v>103</v>
      </c>
      <c r="B44" s="1078" t="s">
        <v>506</v>
      </c>
      <c r="C44" s="1037" t="s">
        <v>506</v>
      </c>
      <c r="D44" s="1038">
        <f>COUNT($D$38:D43)+1</f>
        <v>3</v>
      </c>
      <c r="E44" s="58"/>
      <c r="F44" s="185" t="str">
        <f t="shared" si="1"/>
        <v>103.01.01.3</v>
      </c>
      <c r="G44" s="281" t="s">
        <v>103</v>
      </c>
      <c r="H44" s="187" t="s">
        <v>13</v>
      </c>
      <c r="I44" s="248">
        <v>166</v>
      </c>
      <c r="J44" s="45"/>
      <c r="K44" s="45"/>
      <c r="L44" s="106"/>
      <c r="M44" s="247">
        <f t="shared" ref="M44:M45" si="3">(I44+J44+K44)*L44</f>
        <v>0</v>
      </c>
      <c r="N44" s="199"/>
      <c r="O44" s="199"/>
      <c r="P44" s="199"/>
    </row>
    <row r="45" spans="1:230" s="47" customFormat="1" ht="15">
      <c r="A45" s="1035">
        <v>103</v>
      </c>
      <c r="B45" s="1078" t="s">
        <v>506</v>
      </c>
      <c r="C45" s="1037" t="s">
        <v>506</v>
      </c>
      <c r="D45" s="1038">
        <f>COUNT($D$38:D44)+1</f>
        <v>4</v>
      </c>
      <c r="E45" s="69"/>
      <c r="F45" s="185" t="str">
        <f t="shared" si="1"/>
        <v>103.01.01.4</v>
      </c>
      <c r="G45" s="281" t="s">
        <v>93</v>
      </c>
      <c r="H45" s="187" t="s">
        <v>110</v>
      </c>
      <c r="I45" s="1148">
        <v>127.51</v>
      </c>
      <c r="J45" s="19"/>
      <c r="K45" s="19"/>
      <c r="L45" s="106"/>
      <c r="M45" s="247">
        <f t="shared" si="3"/>
        <v>0</v>
      </c>
      <c r="N45" s="199"/>
      <c r="O45" s="199"/>
      <c r="P45" s="199"/>
    </row>
    <row r="46" spans="1:230" s="47" customFormat="1" ht="12.75">
      <c r="A46" s="1035">
        <v>103</v>
      </c>
      <c r="B46" s="1078" t="s">
        <v>506</v>
      </c>
      <c r="C46" s="1037" t="s">
        <v>506</v>
      </c>
      <c r="D46" s="1038"/>
      <c r="E46" s="69"/>
      <c r="F46" s="185" t="str">
        <f t="shared" si="1"/>
        <v>103.01.01.</v>
      </c>
      <c r="G46" s="1151" t="s">
        <v>2195</v>
      </c>
      <c r="H46" s="187"/>
      <c r="I46" s="45"/>
      <c r="J46" s="45"/>
      <c r="K46" s="45"/>
      <c r="L46" s="188"/>
      <c r="M46" s="188"/>
      <c r="N46" s="199"/>
      <c r="O46" s="199"/>
      <c r="P46" s="199"/>
    </row>
    <row r="47" spans="1:230" s="47" customFormat="1" ht="15">
      <c r="A47" s="1035">
        <v>103</v>
      </c>
      <c r="B47" s="1078" t="s">
        <v>506</v>
      </c>
      <c r="C47" s="1037" t="s">
        <v>506</v>
      </c>
      <c r="D47" s="1038">
        <f>COUNT($D$38:D46)+1</f>
        <v>5</v>
      </c>
      <c r="E47" s="58"/>
      <c r="F47" s="185" t="str">
        <f t="shared" si="1"/>
        <v>103.01.01.5</v>
      </c>
      <c r="G47" s="281" t="s">
        <v>103</v>
      </c>
      <c r="H47" s="187" t="s">
        <v>13</v>
      </c>
      <c r="I47" s="248">
        <v>66</v>
      </c>
      <c r="J47" s="45"/>
      <c r="K47" s="45"/>
      <c r="L47" s="106"/>
      <c r="M47" s="247">
        <f t="shared" ref="M47:M48" si="4">(I47+J47+K47)*L47</f>
        <v>0</v>
      </c>
      <c r="N47" s="199"/>
      <c r="O47" s="199"/>
      <c r="P47" s="199"/>
    </row>
    <row r="48" spans="1:230" s="47" customFormat="1" ht="15">
      <c r="A48" s="1035">
        <v>103</v>
      </c>
      <c r="B48" s="1078" t="s">
        <v>506</v>
      </c>
      <c r="C48" s="1037" t="s">
        <v>506</v>
      </c>
      <c r="D48" s="1038">
        <f>COUNT($D$38:D47)+1</f>
        <v>6</v>
      </c>
      <c r="E48" s="69"/>
      <c r="F48" s="185" t="str">
        <f t="shared" si="1"/>
        <v>103.01.01.6</v>
      </c>
      <c r="G48" s="281" t="s">
        <v>93</v>
      </c>
      <c r="H48" s="187" t="s">
        <v>110</v>
      </c>
      <c r="I48" s="1148">
        <v>20.81</v>
      </c>
      <c r="J48" s="19"/>
      <c r="K48" s="19"/>
      <c r="L48" s="106"/>
      <c r="M48" s="247">
        <f t="shared" si="4"/>
        <v>0</v>
      </c>
      <c r="N48" s="199"/>
      <c r="O48" s="199"/>
      <c r="P48" s="199"/>
    </row>
    <row r="49" spans="1:16" s="47" customFormat="1" ht="12.75">
      <c r="A49" s="1035">
        <v>103</v>
      </c>
      <c r="B49" s="1078" t="s">
        <v>506</v>
      </c>
      <c r="C49" s="1037" t="s">
        <v>506</v>
      </c>
      <c r="D49" s="1038"/>
      <c r="E49" s="69"/>
      <c r="F49" s="185" t="str">
        <f t="shared" si="1"/>
        <v>103.01.01.</v>
      </c>
      <c r="G49" s="1151" t="s">
        <v>2343</v>
      </c>
      <c r="H49" s="187"/>
      <c r="I49" s="45"/>
      <c r="J49" s="45"/>
      <c r="K49" s="45"/>
      <c r="L49" s="188"/>
      <c r="M49" s="188"/>
      <c r="N49" s="199"/>
      <c r="O49" s="199"/>
      <c r="P49" s="199"/>
    </row>
    <row r="50" spans="1:16" s="47" customFormat="1" ht="25.5">
      <c r="A50" s="1035">
        <v>103</v>
      </c>
      <c r="B50" s="1078" t="s">
        <v>506</v>
      </c>
      <c r="C50" s="1037" t="s">
        <v>506</v>
      </c>
      <c r="D50" s="1038">
        <f>COUNT($D$38:D49)+1</f>
        <v>7</v>
      </c>
      <c r="E50" s="58"/>
      <c r="F50" s="185" t="str">
        <f t="shared" si="1"/>
        <v>103.01.01.7</v>
      </c>
      <c r="G50" s="281" t="s">
        <v>2907</v>
      </c>
      <c r="H50" s="187" t="s">
        <v>13</v>
      </c>
      <c r="I50" s="248">
        <v>68</v>
      </c>
      <c r="J50" s="45"/>
      <c r="K50" s="45"/>
      <c r="L50" s="106"/>
      <c r="M50" s="247">
        <f t="shared" ref="M50:M51" si="5">(I50+J50+K50)*L50</f>
        <v>0</v>
      </c>
      <c r="N50" s="199"/>
      <c r="O50" s="199"/>
      <c r="P50" s="199"/>
    </row>
    <row r="51" spans="1:16" s="47" customFormat="1" ht="15">
      <c r="A51" s="1035">
        <v>103</v>
      </c>
      <c r="B51" s="1078" t="s">
        <v>506</v>
      </c>
      <c r="C51" s="1037" t="s">
        <v>506</v>
      </c>
      <c r="D51" s="1038">
        <f>COUNT($D$38:D50)+1</f>
        <v>8</v>
      </c>
      <c r="E51" s="69"/>
      <c r="F51" s="185" t="str">
        <f t="shared" si="1"/>
        <v>103.01.01.8</v>
      </c>
      <c r="G51" s="281" t="s">
        <v>93</v>
      </c>
      <c r="H51" s="187" t="s">
        <v>110</v>
      </c>
      <c r="I51" s="1148">
        <v>10.07</v>
      </c>
      <c r="J51" s="19"/>
      <c r="K51" s="19"/>
      <c r="L51" s="106"/>
      <c r="M51" s="247">
        <f t="shared" si="5"/>
        <v>0</v>
      </c>
      <c r="N51" s="199"/>
      <c r="O51" s="199"/>
      <c r="P51" s="199"/>
    </row>
    <row r="52" spans="1:16" s="47" customFormat="1" ht="12.75">
      <c r="A52" s="1035">
        <v>103</v>
      </c>
      <c r="B52" s="1078" t="s">
        <v>506</v>
      </c>
      <c r="C52" s="1037" t="s">
        <v>506</v>
      </c>
      <c r="D52" s="1038"/>
      <c r="E52" s="69"/>
      <c r="F52" s="185" t="str">
        <f t="shared" si="1"/>
        <v>103.01.01.</v>
      </c>
      <c r="G52" s="1151" t="s">
        <v>2344</v>
      </c>
      <c r="H52" s="187"/>
      <c r="I52" s="45"/>
      <c r="J52" s="45"/>
      <c r="K52" s="45"/>
      <c r="L52" s="188"/>
      <c r="M52" s="188"/>
      <c r="N52" s="199"/>
      <c r="O52" s="199"/>
      <c r="P52" s="199"/>
    </row>
    <row r="53" spans="1:16" s="47" customFormat="1" ht="15">
      <c r="A53" s="1035">
        <v>103</v>
      </c>
      <c r="B53" s="1078" t="s">
        <v>506</v>
      </c>
      <c r="C53" s="1037" t="s">
        <v>506</v>
      </c>
      <c r="D53" s="1038">
        <f>COUNT($D$38:D52)+1</f>
        <v>9</v>
      </c>
      <c r="E53" s="58"/>
      <c r="F53" s="185" t="str">
        <f t="shared" si="1"/>
        <v>103.01.01.9</v>
      </c>
      <c r="G53" s="281" t="s">
        <v>103</v>
      </c>
      <c r="H53" s="187" t="s">
        <v>13</v>
      </c>
      <c r="I53" s="248">
        <v>12.9</v>
      </c>
      <c r="J53" s="45"/>
      <c r="K53" s="45"/>
      <c r="L53" s="106"/>
      <c r="M53" s="247">
        <f t="shared" ref="M53:M54" si="6">(I53+J53+K53)*L53</f>
        <v>0</v>
      </c>
      <c r="N53" s="199"/>
      <c r="O53" s="199"/>
      <c r="P53" s="199"/>
    </row>
    <row r="54" spans="1:16" s="47" customFormat="1" ht="15">
      <c r="A54" s="1035">
        <v>103</v>
      </c>
      <c r="B54" s="1078" t="s">
        <v>506</v>
      </c>
      <c r="C54" s="1037" t="s">
        <v>506</v>
      </c>
      <c r="D54" s="1038">
        <f>COUNT($D$38:D53)+1</f>
        <v>10</v>
      </c>
      <c r="E54" s="69"/>
      <c r="F54" s="185" t="str">
        <f t="shared" si="1"/>
        <v>103.01.01.10</v>
      </c>
      <c r="G54" s="281" t="s">
        <v>93</v>
      </c>
      <c r="H54" s="187" t="s">
        <v>110</v>
      </c>
      <c r="I54" s="1148">
        <v>3.14</v>
      </c>
      <c r="J54" s="19"/>
      <c r="K54" s="19"/>
      <c r="L54" s="106"/>
      <c r="M54" s="247">
        <f t="shared" si="6"/>
        <v>0</v>
      </c>
      <c r="N54" s="199"/>
      <c r="O54" s="199"/>
      <c r="P54" s="199"/>
    </row>
    <row r="55" spans="1:16" s="47" customFormat="1" ht="12.75">
      <c r="A55" s="1035">
        <v>103</v>
      </c>
      <c r="B55" s="1078" t="s">
        <v>506</v>
      </c>
      <c r="C55" s="1037" t="s">
        <v>507</v>
      </c>
      <c r="D55" s="1038"/>
      <c r="E55" s="69"/>
      <c r="F55" s="185" t="str">
        <f t="shared" si="1"/>
        <v>103.01.02.</v>
      </c>
      <c r="G55" s="1147" t="s">
        <v>910</v>
      </c>
      <c r="H55" s="297"/>
      <c r="I55" s="44"/>
      <c r="J55" s="19"/>
      <c r="K55" s="19"/>
      <c r="L55" s="1173"/>
      <c r="M55" s="279"/>
      <c r="N55" s="199"/>
      <c r="O55" s="199"/>
      <c r="P55" s="199"/>
    </row>
    <row r="56" spans="1:16" s="47" customFormat="1" ht="25.5">
      <c r="A56" s="1035"/>
      <c r="B56" s="1036"/>
      <c r="C56" s="1037"/>
      <c r="D56" s="1038"/>
      <c r="E56" s="69"/>
      <c r="F56" s="185" t="str">
        <f t="shared" si="1"/>
        <v>...</v>
      </c>
      <c r="G56" s="1174" t="s">
        <v>915</v>
      </c>
      <c r="H56" s="297"/>
      <c r="I56" s="44"/>
      <c r="J56" s="19"/>
      <c r="K56" s="19"/>
      <c r="L56" s="1173"/>
      <c r="M56" s="279"/>
      <c r="N56" s="199"/>
      <c r="O56" s="199"/>
      <c r="P56" s="199"/>
    </row>
    <row r="57" spans="1:16" s="47" customFormat="1" ht="63.75">
      <c r="A57" s="1035"/>
      <c r="B57" s="1036"/>
      <c r="C57" s="1037"/>
      <c r="D57" s="1038"/>
      <c r="E57" s="69"/>
      <c r="F57" s="185" t="str">
        <f t="shared" si="1"/>
        <v>...</v>
      </c>
      <c r="G57" s="301" t="s">
        <v>2911</v>
      </c>
      <c r="H57" s="297"/>
      <c r="I57" s="297"/>
      <c r="J57" s="19"/>
      <c r="K57" s="19"/>
      <c r="L57" s="297"/>
      <c r="M57" s="297"/>
      <c r="N57" s="199"/>
      <c r="O57" s="199"/>
      <c r="P57" s="199"/>
    </row>
    <row r="58" spans="1:16" s="47" customFormat="1" ht="12.75">
      <c r="A58" s="1035">
        <v>103</v>
      </c>
      <c r="B58" s="1078" t="s">
        <v>506</v>
      </c>
      <c r="C58" s="1037" t="s">
        <v>507</v>
      </c>
      <c r="D58" s="1038"/>
      <c r="E58" s="69"/>
      <c r="F58" s="185" t="str">
        <f t="shared" si="1"/>
        <v>103.01.02.</v>
      </c>
      <c r="G58" s="1175" t="s">
        <v>911</v>
      </c>
      <c r="H58" s="297"/>
      <c r="I58" s="297"/>
      <c r="J58" s="19"/>
      <c r="K58" s="19"/>
      <c r="L58" s="297"/>
      <c r="M58" s="297"/>
      <c r="N58" s="199"/>
      <c r="O58" s="199"/>
      <c r="P58" s="199"/>
    </row>
    <row r="59" spans="1:16" s="47" customFormat="1" ht="15">
      <c r="A59" s="1035">
        <v>103</v>
      </c>
      <c r="B59" s="1078" t="s">
        <v>506</v>
      </c>
      <c r="C59" s="1037" t="s">
        <v>507</v>
      </c>
      <c r="D59" s="1038">
        <f>COUNT($D$56:D58)+1</f>
        <v>1</v>
      </c>
      <c r="E59" s="69"/>
      <c r="F59" s="185" t="str">
        <f t="shared" si="1"/>
        <v>103.01.02.1</v>
      </c>
      <c r="G59" s="281" t="s">
        <v>93</v>
      </c>
      <c r="H59" s="187" t="s">
        <v>110</v>
      </c>
      <c r="I59" s="19">
        <f>4.83+3.8</f>
        <v>8.629999999999999</v>
      </c>
      <c r="J59" s="19"/>
      <c r="K59" s="19"/>
      <c r="L59" s="106"/>
      <c r="M59" s="247">
        <f t="shared" ref="M59:M60" si="7">(I59+J59+K59)*L59</f>
        <v>0</v>
      </c>
      <c r="N59" s="199"/>
      <c r="O59" s="199"/>
      <c r="P59" s="199"/>
    </row>
    <row r="60" spans="1:16" s="47" customFormat="1" ht="15">
      <c r="A60" s="1035">
        <v>103</v>
      </c>
      <c r="B60" s="1078" t="s">
        <v>506</v>
      </c>
      <c r="C60" s="1037" t="s">
        <v>507</v>
      </c>
      <c r="D60" s="1038">
        <f>COUNT($D$56:D59)+1</f>
        <v>2</v>
      </c>
      <c r="E60" s="69"/>
      <c r="F60" s="185" t="str">
        <f t="shared" si="1"/>
        <v>103.01.02.2</v>
      </c>
      <c r="G60" s="281" t="s">
        <v>2908</v>
      </c>
      <c r="H60" s="187" t="s">
        <v>13</v>
      </c>
      <c r="I60" s="19">
        <v>16.25</v>
      </c>
      <c r="J60" s="19"/>
      <c r="K60" s="19"/>
      <c r="L60" s="106"/>
      <c r="M60" s="247">
        <f t="shared" si="7"/>
        <v>0</v>
      </c>
      <c r="N60" s="199"/>
      <c r="O60" s="199"/>
      <c r="P60" s="199"/>
    </row>
    <row r="61" spans="1:16" s="47" customFormat="1" ht="12.75">
      <c r="A61" s="1035">
        <v>103</v>
      </c>
      <c r="B61" s="1078" t="s">
        <v>506</v>
      </c>
      <c r="C61" s="1037" t="s">
        <v>507</v>
      </c>
      <c r="D61" s="1038"/>
      <c r="E61" s="69"/>
      <c r="F61" s="185" t="str">
        <f t="shared" si="1"/>
        <v>103.01.02.</v>
      </c>
      <c r="G61" s="1175" t="s">
        <v>912</v>
      </c>
      <c r="H61" s="297"/>
      <c r="I61" s="297"/>
      <c r="J61" s="19"/>
      <c r="K61" s="19"/>
      <c r="L61" s="297"/>
      <c r="M61" s="297"/>
      <c r="N61" s="199"/>
      <c r="O61" s="199"/>
      <c r="P61" s="199"/>
    </row>
    <row r="62" spans="1:16" s="47" customFormat="1" ht="15">
      <c r="A62" s="1035">
        <v>103</v>
      </c>
      <c r="B62" s="1078" t="s">
        <v>506</v>
      </c>
      <c r="C62" s="1037" t="s">
        <v>507</v>
      </c>
      <c r="D62" s="1038">
        <f>COUNT($D$56:D61)+1</f>
        <v>3</v>
      </c>
      <c r="E62" s="69"/>
      <c r="F62" s="185" t="str">
        <f t="shared" si="1"/>
        <v>103.01.02.3</v>
      </c>
      <c r="G62" s="281" t="s">
        <v>93</v>
      </c>
      <c r="H62" s="187" t="s">
        <v>110</v>
      </c>
      <c r="I62" s="19">
        <f>2.18+2.6226</f>
        <v>4.8026</v>
      </c>
      <c r="J62" s="19"/>
      <c r="K62" s="19"/>
      <c r="L62" s="106"/>
      <c r="M62" s="247">
        <f t="shared" ref="M62:M63" si="8">(I62+J62+K62)*L62</f>
        <v>0</v>
      </c>
      <c r="N62" s="199"/>
      <c r="O62" s="199"/>
      <c r="P62" s="199"/>
    </row>
    <row r="63" spans="1:16" s="47" customFormat="1" ht="15">
      <c r="A63" s="1035">
        <v>103</v>
      </c>
      <c r="B63" s="1078" t="s">
        <v>506</v>
      </c>
      <c r="C63" s="1037" t="s">
        <v>507</v>
      </c>
      <c r="D63" s="1038">
        <f>COUNT($D$56:D62)+1</f>
        <v>4</v>
      </c>
      <c r="E63" s="69"/>
      <c r="F63" s="185" t="str">
        <f t="shared" si="1"/>
        <v>103.01.02.4</v>
      </c>
      <c r="G63" s="281" t="s">
        <v>2908</v>
      </c>
      <c r="H63" s="187" t="s">
        <v>13</v>
      </c>
      <c r="I63" s="19">
        <v>9.9</v>
      </c>
      <c r="J63" s="19"/>
      <c r="K63" s="19"/>
      <c r="L63" s="106"/>
      <c r="M63" s="247">
        <f t="shared" si="8"/>
        <v>0</v>
      </c>
      <c r="N63" s="199"/>
      <c r="O63" s="199"/>
      <c r="P63" s="199"/>
    </row>
    <row r="64" spans="1:16" s="47" customFormat="1" ht="12.75">
      <c r="A64" s="1035">
        <v>103</v>
      </c>
      <c r="B64" s="1078" t="s">
        <v>506</v>
      </c>
      <c r="C64" s="1037" t="s">
        <v>507</v>
      </c>
      <c r="D64" s="1038"/>
      <c r="E64" s="69"/>
      <c r="F64" s="185" t="str">
        <f t="shared" si="1"/>
        <v>103.01.02.</v>
      </c>
      <c r="G64" s="1175" t="s">
        <v>913</v>
      </c>
      <c r="H64" s="297"/>
      <c r="I64" s="297"/>
      <c r="J64" s="19"/>
      <c r="K64" s="19"/>
      <c r="L64" s="297"/>
      <c r="M64" s="297"/>
      <c r="N64" s="199"/>
      <c r="O64" s="199"/>
      <c r="P64" s="199"/>
    </row>
    <row r="65" spans="1:16" s="47" customFormat="1" ht="15">
      <c r="A65" s="1035">
        <v>103</v>
      </c>
      <c r="B65" s="1078" t="s">
        <v>506</v>
      </c>
      <c r="C65" s="1037" t="s">
        <v>507</v>
      </c>
      <c r="D65" s="1038">
        <f>COUNT($D$56:D64)+1</f>
        <v>5</v>
      </c>
      <c r="E65" s="69"/>
      <c r="F65" s="185" t="str">
        <f t="shared" si="1"/>
        <v>103.01.02.5</v>
      </c>
      <c r="G65" s="281" t="s">
        <v>93</v>
      </c>
      <c r="H65" s="187" t="s">
        <v>110</v>
      </c>
      <c r="I65" s="19"/>
      <c r="J65" s="19">
        <f>1.93+2.9892</f>
        <v>4.9192</v>
      </c>
      <c r="K65" s="19"/>
      <c r="L65" s="106"/>
      <c r="M65" s="247">
        <f t="shared" ref="M65:M66" si="9">(I65+J65+K65)*L65</f>
        <v>0</v>
      </c>
      <c r="N65" s="199"/>
      <c r="O65" s="199"/>
      <c r="P65" s="199"/>
    </row>
    <row r="66" spans="1:16" s="47" customFormat="1" ht="15">
      <c r="A66" s="1035">
        <v>103</v>
      </c>
      <c r="B66" s="1078" t="s">
        <v>506</v>
      </c>
      <c r="C66" s="1037" t="s">
        <v>507</v>
      </c>
      <c r="D66" s="1038">
        <f>COUNT($D$56:D65)+1</f>
        <v>6</v>
      </c>
      <c r="E66" s="69"/>
      <c r="F66" s="185" t="str">
        <f t="shared" si="1"/>
        <v>103.01.02.6</v>
      </c>
      <c r="G66" s="281" t="s">
        <v>2908</v>
      </c>
      <c r="H66" s="187" t="s">
        <v>13</v>
      </c>
      <c r="I66" s="19"/>
      <c r="J66" s="19">
        <v>10</v>
      </c>
      <c r="K66" s="19"/>
      <c r="L66" s="106"/>
      <c r="M66" s="247">
        <f t="shared" si="9"/>
        <v>0</v>
      </c>
      <c r="N66" s="199"/>
      <c r="O66" s="199"/>
      <c r="P66" s="199"/>
    </row>
    <row r="67" spans="1:16" s="47" customFormat="1" ht="12.75">
      <c r="A67" s="1035">
        <v>103</v>
      </c>
      <c r="B67" s="1078" t="s">
        <v>506</v>
      </c>
      <c r="C67" s="1037" t="s">
        <v>507</v>
      </c>
      <c r="D67" s="1038"/>
      <c r="E67" s="69"/>
      <c r="F67" s="185" t="str">
        <f t="shared" si="1"/>
        <v>103.01.02.</v>
      </c>
      <c r="G67" s="1175" t="s">
        <v>914</v>
      </c>
      <c r="H67" s="297"/>
      <c r="I67" s="297"/>
      <c r="J67" s="297"/>
      <c r="K67" s="297"/>
      <c r="L67" s="297"/>
      <c r="M67" s="297"/>
      <c r="N67" s="199"/>
      <c r="O67" s="199"/>
      <c r="P67" s="199"/>
    </row>
    <row r="68" spans="1:16" s="47" customFormat="1" ht="15">
      <c r="A68" s="1035">
        <v>103</v>
      </c>
      <c r="B68" s="1078" t="s">
        <v>506</v>
      </c>
      <c r="C68" s="1037" t="s">
        <v>507</v>
      </c>
      <c r="D68" s="1038">
        <f>COUNT($D$56:D67)+1</f>
        <v>7</v>
      </c>
      <c r="E68" s="69"/>
      <c r="F68" s="185" t="str">
        <f t="shared" si="1"/>
        <v>103.01.02.7</v>
      </c>
      <c r="G68" s="281" t="s">
        <v>93</v>
      </c>
      <c r="H68" s="187" t="s">
        <v>110</v>
      </c>
      <c r="I68" s="19"/>
      <c r="J68" s="19"/>
      <c r="K68" s="19">
        <f>1.65+3.4968</f>
        <v>5.1467999999999998</v>
      </c>
      <c r="L68" s="106"/>
      <c r="M68" s="247">
        <f t="shared" ref="M68:M72" si="10">(I68+J68+K68)*L68</f>
        <v>0</v>
      </c>
      <c r="N68" s="199"/>
      <c r="O68" s="199"/>
      <c r="P68" s="199"/>
    </row>
    <row r="69" spans="1:16" s="47" customFormat="1" ht="15">
      <c r="A69" s="1035">
        <v>103</v>
      </c>
      <c r="B69" s="1078" t="s">
        <v>506</v>
      </c>
      <c r="C69" s="1037" t="s">
        <v>507</v>
      </c>
      <c r="D69" s="1038">
        <f>COUNT($D$56:D68)+1</f>
        <v>8</v>
      </c>
      <c r="E69" s="69"/>
      <c r="F69" s="185" t="str">
        <f t="shared" si="1"/>
        <v>103.01.02.8</v>
      </c>
      <c r="G69" s="281" t="s">
        <v>2908</v>
      </c>
      <c r="H69" s="187" t="s">
        <v>13</v>
      </c>
      <c r="I69" s="19"/>
      <c r="J69" s="19"/>
      <c r="K69" s="19">
        <v>10.199999999999999</v>
      </c>
      <c r="L69" s="106"/>
      <c r="M69" s="247">
        <f t="shared" si="10"/>
        <v>0</v>
      </c>
      <c r="N69" s="199"/>
      <c r="O69" s="199"/>
      <c r="P69" s="199"/>
    </row>
    <row r="70" spans="1:16" s="47" customFormat="1" ht="25.5">
      <c r="A70" s="1035">
        <v>103</v>
      </c>
      <c r="B70" s="1078" t="s">
        <v>506</v>
      </c>
      <c r="C70" s="1037" t="s">
        <v>507</v>
      </c>
      <c r="D70" s="1038"/>
      <c r="E70" s="69"/>
      <c r="F70" s="185" t="str">
        <f t="shared" si="1"/>
        <v>103.01.02.</v>
      </c>
      <c r="G70" s="1175" t="s">
        <v>2730</v>
      </c>
      <c r="H70" s="297"/>
      <c r="I70" s="297"/>
      <c r="J70" s="297"/>
      <c r="K70" s="297"/>
      <c r="L70" s="297"/>
      <c r="M70" s="297"/>
      <c r="N70" s="199"/>
      <c r="O70" s="199"/>
      <c r="P70" s="199"/>
    </row>
    <row r="71" spans="1:16" s="47" customFormat="1" ht="15">
      <c r="A71" s="1035">
        <v>103</v>
      </c>
      <c r="B71" s="1078" t="s">
        <v>506</v>
      </c>
      <c r="C71" s="1037" t="s">
        <v>507</v>
      </c>
      <c r="D71" s="1038">
        <f>COUNT($D$56:D70)+1</f>
        <v>9</v>
      </c>
      <c r="E71" s="69"/>
      <c r="F71" s="185" t="str">
        <f t="shared" si="1"/>
        <v>103.01.02.9</v>
      </c>
      <c r="G71" s="281" t="s">
        <v>93</v>
      </c>
      <c r="H71" s="187" t="s">
        <v>110</v>
      </c>
      <c r="I71" s="19">
        <v>5.2</v>
      </c>
      <c r="J71" s="19"/>
      <c r="K71" s="199"/>
      <c r="L71" s="106"/>
      <c r="M71" s="247">
        <f t="shared" si="10"/>
        <v>0</v>
      </c>
      <c r="N71" s="199"/>
      <c r="O71" s="199"/>
      <c r="P71" s="199"/>
    </row>
    <row r="72" spans="1:16" s="47" customFormat="1" ht="15">
      <c r="A72" s="1035">
        <v>103</v>
      </c>
      <c r="B72" s="1078" t="s">
        <v>506</v>
      </c>
      <c r="C72" s="1037" t="s">
        <v>507</v>
      </c>
      <c r="D72" s="1038">
        <f>COUNT($D$56:D71)+1</f>
        <v>10</v>
      </c>
      <c r="E72" s="69"/>
      <c r="F72" s="185" t="str">
        <f t="shared" si="1"/>
        <v>103.01.02.10</v>
      </c>
      <c r="G72" s="281" t="s">
        <v>2908</v>
      </c>
      <c r="H72" s="187" t="s">
        <v>13</v>
      </c>
      <c r="I72" s="19">
        <f>21.35+3.8</f>
        <v>25.150000000000002</v>
      </c>
      <c r="J72" s="19"/>
      <c r="K72" s="199"/>
      <c r="L72" s="106"/>
      <c r="M72" s="247">
        <f t="shared" si="10"/>
        <v>0</v>
      </c>
      <c r="N72" s="199"/>
      <c r="O72" s="199"/>
      <c r="P72" s="199"/>
    </row>
    <row r="73" spans="1:16" s="47" customFormat="1" ht="12.75">
      <c r="A73" s="1035">
        <v>103</v>
      </c>
      <c r="B73" s="1078" t="s">
        <v>506</v>
      </c>
      <c r="C73" s="1037" t="s">
        <v>493</v>
      </c>
      <c r="D73" s="1038"/>
      <c r="E73" s="69"/>
      <c r="F73" s="185" t="str">
        <f t="shared" si="1"/>
        <v>103.01.03.</v>
      </c>
      <c r="G73" s="1147" t="s">
        <v>916</v>
      </c>
      <c r="H73" s="297"/>
      <c r="I73" s="44"/>
      <c r="J73" s="19"/>
      <c r="K73" s="19"/>
      <c r="L73" s="1173"/>
      <c r="M73" s="279"/>
      <c r="N73" s="199"/>
      <c r="O73" s="199"/>
      <c r="P73" s="199"/>
    </row>
    <row r="74" spans="1:16" s="47" customFormat="1" ht="38.25">
      <c r="A74" s="1035"/>
      <c r="B74" s="1036"/>
      <c r="C74" s="1037"/>
      <c r="D74" s="1038"/>
      <c r="E74" s="69"/>
      <c r="F74" s="185" t="str">
        <f t="shared" si="1"/>
        <v>...</v>
      </c>
      <c r="G74" s="1174" t="s">
        <v>917</v>
      </c>
      <c r="H74" s="297"/>
      <c r="I74" s="44"/>
      <c r="J74" s="19"/>
      <c r="K74" s="19"/>
      <c r="L74" s="1173"/>
      <c r="M74" s="279"/>
      <c r="N74" s="199"/>
      <c r="O74" s="199"/>
      <c r="P74" s="199"/>
    </row>
    <row r="75" spans="1:16" s="47" customFormat="1" ht="63.75">
      <c r="A75" s="1035"/>
      <c r="B75" s="1036"/>
      <c r="C75" s="1037"/>
      <c r="D75" s="1038"/>
      <c r="E75" s="69"/>
      <c r="F75" s="185" t="str">
        <f t="shared" si="1"/>
        <v>...</v>
      </c>
      <c r="G75" s="301" t="s">
        <v>2911</v>
      </c>
      <c r="H75" s="297"/>
      <c r="I75" s="297"/>
      <c r="J75" s="19"/>
      <c r="K75" s="19"/>
      <c r="L75" s="297"/>
      <c r="M75" s="297"/>
      <c r="N75" s="199"/>
      <c r="O75" s="199"/>
      <c r="P75" s="199"/>
    </row>
    <row r="76" spans="1:16" s="47" customFormat="1" ht="15">
      <c r="A76" s="1035">
        <v>103</v>
      </c>
      <c r="B76" s="1078" t="s">
        <v>506</v>
      </c>
      <c r="C76" s="1037" t="s">
        <v>493</v>
      </c>
      <c r="D76" s="1038">
        <f>COUNT($D$74:D75)+1</f>
        <v>1</v>
      </c>
      <c r="E76" s="69"/>
      <c r="F76" s="185" t="str">
        <f t="shared" si="1"/>
        <v>103.01.03.1</v>
      </c>
      <c r="G76" s="281" t="s">
        <v>93</v>
      </c>
      <c r="H76" s="187" t="s">
        <v>110</v>
      </c>
      <c r="I76" s="19">
        <f>1.79+0.48+1.77+0.59</f>
        <v>4.63</v>
      </c>
      <c r="J76" s="19"/>
      <c r="K76" s="19"/>
      <c r="L76" s="106"/>
      <c r="M76" s="247">
        <f t="shared" ref="M76:M77" si="11">(I76+J76+K76)*L76</f>
        <v>0</v>
      </c>
      <c r="N76" s="199"/>
      <c r="O76" s="199"/>
      <c r="P76" s="199"/>
    </row>
    <row r="77" spans="1:16" s="47" customFormat="1" ht="15">
      <c r="A77" s="1035">
        <v>103</v>
      </c>
      <c r="B77" s="1078" t="s">
        <v>506</v>
      </c>
      <c r="C77" s="1037" t="s">
        <v>493</v>
      </c>
      <c r="D77" s="1038">
        <f>COUNT($D$74:D76)+1</f>
        <v>2</v>
      </c>
      <c r="E77" s="69"/>
      <c r="F77" s="185" t="str">
        <f t="shared" si="1"/>
        <v>103.01.03.2</v>
      </c>
      <c r="G77" s="281" t="s">
        <v>2908</v>
      </c>
      <c r="H77" s="187" t="s">
        <v>13</v>
      </c>
      <c r="I77" s="19">
        <f>23.28+5.27</f>
        <v>28.55</v>
      </c>
      <c r="J77" s="19"/>
      <c r="K77" s="19"/>
      <c r="L77" s="106"/>
      <c r="M77" s="247">
        <f t="shared" si="11"/>
        <v>0</v>
      </c>
      <c r="N77" s="199"/>
      <c r="O77" s="199"/>
      <c r="P77" s="199"/>
    </row>
    <row r="78" spans="1:16" s="47" customFormat="1" ht="38.25">
      <c r="A78" s="1035">
        <v>103</v>
      </c>
      <c r="B78" s="1078" t="s">
        <v>506</v>
      </c>
      <c r="C78" s="1037" t="s">
        <v>501</v>
      </c>
      <c r="D78" s="1038"/>
      <c r="E78" s="69"/>
      <c r="F78" s="185" t="str">
        <f t="shared" si="1"/>
        <v>103.01.04.</v>
      </c>
      <c r="G78" s="1147" t="s">
        <v>2345</v>
      </c>
      <c r="H78" s="187"/>
      <c r="I78" s="19"/>
      <c r="J78" s="19"/>
      <c r="K78" s="19"/>
      <c r="L78" s="188"/>
      <c r="M78" s="247"/>
      <c r="N78" s="199"/>
      <c r="O78" s="199"/>
      <c r="P78" s="199"/>
    </row>
    <row r="79" spans="1:16" s="47" customFormat="1" ht="63.75">
      <c r="A79" s="1035"/>
      <c r="B79" s="1078"/>
      <c r="C79" s="1037"/>
      <c r="D79" s="1038"/>
      <c r="E79" s="69"/>
      <c r="F79" s="185" t="str">
        <f t="shared" si="1"/>
        <v>...</v>
      </c>
      <c r="G79" s="1057" t="s">
        <v>2913</v>
      </c>
      <c r="H79" s="187"/>
      <c r="I79" s="19"/>
      <c r="J79" s="19"/>
      <c r="K79" s="19"/>
      <c r="L79" s="188"/>
      <c r="M79" s="247"/>
      <c r="N79" s="199"/>
      <c r="O79" s="199"/>
      <c r="P79" s="199"/>
    </row>
    <row r="80" spans="1:16" s="47" customFormat="1" ht="12.75">
      <c r="A80" s="1035">
        <v>103</v>
      </c>
      <c r="B80" s="1078" t="s">
        <v>506</v>
      </c>
      <c r="C80" s="1037" t="s">
        <v>501</v>
      </c>
      <c r="D80" s="1038">
        <f>COUNT($D$78:D79)+1</f>
        <v>1</v>
      </c>
      <c r="E80" s="69"/>
      <c r="F80" s="185" t="str">
        <f t="shared" si="1"/>
        <v>103.01.04.1</v>
      </c>
      <c r="G80" s="281" t="s">
        <v>1464</v>
      </c>
      <c r="H80" s="187" t="s">
        <v>14</v>
      </c>
      <c r="I80" s="45">
        <f>(7283.11+208.23)*1.05</f>
        <v>7865.9069999999992</v>
      </c>
      <c r="J80" s="199"/>
      <c r="K80" s="199"/>
      <c r="L80" s="106"/>
      <c r="M80" s="247">
        <f t="shared" ref="M80:M82" si="12">(I80+J80+K80)*L80</f>
        <v>0</v>
      </c>
      <c r="N80" s="199"/>
      <c r="O80" s="199"/>
      <c r="P80" s="199"/>
    </row>
    <row r="81" spans="1:230" s="47" customFormat="1" ht="12.75">
      <c r="A81" s="1035">
        <v>103</v>
      </c>
      <c r="B81" s="1078" t="s">
        <v>506</v>
      </c>
      <c r="C81" s="1037" t="s">
        <v>501</v>
      </c>
      <c r="D81" s="1038">
        <f>COUNT($D$78:D80)+1</f>
        <v>2</v>
      </c>
      <c r="E81" s="69"/>
      <c r="F81" s="185" t="str">
        <f t="shared" si="1"/>
        <v>103.01.04.2</v>
      </c>
      <c r="G81" s="281" t="s">
        <v>1465</v>
      </c>
      <c r="H81" s="187" t="s">
        <v>14</v>
      </c>
      <c r="I81" s="45">
        <f>(17739.17+730.88)*1.05</f>
        <v>19393.552500000002</v>
      </c>
      <c r="J81" s="199"/>
      <c r="K81" s="199"/>
      <c r="L81" s="106"/>
      <c r="M81" s="247">
        <f t="shared" si="12"/>
        <v>0</v>
      </c>
      <c r="N81" s="199"/>
      <c r="O81" s="199"/>
      <c r="P81" s="199"/>
    </row>
    <row r="82" spans="1:230" s="47" customFormat="1" ht="12.75">
      <c r="A82" s="1035">
        <v>103</v>
      </c>
      <c r="B82" s="1078" t="s">
        <v>506</v>
      </c>
      <c r="C82" s="1037" t="s">
        <v>501</v>
      </c>
      <c r="D82" s="1038">
        <f>COUNT($D$78:D81)+1</f>
        <v>3</v>
      </c>
      <c r="E82" s="69"/>
      <c r="F82" s="185" t="str">
        <f t="shared" si="1"/>
        <v>103.01.04.3</v>
      </c>
      <c r="G82" s="281" t="s">
        <v>1473</v>
      </c>
      <c r="H82" s="187" t="s">
        <v>14</v>
      </c>
      <c r="I82" s="45">
        <f>(9057.6+799.2)*1.05</f>
        <v>10349.640000000001</v>
      </c>
      <c r="J82" s="199"/>
      <c r="K82" s="199"/>
      <c r="L82" s="106"/>
      <c r="M82" s="247">
        <f t="shared" si="12"/>
        <v>0</v>
      </c>
      <c r="N82" s="199"/>
      <c r="O82" s="199"/>
      <c r="P82" s="199"/>
    </row>
    <row r="83" spans="1:230" s="47" customFormat="1" ht="12.75">
      <c r="A83" s="1035"/>
      <c r="B83" s="1036"/>
      <c r="C83" s="1037"/>
      <c r="D83" s="1038"/>
      <c r="E83" s="1168"/>
      <c r="F83" s="185"/>
      <c r="G83" s="302"/>
      <c r="H83" s="187"/>
      <c r="I83" s="45"/>
      <c r="J83" s="275"/>
      <c r="K83" s="275"/>
      <c r="L83" s="188"/>
      <c r="M83" s="188"/>
      <c r="N83" s="199"/>
      <c r="O83" s="199"/>
      <c r="P83" s="199"/>
    </row>
    <row r="84" spans="1:230" s="47" customFormat="1" ht="13.5" thickBot="1">
      <c r="A84" s="1035"/>
      <c r="B84" s="1036"/>
      <c r="C84" s="1037"/>
      <c r="D84" s="1038"/>
      <c r="E84" s="1168"/>
      <c r="F84" s="185" t="str">
        <f t="shared" ref="F84:F147" si="13">A84&amp;"."&amp;B84&amp;"."&amp;C84&amp;"."&amp;D84</f>
        <v>...</v>
      </c>
      <c r="G84" s="189" t="s">
        <v>42</v>
      </c>
      <c r="H84" s="190"/>
      <c r="I84" s="244"/>
      <c r="J84" s="244"/>
      <c r="K84" s="244"/>
      <c r="L84" s="208"/>
      <c r="M84" s="1171">
        <f>SUM(M34:M83)</f>
        <v>0</v>
      </c>
      <c r="N84" s="199"/>
      <c r="O84" s="199"/>
      <c r="P84" s="199"/>
    </row>
    <row r="85" spans="1:230" s="47" customFormat="1" ht="13.5" thickTop="1">
      <c r="A85" s="1035"/>
      <c r="B85" s="1036"/>
      <c r="C85" s="1037"/>
      <c r="D85" s="1038"/>
      <c r="E85" s="1168"/>
      <c r="F85" s="185" t="str">
        <f t="shared" si="13"/>
        <v>...</v>
      </c>
      <c r="G85" s="186"/>
      <c r="H85" s="201"/>
      <c r="I85" s="216"/>
      <c r="J85" s="216"/>
      <c r="K85" s="216"/>
      <c r="L85" s="217"/>
      <c r="M85" s="218"/>
      <c r="N85" s="199"/>
      <c r="O85" s="199"/>
      <c r="P85" s="199"/>
    </row>
    <row r="86" spans="1:230" s="47" customFormat="1" ht="12.75">
      <c r="A86" s="1035">
        <v>103</v>
      </c>
      <c r="B86" s="1078" t="s">
        <v>507</v>
      </c>
      <c r="C86" s="1037"/>
      <c r="D86" s="1038"/>
      <c r="E86" s="1168"/>
      <c r="F86" s="253" t="str">
        <f>A86&amp;"."&amp;B86&amp;"."&amp;C86&amp;"."&amp;D86</f>
        <v>103.02..</v>
      </c>
      <c r="G86" s="213" t="s">
        <v>43</v>
      </c>
      <c r="H86" s="214"/>
      <c r="I86" s="59"/>
      <c r="J86" s="59"/>
      <c r="K86" s="59"/>
      <c r="L86" s="215"/>
      <c r="M86" s="60"/>
      <c r="N86" s="199"/>
      <c r="O86" s="199"/>
      <c r="P86" s="199"/>
    </row>
    <row r="87" spans="1:230" s="47" customFormat="1">
      <c r="A87" s="1035">
        <v>103</v>
      </c>
      <c r="B87" s="1078" t="s">
        <v>507</v>
      </c>
      <c r="C87" s="1037" t="s">
        <v>506</v>
      </c>
      <c r="D87" s="1038"/>
      <c r="E87" s="1168"/>
      <c r="F87" s="185" t="str">
        <f t="shared" ref="F87:F145" si="14">A87&amp;"."&amp;B87&amp;"."&amp;C87&amp;"."&amp;D87</f>
        <v>103.02.01.</v>
      </c>
      <c r="G87" s="1172" t="s">
        <v>2055</v>
      </c>
      <c r="H87" s="187"/>
      <c r="I87" s="45"/>
      <c r="J87" s="275"/>
      <c r="K87" s="275"/>
      <c r="L87" s="188"/>
      <c r="M87" s="188"/>
      <c r="N87" s="199"/>
      <c r="O87" s="199"/>
      <c r="P87" s="199"/>
      <c r="HV87" s="51"/>
    </row>
    <row r="88" spans="1:230" s="47" customFormat="1" ht="25.5">
      <c r="A88" s="1035"/>
      <c r="B88" s="1044"/>
      <c r="C88" s="1037"/>
      <c r="D88" s="1038"/>
      <c r="E88" s="1168"/>
      <c r="F88" s="185" t="str">
        <f t="shared" si="14"/>
        <v>...</v>
      </c>
      <c r="G88" s="1169" t="s">
        <v>2056</v>
      </c>
      <c r="H88" s="187"/>
      <c r="I88" s="45"/>
      <c r="J88" s="275"/>
      <c r="K88" s="275"/>
      <c r="L88" s="188"/>
      <c r="M88" s="188"/>
      <c r="N88" s="199"/>
      <c r="O88" s="199"/>
      <c r="P88" s="199"/>
      <c r="HV88" s="51"/>
    </row>
    <row r="89" spans="1:230" s="47" customFormat="1">
      <c r="A89" s="1035">
        <v>103</v>
      </c>
      <c r="B89" s="1078" t="s">
        <v>507</v>
      </c>
      <c r="C89" s="1037" t="s">
        <v>506</v>
      </c>
      <c r="D89" s="1038"/>
      <c r="E89" s="1168"/>
      <c r="F89" s="185" t="str">
        <f t="shared" si="14"/>
        <v>103.02.01.</v>
      </c>
      <c r="G89" s="1170" t="s">
        <v>2057</v>
      </c>
      <c r="H89" s="187"/>
      <c r="I89" s="45"/>
      <c r="J89" s="275"/>
      <c r="K89" s="275"/>
      <c r="L89" s="188"/>
      <c r="M89" s="188"/>
      <c r="N89" s="199"/>
      <c r="O89" s="199"/>
      <c r="P89" s="199"/>
      <c r="HV89" s="51"/>
    </row>
    <row r="90" spans="1:230" s="47" customFormat="1">
      <c r="A90" s="1035">
        <v>103</v>
      </c>
      <c r="B90" s="1078" t="s">
        <v>507</v>
      </c>
      <c r="C90" s="1037" t="s">
        <v>506</v>
      </c>
      <c r="D90" s="1038">
        <f>COUNT($D$87:D89)+1</f>
        <v>1</v>
      </c>
      <c r="E90" s="1168"/>
      <c r="F90" s="185" t="str">
        <f t="shared" si="14"/>
        <v>103.02.01.1</v>
      </c>
      <c r="G90" s="1169" t="s">
        <v>2058</v>
      </c>
      <c r="H90" s="187" t="s">
        <v>2070</v>
      </c>
      <c r="I90" s="45">
        <v>2</v>
      </c>
      <c r="J90" s="275"/>
      <c r="K90" s="275"/>
      <c r="L90" s="106"/>
      <c r="M90" s="188">
        <f t="shared" ref="M90:M144" si="15">(I90+J90+K90)*L90</f>
        <v>0</v>
      </c>
      <c r="N90" s="199"/>
      <c r="O90" s="199"/>
      <c r="P90" s="199"/>
      <c r="HV90" s="51"/>
    </row>
    <row r="91" spans="1:230" s="47" customFormat="1">
      <c r="A91" s="1035">
        <v>103</v>
      </c>
      <c r="B91" s="1078" t="s">
        <v>507</v>
      </c>
      <c r="C91" s="1037" t="s">
        <v>506</v>
      </c>
      <c r="D91" s="1038">
        <f>COUNT($D$87:D90)+1</f>
        <v>2</v>
      </c>
      <c r="E91" s="1168"/>
      <c r="F91" s="185" t="str">
        <f t="shared" si="14"/>
        <v>103.02.01.2</v>
      </c>
      <c r="G91" s="1169" t="s">
        <v>2059</v>
      </c>
      <c r="H91" s="187" t="s">
        <v>2071</v>
      </c>
      <c r="I91" s="45">
        <v>6</v>
      </c>
      <c r="J91" s="275"/>
      <c r="K91" s="275"/>
      <c r="L91" s="106"/>
      <c r="M91" s="188">
        <f t="shared" si="15"/>
        <v>0</v>
      </c>
      <c r="N91" s="199"/>
      <c r="O91" s="199"/>
      <c r="P91" s="199"/>
      <c r="HV91" s="51"/>
    </row>
    <row r="92" spans="1:230" s="47" customFormat="1" ht="25.5">
      <c r="A92" s="1035">
        <v>103</v>
      </c>
      <c r="B92" s="1078" t="s">
        <v>507</v>
      </c>
      <c r="C92" s="1037" t="s">
        <v>506</v>
      </c>
      <c r="D92" s="1038">
        <f>COUNT($D$87:D91)+1</f>
        <v>3</v>
      </c>
      <c r="E92" s="1168"/>
      <c r="F92" s="185" t="str">
        <f t="shared" si="14"/>
        <v>103.02.01.3</v>
      </c>
      <c r="G92" s="1169" t="s">
        <v>2060</v>
      </c>
      <c r="H92" s="187" t="s">
        <v>2070</v>
      </c>
      <c r="I92" s="45">
        <v>1</v>
      </c>
      <c r="J92" s="275"/>
      <c r="K92" s="275"/>
      <c r="L92" s="106"/>
      <c r="M92" s="188">
        <f t="shared" si="15"/>
        <v>0</v>
      </c>
      <c r="N92" s="199"/>
      <c r="O92" s="199"/>
      <c r="P92" s="199"/>
      <c r="HV92" s="51"/>
    </row>
    <row r="93" spans="1:230" s="47" customFormat="1" ht="25.5">
      <c r="A93" s="1035">
        <v>103</v>
      </c>
      <c r="B93" s="1078" t="s">
        <v>507</v>
      </c>
      <c r="C93" s="1037" t="s">
        <v>506</v>
      </c>
      <c r="D93" s="1038">
        <f>COUNT($D$87:D92)+1</f>
        <v>4</v>
      </c>
      <c r="E93" s="1168"/>
      <c r="F93" s="185" t="str">
        <f t="shared" si="14"/>
        <v>103.02.01.4</v>
      </c>
      <c r="G93" s="1169" t="s">
        <v>2061</v>
      </c>
      <c r="H93" s="187" t="s">
        <v>2073</v>
      </c>
      <c r="I93" s="45">
        <v>38.64</v>
      </c>
      <c r="J93" s="275"/>
      <c r="K93" s="275"/>
      <c r="L93" s="106"/>
      <c r="M93" s="188">
        <f t="shared" si="15"/>
        <v>0</v>
      </c>
      <c r="N93" s="199"/>
      <c r="O93" s="199"/>
      <c r="P93" s="199"/>
      <c r="HV93" s="51"/>
    </row>
    <row r="94" spans="1:230" s="47" customFormat="1" ht="25.5">
      <c r="A94" s="1035">
        <v>103</v>
      </c>
      <c r="B94" s="1078" t="s">
        <v>507</v>
      </c>
      <c r="C94" s="1037" t="s">
        <v>506</v>
      </c>
      <c r="D94" s="1038">
        <f>COUNT($D$87:D93)+1</f>
        <v>5</v>
      </c>
      <c r="E94" s="1168"/>
      <c r="F94" s="185" t="str">
        <f t="shared" si="14"/>
        <v>103.02.01.5</v>
      </c>
      <c r="G94" s="1169" t="s">
        <v>2062</v>
      </c>
      <c r="H94" s="187" t="s">
        <v>2074</v>
      </c>
      <c r="I94" s="45">
        <v>4</v>
      </c>
      <c r="J94" s="275"/>
      <c r="K94" s="275"/>
      <c r="L94" s="106"/>
      <c r="M94" s="188">
        <f t="shared" si="15"/>
        <v>0</v>
      </c>
      <c r="N94" s="199"/>
      <c r="O94" s="199"/>
      <c r="P94" s="199"/>
      <c r="HV94" s="51"/>
    </row>
    <row r="95" spans="1:230" s="47" customFormat="1">
      <c r="A95" s="1035">
        <v>103</v>
      </c>
      <c r="B95" s="1078" t="s">
        <v>507</v>
      </c>
      <c r="C95" s="1037" t="s">
        <v>506</v>
      </c>
      <c r="D95" s="1038">
        <f>COUNT($D$87:D94)+1</f>
        <v>6</v>
      </c>
      <c r="E95" s="1168"/>
      <c r="F95" s="185" t="str">
        <f t="shared" si="14"/>
        <v>103.02.01.6</v>
      </c>
      <c r="G95" s="1169" t="s">
        <v>2063</v>
      </c>
      <c r="H95" s="187" t="s">
        <v>2070</v>
      </c>
      <c r="I95" s="45">
        <v>1</v>
      </c>
      <c r="J95" s="275"/>
      <c r="K95" s="275"/>
      <c r="L95" s="106"/>
      <c r="M95" s="188">
        <f t="shared" si="15"/>
        <v>0</v>
      </c>
      <c r="N95" s="199"/>
      <c r="O95" s="199"/>
      <c r="P95" s="199"/>
      <c r="HV95" s="51"/>
    </row>
    <row r="96" spans="1:230" s="47" customFormat="1" ht="25.5">
      <c r="A96" s="1035">
        <v>103</v>
      </c>
      <c r="B96" s="1078" t="s">
        <v>507</v>
      </c>
      <c r="C96" s="1037" t="s">
        <v>506</v>
      </c>
      <c r="D96" s="1038">
        <f>COUNT($D$87:D95)+1</f>
        <v>7</v>
      </c>
      <c r="E96" s="1168"/>
      <c r="F96" s="185" t="str">
        <f t="shared" si="14"/>
        <v>103.02.01.7</v>
      </c>
      <c r="G96" s="1169" t="s">
        <v>2064</v>
      </c>
      <c r="H96" s="187" t="s">
        <v>2070</v>
      </c>
      <c r="I96" s="45">
        <v>2</v>
      </c>
      <c r="J96" s="275"/>
      <c r="K96" s="275"/>
      <c r="L96" s="106"/>
      <c r="M96" s="188">
        <f t="shared" si="15"/>
        <v>0</v>
      </c>
      <c r="N96" s="199"/>
      <c r="O96" s="199"/>
      <c r="P96" s="199"/>
      <c r="HV96" s="51"/>
    </row>
    <row r="97" spans="1:230" s="47" customFormat="1">
      <c r="A97" s="1035">
        <v>103</v>
      </c>
      <c r="B97" s="1078" t="s">
        <v>507</v>
      </c>
      <c r="C97" s="1037" t="s">
        <v>506</v>
      </c>
      <c r="D97" s="1038">
        <f>COUNT($D$87:D96)+1</f>
        <v>8</v>
      </c>
      <c r="E97" s="1168"/>
      <c r="F97" s="185" t="str">
        <f t="shared" si="14"/>
        <v>103.02.01.8</v>
      </c>
      <c r="G97" s="1169" t="s">
        <v>2065</v>
      </c>
      <c r="H97" s="187" t="s">
        <v>2074</v>
      </c>
      <c r="I97" s="45">
        <v>2</v>
      </c>
      <c r="J97" s="275"/>
      <c r="K97" s="275"/>
      <c r="L97" s="106"/>
      <c r="M97" s="188">
        <f t="shared" si="15"/>
        <v>0</v>
      </c>
      <c r="N97" s="199"/>
      <c r="O97" s="199"/>
      <c r="P97" s="199"/>
      <c r="HV97" s="51"/>
    </row>
    <row r="98" spans="1:230" s="47" customFormat="1">
      <c r="A98" s="1035">
        <v>103</v>
      </c>
      <c r="B98" s="1078" t="s">
        <v>507</v>
      </c>
      <c r="C98" s="1037" t="s">
        <v>506</v>
      </c>
      <c r="D98" s="1038">
        <f>COUNT($D$87:D97)+1</f>
        <v>9</v>
      </c>
      <c r="E98" s="1168"/>
      <c r="F98" s="185" t="str">
        <f t="shared" si="14"/>
        <v>103.02.01.9</v>
      </c>
      <c r="G98" s="1169" t="s">
        <v>2082</v>
      </c>
      <c r="H98" s="187" t="s">
        <v>2083</v>
      </c>
      <c r="I98" s="45">
        <v>4</v>
      </c>
      <c r="J98" s="275"/>
      <c r="K98" s="275"/>
      <c r="L98" s="106"/>
      <c r="M98" s="188">
        <f t="shared" si="15"/>
        <v>0</v>
      </c>
      <c r="N98" s="199"/>
      <c r="O98" s="199"/>
      <c r="P98" s="199"/>
      <c r="HV98" s="51"/>
    </row>
    <row r="99" spans="1:230" s="47" customFormat="1">
      <c r="A99" s="1035">
        <v>103</v>
      </c>
      <c r="B99" s="1078" t="s">
        <v>507</v>
      </c>
      <c r="C99" s="1037" t="s">
        <v>506</v>
      </c>
      <c r="D99" s="1038">
        <f>COUNT($D$87:D98)+1</f>
        <v>10</v>
      </c>
      <c r="E99" s="1168"/>
      <c r="F99" s="185" t="str">
        <f t="shared" si="14"/>
        <v>103.02.01.10</v>
      </c>
      <c r="G99" s="1169" t="s">
        <v>2066</v>
      </c>
      <c r="H99" s="187" t="s">
        <v>2070</v>
      </c>
      <c r="I99" s="45">
        <v>1</v>
      </c>
      <c r="J99" s="275"/>
      <c r="K99" s="275"/>
      <c r="L99" s="106"/>
      <c r="M99" s="188">
        <f t="shared" si="15"/>
        <v>0</v>
      </c>
      <c r="N99" s="199"/>
      <c r="O99" s="199"/>
      <c r="P99" s="199"/>
      <c r="HV99" s="51"/>
    </row>
    <row r="100" spans="1:230" s="47" customFormat="1">
      <c r="A100" s="1035">
        <v>103</v>
      </c>
      <c r="B100" s="1078" t="s">
        <v>507</v>
      </c>
      <c r="C100" s="1037" t="s">
        <v>506</v>
      </c>
      <c r="D100" s="1038">
        <f>COUNT($D$87:D99)+1</f>
        <v>11</v>
      </c>
      <c r="E100" s="1168"/>
      <c r="F100" s="185" t="str">
        <f t="shared" si="14"/>
        <v>103.02.01.11</v>
      </c>
      <c r="G100" s="1169" t="s">
        <v>2084</v>
      </c>
      <c r="H100" s="187" t="s">
        <v>2070</v>
      </c>
      <c r="I100" s="45">
        <v>28</v>
      </c>
      <c r="J100" s="275"/>
      <c r="K100" s="275"/>
      <c r="L100" s="106"/>
      <c r="M100" s="188">
        <f t="shared" si="15"/>
        <v>0</v>
      </c>
      <c r="N100" s="199"/>
      <c r="O100" s="199"/>
      <c r="P100" s="199"/>
      <c r="HV100" s="51"/>
    </row>
    <row r="101" spans="1:230" s="47" customFormat="1">
      <c r="A101" s="1035">
        <v>103</v>
      </c>
      <c r="B101" s="1078" t="s">
        <v>507</v>
      </c>
      <c r="C101" s="1037" t="s">
        <v>506</v>
      </c>
      <c r="D101" s="1038">
        <f>COUNT($D$87:D100)+1</f>
        <v>12</v>
      </c>
      <c r="E101" s="1168"/>
      <c r="F101" s="185" t="str">
        <f t="shared" si="14"/>
        <v>103.02.01.12</v>
      </c>
      <c r="G101" s="1169" t="s">
        <v>2085</v>
      </c>
      <c r="H101" s="187" t="s">
        <v>2070</v>
      </c>
      <c r="I101" s="45">
        <v>8</v>
      </c>
      <c r="J101" s="275"/>
      <c r="K101" s="275"/>
      <c r="L101" s="106"/>
      <c r="M101" s="188">
        <f t="shared" si="15"/>
        <v>0</v>
      </c>
      <c r="N101" s="199"/>
      <c r="O101" s="199"/>
      <c r="P101" s="199"/>
      <c r="HV101" s="51"/>
    </row>
    <row r="102" spans="1:230" s="47" customFormat="1" ht="25.5">
      <c r="A102" s="1035">
        <v>103</v>
      </c>
      <c r="B102" s="1078" t="s">
        <v>507</v>
      </c>
      <c r="C102" s="1037" t="s">
        <v>506</v>
      </c>
      <c r="D102" s="1038">
        <f>COUNT($D$87:D101)+1</f>
        <v>13</v>
      </c>
      <c r="E102" s="1168"/>
      <c r="F102" s="185" t="str">
        <f t="shared" si="14"/>
        <v>103.02.01.13</v>
      </c>
      <c r="G102" s="1169" t="s">
        <v>2067</v>
      </c>
      <c r="H102" s="187" t="s">
        <v>2070</v>
      </c>
      <c r="I102" s="45">
        <v>1</v>
      </c>
      <c r="J102" s="275"/>
      <c r="K102" s="275"/>
      <c r="L102" s="106"/>
      <c r="M102" s="188">
        <f t="shared" si="15"/>
        <v>0</v>
      </c>
      <c r="N102" s="199"/>
      <c r="O102" s="199"/>
      <c r="P102" s="199"/>
      <c r="HV102" s="51"/>
    </row>
    <row r="103" spans="1:230" s="47" customFormat="1">
      <c r="A103" s="1035">
        <v>103</v>
      </c>
      <c r="B103" s="1078" t="s">
        <v>507</v>
      </c>
      <c r="C103" s="1037" t="s">
        <v>506</v>
      </c>
      <c r="D103" s="1038">
        <f>COUNT($D$87:D102)+1</f>
        <v>14</v>
      </c>
      <c r="E103" s="1168"/>
      <c r="F103" s="185" t="str">
        <f t="shared" si="14"/>
        <v>103.02.01.14</v>
      </c>
      <c r="G103" s="1169" t="s">
        <v>2068</v>
      </c>
      <c r="H103" s="187" t="s">
        <v>2070</v>
      </c>
      <c r="I103" s="45">
        <v>4</v>
      </c>
      <c r="J103" s="275"/>
      <c r="K103" s="275"/>
      <c r="L103" s="106"/>
      <c r="M103" s="188">
        <f t="shared" si="15"/>
        <v>0</v>
      </c>
      <c r="N103" s="199"/>
      <c r="O103" s="199"/>
      <c r="P103" s="199"/>
      <c r="HV103" s="51"/>
    </row>
    <row r="104" spans="1:230" s="47" customFormat="1">
      <c r="A104" s="1035">
        <v>103</v>
      </c>
      <c r="B104" s="1078" t="s">
        <v>507</v>
      </c>
      <c r="C104" s="1037" t="s">
        <v>506</v>
      </c>
      <c r="D104" s="1038"/>
      <c r="E104" s="1168"/>
      <c r="F104" s="185" t="str">
        <f t="shared" si="14"/>
        <v>103.02.01.</v>
      </c>
      <c r="G104" s="1170" t="s">
        <v>2069</v>
      </c>
      <c r="H104" s="187"/>
      <c r="I104" s="45"/>
      <c r="J104" s="275"/>
      <c r="K104" s="275"/>
      <c r="L104" s="188"/>
      <c r="M104" s="188"/>
      <c r="N104" s="199"/>
      <c r="O104" s="199"/>
      <c r="P104" s="199"/>
      <c r="HV104" s="51"/>
    </row>
    <row r="105" spans="1:230" s="47" customFormat="1">
      <c r="A105" s="1035">
        <v>103</v>
      </c>
      <c r="B105" s="1078" t="s">
        <v>507</v>
      </c>
      <c r="C105" s="1037" t="s">
        <v>506</v>
      </c>
      <c r="D105" s="1038">
        <f>COUNT($D$87:D104)+1</f>
        <v>15</v>
      </c>
      <c r="E105" s="1168"/>
      <c r="F105" s="185" t="str">
        <f t="shared" si="14"/>
        <v>103.02.01.15</v>
      </c>
      <c r="G105" s="1169" t="s">
        <v>2058</v>
      </c>
      <c r="H105" s="187" t="s">
        <v>2070</v>
      </c>
      <c r="I105" s="45">
        <v>4</v>
      </c>
      <c r="J105" s="275"/>
      <c r="K105" s="275"/>
      <c r="L105" s="106"/>
      <c r="M105" s="188">
        <f t="shared" si="15"/>
        <v>0</v>
      </c>
      <c r="N105" s="199"/>
      <c r="O105" s="199"/>
      <c r="P105" s="199"/>
      <c r="HV105" s="51"/>
    </row>
    <row r="106" spans="1:230" s="47" customFormat="1">
      <c r="A106" s="1035">
        <v>103</v>
      </c>
      <c r="B106" s="1078" t="s">
        <v>507</v>
      </c>
      <c r="C106" s="1037" t="s">
        <v>506</v>
      </c>
      <c r="D106" s="1038">
        <f>COUNT($D$87:D105)+1</f>
        <v>16</v>
      </c>
      <c r="E106" s="1168"/>
      <c r="F106" s="185" t="str">
        <f t="shared" si="14"/>
        <v>103.02.01.16</v>
      </c>
      <c r="G106" s="1169" t="s">
        <v>2059</v>
      </c>
      <c r="H106" s="187" t="s">
        <v>2071</v>
      </c>
      <c r="I106" s="45">
        <v>13</v>
      </c>
      <c r="J106" s="275"/>
      <c r="K106" s="275"/>
      <c r="L106" s="106"/>
      <c r="M106" s="188">
        <f t="shared" si="15"/>
        <v>0</v>
      </c>
      <c r="N106" s="199"/>
      <c r="O106" s="199"/>
      <c r="P106" s="199"/>
      <c r="HV106" s="51"/>
    </row>
    <row r="107" spans="1:230" s="47" customFormat="1" ht="25.5">
      <c r="A107" s="1035">
        <v>103</v>
      </c>
      <c r="B107" s="1078" t="s">
        <v>507</v>
      </c>
      <c r="C107" s="1037" t="s">
        <v>506</v>
      </c>
      <c r="D107" s="1038">
        <f>COUNT($D$87:D106)+1</f>
        <v>17</v>
      </c>
      <c r="E107" s="1168"/>
      <c r="F107" s="185" t="str">
        <f t="shared" si="14"/>
        <v>103.02.01.17</v>
      </c>
      <c r="G107" s="1169" t="s">
        <v>2060</v>
      </c>
      <c r="H107" s="187" t="s">
        <v>2070</v>
      </c>
      <c r="I107" s="45">
        <v>2</v>
      </c>
      <c r="J107" s="275"/>
      <c r="K107" s="275"/>
      <c r="L107" s="106"/>
      <c r="M107" s="188">
        <f t="shared" si="15"/>
        <v>0</v>
      </c>
      <c r="N107" s="199"/>
      <c r="O107" s="199"/>
      <c r="P107" s="199"/>
      <c r="HV107" s="51"/>
    </row>
    <row r="108" spans="1:230" s="47" customFormat="1" ht="25.5">
      <c r="A108" s="1035">
        <v>103</v>
      </c>
      <c r="B108" s="1078" t="s">
        <v>507</v>
      </c>
      <c r="C108" s="1037" t="s">
        <v>506</v>
      </c>
      <c r="D108" s="1038">
        <f>COUNT($D$87:D107)+1</f>
        <v>18</v>
      </c>
      <c r="E108" s="1168"/>
      <c r="F108" s="185" t="str">
        <f t="shared" si="14"/>
        <v>103.02.01.18</v>
      </c>
      <c r="G108" s="1169" t="s">
        <v>2072</v>
      </c>
      <c r="H108" s="187" t="s">
        <v>2073</v>
      </c>
      <c r="I108" s="45">
        <v>84.28</v>
      </c>
      <c r="J108" s="275"/>
      <c r="K108" s="275"/>
      <c r="L108" s="106"/>
      <c r="M108" s="188">
        <f t="shared" si="15"/>
        <v>0</v>
      </c>
      <c r="N108" s="199"/>
      <c r="O108" s="199"/>
      <c r="P108" s="199"/>
      <c r="HV108" s="51"/>
    </row>
    <row r="109" spans="1:230" s="47" customFormat="1" ht="25.5">
      <c r="A109" s="1035">
        <v>103</v>
      </c>
      <c r="B109" s="1078" t="s">
        <v>507</v>
      </c>
      <c r="C109" s="1037" t="s">
        <v>506</v>
      </c>
      <c r="D109" s="1038">
        <f>COUNT($D$87:D108)+1</f>
        <v>19</v>
      </c>
      <c r="E109" s="1168"/>
      <c r="F109" s="185" t="str">
        <f t="shared" si="14"/>
        <v>103.02.01.19</v>
      </c>
      <c r="G109" s="1169" t="s">
        <v>2062</v>
      </c>
      <c r="H109" s="187" t="s">
        <v>2074</v>
      </c>
      <c r="I109" s="45">
        <v>7</v>
      </c>
      <c r="J109" s="275"/>
      <c r="K109" s="275"/>
      <c r="L109" s="106"/>
      <c r="M109" s="188">
        <f t="shared" si="15"/>
        <v>0</v>
      </c>
      <c r="N109" s="199"/>
      <c r="O109" s="199"/>
      <c r="P109" s="199"/>
      <c r="HV109" s="51"/>
    </row>
    <row r="110" spans="1:230" s="47" customFormat="1">
      <c r="A110" s="1035">
        <v>103</v>
      </c>
      <c r="B110" s="1078" t="s">
        <v>507</v>
      </c>
      <c r="C110" s="1037" t="s">
        <v>506</v>
      </c>
      <c r="D110" s="1038">
        <f>COUNT($D$87:D109)+1</f>
        <v>20</v>
      </c>
      <c r="E110" s="1168"/>
      <c r="F110" s="185" t="str">
        <f t="shared" si="14"/>
        <v>103.02.01.20</v>
      </c>
      <c r="G110" s="1169" t="s">
        <v>2063</v>
      </c>
      <c r="H110" s="187" t="s">
        <v>2070</v>
      </c>
      <c r="I110" s="45">
        <v>1</v>
      </c>
      <c r="J110" s="275"/>
      <c r="K110" s="275"/>
      <c r="L110" s="106"/>
      <c r="M110" s="188">
        <f t="shared" si="15"/>
        <v>0</v>
      </c>
      <c r="N110" s="199"/>
      <c r="O110" s="199"/>
      <c r="P110" s="199"/>
      <c r="HV110" s="51"/>
    </row>
    <row r="111" spans="1:230" s="47" customFormat="1" ht="25.5">
      <c r="A111" s="1035">
        <v>103</v>
      </c>
      <c r="B111" s="1078" t="s">
        <v>507</v>
      </c>
      <c r="C111" s="1037" t="s">
        <v>506</v>
      </c>
      <c r="D111" s="1038">
        <f>COUNT($D$87:D110)+1</f>
        <v>21</v>
      </c>
      <c r="E111" s="1168"/>
      <c r="F111" s="185" t="str">
        <f t="shared" si="14"/>
        <v>103.02.01.21</v>
      </c>
      <c r="G111" s="1169" t="s">
        <v>2064</v>
      </c>
      <c r="H111" s="187" t="s">
        <v>2070</v>
      </c>
      <c r="I111" s="45">
        <v>4</v>
      </c>
      <c r="J111" s="275"/>
      <c r="K111" s="275"/>
      <c r="L111" s="106"/>
      <c r="M111" s="188">
        <f t="shared" si="15"/>
        <v>0</v>
      </c>
      <c r="N111" s="199"/>
      <c r="O111" s="199"/>
      <c r="P111" s="199"/>
      <c r="HV111" s="51"/>
    </row>
    <row r="112" spans="1:230" s="47" customFormat="1">
      <c r="A112" s="1035">
        <v>103</v>
      </c>
      <c r="B112" s="1078" t="s">
        <v>507</v>
      </c>
      <c r="C112" s="1037" t="s">
        <v>506</v>
      </c>
      <c r="D112" s="1038">
        <f>COUNT($D$87:D111)+1</f>
        <v>22</v>
      </c>
      <c r="E112" s="1168"/>
      <c r="F112" s="185" t="str">
        <f t="shared" si="14"/>
        <v>103.02.01.22</v>
      </c>
      <c r="G112" s="1169" t="s">
        <v>2065</v>
      </c>
      <c r="H112" s="187" t="s">
        <v>2074</v>
      </c>
      <c r="I112" s="45">
        <v>3</v>
      </c>
      <c r="J112" s="275"/>
      <c r="K112" s="275"/>
      <c r="L112" s="106"/>
      <c r="M112" s="188">
        <f t="shared" si="15"/>
        <v>0</v>
      </c>
      <c r="N112" s="199"/>
      <c r="O112" s="199"/>
      <c r="P112" s="199"/>
      <c r="HV112" s="51"/>
    </row>
    <row r="113" spans="1:230" s="47" customFormat="1">
      <c r="A113" s="1035">
        <v>103</v>
      </c>
      <c r="B113" s="1078" t="s">
        <v>507</v>
      </c>
      <c r="C113" s="1037" t="s">
        <v>506</v>
      </c>
      <c r="D113" s="1038">
        <f>COUNT($D$87:D112)+1</f>
        <v>23</v>
      </c>
      <c r="E113" s="1168"/>
      <c r="F113" s="185" t="str">
        <f t="shared" si="14"/>
        <v>103.02.01.23</v>
      </c>
      <c r="G113" s="1169" t="s">
        <v>2082</v>
      </c>
      <c r="H113" s="187" t="s">
        <v>2083</v>
      </c>
      <c r="I113" s="45">
        <v>7</v>
      </c>
      <c r="J113" s="275"/>
      <c r="K113" s="275"/>
      <c r="L113" s="106"/>
      <c r="M113" s="188">
        <f t="shared" si="15"/>
        <v>0</v>
      </c>
      <c r="N113" s="199"/>
      <c r="O113" s="199"/>
      <c r="P113" s="199"/>
      <c r="HV113" s="51"/>
    </row>
    <row r="114" spans="1:230" s="47" customFormat="1">
      <c r="A114" s="1035">
        <v>103</v>
      </c>
      <c r="B114" s="1078" t="s">
        <v>507</v>
      </c>
      <c r="C114" s="1037" t="s">
        <v>506</v>
      </c>
      <c r="D114" s="1038">
        <f>COUNT($D$87:D113)+1</f>
        <v>24</v>
      </c>
      <c r="E114" s="1168"/>
      <c r="F114" s="185" t="str">
        <f t="shared" si="14"/>
        <v>103.02.01.24</v>
      </c>
      <c r="G114" s="1169" t="s">
        <v>2066</v>
      </c>
      <c r="H114" s="187" t="s">
        <v>2070</v>
      </c>
      <c r="I114" s="45">
        <v>2</v>
      </c>
      <c r="J114" s="275"/>
      <c r="K114" s="275"/>
      <c r="L114" s="106"/>
      <c r="M114" s="188">
        <f t="shared" si="15"/>
        <v>0</v>
      </c>
      <c r="N114" s="199"/>
      <c r="O114" s="199"/>
      <c r="P114" s="199"/>
      <c r="HV114" s="51"/>
    </row>
    <row r="115" spans="1:230" s="47" customFormat="1">
      <c r="A115" s="1035">
        <v>103</v>
      </c>
      <c r="B115" s="1078" t="s">
        <v>507</v>
      </c>
      <c r="C115" s="1037" t="s">
        <v>506</v>
      </c>
      <c r="D115" s="1038">
        <f>COUNT($D$87:D114)+1</f>
        <v>25</v>
      </c>
      <c r="E115" s="1168"/>
      <c r="F115" s="185" t="str">
        <f t="shared" si="14"/>
        <v>103.02.01.25</v>
      </c>
      <c r="G115" s="1169" t="s">
        <v>2084</v>
      </c>
      <c r="H115" s="187" t="s">
        <v>2070</v>
      </c>
      <c r="I115" s="45">
        <v>49</v>
      </c>
      <c r="J115" s="275"/>
      <c r="K115" s="275"/>
      <c r="L115" s="106"/>
      <c r="M115" s="188">
        <f t="shared" si="15"/>
        <v>0</v>
      </c>
      <c r="N115" s="199"/>
      <c r="O115" s="199"/>
      <c r="P115" s="199"/>
      <c r="HV115" s="51"/>
    </row>
    <row r="116" spans="1:230" s="47" customFormat="1">
      <c r="A116" s="1035">
        <v>103</v>
      </c>
      <c r="B116" s="1078" t="s">
        <v>507</v>
      </c>
      <c r="C116" s="1037" t="s">
        <v>506</v>
      </c>
      <c r="D116" s="1038">
        <f>COUNT($D$87:D115)+1</f>
        <v>26</v>
      </c>
      <c r="E116" s="1168"/>
      <c r="F116" s="185" t="str">
        <f t="shared" si="14"/>
        <v>103.02.01.26</v>
      </c>
      <c r="G116" s="1169" t="s">
        <v>2085</v>
      </c>
      <c r="H116" s="187" t="s">
        <v>2070</v>
      </c>
      <c r="I116" s="45">
        <v>14</v>
      </c>
      <c r="J116" s="275"/>
      <c r="K116" s="275"/>
      <c r="L116" s="106"/>
      <c r="M116" s="188">
        <f t="shared" si="15"/>
        <v>0</v>
      </c>
      <c r="N116" s="199"/>
      <c r="O116" s="199"/>
      <c r="P116" s="199"/>
      <c r="HV116" s="51"/>
    </row>
    <row r="117" spans="1:230" s="47" customFormat="1" ht="25.5">
      <c r="A117" s="1035">
        <v>103</v>
      </c>
      <c r="B117" s="1078" t="s">
        <v>507</v>
      </c>
      <c r="C117" s="1037" t="s">
        <v>506</v>
      </c>
      <c r="D117" s="1038">
        <f>COUNT($D$87:D116)+1</f>
        <v>27</v>
      </c>
      <c r="E117" s="1168"/>
      <c r="F117" s="185" t="str">
        <f t="shared" si="14"/>
        <v>103.02.01.27</v>
      </c>
      <c r="G117" s="1169" t="s">
        <v>2067</v>
      </c>
      <c r="H117" s="187" t="s">
        <v>2070</v>
      </c>
      <c r="I117" s="45">
        <v>2</v>
      </c>
      <c r="J117" s="275"/>
      <c r="K117" s="275"/>
      <c r="L117" s="106"/>
      <c r="M117" s="188">
        <f t="shared" si="15"/>
        <v>0</v>
      </c>
      <c r="N117" s="199"/>
      <c r="O117" s="199"/>
      <c r="P117" s="199"/>
      <c r="HV117" s="51"/>
    </row>
    <row r="118" spans="1:230" s="47" customFormat="1">
      <c r="A118" s="1035">
        <v>103</v>
      </c>
      <c r="B118" s="1078" t="s">
        <v>507</v>
      </c>
      <c r="C118" s="1037" t="s">
        <v>506</v>
      </c>
      <c r="D118" s="1038">
        <f>COUNT($D$87:D117)+1</f>
        <v>28</v>
      </c>
      <c r="E118" s="1168"/>
      <c r="F118" s="185" t="str">
        <f t="shared" si="14"/>
        <v>103.02.01.28</v>
      </c>
      <c r="G118" s="1169" t="s">
        <v>2068</v>
      </c>
      <c r="H118" s="187" t="s">
        <v>2070</v>
      </c>
      <c r="I118" s="45">
        <v>8</v>
      </c>
      <c r="J118" s="275"/>
      <c r="K118" s="275"/>
      <c r="L118" s="106"/>
      <c r="M118" s="188">
        <f t="shared" si="15"/>
        <v>0</v>
      </c>
      <c r="N118" s="199"/>
      <c r="O118" s="199"/>
      <c r="P118" s="199"/>
      <c r="HV118" s="51"/>
    </row>
    <row r="119" spans="1:230" s="47" customFormat="1" ht="30" customHeight="1">
      <c r="A119" s="1035">
        <v>103</v>
      </c>
      <c r="B119" s="1078" t="s">
        <v>507</v>
      </c>
      <c r="C119" s="1037" t="s">
        <v>506</v>
      </c>
      <c r="D119" s="1038"/>
      <c r="E119" s="1168"/>
      <c r="F119" s="185" t="str">
        <f t="shared" si="14"/>
        <v>103.02.01.</v>
      </c>
      <c r="G119" s="1170" t="s">
        <v>2075</v>
      </c>
      <c r="H119" s="187"/>
      <c r="I119" s="45"/>
      <c r="J119" s="275"/>
      <c r="K119" s="275"/>
      <c r="L119" s="188"/>
      <c r="M119" s="188"/>
      <c r="N119" s="199"/>
      <c r="O119" s="199"/>
      <c r="P119" s="199"/>
      <c r="HV119" s="51"/>
    </row>
    <row r="120" spans="1:230" s="47" customFormat="1">
      <c r="A120" s="1035">
        <v>103</v>
      </c>
      <c r="B120" s="1078" t="s">
        <v>507</v>
      </c>
      <c r="C120" s="1037" t="s">
        <v>506</v>
      </c>
      <c r="D120" s="1038">
        <f>COUNT($D$87:D119)+1</f>
        <v>29</v>
      </c>
      <c r="E120" s="1168"/>
      <c r="F120" s="185" t="str">
        <f t="shared" si="14"/>
        <v>103.02.01.29</v>
      </c>
      <c r="G120" s="1169" t="s">
        <v>2058</v>
      </c>
      <c r="H120" s="187" t="s">
        <v>2070</v>
      </c>
      <c r="I120" s="45">
        <v>6</v>
      </c>
      <c r="J120" s="275"/>
      <c r="K120" s="275"/>
      <c r="L120" s="106"/>
      <c r="M120" s="188">
        <f t="shared" si="15"/>
        <v>0</v>
      </c>
      <c r="N120" s="199"/>
      <c r="O120" s="199"/>
      <c r="P120" s="199"/>
      <c r="HV120" s="51"/>
    </row>
    <row r="121" spans="1:230" s="47" customFormat="1">
      <c r="A121" s="1035">
        <v>103</v>
      </c>
      <c r="B121" s="1078" t="s">
        <v>507</v>
      </c>
      <c r="C121" s="1037" t="s">
        <v>506</v>
      </c>
      <c r="D121" s="1038">
        <f>COUNT($D$87:D120)+1</f>
        <v>30</v>
      </c>
      <c r="E121" s="1168"/>
      <c r="F121" s="185" t="str">
        <f t="shared" si="14"/>
        <v>103.02.01.30</v>
      </c>
      <c r="G121" s="1169" t="s">
        <v>2059</v>
      </c>
      <c r="H121" s="187" t="s">
        <v>2071</v>
      </c>
      <c r="I121" s="45">
        <v>9</v>
      </c>
      <c r="J121" s="275"/>
      <c r="K121" s="275"/>
      <c r="L121" s="106"/>
      <c r="M121" s="188">
        <f t="shared" si="15"/>
        <v>0</v>
      </c>
      <c r="N121" s="199"/>
      <c r="O121" s="199"/>
      <c r="P121" s="199"/>
      <c r="HV121" s="51"/>
    </row>
    <row r="122" spans="1:230" s="47" customFormat="1" ht="25.5">
      <c r="A122" s="1035">
        <v>103</v>
      </c>
      <c r="B122" s="1078" t="s">
        <v>507</v>
      </c>
      <c r="C122" s="1037" t="s">
        <v>506</v>
      </c>
      <c r="D122" s="1038">
        <f>COUNT($D$87:D121)+1</f>
        <v>31</v>
      </c>
      <c r="E122" s="1168"/>
      <c r="F122" s="185" t="str">
        <f t="shared" si="14"/>
        <v>103.02.01.31</v>
      </c>
      <c r="G122" s="1169" t="s">
        <v>2076</v>
      </c>
      <c r="H122" s="187" t="s">
        <v>2073</v>
      </c>
      <c r="I122" s="45">
        <v>58.338000000000001</v>
      </c>
      <c r="J122" s="275"/>
      <c r="K122" s="275"/>
      <c r="L122" s="106"/>
      <c r="M122" s="188">
        <f t="shared" si="15"/>
        <v>0</v>
      </c>
      <c r="N122" s="199"/>
      <c r="O122" s="199"/>
      <c r="P122" s="199"/>
      <c r="HV122" s="51"/>
    </row>
    <row r="123" spans="1:230" s="47" customFormat="1" ht="25.5">
      <c r="A123" s="1035">
        <v>103</v>
      </c>
      <c r="B123" s="1078" t="s">
        <v>507</v>
      </c>
      <c r="C123" s="1037" t="s">
        <v>506</v>
      </c>
      <c r="D123" s="1038">
        <f>COUNT($D$87:D122)+1</f>
        <v>32</v>
      </c>
      <c r="E123" s="1168"/>
      <c r="F123" s="185" t="str">
        <f t="shared" si="14"/>
        <v>103.02.01.32</v>
      </c>
      <c r="G123" s="1169" t="s">
        <v>2062</v>
      </c>
      <c r="H123" s="187" t="s">
        <v>2074</v>
      </c>
      <c r="I123" s="45">
        <v>5</v>
      </c>
      <c r="J123" s="275"/>
      <c r="K123" s="275"/>
      <c r="L123" s="106"/>
      <c r="M123" s="188">
        <f t="shared" si="15"/>
        <v>0</v>
      </c>
      <c r="N123" s="199"/>
      <c r="O123" s="199"/>
      <c r="P123" s="199"/>
      <c r="HV123" s="51"/>
    </row>
    <row r="124" spans="1:230" s="47" customFormat="1">
      <c r="A124" s="1035">
        <v>103</v>
      </c>
      <c r="B124" s="1078" t="s">
        <v>507</v>
      </c>
      <c r="C124" s="1037" t="s">
        <v>506</v>
      </c>
      <c r="D124" s="1038">
        <f>COUNT($D$87:D123)+1</f>
        <v>33</v>
      </c>
      <c r="E124" s="1168"/>
      <c r="F124" s="185" t="str">
        <f t="shared" si="14"/>
        <v>103.02.01.33</v>
      </c>
      <c r="G124" s="1169" t="s">
        <v>2063</v>
      </c>
      <c r="H124" s="187" t="s">
        <v>2070</v>
      </c>
      <c r="I124" s="45">
        <v>1</v>
      </c>
      <c r="J124" s="275"/>
      <c r="K124" s="275"/>
      <c r="L124" s="106"/>
      <c r="M124" s="188">
        <f t="shared" si="15"/>
        <v>0</v>
      </c>
      <c r="N124" s="199"/>
      <c r="O124" s="199"/>
      <c r="P124" s="199"/>
      <c r="HV124" s="51"/>
    </row>
    <row r="125" spans="1:230" s="47" customFormat="1" ht="25.5">
      <c r="A125" s="1035">
        <v>103</v>
      </c>
      <c r="B125" s="1078" t="s">
        <v>507</v>
      </c>
      <c r="C125" s="1037" t="s">
        <v>506</v>
      </c>
      <c r="D125" s="1038">
        <f>COUNT($D$87:D124)+1</f>
        <v>34</v>
      </c>
      <c r="E125" s="1168"/>
      <c r="F125" s="185" t="str">
        <f t="shared" si="14"/>
        <v>103.02.01.34</v>
      </c>
      <c r="G125" s="1169" t="s">
        <v>2064</v>
      </c>
      <c r="H125" s="187" t="s">
        <v>2070</v>
      </c>
      <c r="I125" s="45">
        <v>6</v>
      </c>
      <c r="J125" s="275"/>
      <c r="K125" s="275"/>
      <c r="L125" s="106"/>
      <c r="M125" s="188">
        <f t="shared" si="15"/>
        <v>0</v>
      </c>
      <c r="N125" s="199"/>
      <c r="O125" s="199"/>
      <c r="P125" s="199"/>
      <c r="HV125" s="51"/>
    </row>
    <row r="126" spans="1:230" s="47" customFormat="1">
      <c r="A126" s="1035">
        <v>103</v>
      </c>
      <c r="B126" s="1078" t="s">
        <v>507</v>
      </c>
      <c r="C126" s="1037" t="s">
        <v>506</v>
      </c>
      <c r="D126" s="1038">
        <f>COUNT($D$87:D125)+1</f>
        <v>35</v>
      </c>
      <c r="E126" s="1168"/>
      <c r="F126" s="185" t="str">
        <f t="shared" si="14"/>
        <v>103.02.01.35</v>
      </c>
      <c r="G126" s="1169" t="s">
        <v>2065</v>
      </c>
      <c r="H126" s="187" t="s">
        <v>2074</v>
      </c>
      <c r="I126" s="45">
        <v>3</v>
      </c>
      <c r="J126" s="275"/>
      <c r="K126" s="275"/>
      <c r="L126" s="106"/>
      <c r="M126" s="188">
        <f t="shared" si="15"/>
        <v>0</v>
      </c>
      <c r="N126" s="199"/>
      <c r="O126" s="199"/>
      <c r="P126" s="199"/>
      <c r="HV126" s="51"/>
    </row>
    <row r="127" spans="1:230" s="47" customFormat="1">
      <c r="A127" s="1035">
        <v>103</v>
      </c>
      <c r="B127" s="1078" t="s">
        <v>507</v>
      </c>
      <c r="C127" s="1037" t="s">
        <v>506</v>
      </c>
      <c r="D127" s="1038">
        <f>COUNT($D$87:D126)+1</f>
        <v>36</v>
      </c>
      <c r="E127" s="1168"/>
      <c r="F127" s="185" t="str">
        <f t="shared" si="14"/>
        <v>103.02.01.36</v>
      </c>
      <c r="G127" s="1169" t="s">
        <v>2082</v>
      </c>
      <c r="H127" s="187" t="s">
        <v>2083</v>
      </c>
      <c r="I127" s="45">
        <v>6</v>
      </c>
      <c r="J127" s="275"/>
      <c r="K127" s="275"/>
      <c r="L127" s="106"/>
      <c r="M127" s="188">
        <f t="shared" si="15"/>
        <v>0</v>
      </c>
      <c r="N127" s="199"/>
      <c r="O127" s="199"/>
      <c r="P127" s="199"/>
      <c r="HV127" s="51"/>
    </row>
    <row r="128" spans="1:230" s="47" customFormat="1">
      <c r="A128" s="1035">
        <v>103</v>
      </c>
      <c r="B128" s="1078" t="s">
        <v>507</v>
      </c>
      <c r="C128" s="1037" t="s">
        <v>506</v>
      </c>
      <c r="D128" s="1038">
        <f>COUNT($D$87:D127)+1</f>
        <v>37</v>
      </c>
      <c r="E128" s="1168"/>
      <c r="F128" s="185" t="str">
        <f t="shared" si="14"/>
        <v>103.02.01.37</v>
      </c>
      <c r="G128" s="1169" t="s">
        <v>2066</v>
      </c>
      <c r="H128" s="187" t="s">
        <v>2070</v>
      </c>
      <c r="I128" s="45">
        <v>9</v>
      </c>
      <c r="J128" s="275"/>
      <c r="K128" s="275"/>
      <c r="L128" s="106"/>
      <c r="M128" s="188">
        <f t="shared" si="15"/>
        <v>0</v>
      </c>
      <c r="N128" s="199"/>
      <c r="O128" s="199"/>
      <c r="P128" s="199"/>
      <c r="HV128" s="51"/>
    </row>
    <row r="129" spans="1:230" s="47" customFormat="1">
      <c r="A129" s="1035">
        <v>103</v>
      </c>
      <c r="B129" s="1078" t="s">
        <v>507</v>
      </c>
      <c r="C129" s="1037" t="s">
        <v>506</v>
      </c>
      <c r="D129" s="1038">
        <f>COUNT($D$87:D128)+1</f>
        <v>38</v>
      </c>
      <c r="E129" s="1168"/>
      <c r="F129" s="185" t="str">
        <f t="shared" si="14"/>
        <v>103.02.01.38</v>
      </c>
      <c r="G129" s="1169" t="s">
        <v>2084</v>
      </c>
      <c r="H129" s="187" t="s">
        <v>2070</v>
      </c>
      <c r="I129" s="45">
        <v>42</v>
      </c>
      <c r="J129" s="275"/>
      <c r="K129" s="275"/>
      <c r="L129" s="106"/>
      <c r="M129" s="188">
        <f t="shared" si="15"/>
        <v>0</v>
      </c>
      <c r="N129" s="199"/>
      <c r="O129" s="199"/>
      <c r="P129" s="199"/>
      <c r="HV129" s="51"/>
    </row>
    <row r="130" spans="1:230" s="47" customFormat="1">
      <c r="A130" s="1035">
        <v>103</v>
      </c>
      <c r="B130" s="1078" t="s">
        <v>507</v>
      </c>
      <c r="C130" s="1037" t="s">
        <v>506</v>
      </c>
      <c r="D130" s="1038">
        <f>COUNT($D$87:D129)+1</f>
        <v>39</v>
      </c>
      <c r="E130" s="1168"/>
      <c r="F130" s="185" t="str">
        <f t="shared" si="14"/>
        <v>103.02.01.39</v>
      </c>
      <c r="G130" s="1169" t="s">
        <v>2085</v>
      </c>
      <c r="H130" s="187" t="s">
        <v>2070</v>
      </c>
      <c r="I130" s="45">
        <v>12</v>
      </c>
      <c r="J130" s="275"/>
      <c r="K130" s="275"/>
      <c r="L130" s="106"/>
      <c r="M130" s="188">
        <f t="shared" si="15"/>
        <v>0</v>
      </c>
      <c r="N130" s="199"/>
      <c r="O130" s="199"/>
      <c r="P130" s="199"/>
      <c r="HV130" s="51"/>
    </row>
    <row r="131" spans="1:230" s="47" customFormat="1">
      <c r="A131" s="1035">
        <v>103</v>
      </c>
      <c r="B131" s="1078" t="s">
        <v>507</v>
      </c>
      <c r="C131" s="1037" t="s">
        <v>506</v>
      </c>
      <c r="D131" s="1038">
        <f>COUNT($D$87:D130)+1</f>
        <v>40</v>
      </c>
      <c r="E131" s="1168"/>
      <c r="F131" s="185" t="str">
        <f t="shared" si="14"/>
        <v>103.02.01.40</v>
      </c>
      <c r="G131" s="1169" t="s">
        <v>2068</v>
      </c>
      <c r="H131" s="187" t="s">
        <v>2070</v>
      </c>
      <c r="I131" s="45">
        <v>6</v>
      </c>
      <c r="J131" s="275"/>
      <c r="K131" s="275"/>
      <c r="L131" s="106"/>
      <c r="M131" s="188">
        <f t="shared" si="15"/>
        <v>0</v>
      </c>
      <c r="N131" s="199"/>
      <c r="O131" s="199"/>
      <c r="P131" s="199"/>
      <c r="HV131" s="51"/>
    </row>
    <row r="132" spans="1:230" s="47" customFormat="1">
      <c r="A132" s="1035">
        <v>103</v>
      </c>
      <c r="B132" s="1078" t="s">
        <v>507</v>
      </c>
      <c r="C132" s="1037" t="s">
        <v>506</v>
      </c>
      <c r="D132" s="1038"/>
      <c r="E132" s="1168"/>
      <c r="F132" s="185" t="str">
        <f t="shared" si="14"/>
        <v>103.02.01.</v>
      </c>
      <c r="G132" s="1170" t="s">
        <v>2077</v>
      </c>
      <c r="H132" s="187"/>
      <c r="I132" s="45"/>
      <c r="J132" s="275"/>
      <c r="K132" s="275"/>
      <c r="L132" s="188"/>
      <c r="M132" s="188"/>
      <c r="N132" s="199"/>
      <c r="O132" s="199"/>
      <c r="P132" s="199"/>
      <c r="HV132" s="51"/>
    </row>
    <row r="133" spans="1:230" s="47" customFormat="1">
      <c r="A133" s="1035">
        <v>103</v>
      </c>
      <c r="B133" s="1078" t="s">
        <v>507</v>
      </c>
      <c r="C133" s="1037" t="s">
        <v>506</v>
      </c>
      <c r="D133" s="1038">
        <f>COUNT($D$87:D132)+1</f>
        <v>41</v>
      </c>
      <c r="E133" s="1168"/>
      <c r="F133" s="185" t="str">
        <f t="shared" si="14"/>
        <v>103.02.01.41</v>
      </c>
      <c r="G133" s="1169" t="s">
        <v>2078</v>
      </c>
      <c r="H133" s="187" t="s">
        <v>2070</v>
      </c>
      <c r="I133" s="45">
        <v>2</v>
      </c>
      <c r="J133" s="275"/>
      <c r="K133" s="275"/>
      <c r="L133" s="106"/>
      <c r="M133" s="188">
        <f t="shared" si="15"/>
        <v>0</v>
      </c>
      <c r="N133" s="199"/>
      <c r="O133" s="199"/>
      <c r="P133" s="199"/>
      <c r="HV133" s="51"/>
    </row>
    <row r="134" spans="1:230" s="47" customFormat="1">
      <c r="A134" s="1035">
        <v>103</v>
      </c>
      <c r="B134" s="1078" t="s">
        <v>507</v>
      </c>
      <c r="C134" s="1037" t="s">
        <v>506</v>
      </c>
      <c r="D134" s="1038">
        <f>COUNT($D$87:D133)+1</f>
        <v>42</v>
      </c>
      <c r="E134" s="1168"/>
      <c r="F134" s="185" t="str">
        <f t="shared" si="14"/>
        <v>103.02.01.42</v>
      </c>
      <c r="G134" s="1169" t="s">
        <v>2079</v>
      </c>
      <c r="H134" s="187" t="s">
        <v>2071</v>
      </c>
      <c r="I134" s="45">
        <v>2</v>
      </c>
      <c r="J134" s="275"/>
      <c r="K134" s="275"/>
      <c r="L134" s="106"/>
      <c r="M134" s="188">
        <f t="shared" si="15"/>
        <v>0</v>
      </c>
      <c r="N134" s="199"/>
      <c r="O134" s="199"/>
      <c r="P134" s="199"/>
      <c r="HV134" s="51"/>
    </row>
    <row r="135" spans="1:230" s="47" customFormat="1" ht="25.5">
      <c r="A135" s="1035">
        <v>103</v>
      </c>
      <c r="B135" s="1078" t="s">
        <v>507</v>
      </c>
      <c r="C135" s="1037" t="s">
        <v>506</v>
      </c>
      <c r="D135" s="1038">
        <f>COUNT($D$87:D134)+1</f>
        <v>43</v>
      </c>
      <c r="E135" s="1168"/>
      <c r="F135" s="185" t="str">
        <f t="shared" si="14"/>
        <v>103.02.01.43</v>
      </c>
      <c r="G135" s="1169" t="s">
        <v>2080</v>
      </c>
      <c r="H135" s="187" t="s">
        <v>2073</v>
      </c>
      <c r="I135" s="45">
        <v>11.396000000000001</v>
      </c>
      <c r="J135" s="275"/>
      <c r="K135" s="275"/>
      <c r="L135" s="106"/>
      <c r="M135" s="188">
        <f t="shared" si="15"/>
        <v>0</v>
      </c>
      <c r="N135" s="199"/>
      <c r="O135" s="199"/>
      <c r="P135" s="199"/>
      <c r="HV135" s="51"/>
    </row>
    <row r="136" spans="1:230" s="47" customFormat="1" ht="25.5">
      <c r="A136" s="1035">
        <v>103</v>
      </c>
      <c r="B136" s="1078" t="s">
        <v>507</v>
      </c>
      <c r="C136" s="1037" t="s">
        <v>506</v>
      </c>
      <c r="D136" s="1038">
        <f>COUNT($D$87:D135)+1</f>
        <v>44</v>
      </c>
      <c r="E136" s="1168"/>
      <c r="F136" s="185" t="str">
        <f t="shared" si="14"/>
        <v>103.02.01.44</v>
      </c>
      <c r="G136" s="1169" t="s">
        <v>2062</v>
      </c>
      <c r="H136" s="187" t="s">
        <v>2074</v>
      </c>
      <c r="I136" s="45">
        <v>1</v>
      </c>
      <c r="J136" s="275"/>
      <c r="K136" s="275"/>
      <c r="L136" s="106"/>
      <c r="M136" s="188">
        <f t="shared" si="15"/>
        <v>0</v>
      </c>
      <c r="N136" s="199"/>
      <c r="O136" s="199"/>
      <c r="P136" s="199"/>
      <c r="HV136" s="51"/>
    </row>
    <row r="137" spans="1:230" s="47" customFormat="1">
      <c r="A137" s="1035">
        <v>103</v>
      </c>
      <c r="B137" s="1078" t="s">
        <v>507</v>
      </c>
      <c r="C137" s="1037" t="s">
        <v>506</v>
      </c>
      <c r="D137" s="1038">
        <f>COUNT($D$87:D136)+1</f>
        <v>45</v>
      </c>
      <c r="E137" s="1168"/>
      <c r="F137" s="185" t="str">
        <f t="shared" si="14"/>
        <v>103.02.01.45</v>
      </c>
      <c r="G137" s="1169" t="s">
        <v>2063</v>
      </c>
      <c r="H137" s="187" t="s">
        <v>2070</v>
      </c>
      <c r="I137" s="45">
        <v>1</v>
      </c>
      <c r="J137" s="275"/>
      <c r="K137" s="275"/>
      <c r="L137" s="106"/>
      <c r="M137" s="188">
        <f t="shared" si="15"/>
        <v>0</v>
      </c>
      <c r="N137" s="199"/>
      <c r="O137" s="199"/>
      <c r="P137" s="199"/>
      <c r="HV137" s="51"/>
    </row>
    <row r="138" spans="1:230" ht="25.5">
      <c r="A138" s="1035">
        <v>103</v>
      </c>
      <c r="B138" s="1078" t="s">
        <v>507</v>
      </c>
      <c r="C138" s="1037" t="s">
        <v>506</v>
      </c>
      <c r="D138" s="1038">
        <f>COUNT($D$87:D137)+1</f>
        <v>46</v>
      </c>
      <c r="E138" s="1168"/>
      <c r="F138" s="185" t="str">
        <f t="shared" si="14"/>
        <v>103.02.01.46</v>
      </c>
      <c r="G138" s="1169" t="s">
        <v>2081</v>
      </c>
      <c r="H138" s="187" t="s">
        <v>2070</v>
      </c>
      <c r="I138" s="45">
        <v>2</v>
      </c>
      <c r="J138" s="275"/>
      <c r="K138" s="275"/>
      <c r="L138" s="106"/>
      <c r="M138" s="188">
        <f t="shared" si="15"/>
        <v>0</v>
      </c>
      <c r="N138" s="199"/>
      <c r="O138" s="199"/>
      <c r="P138" s="199"/>
    </row>
    <row r="139" spans="1:230">
      <c r="A139" s="1035">
        <v>103</v>
      </c>
      <c r="B139" s="1078" t="s">
        <v>507</v>
      </c>
      <c r="C139" s="1037" t="s">
        <v>506</v>
      </c>
      <c r="D139" s="1038">
        <f>COUNT($D$87:D138)+1</f>
        <v>47</v>
      </c>
      <c r="E139" s="1168"/>
      <c r="F139" s="185" t="str">
        <f t="shared" si="14"/>
        <v>103.02.01.47</v>
      </c>
      <c r="G139" s="1169" t="s">
        <v>2065</v>
      </c>
      <c r="H139" s="187" t="s">
        <v>2074</v>
      </c>
      <c r="I139" s="45">
        <v>1</v>
      </c>
      <c r="J139" s="275"/>
      <c r="K139" s="275"/>
      <c r="L139" s="106"/>
      <c r="M139" s="188">
        <f t="shared" si="15"/>
        <v>0</v>
      </c>
      <c r="N139" s="199"/>
      <c r="O139" s="199"/>
      <c r="P139" s="199"/>
    </row>
    <row r="140" spans="1:230">
      <c r="A140" s="1035">
        <v>103</v>
      </c>
      <c r="B140" s="1078" t="s">
        <v>507</v>
      </c>
      <c r="C140" s="1037" t="s">
        <v>506</v>
      </c>
      <c r="D140" s="1038">
        <f>COUNT($D$87:D139)+1</f>
        <v>48</v>
      </c>
      <c r="E140" s="1168"/>
      <c r="F140" s="185" t="str">
        <f t="shared" si="14"/>
        <v>103.02.01.48</v>
      </c>
      <c r="G140" s="1169" t="s">
        <v>2082</v>
      </c>
      <c r="H140" s="187" t="s">
        <v>2083</v>
      </c>
      <c r="I140" s="45">
        <v>2</v>
      </c>
      <c r="J140" s="275"/>
      <c r="K140" s="275"/>
      <c r="L140" s="106"/>
      <c r="M140" s="188">
        <f t="shared" si="15"/>
        <v>0</v>
      </c>
      <c r="N140" s="199"/>
      <c r="O140" s="199"/>
      <c r="P140" s="199"/>
    </row>
    <row r="141" spans="1:230">
      <c r="A141" s="1035">
        <v>103</v>
      </c>
      <c r="B141" s="1078" t="s">
        <v>507</v>
      </c>
      <c r="C141" s="1037" t="s">
        <v>506</v>
      </c>
      <c r="D141" s="1038">
        <f>COUNT($D$87:D140)+1</f>
        <v>49</v>
      </c>
      <c r="E141" s="1168"/>
      <c r="F141" s="185" t="str">
        <f t="shared" si="14"/>
        <v>103.02.01.49</v>
      </c>
      <c r="G141" s="1169" t="s">
        <v>2066</v>
      </c>
      <c r="H141" s="187" t="s">
        <v>2070</v>
      </c>
      <c r="I141" s="45">
        <v>1</v>
      </c>
      <c r="J141" s="275"/>
      <c r="K141" s="275"/>
      <c r="L141" s="106"/>
      <c r="M141" s="188">
        <f t="shared" si="15"/>
        <v>0</v>
      </c>
      <c r="N141" s="199"/>
      <c r="O141" s="199"/>
      <c r="P141" s="199"/>
    </row>
    <row r="142" spans="1:230">
      <c r="A142" s="1035">
        <v>103</v>
      </c>
      <c r="B142" s="1078" t="s">
        <v>507</v>
      </c>
      <c r="C142" s="1037" t="s">
        <v>506</v>
      </c>
      <c r="D142" s="1038">
        <f>COUNT($D$87:D141)+1</f>
        <v>50</v>
      </c>
      <c r="E142" s="1168"/>
      <c r="F142" s="185" t="str">
        <f t="shared" si="14"/>
        <v>103.02.01.50</v>
      </c>
      <c r="G142" s="1169" t="s">
        <v>2084</v>
      </c>
      <c r="H142" s="187" t="s">
        <v>2070</v>
      </c>
      <c r="I142" s="45">
        <v>8</v>
      </c>
      <c r="J142" s="275"/>
      <c r="K142" s="275"/>
      <c r="L142" s="106"/>
      <c r="M142" s="188">
        <f t="shared" si="15"/>
        <v>0</v>
      </c>
      <c r="N142" s="199"/>
      <c r="O142" s="199"/>
      <c r="P142" s="199"/>
    </row>
    <row r="143" spans="1:230">
      <c r="A143" s="1035">
        <v>103</v>
      </c>
      <c r="B143" s="1078" t="s">
        <v>507</v>
      </c>
      <c r="C143" s="1037" t="s">
        <v>506</v>
      </c>
      <c r="D143" s="1038">
        <f>COUNT($D$87:D142)+1</f>
        <v>51</v>
      </c>
      <c r="E143" s="1168"/>
      <c r="F143" s="185" t="str">
        <f t="shared" si="14"/>
        <v>103.02.01.51</v>
      </c>
      <c r="G143" s="1169" t="s">
        <v>2085</v>
      </c>
      <c r="H143" s="187" t="s">
        <v>2070</v>
      </c>
      <c r="I143" s="45">
        <v>4</v>
      </c>
      <c r="J143" s="275"/>
      <c r="K143" s="275"/>
      <c r="L143" s="106"/>
      <c r="M143" s="188">
        <f t="shared" si="15"/>
        <v>0</v>
      </c>
      <c r="N143" s="199"/>
      <c r="O143" s="199"/>
      <c r="P143" s="199"/>
    </row>
    <row r="144" spans="1:230">
      <c r="A144" s="1035">
        <v>103</v>
      </c>
      <c r="B144" s="1078" t="s">
        <v>507</v>
      </c>
      <c r="C144" s="1037" t="s">
        <v>506</v>
      </c>
      <c r="D144" s="1038">
        <f>COUNT($D$87:D143)+1</f>
        <v>52</v>
      </c>
      <c r="E144" s="1168"/>
      <c r="F144" s="185" t="str">
        <f t="shared" si="14"/>
        <v>103.02.01.52</v>
      </c>
      <c r="G144" s="1169" t="s">
        <v>2068</v>
      </c>
      <c r="H144" s="187" t="s">
        <v>2070</v>
      </c>
      <c r="I144" s="45">
        <v>2</v>
      </c>
      <c r="J144" s="275"/>
      <c r="K144" s="275"/>
      <c r="L144" s="106"/>
      <c r="M144" s="188">
        <f t="shared" si="15"/>
        <v>0</v>
      </c>
      <c r="N144" s="199"/>
      <c r="O144" s="199"/>
      <c r="P144" s="199"/>
    </row>
    <row r="145" spans="1:230" s="47" customFormat="1">
      <c r="A145" s="1035"/>
      <c r="B145" s="1036"/>
      <c r="C145" s="1037"/>
      <c r="D145" s="1038"/>
      <c r="E145" s="1168"/>
      <c r="F145" s="185" t="str">
        <f t="shared" si="14"/>
        <v>...</v>
      </c>
      <c r="G145" s="186"/>
      <c r="H145" s="201"/>
      <c r="I145" s="275"/>
      <c r="J145" s="199"/>
      <c r="K145" s="199"/>
      <c r="L145" s="188"/>
      <c r="M145" s="20"/>
      <c r="N145" s="199"/>
      <c r="O145" s="199"/>
      <c r="P145" s="199"/>
      <c r="HV145" s="51"/>
    </row>
    <row r="146" spans="1:230" s="47" customFormat="1" ht="17.25" thickBot="1">
      <c r="A146" s="1035"/>
      <c r="B146" s="1036"/>
      <c r="C146" s="1037"/>
      <c r="D146" s="1038"/>
      <c r="E146" s="1168"/>
      <c r="F146" s="185" t="str">
        <f t="shared" si="13"/>
        <v>...</v>
      </c>
      <c r="G146" s="189" t="s">
        <v>49</v>
      </c>
      <c r="H146" s="190"/>
      <c r="I146" s="244"/>
      <c r="J146" s="244"/>
      <c r="K146" s="244"/>
      <c r="L146" s="251"/>
      <c r="M146" s="192">
        <f>SUM(M87:M145)</f>
        <v>0</v>
      </c>
      <c r="N146" s="199"/>
      <c r="O146" s="199"/>
      <c r="P146" s="199"/>
      <c r="HV146" s="51"/>
    </row>
    <row r="147" spans="1:230" s="47" customFormat="1" ht="17.25" thickTop="1">
      <c r="A147" s="1035"/>
      <c r="B147" s="1036"/>
      <c r="C147" s="1037"/>
      <c r="D147" s="1038"/>
      <c r="E147" s="1168"/>
      <c r="F147" s="185" t="str">
        <f t="shared" si="13"/>
        <v>...</v>
      </c>
      <c r="G147" s="194"/>
      <c r="H147" s="201"/>
      <c r="I147" s="275"/>
      <c r="J147" s="275"/>
      <c r="K147" s="275"/>
      <c r="L147" s="205"/>
      <c r="M147" s="31"/>
      <c r="N147" s="199"/>
      <c r="O147" s="199"/>
      <c r="P147" s="199"/>
      <c r="HV147" s="51"/>
    </row>
    <row r="148" spans="1:230" s="47" customFormat="1">
      <c r="A148" s="1035">
        <v>103</v>
      </c>
      <c r="B148" s="1078" t="s">
        <v>493</v>
      </c>
      <c r="C148" s="1037"/>
      <c r="D148" s="1038"/>
      <c r="E148" s="199"/>
      <c r="F148" s="253" t="str">
        <f>A148&amp;"."&amp;B148&amp;"."&amp;C148&amp;"."&amp;D148</f>
        <v>103.03..</v>
      </c>
      <c r="G148" s="213" t="s">
        <v>53</v>
      </c>
      <c r="H148" s="214"/>
      <c r="I148" s="59"/>
      <c r="J148" s="59"/>
      <c r="K148" s="59"/>
      <c r="L148" s="215"/>
      <c r="M148" s="60"/>
      <c r="N148" s="199"/>
      <c r="O148" s="199"/>
      <c r="P148" s="199"/>
      <c r="HV148" s="51"/>
    </row>
    <row r="149" spans="1:230" s="47" customFormat="1">
      <c r="A149" s="1035"/>
      <c r="B149" s="1036"/>
      <c r="C149" s="1037"/>
      <c r="D149" s="1038"/>
      <c r="E149" s="199"/>
      <c r="F149" s="309"/>
      <c r="G149" s="254" t="s">
        <v>6</v>
      </c>
      <c r="H149" s="258"/>
      <c r="I149" s="259"/>
      <c r="J149" s="259"/>
      <c r="K149" s="259"/>
      <c r="L149" s="260"/>
      <c r="M149" s="249"/>
      <c r="N149" s="199"/>
      <c r="O149" s="199"/>
      <c r="P149" s="199"/>
      <c r="HV149" s="51"/>
    </row>
    <row r="150" spans="1:230" s="47" customFormat="1" ht="38.25" customHeight="1">
      <c r="A150" s="1035"/>
      <c r="B150" s="1036"/>
      <c r="C150" s="1037"/>
      <c r="D150" s="1038"/>
      <c r="E150" s="199"/>
      <c r="F150" s="309"/>
      <c r="G150" s="1468" t="s">
        <v>54</v>
      </c>
      <c r="H150" s="1469"/>
      <c r="I150" s="1469"/>
      <c r="J150" s="1469"/>
      <c r="K150" s="1469"/>
      <c r="L150" s="260"/>
      <c r="M150" s="249"/>
      <c r="N150" s="199"/>
      <c r="O150" s="199"/>
      <c r="P150" s="199"/>
      <c r="HV150" s="51"/>
    </row>
    <row r="151" spans="1:230" s="47" customFormat="1" ht="40.5" customHeight="1">
      <c r="A151" s="1035"/>
      <c r="B151" s="1036"/>
      <c r="C151" s="1037"/>
      <c r="D151" s="1038"/>
      <c r="E151" s="199"/>
      <c r="F151" s="309"/>
      <c r="G151" s="1470" t="s">
        <v>55</v>
      </c>
      <c r="H151" s="1470"/>
      <c r="I151" s="1470"/>
      <c r="J151" s="1470"/>
      <c r="K151" s="1470"/>
      <c r="L151" s="260"/>
      <c r="M151" s="249"/>
      <c r="N151" s="199"/>
      <c r="O151" s="199"/>
      <c r="P151" s="199"/>
      <c r="HV151" s="51"/>
    </row>
    <row r="152" spans="1:230" s="47" customFormat="1" ht="26.25" customHeight="1">
      <c r="A152" s="1035"/>
      <c r="B152" s="1036"/>
      <c r="C152" s="1037"/>
      <c r="D152" s="1038"/>
      <c r="E152" s="199"/>
      <c r="F152" s="309"/>
      <c r="G152" s="1470" t="s">
        <v>56</v>
      </c>
      <c r="H152" s="1470"/>
      <c r="I152" s="1470"/>
      <c r="J152" s="1470"/>
      <c r="K152" s="1470"/>
      <c r="L152" s="260"/>
      <c r="M152" s="249"/>
      <c r="N152" s="199"/>
      <c r="O152" s="199"/>
      <c r="P152" s="199"/>
      <c r="HV152" s="51"/>
    </row>
    <row r="153" spans="1:230" s="47" customFormat="1" ht="27" customHeight="1">
      <c r="A153" s="1035"/>
      <c r="B153" s="1036"/>
      <c r="C153" s="1037"/>
      <c r="D153" s="1038"/>
      <c r="E153" s="199"/>
      <c r="F153" s="309"/>
      <c r="G153" s="1470" t="s">
        <v>57</v>
      </c>
      <c r="H153" s="1470"/>
      <c r="I153" s="1470"/>
      <c r="J153" s="1470"/>
      <c r="K153" s="1470"/>
      <c r="L153" s="260"/>
      <c r="M153" s="249"/>
      <c r="N153" s="199"/>
      <c r="O153" s="199"/>
      <c r="P153" s="199"/>
      <c r="HV153" s="51"/>
    </row>
    <row r="154" spans="1:230" s="47" customFormat="1">
      <c r="A154" s="1035"/>
      <c r="B154" s="1036"/>
      <c r="C154" s="1037"/>
      <c r="D154" s="1038"/>
      <c r="E154" s="199"/>
      <c r="F154" s="309"/>
      <c r="G154" s="1468" t="s">
        <v>58</v>
      </c>
      <c r="H154" s="1468"/>
      <c r="I154" s="1468"/>
      <c r="J154" s="1468"/>
      <c r="K154" s="1468"/>
      <c r="L154" s="260"/>
      <c r="M154" s="249"/>
      <c r="N154" s="199"/>
      <c r="O154" s="199"/>
      <c r="P154" s="199"/>
      <c r="HV154" s="51"/>
    </row>
    <row r="155" spans="1:230" s="47" customFormat="1">
      <c r="A155" s="1035"/>
      <c r="B155" s="1036"/>
      <c r="C155" s="1037"/>
      <c r="D155" s="1038"/>
      <c r="E155" s="199"/>
      <c r="F155" s="309"/>
      <c r="G155" s="1468" t="s">
        <v>59</v>
      </c>
      <c r="H155" s="1468"/>
      <c r="I155" s="1468"/>
      <c r="J155" s="1468"/>
      <c r="K155" s="1468"/>
      <c r="L155" s="260"/>
      <c r="M155" s="249"/>
      <c r="N155" s="199"/>
      <c r="O155" s="199"/>
      <c r="P155" s="199"/>
      <c r="HV155" s="51"/>
    </row>
    <row r="156" spans="1:230" s="47" customFormat="1" ht="41.25" customHeight="1">
      <c r="A156" s="1035"/>
      <c r="B156" s="1036"/>
      <c r="C156" s="1037"/>
      <c r="D156" s="1038"/>
      <c r="E156" s="199"/>
      <c r="F156" s="309"/>
      <c r="G156" s="1468" t="s">
        <v>60</v>
      </c>
      <c r="H156" s="1468"/>
      <c r="I156" s="1468"/>
      <c r="J156" s="1468"/>
      <c r="K156" s="1468"/>
      <c r="L156" s="260"/>
      <c r="M156" s="249"/>
      <c r="N156" s="199"/>
      <c r="O156" s="199"/>
      <c r="P156" s="199"/>
      <c r="HV156" s="51"/>
    </row>
    <row r="157" spans="1:230" s="47" customFormat="1">
      <c r="A157" s="1035"/>
      <c r="B157" s="1036"/>
      <c r="C157" s="1037"/>
      <c r="D157" s="1038"/>
      <c r="E157" s="199"/>
      <c r="F157" s="309"/>
      <c r="G157" s="1468" t="s">
        <v>653</v>
      </c>
      <c r="H157" s="1468"/>
      <c r="I157" s="1468"/>
      <c r="J157" s="1468"/>
      <c r="K157" s="1468"/>
      <c r="L157" s="260"/>
      <c r="M157" s="249"/>
      <c r="N157" s="199"/>
      <c r="O157" s="199"/>
      <c r="P157" s="199"/>
      <c r="HV157" s="51"/>
    </row>
    <row r="158" spans="1:230" s="47" customFormat="1" ht="27" customHeight="1">
      <c r="A158" s="1035"/>
      <c r="B158" s="1036"/>
      <c r="C158" s="1037"/>
      <c r="D158" s="1038"/>
      <c r="E158" s="199"/>
      <c r="F158" s="309"/>
      <c r="G158" s="1468" t="s">
        <v>61</v>
      </c>
      <c r="H158" s="1468"/>
      <c r="I158" s="1468"/>
      <c r="J158" s="1468"/>
      <c r="K158" s="1468"/>
      <c r="L158" s="260"/>
      <c r="M158" s="249"/>
      <c r="N158" s="199"/>
      <c r="O158" s="199"/>
      <c r="P158" s="199"/>
      <c r="HV158" s="51"/>
    </row>
    <row r="159" spans="1:230" s="47" customFormat="1" ht="25.5" customHeight="1">
      <c r="A159" s="1035"/>
      <c r="B159" s="1036"/>
      <c r="C159" s="1037"/>
      <c r="D159" s="1038"/>
      <c r="E159" s="199"/>
      <c r="F159" s="309"/>
      <c r="G159" s="1468" t="s">
        <v>62</v>
      </c>
      <c r="H159" s="1468"/>
      <c r="I159" s="1468"/>
      <c r="J159" s="1468"/>
      <c r="K159" s="1468"/>
      <c r="L159" s="260"/>
      <c r="M159" s="249"/>
      <c r="N159" s="199"/>
      <c r="O159" s="199"/>
      <c r="P159" s="199"/>
      <c r="HV159" s="51"/>
    </row>
    <row r="160" spans="1:230" s="47" customFormat="1" ht="27" customHeight="1">
      <c r="A160" s="1035"/>
      <c r="B160" s="1036"/>
      <c r="C160" s="1037"/>
      <c r="D160" s="1038"/>
      <c r="E160" s="199"/>
      <c r="F160" s="309"/>
      <c r="G160" s="1468" t="s">
        <v>127</v>
      </c>
      <c r="H160" s="1468"/>
      <c r="I160" s="1468"/>
      <c r="J160" s="1468"/>
      <c r="K160" s="1468"/>
      <c r="L160" s="260"/>
      <c r="M160" s="249"/>
      <c r="N160" s="199"/>
      <c r="O160" s="199"/>
      <c r="P160" s="199"/>
      <c r="HV160" s="51"/>
    </row>
    <row r="161" spans="1:230" s="47" customFormat="1">
      <c r="A161" s="1035"/>
      <c r="B161" s="1036"/>
      <c r="C161" s="1037"/>
      <c r="D161" s="1038"/>
      <c r="E161" s="199"/>
      <c r="F161" s="309"/>
      <c r="G161" s="1468" t="s">
        <v>63</v>
      </c>
      <c r="H161" s="1468"/>
      <c r="I161" s="1468"/>
      <c r="J161" s="1468"/>
      <c r="K161" s="1468"/>
      <c r="L161" s="260"/>
      <c r="M161" s="249"/>
      <c r="N161" s="199"/>
      <c r="O161" s="199"/>
      <c r="P161" s="199"/>
      <c r="HV161" s="51"/>
    </row>
    <row r="162" spans="1:230" s="47" customFormat="1" ht="41.25" customHeight="1">
      <c r="A162" s="1035"/>
      <c r="B162" s="1036"/>
      <c r="C162" s="1037"/>
      <c r="D162" s="1038"/>
      <c r="E162" s="199"/>
      <c r="F162" s="309"/>
      <c r="G162" s="1468" t="s">
        <v>64</v>
      </c>
      <c r="H162" s="1468"/>
      <c r="I162" s="1468"/>
      <c r="J162" s="1468"/>
      <c r="K162" s="1468"/>
      <c r="L162" s="260"/>
      <c r="M162" s="249"/>
      <c r="N162" s="199"/>
      <c r="O162" s="199"/>
      <c r="P162" s="199"/>
      <c r="HV162" s="51"/>
    </row>
    <row r="163" spans="1:230" s="47" customFormat="1" ht="27" customHeight="1">
      <c r="A163" s="1035"/>
      <c r="B163" s="1036"/>
      <c r="C163" s="1037"/>
      <c r="D163" s="1038"/>
      <c r="E163" s="199"/>
      <c r="F163" s="309"/>
      <c r="G163" s="1468" t="s">
        <v>65</v>
      </c>
      <c r="H163" s="1468"/>
      <c r="I163" s="1468"/>
      <c r="J163" s="1468"/>
      <c r="K163" s="1468"/>
      <c r="L163" s="260"/>
      <c r="M163" s="249"/>
      <c r="N163" s="199"/>
      <c r="O163" s="199"/>
      <c r="P163" s="199"/>
      <c r="HV163" s="51"/>
    </row>
    <row r="164" spans="1:230" s="47" customFormat="1" ht="30.75" customHeight="1">
      <c r="A164" s="1035"/>
      <c r="B164" s="1036"/>
      <c r="C164" s="1037"/>
      <c r="D164" s="1038"/>
      <c r="E164" s="199"/>
      <c r="F164" s="310"/>
      <c r="G164" s="1468" t="s">
        <v>66</v>
      </c>
      <c r="H164" s="1468"/>
      <c r="I164" s="1468"/>
      <c r="J164" s="1468"/>
      <c r="K164" s="1468"/>
      <c r="L164" s="188"/>
      <c r="M164" s="249"/>
      <c r="N164" s="199"/>
      <c r="O164" s="199"/>
      <c r="P164" s="199"/>
      <c r="HV164" s="51"/>
    </row>
    <row r="165" spans="1:230" s="47" customFormat="1" ht="25.5">
      <c r="A165" s="1035">
        <v>103</v>
      </c>
      <c r="B165" s="1078" t="s">
        <v>493</v>
      </c>
      <c r="C165" s="1037" t="s">
        <v>506</v>
      </c>
      <c r="D165" s="1038"/>
      <c r="E165" s="188"/>
      <c r="F165" s="185" t="str">
        <f t="shared" ref="F165:F179" si="16">A165&amp;"."&amp;B165&amp;"."&amp;C165&amp;"."&amp;D165</f>
        <v>103.03.01.</v>
      </c>
      <c r="G165" s="287" t="s">
        <v>2323</v>
      </c>
      <c r="H165" s="201"/>
      <c r="I165" s="45"/>
      <c r="J165" s="45"/>
      <c r="K165" s="45"/>
      <c r="L165" s="188"/>
      <c r="M165" s="249"/>
      <c r="N165" s="199"/>
      <c r="O165" s="199"/>
      <c r="P165" s="199"/>
    </row>
    <row r="166" spans="1:230" s="47" customFormat="1" ht="191.25">
      <c r="A166" s="1035"/>
      <c r="B166" s="1044"/>
      <c r="C166" s="1037"/>
      <c r="D166" s="1038"/>
      <c r="E166" s="188"/>
      <c r="F166" s="185" t="str">
        <f t="shared" si="16"/>
        <v>...</v>
      </c>
      <c r="G166" s="200" t="s">
        <v>689</v>
      </c>
      <c r="H166" s="199"/>
      <c r="I166" s="199"/>
      <c r="J166" s="199"/>
      <c r="K166" s="199"/>
      <c r="L166" s="199"/>
      <c r="M166" s="199"/>
      <c r="N166" s="199"/>
      <c r="O166" s="199"/>
      <c r="P166" s="199"/>
    </row>
    <row r="167" spans="1:230" s="47" customFormat="1" ht="165.75">
      <c r="A167" s="1035"/>
      <c r="B167" s="1044"/>
      <c r="C167" s="1037"/>
      <c r="D167" s="1038"/>
      <c r="E167" s="188"/>
      <c r="F167" s="185" t="str">
        <f t="shared" si="16"/>
        <v>...</v>
      </c>
      <c r="G167" s="200" t="s">
        <v>690</v>
      </c>
      <c r="H167" s="199"/>
      <c r="I167" s="199"/>
      <c r="J167" s="199"/>
      <c r="K167" s="199"/>
      <c r="L167" s="199"/>
      <c r="M167" s="199"/>
      <c r="N167" s="199"/>
      <c r="O167" s="199"/>
      <c r="P167" s="199"/>
    </row>
    <row r="168" spans="1:230" s="47" customFormat="1" ht="12.75">
      <c r="A168" s="1035">
        <v>103</v>
      </c>
      <c r="B168" s="1078" t="s">
        <v>493</v>
      </c>
      <c r="C168" s="1037" t="s">
        <v>506</v>
      </c>
      <c r="D168" s="1038">
        <f ca="1">COUNT($D167:D$274)+1</f>
        <v>1</v>
      </c>
      <c r="E168" s="188"/>
      <c r="F168" s="185" t="str">
        <f t="shared" ca="1" si="16"/>
        <v>103.03.01.</v>
      </c>
      <c r="G168" s="200" t="s">
        <v>691</v>
      </c>
      <c r="H168" s="201" t="s">
        <v>14</v>
      </c>
      <c r="I168" s="275"/>
      <c r="J168" s="275"/>
      <c r="K168" s="275">
        <f>2*232.4</f>
        <v>464.8</v>
      </c>
      <c r="L168" s="106"/>
      <c r="M168" s="247">
        <f>(I168+J168+K168)*L168</f>
        <v>0</v>
      </c>
      <c r="N168" s="199"/>
      <c r="O168" s="199"/>
      <c r="P168" s="199"/>
    </row>
    <row r="169" spans="1:230" s="47" customFormat="1" ht="12.75">
      <c r="A169" s="1035">
        <v>103</v>
      </c>
      <c r="B169" s="1078" t="s">
        <v>493</v>
      </c>
      <c r="C169" s="1037" t="s">
        <v>506</v>
      </c>
      <c r="D169" s="1038">
        <f ca="1">COUNT($D168:D$274)+1</f>
        <v>2</v>
      </c>
      <c r="E169" s="188"/>
      <c r="F169" s="185" t="str">
        <f t="shared" ca="1" si="16"/>
        <v>103.03.01.</v>
      </c>
      <c r="G169" s="200" t="s">
        <v>692</v>
      </c>
      <c r="H169" s="201" t="s">
        <v>14</v>
      </c>
      <c r="I169" s="275"/>
      <c r="J169" s="275"/>
      <c r="K169" s="275">
        <v>583</v>
      </c>
      <c r="L169" s="106"/>
      <c r="M169" s="247">
        <f t="shared" ref="M169:M171" si="17">(I169+J169+K169)*L169</f>
        <v>0</v>
      </c>
      <c r="N169" s="199"/>
      <c r="O169" s="199"/>
      <c r="P169" s="199"/>
    </row>
    <row r="170" spans="1:230" s="47" customFormat="1" ht="12.75">
      <c r="A170" s="1035">
        <v>103</v>
      </c>
      <c r="B170" s="1078" t="s">
        <v>493</v>
      </c>
      <c r="C170" s="1037" t="s">
        <v>506</v>
      </c>
      <c r="D170" s="1038">
        <f ca="1">COUNT($D169:D$274)+1</f>
        <v>3</v>
      </c>
      <c r="E170" s="188"/>
      <c r="F170" s="185" t="str">
        <f t="shared" ca="1" si="16"/>
        <v>103.03.01.</v>
      </c>
      <c r="G170" s="200" t="s">
        <v>693</v>
      </c>
      <c r="H170" s="201" t="s">
        <v>14</v>
      </c>
      <c r="I170" s="275"/>
      <c r="J170" s="275">
        <f>2*237.3</f>
        <v>474.6</v>
      </c>
      <c r="K170" s="275"/>
      <c r="L170" s="106"/>
      <c r="M170" s="247">
        <f t="shared" si="17"/>
        <v>0</v>
      </c>
      <c r="N170" s="199"/>
      <c r="O170" s="199"/>
      <c r="P170" s="199"/>
    </row>
    <row r="171" spans="1:230" s="47" customFormat="1" ht="12.75">
      <c r="A171" s="1035">
        <v>103</v>
      </c>
      <c r="B171" s="1078" t="s">
        <v>493</v>
      </c>
      <c r="C171" s="1037" t="s">
        <v>506</v>
      </c>
      <c r="D171" s="1038">
        <f ca="1">COUNT($D170:D$274)+1</f>
        <v>4</v>
      </c>
      <c r="E171" s="188"/>
      <c r="F171" s="185" t="str">
        <f t="shared" ca="1" si="16"/>
        <v>103.03.01.</v>
      </c>
      <c r="G171" s="200" t="s">
        <v>694</v>
      </c>
      <c r="H171" s="201" t="s">
        <v>14</v>
      </c>
      <c r="I171" s="275">
        <f>2*237.3</f>
        <v>474.6</v>
      </c>
      <c r="J171" s="275"/>
      <c r="K171" s="275"/>
      <c r="L171" s="106"/>
      <c r="M171" s="247">
        <f t="shared" si="17"/>
        <v>0</v>
      </c>
      <c r="N171" s="199"/>
      <c r="O171" s="199"/>
      <c r="P171" s="199"/>
    </row>
    <row r="172" spans="1:230" s="47" customFormat="1" ht="12.75">
      <c r="A172" s="1035">
        <v>103</v>
      </c>
      <c r="B172" s="1078" t="s">
        <v>493</v>
      </c>
      <c r="C172" s="1037" t="s">
        <v>506</v>
      </c>
      <c r="D172" s="1038">
        <f ca="1">COUNT($D171:D$274)+1</f>
        <v>5</v>
      </c>
      <c r="E172" s="188"/>
      <c r="F172" s="185" t="str">
        <f t="shared" ca="1" si="16"/>
        <v>103.03.01.</v>
      </c>
      <c r="G172" s="200" t="s">
        <v>695</v>
      </c>
      <c r="H172" s="201" t="s">
        <v>14</v>
      </c>
      <c r="I172" s="275">
        <v>118.85</v>
      </c>
      <c r="J172" s="275"/>
      <c r="K172" s="275"/>
      <c r="L172" s="106"/>
      <c r="M172" s="247">
        <f>(I172+J172+K172)*L172</f>
        <v>0</v>
      </c>
      <c r="N172" s="199"/>
      <c r="O172" s="199"/>
      <c r="P172" s="199"/>
    </row>
    <row r="173" spans="1:230" s="47" customFormat="1" ht="229.5">
      <c r="A173" s="1035">
        <v>103</v>
      </c>
      <c r="B173" s="1078" t="s">
        <v>493</v>
      </c>
      <c r="C173" s="1037" t="s">
        <v>506</v>
      </c>
      <c r="D173" s="1038"/>
      <c r="E173" s="188"/>
      <c r="F173" s="185" t="str">
        <f t="shared" si="16"/>
        <v>103.03.01.</v>
      </c>
      <c r="G173" s="200" t="s">
        <v>2196</v>
      </c>
      <c r="H173" s="199"/>
      <c r="I173" s="199"/>
      <c r="J173" s="199"/>
      <c r="K173" s="199"/>
      <c r="L173" s="199"/>
      <c r="M173" s="199"/>
      <c r="N173" s="199"/>
      <c r="O173" s="199"/>
      <c r="P173" s="199"/>
    </row>
    <row r="174" spans="1:230" s="47" customFormat="1" ht="25.5">
      <c r="A174" s="1035">
        <v>103</v>
      </c>
      <c r="B174" s="1078" t="s">
        <v>493</v>
      </c>
      <c r="C174" s="1037" t="s">
        <v>506</v>
      </c>
      <c r="D174" s="1038">
        <f ca="1">COUNT($D173:D$274)+1</f>
        <v>6</v>
      </c>
      <c r="E174" s="188"/>
      <c r="F174" s="185" t="str">
        <f t="shared" ca="1" si="16"/>
        <v>103.03.01.</v>
      </c>
      <c r="G174" s="200" t="s">
        <v>696</v>
      </c>
      <c r="H174" s="201" t="s">
        <v>5</v>
      </c>
      <c r="I174" s="45"/>
      <c r="J174" s="45"/>
      <c r="K174" s="45">
        <v>6.66</v>
      </c>
      <c r="L174" s="106"/>
      <c r="M174" s="247">
        <f>(I174+J174++K174)*L174</f>
        <v>0</v>
      </c>
      <c r="N174" s="199"/>
      <c r="O174" s="199"/>
      <c r="P174" s="199"/>
    </row>
    <row r="175" spans="1:230" s="47" customFormat="1" ht="25.5">
      <c r="A175" s="1035">
        <v>103</v>
      </c>
      <c r="B175" s="1078" t="s">
        <v>493</v>
      </c>
      <c r="C175" s="1037" t="s">
        <v>506</v>
      </c>
      <c r="D175" s="1038">
        <f ca="1">COUNT($D174:D$274)+1</f>
        <v>7</v>
      </c>
      <c r="E175" s="188"/>
      <c r="F175" s="185" t="str">
        <f t="shared" ca="1" si="16"/>
        <v>103.03.01.</v>
      </c>
      <c r="G175" s="200" t="s">
        <v>697</v>
      </c>
      <c r="H175" s="201" t="s">
        <v>5</v>
      </c>
      <c r="I175" s="45"/>
      <c r="J175" s="45"/>
      <c r="K175" s="45">
        <v>30.54</v>
      </c>
      <c r="L175" s="106"/>
      <c r="M175" s="247">
        <f>(I175+J175++K175)*L175</f>
        <v>0</v>
      </c>
      <c r="N175" s="199"/>
      <c r="O175" s="199"/>
      <c r="P175" s="199"/>
    </row>
    <row r="176" spans="1:230" s="47" customFormat="1" ht="25.5">
      <c r="A176" s="1035">
        <v>103</v>
      </c>
      <c r="B176" s="1078" t="s">
        <v>493</v>
      </c>
      <c r="C176" s="1037" t="s">
        <v>506</v>
      </c>
      <c r="D176" s="1038">
        <f ca="1">COUNT($D175:D$274)+1</f>
        <v>8</v>
      </c>
      <c r="E176" s="188"/>
      <c r="F176" s="185" t="str">
        <f t="shared" ca="1" si="16"/>
        <v>103.03.01.</v>
      </c>
      <c r="G176" s="200" t="s">
        <v>698</v>
      </c>
      <c r="H176" s="201" t="s">
        <v>5</v>
      </c>
      <c r="I176" s="45"/>
      <c r="J176" s="45">
        <v>6.74</v>
      </c>
      <c r="K176" s="45"/>
      <c r="L176" s="106"/>
      <c r="M176" s="247">
        <f>(I176+J176++K176)*L176</f>
        <v>0</v>
      </c>
      <c r="N176" s="199"/>
      <c r="O176" s="199"/>
      <c r="P176" s="199"/>
    </row>
    <row r="177" spans="1:230" s="47" customFormat="1" ht="25.5">
      <c r="A177" s="1035">
        <v>103</v>
      </c>
      <c r="B177" s="1078" t="s">
        <v>493</v>
      </c>
      <c r="C177" s="1037" t="s">
        <v>506</v>
      </c>
      <c r="D177" s="1038">
        <f ca="1">COUNT($D176:D$274)+1</f>
        <v>9</v>
      </c>
      <c r="E177" s="188"/>
      <c r="F177" s="185" t="str">
        <f t="shared" ca="1" si="16"/>
        <v>103.03.01.</v>
      </c>
      <c r="G177" s="200" t="s">
        <v>699</v>
      </c>
      <c r="H177" s="201" t="s">
        <v>5</v>
      </c>
      <c r="I177" s="45">
        <v>6.8</v>
      </c>
      <c r="J177" s="45"/>
      <c r="K177" s="45"/>
      <c r="L177" s="106"/>
      <c r="M177" s="247">
        <f>(I177+J177++K177)*L177</f>
        <v>0</v>
      </c>
      <c r="N177" s="199"/>
      <c r="O177" s="199"/>
      <c r="P177" s="199"/>
    </row>
    <row r="178" spans="1:230" s="47" customFormat="1" ht="25.5">
      <c r="A178" s="1035">
        <v>103</v>
      </c>
      <c r="B178" s="1078" t="s">
        <v>493</v>
      </c>
      <c r="C178" s="1037" t="s">
        <v>506</v>
      </c>
      <c r="D178" s="1038">
        <f ca="1">COUNT($D177:D$274)+1</f>
        <v>10</v>
      </c>
      <c r="E178" s="188"/>
      <c r="F178" s="185" t="str">
        <f t="shared" ca="1" si="16"/>
        <v>103.03.01.</v>
      </c>
      <c r="G178" s="200" t="s">
        <v>700</v>
      </c>
      <c r="H178" s="201" t="s">
        <v>5</v>
      </c>
      <c r="I178" s="45">
        <v>6.9</v>
      </c>
      <c r="J178" s="45"/>
      <c r="K178" s="45"/>
      <c r="L178" s="106"/>
      <c r="M178" s="247">
        <f>(I178+J178++K178)*L178</f>
        <v>0</v>
      </c>
      <c r="N178" s="199"/>
      <c r="O178" s="199"/>
      <c r="P178" s="199"/>
    </row>
    <row r="179" spans="1:230" s="47" customFormat="1">
      <c r="A179" s="1035"/>
      <c r="B179" s="1078"/>
      <c r="C179" s="1037"/>
      <c r="D179" s="1038"/>
      <c r="E179" s="199"/>
      <c r="F179" s="185" t="str">
        <f t="shared" si="16"/>
        <v>...</v>
      </c>
      <c r="G179" s="186"/>
      <c r="H179" s="201"/>
      <c r="I179" s="204"/>
      <c r="J179" s="204"/>
      <c r="K179" s="204"/>
      <c r="L179" s="205"/>
      <c r="M179" s="188"/>
      <c r="N179" s="199"/>
      <c r="O179" s="199"/>
      <c r="P179" s="199"/>
      <c r="HV179" s="51"/>
    </row>
    <row r="180" spans="1:230" s="47" customFormat="1" ht="17.25" thickBot="1">
      <c r="A180" s="1035"/>
      <c r="B180" s="1078"/>
      <c r="C180" s="1037"/>
      <c r="D180" s="1038"/>
      <c r="E180" s="199"/>
      <c r="F180" s="219"/>
      <c r="G180" s="243" t="s">
        <v>67</v>
      </c>
      <c r="H180" s="190"/>
      <c r="I180" s="244"/>
      <c r="J180" s="244"/>
      <c r="K180" s="244"/>
      <c r="L180" s="251"/>
      <c r="M180" s="246">
        <f>SUM(M165:M179)</f>
        <v>0</v>
      </c>
      <c r="N180" s="199"/>
      <c r="O180" s="199"/>
      <c r="P180" s="199"/>
      <c r="HV180" s="51"/>
    </row>
    <row r="181" spans="1:230" s="47" customFormat="1" ht="17.25" thickTop="1">
      <c r="A181" s="76"/>
      <c r="B181" s="56"/>
      <c r="C181" s="77"/>
      <c r="D181" s="78"/>
      <c r="F181" s="237"/>
      <c r="G181" s="230"/>
      <c r="H181" s="235"/>
      <c r="I181" s="236"/>
      <c r="J181" s="236"/>
      <c r="K181" s="236"/>
      <c r="L181" s="95"/>
      <c r="M181" s="238"/>
      <c r="HV181" s="51"/>
    </row>
    <row r="182" spans="1:230" s="47" customFormat="1">
      <c r="A182" s="76"/>
      <c r="B182" s="56"/>
      <c r="C182" s="77"/>
      <c r="D182" s="78"/>
      <c r="F182" s="1167"/>
      <c r="G182" s="181"/>
      <c r="H182" s="53"/>
      <c r="I182" s="178"/>
      <c r="J182" s="178"/>
      <c r="K182" s="178"/>
      <c r="L182" s="55"/>
      <c r="M182" s="62"/>
      <c r="HV182" s="51"/>
    </row>
    <row r="183" spans="1:230" s="47" customFormat="1">
      <c r="A183" s="76"/>
      <c r="B183" s="56"/>
      <c r="C183" s="77"/>
      <c r="D183" s="78"/>
      <c r="F183" s="1167"/>
      <c r="G183" s="181"/>
      <c r="H183" s="53"/>
      <c r="I183" s="178"/>
      <c r="J183" s="178"/>
      <c r="K183" s="178"/>
      <c r="L183" s="55"/>
      <c r="M183" s="62"/>
      <c r="HV183" s="51"/>
    </row>
    <row r="184" spans="1:230" s="47" customFormat="1">
      <c r="A184" s="76"/>
      <c r="B184" s="56"/>
      <c r="C184" s="77"/>
      <c r="D184" s="78"/>
      <c r="F184" s="1167"/>
      <c r="G184" s="181"/>
      <c r="H184" s="53"/>
      <c r="I184" s="178"/>
      <c r="J184" s="178"/>
      <c r="K184" s="178"/>
      <c r="L184" s="55"/>
      <c r="M184" s="62"/>
      <c r="HV184" s="51"/>
    </row>
    <row r="185" spans="1:230" s="47" customFormat="1">
      <c r="A185" s="76"/>
      <c r="B185" s="56"/>
      <c r="C185" s="77"/>
      <c r="D185" s="78"/>
      <c r="F185" s="1167"/>
      <c r="G185" s="181"/>
      <c r="H185" s="53"/>
      <c r="I185" s="178"/>
      <c r="J185" s="178"/>
      <c r="K185" s="178"/>
      <c r="L185" s="55"/>
      <c r="M185" s="62"/>
      <c r="HV185" s="51"/>
    </row>
    <row r="186" spans="1:230" s="47" customFormat="1">
      <c r="A186" s="76"/>
      <c r="B186" s="56"/>
      <c r="C186" s="77"/>
      <c r="D186" s="78"/>
      <c r="F186" s="1167"/>
      <c r="G186" s="181"/>
      <c r="H186" s="53"/>
      <c r="I186" s="178"/>
      <c r="J186" s="178"/>
      <c r="K186" s="178"/>
      <c r="L186" s="55"/>
      <c r="M186" s="62"/>
      <c r="HV186" s="51"/>
    </row>
    <row r="187" spans="1:230" s="47" customFormat="1">
      <c r="A187" s="76"/>
      <c r="B187" s="56"/>
      <c r="C187" s="77"/>
      <c r="D187" s="78"/>
      <c r="F187" s="1167"/>
      <c r="G187" s="181"/>
      <c r="H187" s="53"/>
      <c r="I187" s="178"/>
      <c r="J187" s="178"/>
      <c r="K187" s="178"/>
      <c r="L187" s="55"/>
      <c r="M187" s="62"/>
      <c r="HV187" s="51"/>
    </row>
    <row r="188" spans="1:230" s="47" customFormat="1">
      <c r="A188" s="76"/>
      <c r="B188" s="56"/>
      <c r="C188" s="77"/>
      <c r="D188" s="78"/>
      <c r="F188" s="1167"/>
      <c r="G188" s="181"/>
      <c r="H188" s="53"/>
      <c r="I188" s="178"/>
      <c r="J188" s="178"/>
      <c r="K188" s="178"/>
      <c r="L188" s="55"/>
      <c r="M188" s="62"/>
      <c r="HV188" s="51"/>
    </row>
    <row r="189" spans="1:230" s="47" customFormat="1">
      <c r="A189" s="76"/>
      <c r="B189" s="56"/>
      <c r="C189" s="77"/>
      <c r="D189" s="78"/>
      <c r="F189" s="1167"/>
      <c r="G189" s="181"/>
      <c r="H189" s="53"/>
      <c r="I189" s="178"/>
      <c r="J189" s="178"/>
      <c r="K189" s="178"/>
      <c r="L189" s="55"/>
      <c r="M189" s="62"/>
      <c r="HV189" s="51"/>
    </row>
    <row r="190" spans="1:230" s="47" customFormat="1">
      <c r="A190" s="76"/>
      <c r="B190" s="56"/>
      <c r="C190" s="77"/>
      <c r="D190" s="78"/>
      <c r="F190" s="1167"/>
      <c r="G190" s="181"/>
      <c r="H190" s="53"/>
      <c r="I190" s="178"/>
      <c r="J190" s="178"/>
      <c r="K190" s="178"/>
      <c r="L190" s="55"/>
      <c r="M190" s="62"/>
      <c r="HV190" s="51"/>
    </row>
    <row r="191" spans="1:230" s="47" customFormat="1">
      <c r="A191" s="76"/>
      <c r="B191" s="56"/>
      <c r="C191" s="77"/>
      <c r="D191" s="78"/>
      <c r="F191" s="1167"/>
      <c r="G191" s="181"/>
      <c r="H191" s="53"/>
      <c r="I191" s="178"/>
      <c r="J191" s="178"/>
      <c r="K191" s="178"/>
      <c r="L191" s="55"/>
      <c r="M191" s="62"/>
      <c r="HV191" s="51"/>
    </row>
    <row r="192" spans="1:230" s="47" customFormat="1">
      <c r="A192" s="76"/>
      <c r="B192" s="56"/>
      <c r="C192" s="77"/>
      <c r="D192" s="78"/>
      <c r="F192" s="1167"/>
      <c r="G192" s="181"/>
      <c r="H192" s="53"/>
      <c r="I192" s="178"/>
      <c r="J192" s="178"/>
      <c r="K192" s="178"/>
      <c r="L192" s="55"/>
      <c r="M192" s="62"/>
      <c r="HV192" s="51"/>
    </row>
    <row r="193" spans="1:230" s="47" customFormat="1">
      <c r="A193" s="76"/>
      <c r="B193" s="56"/>
      <c r="C193" s="77"/>
      <c r="D193" s="78"/>
      <c r="F193" s="1167"/>
      <c r="G193" s="181"/>
      <c r="H193" s="53"/>
      <c r="I193" s="178"/>
      <c r="J193" s="178"/>
      <c r="K193" s="178"/>
      <c r="L193" s="55"/>
      <c r="M193" s="62"/>
      <c r="HV193" s="51"/>
    </row>
    <row r="194" spans="1:230" s="47" customFormat="1">
      <c r="A194" s="76"/>
      <c r="B194" s="56"/>
      <c r="C194" s="77"/>
      <c r="D194" s="78"/>
      <c r="F194" s="1167"/>
      <c r="G194" s="181"/>
      <c r="H194" s="53"/>
      <c r="I194" s="178"/>
      <c r="J194" s="178"/>
      <c r="K194" s="178"/>
      <c r="L194" s="55"/>
      <c r="M194" s="62"/>
      <c r="HV194" s="51"/>
    </row>
    <row r="195" spans="1:230" s="47" customFormat="1">
      <c r="A195" s="76"/>
      <c r="B195" s="56"/>
      <c r="C195" s="77"/>
      <c r="D195" s="78"/>
      <c r="F195" s="1167"/>
      <c r="G195" s="181"/>
      <c r="H195" s="53"/>
      <c r="I195" s="178"/>
      <c r="J195" s="178"/>
      <c r="K195" s="178"/>
      <c r="L195" s="55"/>
      <c r="M195" s="62"/>
      <c r="HV195" s="51"/>
    </row>
    <row r="196" spans="1:230" s="47" customFormat="1">
      <c r="A196" s="76"/>
      <c r="B196" s="56"/>
      <c r="C196" s="77"/>
      <c r="D196" s="78"/>
      <c r="F196" s="1167"/>
      <c r="G196" s="181"/>
      <c r="H196" s="53"/>
      <c r="I196" s="178"/>
      <c r="J196" s="178"/>
      <c r="K196" s="178"/>
      <c r="L196" s="55"/>
      <c r="M196" s="62"/>
      <c r="HV196" s="51"/>
    </row>
    <row r="197" spans="1:230" s="47" customFormat="1">
      <c r="A197" s="76"/>
      <c r="B197" s="56"/>
      <c r="C197" s="77"/>
      <c r="D197" s="78"/>
      <c r="F197" s="1167"/>
      <c r="G197" s="181"/>
      <c r="H197" s="53"/>
      <c r="I197" s="178"/>
      <c r="J197" s="178"/>
      <c r="K197" s="178"/>
      <c r="L197" s="55"/>
      <c r="M197" s="62"/>
      <c r="HV197" s="51"/>
    </row>
    <row r="198" spans="1:230" s="47" customFormat="1">
      <c r="A198" s="76"/>
      <c r="B198" s="56"/>
      <c r="C198" s="77"/>
      <c r="D198" s="78"/>
      <c r="F198" s="1167"/>
      <c r="G198" s="181"/>
      <c r="H198" s="53"/>
      <c r="I198" s="178"/>
      <c r="J198" s="178"/>
      <c r="K198" s="178"/>
      <c r="L198" s="55"/>
      <c r="M198" s="62"/>
      <c r="HV198" s="51"/>
    </row>
    <row r="199" spans="1:230" s="47" customFormat="1">
      <c r="A199" s="76"/>
      <c r="B199" s="56"/>
      <c r="C199" s="77"/>
      <c r="D199" s="78"/>
      <c r="F199" s="1167"/>
      <c r="G199" s="181"/>
      <c r="H199" s="53"/>
      <c r="I199" s="178"/>
      <c r="J199" s="178"/>
      <c r="K199" s="178"/>
      <c r="L199" s="55"/>
      <c r="M199" s="62"/>
      <c r="HV199" s="51"/>
    </row>
    <row r="200" spans="1:230" s="47" customFormat="1">
      <c r="A200" s="76"/>
      <c r="B200" s="56"/>
      <c r="C200" s="77"/>
      <c r="D200" s="78"/>
      <c r="F200" s="1167"/>
      <c r="G200" s="181"/>
      <c r="H200" s="53"/>
      <c r="I200" s="178"/>
      <c r="J200" s="178"/>
      <c r="K200" s="178"/>
      <c r="L200" s="55"/>
      <c r="M200" s="62"/>
      <c r="HV200" s="51"/>
    </row>
    <row r="201" spans="1:230" s="47" customFormat="1">
      <c r="A201" s="76"/>
      <c r="B201" s="56"/>
      <c r="C201" s="77"/>
      <c r="D201" s="78"/>
      <c r="F201" s="1167"/>
      <c r="G201" s="181"/>
      <c r="H201" s="53"/>
      <c r="I201" s="178"/>
      <c r="J201" s="178"/>
      <c r="K201" s="178"/>
      <c r="L201" s="55"/>
      <c r="M201" s="62"/>
      <c r="HV201" s="51"/>
    </row>
    <row r="202" spans="1:230" s="47" customFormat="1">
      <c r="A202" s="76"/>
      <c r="B202" s="56"/>
      <c r="C202" s="77"/>
      <c r="D202" s="78"/>
      <c r="F202" s="1167"/>
      <c r="G202" s="181"/>
      <c r="H202" s="53"/>
      <c r="I202" s="178"/>
      <c r="J202" s="178"/>
      <c r="K202" s="178"/>
      <c r="L202" s="55"/>
      <c r="M202" s="62"/>
      <c r="HV202" s="51"/>
    </row>
    <row r="203" spans="1:230" s="47" customFormat="1">
      <c r="A203" s="76"/>
      <c r="B203" s="56"/>
      <c r="C203" s="77"/>
      <c r="D203" s="78"/>
      <c r="F203" s="1167"/>
      <c r="G203" s="181"/>
      <c r="H203" s="53"/>
      <c r="I203" s="178"/>
      <c r="J203" s="178"/>
      <c r="K203" s="178"/>
      <c r="L203" s="55"/>
      <c r="M203" s="62"/>
      <c r="HV203" s="51"/>
    </row>
    <row r="204" spans="1:230" s="47" customFormat="1">
      <c r="A204" s="76"/>
      <c r="B204" s="56"/>
      <c r="C204" s="77"/>
      <c r="D204" s="78"/>
      <c r="F204" s="1167"/>
      <c r="G204" s="181"/>
      <c r="H204" s="53"/>
      <c r="I204" s="178"/>
      <c r="J204" s="178"/>
      <c r="K204" s="178"/>
      <c r="L204" s="55"/>
      <c r="M204" s="62"/>
      <c r="HV204" s="51"/>
    </row>
    <row r="205" spans="1:230" s="47" customFormat="1">
      <c r="A205" s="76"/>
      <c r="B205" s="56"/>
      <c r="C205" s="77"/>
      <c r="D205" s="78"/>
      <c r="F205" s="1167"/>
      <c r="G205" s="181"/>
      <c r="H205" s="53"/>
      <c r="I205" s="178"/>
      <c r="J205" s="178"/>
      <c r="K205" s="178"/>
      <c r="L205" s="55"/>
      <c r="M205" s="62"/>
      <c r="HV205" s="51"/>
    </row>
    <row r="206" spans="1:230" s="47" customFormat="1">
      <c r="A206" s="76"/>
      <c r="B206" s="56"/>
      <c r="C206" s="77"/>
      <c r="D206" s="78"/>
      <c r="F206" s="1167"/>
      <c r="G206" s="181"/>
      <c r="H206" s="53"/>
      <c r="I206" s="178"/>
      <c r="J206" s="178"/>
      <c r="K206" s="178"/>
      <c r="L206" s="55"/>
      <c r="M206" s="62"/>
      <c r="HV206" s="51"/>
    </row>
    <row r="207" spans="1:230" s="47" customFormat="1">
      <c r="A207" s="76"/>
      <c r="B207" s="56"/>
      <c r="C207" s="77"/>
      <c r="D207" s="78"/>
      <c r="F207" s="1167"/>
      <c r="G207" s="181"/>
      <c r="H207" s="53"/>
      <c r="I207" s="178"/>
      <c r="J207" s="178"/>
      <c r="K207" s="178"/>
      <c r="L207" s="55"/>
      <c r="M207" s="62"/>
      <c r="HV207" s="51"/>
    </row>
    <row r="208" spans="1:230" s="47" customFormat="1">
      <c r="A208" s="76"/>
      <c r="B208" s="56"/>
      <c r="C208" s="77"/>
      <c r="D208" s="78"/>
      <c r="F208" s="1167"/>
      <c r="G208" s="181"/>
      <c r="H208" s="53"/>
      <c r="I208" s="178"/>
      <c r="J208" s="178"/>
      <c r="K208" s="178"/>
      <c r="L208" s="55"/>
      <c r="M208" s="62"/>
      <c r="HV208" s="51"/>
    </row>
    <row r="209" spans="1:230" s="47" customFormat="1">
      <c r="A209" s="76"/>
      <c r="B209" s="56"/>
      <c r="C209" s="77"/>
      <c r="D209" s="78"/>
      <c r="F209" s="1167"/>
      <c r="G209" s="181"/>
      <c r="H209" s="53"/>
      <c r="I209" s="178"/>
      <c r="J209" s="178"/>
      <c r="K209" s="178"/>
      <c r="L209" s="55"/>
      <c r="M209" s="62"/>
      <c r="HV209" s="51"/>
    </row>
    <row r="210" spans="1:230" s="47" customFormat="1">
      <c r="A210" s="76"/>
      <c r="B210" s="56"/>
      <c r="C210" s="77"/>
      <c r="D210" s="78"/>
      <c r="F210" s="1167"/>
      <c r="G210" s="181"/>
      <c r="H210" s="53"/>
      <c r="I210" s="178"/>
      <c r="J210" s="178"/>
      <c r="K210" s="178"/>
      <c r="L210" s="55"/>
      <c r="M210" s="62"/>
      <c r="HV210" s="51"/>
    </row>
    <row r="211" spans="1:230" s="47" customFormat="1">
      <c r="A211" s="76"/>
      <c r="B211" s="56"/>
      <c r="C211" s="77"/>
      <c r="D211" s="78"/>
      <c r="F211" s="1167"/>
      <c r="G211" s="181"/>
      <c r="H211" s="53"/>
      <c r="I211" s="178"/>
      <c r="J211" s="178"/>
      <c r="K211" s="178"/>
      <c r="L211" s="55"/>
      <c r="M211" s="62"/>
      <c r="HV211" s="51"/>
    </row>
    <row r="212" spans="1:230" s="47" customFormat="1">
      <c r="A212" s="76"/>
      <c r="B212" s="56"/>
      <c r="C212" s="77"/>
      <c r="D212" s="78"/>
      <c r="F212" s="1167"/>
      <c r="G212" s="181"/>
      <c r="H212" s="53"/>
      <c r="I212" s="178"/>
      <c r="J212" s="178"/>
      <c r="K212" s="178"/>
      <c r="L212" s="55"/>
      <c r="M212" s="62"/>
      <c r="HV212" s="51"/>
    </row>
    <row r="213" spans="1:230" s="47" customFormat="1">
      <c r="A213" s="76"/>
      <c r="B213" s="56"/>
      <c r="C213" s="77"/>
      <c r="D213" s="78"/>
      <c r="F213" s="1167"/>
      <c r="G213" s="181"/>
      <c r="H213" s="53"/>
      <c r="I213" s="178"/>
      <c r="J213" s="178"/>
      <c r="K213" s="178"/>
      <c r="L213" s="55"/>
      <c r="M213" s="62"/>
      <c r="HV213" s="51"/>
    </row>
    <row r="214" spans="1:230" s="47" customFormat="1">
      <c r="A214" s="76"/>
      <c r="B214" s="56"/>
      <c r="C214" s="77"/>
      <c r="D214" s="78"/>
      <c r="F214" s="1167"/>
      <c r="G214" s="181"/>
      <c r="H214" s="53"/>
      <c r="I214" s="178"/>
      <c r="J214" s="178"/>
      <c r="K214" s="178"/>
      <c r="L214" s="55"/>
      <c r="M214" s="62"/>
      <c r="HV214" s="51"/>
    </row>
    <row r="215" spans="1:230" s="47" customFormat="1">
      <c r="A215" s="76"/>
      <c r="B215" s="56"/>
      <c r="C215" s="77"/>
      <c r="D215" s="78"/>
      <c r="F215" s="1167"/>
      <c r="G215" s="181"/>
      <c r="H215" s="53"/>
      <c r="I215" s="178"/>
      <c r="J215" s="178"/>
      <c r="K215" s="178"/>
      <c r="L215" s="55"/>
      <c r="M215" s="62"/>
      <c r="HV215" s="51"/>
    </row>
    <row r="216" spans="1:230" s="47" customFormat="1">
      <c r="A216" s="76"/>
      <c r="B216" s="56"/>
      <c r="C216" s="77"/>
      <c r="D216" s="78"/>
      <c r="F216" s="1167"/>
      <c r="G216" s="181"/>
      <c r="H216" s="53"/>
      <c r="I216" s="178"/>
      <c r="J216" s="178"/>
      <c r="K216" s="178"/>
      <c r="L216" s="55"/>
      <c r="M216" s="62"/>
      <c r="HV216" s="51"/>
    </row>
    <row r="217" spans="1:230" s="47" customFormat="1">
      <c r="A217" s="76"/>
      <c r="B217" s="56"/>
      <c r="C217" s="77"/>
      <c r="D217" s="78"/>
      <c r="F217" s="1167"/>
      <c r="G217" s="181"/>
      <c r="H217" s="53"/>
      <c r="I217" s="178"/>
      <c r="J217" s="178"/>
      <c r="K217" s="178"/>
      <c r="L217" s="55"/>
      <c r="M217" s="62"/>
      <c r="HV217" s="51"/>
    </row>
    <row r="218" spans="1:230" s="47" customFormat="1">
      <c r="A218" s="76"/>
      <c r="B218" s="56"/>
      <c r="C218" s="77"/>
      <c r="D218" s="78"/>
      <c r="F218" s="1167"/>
      <c r="G218" s="181"/>
      <c r="H218" s="53"/>
      <c r="I218" s="178"/>
      <c r="J218" s="178"/>
      <c r="K218" s="178"/>
      <c r="L218" s="55"/>
      <c r="M218" s="62"/>
      <c r="HV218" s="51"/>
    </row>
    <row r="219" spans="1:230" s="47" customFormat="1">
      <c r="A219" s="76"/>
      <c r="B219" s="56"/>
      <c r="C219" s="77"/>
      <c r="D219" s="78"/>
      <c r="F219" s="1167"/>
      <c r="G219" s="181"/>
      <c r="H219" s="53"/>
      <c r="I219" s="178"/>
      <c r="J219" s="178"/>
      <c r="K219" s="178"/>
      <c r="L219" s="55"/>
      <c r="M219" s="62"/>
      <c r="HV219" s="51"/>
    </row>
    <row r="220" spans="1:230" s="47" customFormat="1">
      <c r="A220" s="76"/>
      <c r="B220" s="56"/>
      <c r="C220" s="77"/>
      <c r="D220" s="78"/>
      <c r="F220" s="1167"/>
      <c r="G220" s="181"/>
      <c r="H220" s="53"/>
      <c r="I220" s="178"/>
      <c r="J220" s="178"/>
      <c r="K220" s="178"/>
      <c r="L220" s="55"/>
      <c r="M220" s="62"/>
      <c r="HV220" s="51"/>
    </row>
    <row r="221" spans="1:230" s="47" customFormat="1">
      <c r="A221" s="76"/>
      <c r="B221" s="56"/>
      <c r="C221" s="77"/>
      <c r="D221" s="78"/>
      <c r="F221" s="1167"/>
      <c r="G221" s="181"/>
      <c r="H221" s="53"/>
      <c r="I221" s="178"/>
      <c r="J221" s="178"/>
      <c r="K221" s="178"/>
      <c r="L221" s="55"/>
      <c r="M221" s="62"/>
      <c r="HV221" s="51"/>
    </row>
    <row r="222" spans="1:230" s="47" customFormat="1">
      <c r="A222" s="76"/>
      <c r="B222" s="56"/>
      <c r="C222" s="77"/>
      <c r="D222" s="78"/>
      <c r="F222" s="1167"/>
      <c r="G222" s="181"/>
      <c r="H222" s="53"/>
      <c r="I222" s="178"/>
      <c r="J222" s="178"/>
      <c r="K222" s="178"/>
      <c r="L222" s="55"/>
      <c r="M222" s="62"/>
      <c r="HV222" s="51"/>
    </row>
    <row r="223" spans="1:230" s="47" customFormat="1">
      <c r="A223" s="76"/>
      <c r="B223" s="56"/>
      <c r="C223" s="77"/>
      <c r="D223" s="78"/>
      <c r="F223" s="1167"/>
      <c r="G223" s="181"/>
      <c r="H223" s="53"/>
      <c r="I223" s="178"/>
      <c r="J223" s="178"/>
      <c r="K223" s="178"/>
      <c r="L223" s="55"/>
      <c r="M223" s="62"/>
      <c r="HV223" s="51"/>
    </row>
    <row r="224" spans="1:230" s="47" customFormat="1">
      <c r="A224" s="76"/>
      <c r="B224" s="56"/>
      <c r="C224" s="77"/>
      <c r="D224" s="78"/>
      <c r="F224" s="1167"/>
      <c r="G224" s="181"/>
      <c r="H224" s="53"/>
      <c r="I224" s="178"/>
      <c r="J224" s="178"/>
      <c r="K224" s="178"/>
      <c r="L224" s="55"/>
      <c r="M224" s="62"/>
      <c r="HV224" s="51"/>
    </row>
    <row r="225" spans="1:230" s="47" customFormat="1">
      <c r="A225" s="76"/>
      <c r="B225" s="56"/>
      <c r="C225" s="77"/>
      <c r="D225" s="78"/>
      <c r="F225" s="1167"/>
      <c r="G225" s="181"/>
      <c r="H225" s="53"/>
      <c r="I225" s="178"/>
      <c r="J225" s="178"/>
      <c r="K225" s="178"/>
      <c r="L225" s="55"/>
      <c r="M225" s="62"/>
      <c r="HV225" s="51"/>
    </row>
    <row r="226" spans="1:230" s="47" customFormat="1">
      <c r="A226" s="76"/>
      <c r="B226" s="56"/>
      <c r="C226" s="77"/>
      <c r="D226" s="78"/>
      <c r="F226" s="1167"/>
      <c r="G226" s="181"/>
      <c r="H226" s="53"/>
      <c r="I226" s="178"/>
      <c r="J226" s="178"/>
      <c r="K226" s="178"/>
      <c r="L226" s="55"/>
      <c r="M226" s="62"/>
      <c r="HV226" s="51"/>
    </row>
    <row r="227" spans="1:230" s="47" customFormat="1">
      <c r="A227" s="76"/>
      <c r="B227" s="56"/>
      <c r="C227" s="77"/>
      <c r="D227" s="78"/>
      <c r="F227" s="1167"/>
      <c r="G227" s="181"/>
      <c r="H227" s="53"/>
      <c r="I227" s="178"/>
      <c r="J227" s="178"/>
      <c r="K227" s="178"/>
      <c r="L227" s="55"/>
      <c r="M227" s="62"/>
      <c r="HV227" s="51"/>
    </row>
    <row r="228" spans="1:230" s="47" customFormat="1">
      <c r="A228" s="76"/>
      <c r="B228" s="56"/>
      <c r="C228" s="77"/>
      <c r="D228" s="78"/>
      <c r="F228" s="1167"/>
      <c r="G228" s="181"/>
      <c r="H228" s="53"/>
      <c r="I228" s="178"/>
      <c r="J228" s="178"/>
      <c r="K228" s="178"/>
      <c r="L228" s="55"/>
      <c r="M228" s="62"/>
      <c r="HV228" s="51"/>
    </row>
    <row r="229" spans="1:230" s="47" customFormat="1">
      <c r="A229" s="76"/>
      <c r="B229" s="56"/>
      <c r="C229" s="77"/>
      <c r="D229" s="78"/>
      <c r="F229" s="1167"/>
      <c r="G229" s="181"/>
      <c r="H229" s="53"/>
      <c r="I229" s="178"/>
      <c r="J229" s="178"/>
      <c r="K229" s="178"/>
      <c r="L229" s="55"/>
      <c r="M229" s="62"/>
      <c r="HV229" s="51"/>
    </row>
    <row r="230" spans="1:230" s="47" customFormat="1">
      <c r="A230" s="76"/>
      <c r="B230" s="56"/>
      <c r="C230" s="77"/>
      <c r="D230" s="78"/>
      <c r="F230" s="1167"/>
      <c r="G230" s="181"/>
      <c r="H230" s="53"/>
      <c r="I230" s="178"/>
      <c r="J230" s="178"/>
      <c r="K230" s="178"/>
      <c r="L230" s="55"/>
      <c r="M230" s="62"/>
      <c r="HV230" s="51"/>
    </row>
    <row r="231" spans="1:230" s="47" customFormat="1">
      <c r="A231" s="76"/>
      <c r="B231" s="56"/>
      <c r="C231" s="77"/>
      <c r="D231" s="78"/>
      <c r="F231" s="1167"/>
      <c r="G231" s="181"/>
      <c r="H231" s="53"/>
      <c r="I231" s="178"/>
      <c r="J231" s="178"/>
      <c r="K231" s="178"/>
      <c r="L231" s="55"/>
      <c r="M231" s="62"/>
      <c r="HV231" s="51"/>
    </row>
    <row r="232" spans="1:230" s="47" customFormat="1">
      <c r="A232" s="76"/>
      <c r="B232" s="56"/>
      <c r="C232" s="77"/>
      <c r="D232" s="78"/>
      <c r="F232" s="1167"/>
      <c r="G232" s="181"/>
      <c r="H232" s="53"/>
      <c r="I232" s="178"/>
      <c r="J232" s="178"/>
      <c r="K232" s="178"/>
      <c r="L232" s="55"/>
      <c r="M232" s="62"/>
      <c r="HV232" s="51"/>
    </row>
    <row r="233" spans="1:230" s="47" customFormat="1">
      <c r="A233" s="76"/>
      <c r="B233" s="56"/>
      <c r="C233" s="77"/>
      <c r="D233" s="78"/>
      <c r="F233" s="1167"/>
      <c r="G233" s="181"/>
      <c r="H233" s="53"/>
      <c r="I233" s="178"/>
      <c r="J233" s="178"/>
      <c r="K233" s="178"/>
      <c r="L233" s="55"/>
      <c r="M233" s="62"/>
      <c r="HV233" s="51"/>
    </row>
    <row r="234" spans="1:230" s="47" customFormat="1">
      <c r="A234" s="76"/>
      <c r="B234" s="56"/>
      <c r="C234" s="77"/>
      <c r="D234" s="78"/>
      <c r="F234" s="1167"/>
      <c r="G234" s="181"/>
      <c r="H234" s="53"/>
      <c r="I234" s="178"/>
      <c r="J234" s="178"/>
      <c r="K234" s="178"/>
      <c r="L234" s="55"/>
      <c r="M234" s="62"/>
      <c r="HV234" s="51"/>
    </row>
    <row r="235" spans="1:230" s="47" customFormat="1">
      <c r="A235" s="76"/>
      <c r="B235" s="56"/>
      <c r="C235" s="77"/>
      <c r="D235" s="78"/>
      <c r="F235" s="1167"/>
      <c r="G235" s="181"/>
      <c r="H235" s="53"/>
      <c r="I235" s="178"/>
      <c r="J235" s="178"/>
      <c r="K235" s="178"/>
      <c r="L235" s="55"/>
      <c r="M235" s="62"/>
      <c r="HV235" s="51"/>
    </row>
    <row r="236" spans="1:230" s="47" customFormat="1">
      <c r="A236" s="76"/>
      <c r="B236" s="56"/>
      <c r="C236" s="77"/>
      <c r="D236" s="78"/>
      <c r="F236" s="1167"/>
      <c r="G236" s="181"/>
      <c r="H236" s="53"/>
      <c r="I236" s="178"/>
      <c r="J236" s="178"/>
      <c r="K236" s="178"/>
      <c r="L236" s="55"/>
      <c r="M236" s="62"/>
      <c r="HV236" s="51"/>
    </row>
    <row r="237" spans="1:230" s="47" customFormat="1">
      <c r="A237" s="76"/>
      <c r="B237" s="56"/>
      <c r="C237" s="77"/>
      <c r="D237" s="78"/>
      <c r="F237" s="1167"/>
      <c r="G237" s="181"/>
      <c r="H237" s="53"/>
      <c r="I237" s="178"/>
      <c r="J237" s="178"/>
      <c r="K237" s="178"/>
      <c r="L237" s="55"/>
      <c r="M237" s="62"/>
      <c r="HV237" s="51"/>
    </row>
    <row r="238" spans="1:230" s="47" customFormat="1">
      <c r="A238" s="76"/>
      <c r="B238" s="56"/>
      <c r="C238" s="77"/>
      <c r="D238" s="78"/>
      <c r="F238" s="1167"/>
      <c r="G238" s="181"/>
      <c r="H238" s="53"/>
      <c r="I238" s="178"/>
      <c r="J238" s="178"/>
      <c r="K238" s="178"/>
      <c r="L238" s="55"/>
      <c r="M238" s="62"/>
      <c r="HV238" s="51"/>
    </row>
    <row r="239" spans="1:230" s="47" customFormat="1">
      <c r="A239" s="76"/>
      <c r="B239" s="56"/>
      <c r="C239" s="77"/>
      <c r="D239" s="78"/>
      <c r="F239" s="1167"/>
      <c r="G239" s="181"/>
      <c r="H239" s="53"/>
      <c r="I239" s="178"/>
      <c r="J239" s="178"/>
      <c r="K239" s="178"/>
      <c r="L239" s="55"/>
      <c r="M239" s="62"/>
      <c r="HV239" s="51"/>
    </row>
    <row r="240" spans="1:230" s="47" customFormat="1">
      <c r="A240" s="76"/>
      <c r="B240" s="56"/>
      <c r="C240" s="77"/>
      <c r="D240" s="78"/>
      <c r="F240" s="1167"/>
      <c r="G240" s="181"/>
      <c r="H240" s="53"/>
      <c r="I240" s="178"/>
      <c r="J240" s="178"/>
      <c r="K240" s="178"/>
      <c r="L240" s="55"/>
      <c r="M240" s="62"/>
      <c r="HV240" s="51"/>
    </row>
    <row r="241" spans="1:230" s="47" customFormat="1">
      <c r="A241" s="76"/>
      <c r="B241" s="56"/>
      <c r="C241" s="77"/>
      <c r="D241" s="78"/>
      <c r="F241" s="1167"/>
      <c r="G241" s="181"/>
      <c r="H241" s="53"/>
      <c r="I241" s="178"/>
      <c r="J241" s="178"/>
      <c r="K241" s="178"/>
      <c r="L241" s="55"/>
      <c r="M241" s="62"/>
      <c r="HV241" s="51"/>
    </row>
    <row r="242" spans="1:230" s="47" customFormat="1">
      <c r="A242" s="76"/>
      <c r="B242" s="56"/>
      <c r="C242" s="77"/>
      <c r="D242" s="78"/>
      <c r="F242" s="1167"/>
      <c r="G242" s="181"/>
      <c r="H242" s="53"/>
      <c r="I242" s="178"/>
      <c r="J242" s="178"/>
      <c r="K242" s="178"/>
      <c r="L242" s="55"/>
      <c r="M242" s="62"/>
      <c r="HV242" s="51"/>
    </row>
    <row r="243" spans="1:230" s="47" customFormat="1">
      <c r="A243" s="76"/>
      <c r="B243" s="56"/>
      <c r="C243" s="77"/>
      <c r="D243" s="78"/>
      <c r="F243" s="1167"/>
      <c r="G243" s="181"/>
      <c r="H243" s="53"/>
      <c r="I243" s="178"/>
      <c r="J243" s="178"/>
      <c r="K243" s="178"/>
      <c r="L243" s="55"/>
      <c r="M243" s="62"/>
      <c r="HV243" s="51"/>
    </row>
    <row r="244" spans="1:230" s="47" customFormat="1">
      <c r="A244" s="76"/>
      <c r="B244" s="56"/>
      <c r="C244" s="77"/>
      <c r="D244" s="78"/>
      <c r="F244" s="1167"/>
      <c r="G244" s="181"/>
      <c r="H244" s="53"/>
      <c r="I244" s="178"/>
      <c r="J244" s="178"/>
      <c r="K244" s="178"/>
      <c r="L244" s="55"/>
      <c r="M244" s="62"/>
      <c r="HV244" s="51"/>
    </row>
    <row r="245" spans="1:230" s="47" customFormat="1">
      <c r="A245" s="76"/>
      <c r="B245" s="56"/>
      <c r="C245" s="77"/>
      <c r="D245" s="78"/>
      <c r="F245" s="1167"/>
      <c r="G245" s="181"/>
      <c r="H245" s="53"/>
      <c r="I245" s="178"/>
      <c r="J245" s="178"/>
      <c r="K245" s="178"/>
      <c r="L245" s="55"/>
      <c r="M245" s="62"/>
      <c r="HV245" s="51"/>
    </row>
    <row r="246" spans="1:230" s="47" customFormat="1">
      <c r="A246" s="76"/>
      <c r="B246" s="56"/>
      <c r="C246" s="77"/>
      <c r="D246" s="78"/>
      <c r="F246" s="1167"/>
      <c r="G246" s="181"/>
      <c r="H246" s="53"/>
      <c r="I246" s="178"/>
      <c r="J246" s="178"/>
      <c r="K246" s="178"/>
      <c r="L246" s="55"/>
      <c r="M246" s="62"/>
      <c r="HV246" s="51"/>
    </row>
    <row r="247" spans="1:230" s="47" customFormat="1">
      <c r="A247" s="76"/>
      <c r="B247" s="56"/>
      <c r="C247" s="77"/>
      <c r="D247" s="78"/>
      <c r="F247" s="1167"/>
      <c r="G247" s="181"/>
      <c r="H247" s="53"/>
      <c r="I247" s="178"/>
      <c r="J247" s="178"/>
      <c r="K247" s="178"/>
      <c r="L247" s="55"/>
      <c r="M247" s="62"/>
      <c r="HV247" s="51"/>
    </row>
    <row r="248" spans="1:230" s="47" customFormat="1">
      <c r="A248" s="76"/>
      <c r="B248" s="56"/>
      <c r="C248" s="77"/>
      <c r="D248" s="78"/>
      <c r="F248" s="1167"/>
      <c r="G248" s="181"/>
      <c r="H248" s="53"/>
      <c r="I248" s="178"/>
      <c r="J248" s="178"/>
      <c r="K248" s="178"/>
      <c r="L248" s="55"/>
      <c r="M248" s="62"/>
      <c r="HV248" s="51"/>
    </row>
    <row r="249" spans="1:230" s="47" customFormat="1">
      <c r="A249" s="76"/>
      <c r="B249" s="56"/>
      <c r="C249" s="77"/>
      <c r="D249" s="78"/>
      <c r="F249" s="1167"/>
      <c r="G249" s="181"/>
      <c r="H249" s="53"/>
      <c r="I249" s="178"/>
      <c r="J249" s="178"/>
      <c r="K249" s="178"/>
      <c r="L249" s="55"/>
      <c r="M249" s="62"/>
      <c r="HV249" s="51"/>
    </row>
    <row r="250" spans="1:230" s="47" customFormat="1">
      <c r="A250" s="76"/>
      <c r="B250" s="56"/>
      <c r="C250" s="77"/>
      <c r="D250" s="78"/>
      <c r="F250" s="1167"/>
      <c r="G250" s="181"/>
      <c r="H250" s="53"/>
      <c r="I250" s="178"/>
      <c r="J250" s="178"/>
      <c r="K250" s="178"/>
      <c r="L250" s="55"/>
      <c r="M250" s="62"/>
      <c r="HV250" s="51"/>
    </row>
    <row r="251" spans="1:230" s="47" customFormat="1">
      <c r="A251" s="76"/>
      <c r="B251" s="56"/>
      <c r="C251" s="77"/>
      <c r="D251" s="78"/>
      <c r="F251" s="1167"/>
      <c r="G251" s="181"/>
      <c r="H251" s="53"/>
      <c r="I251" s="178"/>
      <c r="J251" s="178"/>
      <c r="K251" s="178"/>
      <c r="L251" s="55"/>
      <c r="M251" s="62"/>
      <c r="HV251" s="51"/>
    </row>
    <row r="252" spans="1:230" s="47" customFormat="1">
      <c r="A252" s="76"/>
      <c r="B252" s="56"/>
      <c r="C252" s="77"/>
      <c r="D252" s="78"/>
      <c r="F252" s="1167"/>
      <c r="G252" s="181"/>
      <c r="H252" s="53"/>
      <c r="I252" s="178"/>
      <c r="J252" s="178"/>
      <c r="K252" s="178"/>
      <c r="L252" s="55"/>
      <c r="M252" s="62"/>
      <c r="HV252" s="51"/>
    </row>
    <row r="253" spans="1:230" s="47" customFormat="1">
      <c r="A253" s="76"/>
      <c r="B253" s="56"/>
      <c r="C253" s="77"/>
      <c r="D253" s="78"/>
      <c r="F253" s="1167"/>
      <c r="G253" s="181"/>
      <c r="H253" s="53"/>
      <c r="I253" s="178"/>
      <c r="J253" s="178"/>
      <c r="K253" s="178"/>
      <c r="L253" s="55"/>
      <c r="M253" s="62"/>
      <c r="HV253" s="51"/>
    </row>
    <row r="254" spans="1:230" s="47" customFormat="1">
      <c r="A254" s="76"/>
      <c r="B254" s="56"/>
      <c r="C254" s="77"/>
      <c r="D254" s="78"/>
      <c r="F254" s="1167"/>
      <c r="G254" s="181"/>
      <c r="H254" s="53"/>
      <c r="I254" s="178"/>
      <c r="J254" s="178"/>
      <c r="K254" s="178"/>
      <c r="L254" s="55"/>
      <c r="M254" s="62"/>
      <c r="HV254" s="51"/>
    </row>
    <row r="255" spans="1:230" s="47" customFormat="1">
      <c r="A255" s="76"/>
      <c r="B255" s="56"/>
      <c r="C255" s="77"/>
      <c r="D255" s="78"/>
      <c r="F255" s="1167"/>
      <c r="G255" s="181"/>
      <c r="H255" s="53"/>
      <c r="I255" s="178"/>
      <c r="J255" s="178"/>
      <c r="K255" s="178"/>
      <c r="L255" s="55"/>
      <c r="M255" s="62"/>
      <c r="HV255" s="51"/>
    </row>
    <row r="256" spans="1:230" s="47" customFormat="1">
      <c r="A256" s="76"/>
      <c r="B256" s="56"/>
      <c r="C256" s="77"/>
      <c r="D256" s="78"/>
      <c r="F256" s="1167"/>
      <c r="G256" s="181"/>
      <c r="H256" s="53"/>
      <c r="I256" s="178"/>
      <c r="J256" s="178"/>
      <c r="K256" s="178"/>
      <c r="L256" s="55"/>
      <c r="M256" s="62"/>
      <c r="HV256" s="51"/>
    </row>
    <row r="257" spans="1:230" s="47" customFormat="1">
      <c r="A257" s="76"/>
      <c r="B257" s="56"/>
      <c r="C257" s="77"/>
      <c r="D257" s="78"/>
      <c r="F257" s="1167"/>
      <c r="G257" s="181"/>
      <c r="H257" s="53"/>
      <c r="I257" s="178"/>
      <c r="J257" s="178"/>
      <c r="K257" s="178"/>
      <c r="L257" s="55"/>
      <c r="M257" s="62"/>
      <c r="HV257" s="51"/>
    </row>
    <row r="258" spans="1:230" s="47" customFormat="1">
      <c r="A258" s="76"/>
      <c r="B258" s="56"/>
      <c r="C258" s="77"/>
      <c r="D258" s="78"/>
      <c r="F258" s="1167"/>
      <c r="G258" s="181"/>
      <c r="H258" s="53"/>
      <c r="I258" s="178"/>
      <c r="J258" s="178"/>
      <c r="K258" s="178"/>
      <c r="L258" s="55"/>
      <c r="M258" s="62"/>
      <c r="HV258" s="51"/>
    </row>
    <row r="259" spans="1:230" s="47" customFormat="1">
      <c r="A259" s="76"/>
      <c r="B259" s="56"/>
      <c r="C259" s="77"/>
      <c r="D259" s="78"/>
      <c r="F259" s="1167"/>
      <c r="G259" s="181"/>
      <c r="H259" s="53"/>
      <c r="I259" s="178"/>
      <c r="J259" s="178"/>
      <c r="K259" s="178"/>
      <c r="L259" s="55"/>
      <c r="M259" s="62"/>
      <c r="HV259" s="51"/>
    </row>
    <row r="260" spans="1:230" s="47" customFormat="1">
      <c r="A260" s="76"/>
      <c r="B260" s="56"/>
      <c r="C260" s="77"/>
      <c r="D260" s="78"/>
      <c r="F260" s="1167"/>
      <c r="G260" s="181"/>
      <c r="H260" s="53"/>
      <c r="I260" s="178"/>
      <c r="J260" s="178"/>
      <c r="K260" s="178"/>
      <c r="L260" s="55"/>
      <c r="M260" s="62"/>
      <c r="HV260" s="51"/>
    </row>
    <row r="261" spans="1:230" s="47" customFormat="1">
      <c r="A261" s="76"/>
      <c r="B261" s="56"/>
      <c r="C261" s="77"/>
      <c r="D261" s="78"/>
      <c r="F261" s="1167"/>
      <c r="G261" s="181"/>
      <c r="H261" s="53"/>
      <c r="I261" s="178"/>
      <c r="J261" s="178"/>
      <c r="K261" s="178"/>
      <c r="L261" s="55"/>
      <c r="M261" s="62"/>
      <c r="HV261" s="51"/>
    </row>
    <row r="262" spans="1:230" s="47" customFormat="1">
      <c r="A262" s="76"/>
      <c r="B262" s="56"/>
      <c r="C262" s="77"/>
      <c r="D262" s="78"/>
      <c r="F262" s="1167"/>
      <c r="G262" s="181"/>
      <c r="H262" s="53"/>
      <c r="I262" s="178"/>
      <c r="J262" s="178"/>
      <c r="K262" s="178"/>
      <c r="L262" s="55"/>
      <c r="M262" s="62"/>
      <c r="HV262" s="51"/>
    </row>
    <row r="263" spans="1:230" s="47" customFormat="1">
      <c r="A263" s="76"/>
      <c r="B263" s="56"/>
      <c r="C263" s="77"/>
      <c r="D263" s="78"/>
      <c r="F263" s="1167"/>
      <c r="G263" s="181"/>
      <c r="H263" s="53"/>
      <c r="I263" s="178"/>
      <c r="J263" s="178"/>
      <c r="K263" s="178"/>
      <c r="L263" s="55"/>
      <c r="M263" s="62"/>
      <c r="HV263" s="51"/>
    </row>
    <row r="264" spans="1:230" s="47" customFormat="1">
      <c r="A264" s="76"/>
      <c r="B264" s="56"/>
      <c r="C264" s="77"/>
      <c r="D264" s="78"/>
      <c r="F264" s="1167"/>
      <c r="G264" s="181"/>
      <c r="H264" s="53"/>
      <c r="I264" s="178"/>
      <c r="J264" s="178"/>
      <c r="K264" s="178"/>
      <c r="L264" s="55"/>
      <c r="M264" s="62"/>
      <c r="HV264" s="51"/>
    </row>
    <row r="265" spans="1:230" s="47" customFormat="1">
      <c r="A265" s="76"/>
      <c r="B265" s="56"/>
      <c r="C265" s="77"/>
      <c r="D265" s="78"/>
      <c r="F265" s="1167"/>
      <c r="G265" s="181"/>
      <c r="H265" s="53"/>
      <c r="I265" s="178"/>
      <c r="J265" s="178"/>
      <c r="K265" s="178"/>
      <c r="L265" s="55"/>
      <c r="M265" s="62"/>
      <c r="HV265" s="51"/>
    </row>
    <row r="266" spans="1:230" s="47" customFormat="1">
      <c r="A266" s="76"/>
      <c r="B266" s="56"/>
      <c r="C266" s="77"/>
      <c r="D266" s="78"/>
      <c r="F266" s="1167"/>
      <c r="G266" s="181"/>
      <c r="H266" s="53"/>
      <c r="I266" s="178"/>
      <c r="J266" s="178"/>
      <c r="K266" s="178"/>
      <c r="L266" s="55"/>
      <c r="M266" s="62"/>
      <c r="HV266" s="51"/>
    </row>
    <row r="267" spans="1:230" s="47" customFormat="1">
      <c r="A267" s="76"/>
      <c r="B267" s="56"/>
      <c r="C267" s="77"/>
      <c r="D267" s="78"/>
      <c r="F267" s="1167"/>
      <c r="G267" s="181"/>
      <c r="H267" s="53"/>
      <c r="I267" s="178"/>
      <c r="J267" s="178"/>
      <c r="K267" s="178"/>
      <c r="L267" s="55"/>
      <c r="M267" s="62"/>
      <c r="HV267" s="51"/>
    </row>
    <row r="268" spans="1:230" s="47" customFormat="1">
      <c r="A268" s="76"/>
      <c r="B268" s="56"/>
      <c r="C268" s="77"/>
      <c r="D268" s="78"/>
      <c r="F268" s="1167"/>
      <c r="G268" s="181"/>
      <c r="H268" s="53"/>
      <c r="I268" s="178"/>
      <c r="J268" s="178"/>
      <c r="K268" s="178"/>
      <c r="L268" s="55"/>
      <c r="M268" s="62"/>
      <c r="HV268" s="51"/>
    </row>
    <row r="269" spans="1:230" s="47" customFormat="1">
      <c r="A269" s="76"/>
      <c r="B269" s="56"/>
      <c r="C269" s="77"/>
      <c r="D269" s="78"/>
      <c r="F269" s="1167"/>
      <c r="G269" s="181"/>
      <c r="H269" s="53"/>
      <c r="I269" s="178"/>
      <c r="J269" s="178"/>
      <c r="K269" s="178"/>
      <c r="L269" s="55"/>
      <c r="M269" s="62"/>
      <c r="HV269" s="51"/>
    </row>
    <row r="270" spans="1:230" s="47" customFormat="1">
      <c r="A270" s="76"/>
      <c r="B270" s="56"/>
      <c r="C270" s="77"/>
      <c r="D270" s="78"/>
      <c r="F270" s="1167"/>
      <c r="G270" s="181"/>
      <c r="H270" s="53"/>
      <c r="I270" s="178"/>
      <c r="J270" s="178"/>
      <c r="K270" s="178"/>
      <c r="L270" s="55"/>
      <c r="M270" s="62"/>
      <c r="HV270" s="51"/>
    </row>
    <row r="271" spans="1:230" s="47" customFormat="1">
      <c r="A271" s="76"/>
      <c r="B271" s="56"/>
      <c r="C271" s="77"/>
      <c r="D271" s="78"/>
      <c r="F271" s="1167"/>
      <c r="G271" s="181"/>
      <c r="H271" s="53"/>
      <c r="I271" s="178"/>
      <c r="J271" s="178"/>
      <c r="K271" s="178"/>
      <c r="L271" s="55"/>
      <c r="M271" s="62"/>
      <c r="HV271" s="51"/>
    </row>
    <row r="272" spans="1:230" s="47" customFormat="1">
      <c r="A272" s="76"/>
      <c r="B272" s="56"/>
      <c r="C272" s="77"/>
      <c r="D272" s="78"/>
      <c r="F272" s="1167"/>
      <c r="G272" s="181"/>
      <c r="H272" s="53"/>
      <c r="I272" s="178"/>
      <c r="J272" s="178"/>
      <c r="K272" s="178"/>
      <c r="L272" s="55"/>
      <c r="M272" s="62"/>
      <c r="HV272" s="51"/>
    </row>
    <row r="273" spans="1:230" s="47" customFormat="1">
      <c r="A273" s="76"/>
      <c r="B273" s="56"/>
      <c r="C273" s="77"/>
      <c r="D273" s="78"/>
      <c r="F273" s="1167"/>
      <c r="G273" s="181"/>
      <c r="H273" s="53"/>
      <c r="I273" s="178"/>
      <c r="J273" s="178"/>
      <c r="K273" s="178"/>
      <c r="L273" s="55"/>
      <c r="M273" s="62"/>
      <c r="HV273" s="51"/>
    </row>
    <row r="274" spans="1:230" s="47" customFormat="1">
      <c r="A274" s="76"/>
      <c r="B274" s="56"/>
      <c r="C274" s="77"/>
      <c r="D274" s="78"/>
      <c r="F274" s="1167"/>
      <c r="G274" s="181"/>
      <c r="H274" s="53"/>
      <c r="I274" s="178"/>
      <c r="J274" s="178"/>
      <c r="K274" s="178"/>
      <c r="L274" s="55"/>
      <c r="M274" s="62"/>
      <c r="HV274" s="51"/>
    </row>
    <row r="275" spans="1:230" s="47" customFormat="1">
      <c r="A275" s="76"/>
      <c r="B275" s="56"/>
      <c r="C275" s="77"/>
      <c r="D275" s="78"/>
      <c r="F275" s="1167"/>
      <c r="G275" s="181"/>
      <c r="H275" s="53"/>
      <c r="I275" s="178"/>
      <c r="J275" s="178"/>
      <c r="K275" s="178"/>
      <c r="L275" s="55"/>
      <c r="M275" s="62"/>
      <c r="HV275" s="51"/>
    </row>
    <row r="276" spans="1:230" s="47" customFormat="1">
      <c r="A276" s="76"/>
      <c r="B276" s="56"/>
      <c r="C276" s="77"/>
      <c r="D276" s="78"/>
      <c r="F276" s="1167"/>
      <c r="G276" s="181"/>
      <c r="H276" s="53"/>
      <c r="I276" s="178"/>
      <c r="J276" s="178"/>
      <c r="K276" s="178"/>
      <c r="L276" s="55"/>
      <c r="M276" s="62"/>
      <c r="HV276" s="51"/>
    </row>
    <row r="277" spans="1:230" s="47" customFormat="1">
      <c r="A277" s="76"/>
      <c r="B277" s="56"/>
      <c r="C277" s="77"/>
      <c r="D277" s="78"/>
      <c r="F277" s="1167"/>
      <c r="G277" s="181"/>
      <c r="H277" s="53"/>
      <c r="I277" s="178"/>
      <c r="J277" s="178"/>
      <c r="K277" s="178"/>
      <c r="L277" s="55"/>
      <c r="M277" s="62"/>
      <c r="HV277" s="51"/>
    </row>
    <row r="278" spans="1:230" s="47" customFormat="1">
      <c r="A278" s="76"/>
      <c r="B278" s="56"/>
      <c r="C278" s="77"/>
      <c r="D278" s="78"/>
      <c r="F278" s="1167"/>
      <c r="G278" s="181"/>
      <c r="H278" s="53"/>
      <c r="I278" s="178"/>
      <c r="J278" s="178"/>
      <c r="K278" s="178"/>
      <c r="L278" s="55"/>
      <c r="M278" s="62"/>
      <c r="HV278" s="51"/>
    </row>
    <row r="279" spans="1:230" s="47" customFormat="1">
      <c r="A279" s="76"/>
      <c r="B279" s="56"/>
      <c r="C279" s="77"/>
      <c r="D279" s="78"/>
      <c r="F279" s="1167"/>
      <c r="G279" s="181"/>
      <c r="H279" s="53"/>
      <c r="I279" s="178"/>
      <c r="J279" s="178"/>
      <c r="K279" s="178"/>
      <c r="L279" s="55"/>
      <c r="M279" s="62"/>
      <c r="HV279" s="51"/>
    </row>
    <row r="280" spans="1:230" s="47" customFormat="1">
      <c r="A280" s="76"/>
      <c r="B280" s="56"/>
      <c r="C280" s="77"/>
      <c r="D280" s="78"/>
      <c r="F280" s="1167"/>
      <c r="G280" s="181"/>
      <c r="H280" s="53"/>
      <c r="I280" s="178"/>
      <c r="J280" s="178"/>
      <c r="K280" s="178"/>
      <c r="L280" s="55"/>
      <c r="M280" s="62"/>
      <c r="HV280" s="51"/>
    </row>
    <row r="281" spans="1:230" s="47" customFormat="1">
      <c r="A281" s="76"/>
      <c r="B281" s="56"/>
      <c r="C281" s="77"/>
      <c r="D281" s="78"/>
      <c r="F281" s="1167"/>
      <c r="G281" s="181"/>
      <c r="H281" s="53"/>
      <c r="I281" s="178"/>
      <c r="J281" s="178"/>
      <c r="K281" s="178"/>
      <c r="L281" s="55"/>
      <c r="M281" s="62"/>
      <c r="HV281" s="51"/>
    </row>
    <row r="282" spans="1:230">
      <c r="I282" s="178"/>
      <c r="J282" s="178"/>
      <c r="K282" s="178"/>
      <c r="L282" s="55"/>
      <c r="M282" s="62"/>
    </row>
    <row r="283" spans="1:230" s="47" customFormat="1">
      <c r="A283" s="79"/>
      <c r="B283" s="75"/>
      <c r="C283" s="80"/>
      <c r="D283" s="81"/>
      <c r="E283" s="163"/>
      <c r="F283" s="1167"/>
      <c r="G283" s="181"/>
      <c r="H283" s="53"/>
      <c r="I283" s="178"/>
      <c r="J283" s="178"/>
      <c r="K283" s="178"/>
      <c r="L283" s="55"/>
      <c r="M283" s="62"/>
      <c r="HV283" s="51"/>
    </row>
  </sheetData>
  <sheetProtection algorithmName="SHA-512" hashValue="8RmXWx2fCAz5tiQYdbn2We+T4eFRlNXTW6pBDYSiHwvL8m2mLGrlkQhniHZB5wb44jI0q+n89dIJWK/QhCMzFQ==" saltValue="IjNIaA457IT1KrVKWWrN5Q==" spinCount="100000" sheet="1" formatCells="0" formatColumns="0" formatRows="0"/>
  <mergeCells count="26">
    <mergeCell ref="G164:K164"/>
    <mergeCell ref="G158:K158"/>
    <mergeCell ref="G159:K159"/>
    <mergeCell ref="G160:K160"/>
    <mergeCell ref="G161:K161"/>
    <mergeCell ref="G155:K155"/>
    <mergeCell ref="G156:K156"/>
    <mergeCell ref="G157:K157"/>
    <mergeCell ref="G162:K162"/>
    <mergeCell ref="G163:K163"/>
    <mergeCell ref="G150:K150"/>
    <mergeCell ref="G151:K151"/>
    <mergeCell ref="G152:K152"/>
    <mergeCell ref="G153:K153"/>
    <mergeCell ref="G154:K154"/>
    <mergeCell ref="G11:M11"/>
    <mergeCell ref="A1:D1"/>
    <mergeCell ref="F2:M2"/>
    <mergeCell ref="A3:A9"/>
    <mergeCell ref="B3:B9"/>
    <mergeCell ref="C3:C9"/>
    <mergeCell ref="G3:M3"/>
    <mergeCell ref="G4:M4"/>
    <mergeCell ref="G5:M5"/>
    <mergeCell ref="G6:M6"/>
    <mergeCell ref="G7:M7"/>
  </mergeCells>
  <phoneticPr fontId="109" type="noConversion"/>
  <pageMargins left="0.78740157480314965" right="0.59055118110236227" top="0.94488188976377963" bottom="0.74803149606299213" header="0.31496062992125984" footer="0.31496062992125984"/>
  <pageSetup paperSize="9" scale="90"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Lukovici&amp;C&amp;P/&amp;N&amp;R&amp;"NewsGoth Cn BT,Običajno"&amp;P/&amp;N</oddFooter>
  </headerFooter>
  <rowBreaks count="2" manualBreakCount="2">
    <brk id="18" max="15" man="1"/>
    <brk id="147" max="15" man="1"/>
  </rowBreaks>
  <colBreaks count="1" manualBreakCount="1">
    <brk id="13" max="182"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4EF34-134F-479F-95D8-0D99F1C1366D}">
  <sheetPr codeName="List10">
    <tabColor theme="7" tint="0.39997558519241921"/>
  </sheetPr>
  <dimension ref="A1:T1112"/>
  <sheetViews>
    <sheetView showZeros="0" view="pageBreakPreview" zoomScale="85" zoomScaleNormal="100" zoomScaleSheetLayoutView="85" zoomScalePageLayoutView="85" workbookViewId="0">
      <pane ySplit="1" topLeftCell="A152" activePane="bottomLeft" state="frozen"/>
      <selection pane="bottomLeft" activeCell="Q34" sqref="Q34"/>
    </sheetView>
  </sheetViews>
  <sheetFormatPr defaultRowHeight="16.5"/>
  <cols>
    <col min="1" max="1" width="5.140625" style="79" customWidth="1"/>
    <col min="2" max="2" width="4.140625" style="75" customWidth="1"/>
    <col min="3" max="3" width="3.85546875" style="80" customWidth="1"/>
    <col min="4" max="4" width="3.5703125" style="81" customWidth="1"/>
    <col min="5" max="5" width="4.140625" style="62" customWidth="1"/>
    <col min="6" max="6" width="14.28515625" style="240" customWidth="1"/>
    <col min="7" max="7" width="42.85546875" style="176" customWidth="1"/>
    <col min="8" max="8" width="8.42578125" style="53" customWidth="1"/>
    <col min="9" max="11" width="8.42578125" style="183" customWidth="1"/>
    <col min="12" max="12" width="15" style="97" customWidth="1"/>
    <col min="13" max="13" width="15" style="233" customWidth="1"/>
    <col min="14" max="14" width="12.5703125" style="47" bestFit="1" customWidth="1"/>
    <col min="15" max="16" width="8.7109375" style="47"/>
    <col min="17" max="17" width="9.85546875" style="47" bestFit="1" customWidth="1"/>
    <col min="18" max="19" width="10" style="47" bestFit="1" customWidth="1"/>
    <col min="20" max="20" width="36.42578125" style="47" customWidth="1"/>
    <col min="21" max="235" width="8.7109375" style="47"/>
    <col min="236" max="237" width="5.7109375" style="47" customWidth="1"/>
    <col min="238" max="238" width="47" style="47" customWidth="1"/>
    <col min="239" max="239" width="6.7109375" style="47" customWidth="1"/>
    <col min="240" max="240" width="9.7109375" style="47" customWidth="1"/>
    <col min="241" max="241" width="12.7109375" style="47" customWidth="1"/>
    <col min="242" max="242" width="14.140625" style="47" customWidth="1"/>
    <col min="243" max="491" width="8.7109375" style="47"/>
    <col min="492" max="493" width="5.7109375" style="47" customWidth="1"/>
    <col min="494" max="494" width="47" style="47" customWidth="1"/>
    <col min="495" max="495" width="6.7109375" style="47" customWidth="1"/>
    <col min="496" max="496" width="9.7109375" style="47" customWidth="1"/>
    <col min="497" max="497" width="12.7109375" style="47" customWidth="1"/>
    <col min="498" max="498" width="14.140625" style="47" customWidth="1"/>
    <col min="499" max="747" width="8.7109375" style="47"/>
    <col min="748" max="749" width="5.7109375" style="47" customWidth="1"/>
    <col min="750" max="750" width="47" style="47" customWidth="1"/>
    <col min="751" max="751" width="6.7109375" style="47" customWidth="1"/>
    <col min="752" max="752" width="9.7109375" style="47" customWidth="1"/>
    <col min="753" max="753" width="12.7109375" style="47" customWidth="1"/>
    <col min="754" max="754" width="14.140625" style="47" customWidth="1"/>
    <col min="755" max="1003" width="8.7109375" style="47"/>
    <col min="1004" max="1005" width="5.7109375" style="47" customWidth="1"/>
    <col min="1006" max="1006" width="47" style="47" customWidth="1"/>
    <col min="1007" max="1007" width="6.7109375" style="47" customWidth="1"/>
    <col min="1008" max="1008" width="9.7109375" style="47" customWidth="1"/>
    <col min="1009" max="1009" width="12.7109375" style="47" customWidth="1"/>
    <col min="1010" max="1010" width="14.140625" style="47" customWidth="1"/>
    <col min="1011" max="1259" width="8.7109375" style="47"/>
    <col min="1260" max="1261" width="5.7109375" style="47" customWidth="1"/>
    <col min="1262" max="1262" width="47" style="47" customWidth="1"/>
    <col min="1263" max="1263" width="6.7109375" style="47" customWidth="1"/>
    <col min="1264" max="1264" width="9.7109375" style="47" customWidth="1"/>
    <col min="1265" max="1265" width="12.7109375" style="47" customWidth="1"/>
    <col min="1266" max="1266" width="14.140625" style="47" customWidth="1"/>
    <col min="1267" max="1515" width="8.7109375" style="47"/>
    <col min="1516" max="1517" width="5.7109375" style="47" customWidth="1"/>
    <col min="1518" max="1518" width="47" style="47" customWidth="1"/>
    <col min="1519" max="1519" width="6.7109375" style="47" customWidth="1"/>
    <col min="1520" max="1520" width="9.7109375" style="47" customWidth="1"/>
    <col min="1521" max="1521" width="12.7109375" style="47" customWidth="1"/>
    <col min="1522" max="1522" width="14.140625" style="47" customWidth="1"/>
    <col min="1523" max="1771" width="8.7109375" style="47"/>
    <col min="1772" max="1773" width="5.7109375" style="47" customWidth="1"/>
    <col min="1774" max="1774" width="47" style="47" customWidth="1"/>
    <col min="1775" max="1775" width="6.7109375" style="47" customWidth="1"/>
    <col min="1776" max="1776" width="9.7109375" style="47" customWidth="1"/>
    <col min="1777" max="1777" width="12.7109375" style="47" customWidth="1"/>
    <col min="1778" max="1778" width="14.140625" style="47" customWidth="1"/>
    <col min="1779" max="2027" width="8.7109375" style="47"/>
    <col min="2028" max="2029" width="5.7109375" style="47" customWidth="1"/>
    <col min="2030" max="2030" width="47" style="47" customWidth="1"/>
    <col min="2031" max="2031" width="6.7109375" style="47" customWidth="1"/>
    <col min="2032" max="2032" width="9.7109375" style="47" customWidth="1"/>
    <col min="2033" max="2033" width="12.7109375" style="47" customWidth="1"/>
    <col min="2034" max="2034" width="14.140625" style="47" customWidth="1"/>
    <col min="2035" max="2283" width="8.7109375" style="47"/>
    <col min="2284" max="2285" width="5.7109375" style="47" customWidth="1"/>
    <col min="2286" max="2286" width="47" style="47" customWidth="1"/>
    <col min="2287" max="2287" width="6.7109375" style="47" customWidth="1"/>
    <col min="2288" max="2288" width="9.7109375" style="47" customWidth="1"/>
    <col min="2289" max="2289" width="12.7109375" style="47" customWidth="1"/>
    <col min="2290" max="2290" width="14.140625" style="47" customWidth="1"/>
    <col min="2291" max="2539" width="8.7109375" style="47"/>
    <col min="2540" max="2541" width="5.7109375" style="47" customWidth="1"/>
    <col min="2542" max="2542" width="47" style="47" customWidth="1"/>
    <col min="2543" max="2543" width="6.7109375" style="47" customWidth="1"/>
    <col min="2544" max="2544" width="9.7109375" style="47" customWidth="1"/>
    <col min="2545" max="2545" width="12.7109375" style="47" customWidth="1"/>
    <col min="2546" max="2546" width="14.140625" style="47" customWidth="1"/>
    <col min="2547" max="2795" width="8.7109375" style="47"/>
    <col min="2796" max="2797" width="5.7109375" style="47" customWidth="1"/>
    <col min="2798" max="2798" width="47" style="47" customWidth="1"/>
    <col min="2799" max="2799" width="6.7109375" style="47" customWidth="1"/>
    <col min="2800" max="2800" width="9.7109375" style="47" customWidth="1"/>
    <col min="2801" max="2801" width="12.7109375" style="47" customWidth="1"/>
    <col min="2802" max="2802" width="14.140625" style="47" customWidth="1"/>
    <col min="2803" max="3051" width="8.7109375" style="47"/>
    <col min="3052" max="3053" width="5.7109375" style="47" customWidth="1"/>
    <col min="3054" max="3054" width="47" style="47" customWidth="1"/>
    <col min="3055" max="3055" width="6.7109375" style="47" customWidth="1"/>
    <col min="3056" max="3056" width="9.7109375" style="47" customWidth="1"/>
    <col min="3057" max="3057" width="12.7109375" style="47" customWidth="1"/>
    <col min="3058" max="3058" width="14.140625" style="47" customWidth="1"/>
    <col min="3059" max="3307" width="8.7109375" style="47"/>
    <col min="3308" max="3309" width="5.7109375" style="47" customWidth="1"/>
    <col min="3310" max="3310" width="47" style="47" customWidth="1"/>
    <col min="3311" max="3311" width="6.7109375" style="47" customWidth="1"/>
    <col min="3312" max="3312" width="9.7109375" style="47" customWidth="1"/>
    <col min="3313" max="3313" width="12.7109375" style="47" customWidth="1"/>
    <col min="3314" max="3314" width="14.140625" style="47" customWidth="1"/>
    <col min="3315" max="3563" width="8.7109375" style="47"/>
    <col min="3564" max="3565" width="5.7109375" style="47" customWidth="1"/>
    <col min="3566" max="3566" width="47" style="47" customWidth="1"/>
    <col min="3567" max="3567" width="6.7109375" style="47" customWidth="1"/>
    <col min="3568" max="3568" width="9.7109375" style="47" customWidth="1"/>
    <col min="3569" max="3569" width="12.7109375" style="47" customWidth="1"/>
    <col min="3570" max="3570" width="14.140625" style="47" customWidth="1"/>
    <col min="3571" max="3819" width="8.7109375" style="47"/>
    <col min="3820" max="3821" width="5.7109375" style="47" customWidth="1"/>
    <col min="3822" max="3822" width="47" style="47" customWidth="1"/>
    <col min="3823" max="3823" width="6.7109375" style="47" customWidth="1"/>
    <col min="3824" max="3824" width="9.7109375" style="47" customWidth="1"/>
    <col min="3825" max="3825" width="12.7109375" style="47" customWidth="1"/>
    <col min="3826" max="3826" width="14.140625" style="47" customWidth="1"/>
    <col min="3827" max="4075" width="8.7109375" style="47"/>
    <col min="4076" max="4077" width="5.7109375" style="47" customWidth="1"/>
    <col min="4078" max="4078" width="47" style="47" customWidth="1"/>
    <col min="4079" max="4079" width="6.7109375" style="47" customWidth="1"/>
    <col min="4080" max="4080" width="9.7109375" style="47" customWidth="1"/>
    <col min="4081" max="4081" width="12.7109375" style="47" customWidth="1"/>
    <col min="4082" max="4082" width="14.140625" style="47" customWidth="1"/>
    <col min="4083" max="4331" width="8.7109375" style="47"/>
    <col min="4332" max="4333" width="5.7109375" style="47" customWidth="1"/>
    <col min="4334" max="4334" width="47" style="47" customWidth="1"/>
    <col min="4335" max="4335" width="6.7109375" style="47" customWidth="1"/>
    <col min="4336" max="4336" width="9.7109375" style="47" customWidth="1"/>
    <col min="4337" max="4337" width="12.7109375" style="47" customWidth="1"/>
    <col min="4338" max="4338" width="14.140625" style="47" customWidth="1"/>
    <col min="4339" max="4587" width="8.7109375" style="47"/>
    <col min="4588" max="4589" width="5.7109375" style="47" customWidth="1"/>
    <col min="4590" max="4590" width="47" style="47" customWidth="1"/>
    <col min="4591" max="4591" width="6.7109375" style="47" customWidth="1"/>
    <col min="4592" max="4592" width="9.7109375" style="47" customWidth="1"/>
    <col min="4593" max="4593" width="12.7109375" style="47" customWidth="1"/>
    <col min="4594" max="4594" width="14.140625" style="47" customWidth="1"/>
    <col min="4595" max="4843" width="8.7109375" style="47"/>
    <col min="4844" max="4845" width="5.7109375" style="47" customWidth="1"/>
    <col min="4846" max="4846" width="47" style="47" customWidth="1"/>
    <col min="4847" max="4847" width="6.7109375" style="47" customWidth="1"/>
    <col min="4848" max="4848" width="9.7109375" style="47" customWidth="1"/>
    <col min="4849" max="4849" width="12.7109375" style="47" customWidth="1"/>
    <col min="4850" max="4850" width="14.140625" style="47" customWidth="1"/>
    <col min="4851" max="5099" width="8.7109375" style="47"/>
    <col min="5100" max="5101" width="5.7109375" style="47" customWidth="1"/>
    <col min="5102" max="5102" width="47" style="47" customWidth="1"/>
    <col min="5103" max="5103" width="6.7109375" style="47" customWidth="1"/>
    <col min="5104" max="5104" width="9.7109375" style="47" customWidth="1"/>
    <col min="5105" max="5105" width="12.7109375" style="47" customWidth="1"/>
    <col min="5106" max="5106" width="14.140625" style="47" customWidth="1"/>
    <col min="5107" max="5355" width="8.7109375" style="47"/>
    <col min="5356" max="5357" width="5.7109375" style="47" customWidth="1"/>
    <col min="5358" max="5358" width="47" style="47" customWidth="1"/>
    <col min="5359" max="5359" width="6.7109375" style="47" customWidth="1"/>
    <col min="5360" max="5360" width="9.7109375" style="47" customWidth="1"/>
    <col min="5361" max="5361" width="12.7109375" style="47" customWidth="1"/>
    <col min="5362" max="5362" width="14.140625" style="47" customWidth="1"/>
    <col min="5363" max="5611" width="8.7109375" style="47"/>
    <col min="5612" max="5613" width="5.7109375" style="47" customWidth="1"/>
    <col min="5614" max="5614" width="47" style="47" customWidth="1"/>
    <col min="5615" max="5615" width="6.7109375" style="47" customWidth="1"/>
    <col min="5616" max="5616" width="9.7109375" style="47" customWidth="1"/>
    <col min="5617" max="5617" width="12.7109375" style="47" customWidth="1"/>
    <col min="5618" max="5618" width="14.140625" style="47" customWidth="1"/>
    <col min="5619" max="5867" width="8.7109375" style="47"/>
    <col min="5868" max="5869" width="5.7109375" style="47" customWidth="1"/>
    <col min="5870" max="5870" width="47" style="47" customWidth="1"/>
    <col min="5871" max="5871" width="6.7109375" style="47" customWidth="1"/>
    <col min="5872" max="5872" width="9.7109375" style="47" customWidth="1"/>
    <col min="5873" max="5873" width="12.7109375" style="47" customWidth="1"/>
    <col min="5874" max="5874" width="14.140625" style="47" customWidth="1"/>
    <col min="5875" max="6123" width="8.7109375" style="47"/>
    <col min="6124" max="6125" width="5.7109375" style="47" customWidth="1"/>
    <col min="6126" max="6126" width="47" style="47" customWidth="1"/>
    <col min="6127" max="6127" width="6.7109375" style="47" customWidth="1"/>
    <col min="6128" max="6128" width="9.7109375" style="47" customWidth="1"/>
    <col min="6129" max="6129" width="12.7109375" style="47" customWidth="1"/>
    <col min="6130" max="6130" width="14.140625" style="47" customWidth="1"/>
    <col min="6131" max="6379" width="8.7109375" style="47"/>
    <col min="6380" max="6381" width="5.7109375" style="47" customWidth="1"/>
    <col min="6382" max="6382" width="47" style="47" customWidth="1"/>
    <col min="6383" max="6383" width="6.7109375" style="47" customWidth="1"/>
    <col min="6384" max="6384" width="9.7109375" style="47" customWidth="1"/>
    <col min="6385" max="6385" width="12.7109375" style="47" customWidth="1"/>
    <col min="6386" max="6386" width="14.140625" style="47" customWidth="1"/>
    <col min="6387" max="6635" width="8.7109375" style="47"/>
    <col min="6636" max="6637" width="5.7109375" style="47" customWidth="1"/>
    <col min="6638" max="6638" width="47" style="47" customWidth="1"/>
    <col min="6639" max="6639" width="6.7109375" style="47" customWidth="1"/>
    <col min="6640" max="6640" width="9.7109375" style="47" customWidth="1"/>
    <col min="6641" max="6641" width="12.7109375" style="47" customWidth="1"/>
    <col min="6642" max="6642" width="14.140625" style="47" customWidth="1"/>
    <col min="6643" max="6891" width="8.7109375" style="47"/>
    <col min="6892" max="6893" width="5.7109375" style="47" customWidth="1"/>
    <col min="6894" max="6894" width="47" style="47" customWidth="1"/>
    <col min="6895" max="6895" width="6.7109375" style="47" customWidth="1"/>
    <col min="6896" max="6896" width="9.7109375" style="47" customWidth="1"/>
    <col min="6897" max="6897" width="12.7109375" style="47" customWidth="1"/>
    <col min="6898" max="6898" width="14.140625" style="47" customWidth="1"/>
    <col min="6899" max="7147" width="8.7109375" style="47"/>
    <col min="7148" max="7149" width="5.7109375" style="47" customWidth="1"/>
    <col min="7150" max="7150" width="47" style="47" customWidth="1"/>
    <col min="7151" max="7151" width="6.7109375" style="47" customWidth="1"/>
    <col min="7152" max="7152" width="9.7109375" style="47" customWidth="1"/>
    <col min="7153" max="7153" width="12.7109375" style="47" customWidth="1"/>
    <col min="7154" max="7154" width="14.140625" style="47" customWidth="1"/>
    <col min="7155" max="7403" width="8.7109375" style="47"/>
    <col min="7404" max="7405" width="5.7109375" style="47" customWidth="1"/>
    <col min="7406" max="7406" width="47" style="47" customWidth="1"/>
    <col min="7407" max="7407" width="6.7109375" style="47" customWidth="1"/>
    <col min="7408" max="7408" width="9.7109375" style="47" customWidth="1"/>
    <col min="7409" max="7409" width="12.7109375" style="47" customWidth="1"/>
    <col min="7410" max="7410" width="14.140625" style="47" customWidth="1"/>
    <col min="7411" max="7659" width="8.7109375" style="47"/>
    <col min="7660" max="7661" width="5.7109375" style="47" customWidth="1"/>
    <col min="7662" max="7662" width="47" style="47" customWidth="1"/>
    <col min="7663" max="7663" width="6.7109375" style="47" customWidth="1"/>
    <col min="7664" max="7664" width="9.7109375" style="47" customWidth="1"/>
    <col min="7665" max="7665" width="12.7109375" style="47" customWidth="1"/>
    <col min="7666" max="7666" width="14.140625" style="47" customWidth="1"/>
    <col min="7667" max="7915" width="8.7109375" style="47"/>
    <col min="7916" max="7917" width="5.7109375" style="47" customWidth="1"/>
    <col min="7918" max="7918" width="47" style="47" customWidth="1"/>
    <col min="7919" max="7919" width="6.7109375" style="47" customWidth="1"/>
    <col min="7920" max="7920" width="9.7109375" style="47" customWidth="1"/>
    <col min="7921" max="7921" width="12.7109375" style="47" customWidth="1"/>
    <col min="7922" max="7922" width="14.140625" style="47" customWidth="1"/>
    <col min="7923" max="8171" width="8.7109375" style="47"/>
    <col min="8172" max="8173" width="5.7109375" style="47" customWidth="1"/>
    <col min="8174" max="8174" width="47" style="47" customWidth="1"/>
    <col min="8175" max="8175" width="6.7109375" style="47" customWidth="1"/>
    <col min="8176" max="8176" width="9.7109375" style="47" customWidth="1"/>
    <col min="8177" max="8177" width="12.7109375" style="47" customWidth="1"/>
    <col min="8178" max="8178" width="14.140625" style="47" customWidth="1"/>
    <col min="8179" max="8427" width="8.7109375" style="47"/>
    <col min="8428" max="8429" width="5.7109375" style="47" customWidth="1"/>
    <col min="8430" max="8430" width="47" style="47" customWidth="1"/>
    <col min="8431" max="8431" width="6.7109375" style="47" customWidth="1"/>
    <col min="8432" max="8432" width="9.7109375" style="47" customWidth="1"/>
    <col min="8433" max="8433" width="12.7109375" style="47" customWidth="1"/>
    <col min="8434" max="8434" width="14.140625" style="47" customWidth="1"/>
    <col min="8435" max="8683" width="8.7109375" style="47"/>
    <col min="8684" max="8685" width="5.7109375" style="47" customWidth="1"/>
    <col min="8686" max="8686" width="47" style="47" customWidth="1"/>
    <col min="8687" max="8687" width="6.7109375" style="47" customWidth="1"/>
    <col min="8688" max="8688" width="9.7109375" style="47" customWidth="1"/>
    <col min="8689" max="8689" width="12.7109375" style="47" customWidth="1"/>
    <col min="8690" max="8690" width="14.140625" style="47" customWidth="1"/>
    <col min="8691" max="8939" width="8.7109375" style="47"/>
    <col min="8940" max="8941" width="5.7109375" style="47" customWidth="1"/>
    <col min="8942" max="8942" width="47" style="47" customWidth="1"/>
    <col min="8943" max="8943" width="6.7109375" style="47" customWidth="1"/>
    <col min="8944" max="8944" width="9.7109375" style="47" customWidth="1"/>
    <col min="8945" max="8945" width="12.7109375" style="47" customWidth="1"/>
    <col min="8946" max="8946" width="14.140625" style="47" customWidth="1"/>
    <col min="8947" max="9195" width="8.7109375" style="47"/>
    <col min="9196" max="9197" width="5.7109375" style="47" customWidth="1"/>
    <col min="9198" max="9198" width="47" style="47" customWidth="1"/>
    <col min="9199" max="9199" width="6.7109375" style="47" customWidth="1"/>
    <col min="9200" max="9200" width="9.7109375" style="47" customWidth="1"/>
    <col min="9201" max="9201" width="12.7109375" style="47" customWidth="1"/>
    <col min="9202" max="9202" width="14.140625" style="47" customWidth="1"/>
    <col min="9203" max="9451" width="8.7109375" style="47"/>
    <col min="9452" max="9453" width="5.7109375" style="47" customWidth="1"/>
    <col min="9454" max="9454" width="47" style="47" customWidth="1"/>
    <col min="9455" max="9455" width="6.7109375" style="47" customWidth="1"/>
    <col min="9456" max="9456" width="9.7109375" style="47" customWidth="1"/>
    <col min="9457" max="9457" width="12.7109375" style="47" customWidth="1"/>
    <col min="9458" max="9458" width="14.140625" style="47" customWidth="1"/>
    <col min="9459" max="9707" width="8.7109375" style="47"/>
    <col min="9708" max="9709" width="5.7109375" style="47" customWidth="1"/>
    <col min="9710" max="9710" width="47" style="47" customWidth="1"/>
    <col min="9711" max="9711" width="6.7109375" style="47" customWidth="1"/>
    <col min="9712" max="9712" width="9.7109375" style="47" customWidth="1"/>
    <col min="9713" max="9713" width="12.7109375" style="47" customWidth="1"/>
    <col min="9714" max="9714" width="14.140625" style="47" customWidth="1"/>
    <col min="9715" max="9963" width="8.7109375" style="47"/>
    <col min="9964" max="9965" width="5.7109375" style="47" customWidth="1"/>
    <col min="9966" max="9966" width="47" style="47" customWidth="1"/>
    <col min="9967" max="9967" width="6.7109375" style="47" customWidth="1"/>
    <col min="9968" max="9968" width="9.7109375" style="47" customWidth="1"/>
    <col min="9969" max="9969" width="12.7109375" style="47" customWidth="1"/>
    <col min="9970" max="9970" width="14.140625" style="47" customWidth="1"/>
    <col min="9971" max="10219" width="8.7109375" style="47"/>
    <col min="10220" max="10221" width="5.7109375" style="47" customWidth="1"/>
    <col min="10222" max="10222" width="47" style="47" customWidth="1"/>
    <col min="10223" max="10223" width="6.7109375" style="47" customWidth="1"/>
    <col min="10224" max="10224" width="9.7109375" style="47" customWidth="1"/>
    <col min="10225" max="10225" width="12.7109375" style="47" customWidth="1"/>
    <col min="10226" max="10226" width="14.140625" style="47" customWidth="1"/>
    <col min="10227" max="10475" width="8.7109375" style="47"/>
    <col min="10476" max="10477" width="5.7109375" style="47" customWidth="1"/>
    <col min="10478" max="10478" width="47" style="47" customWidth="1"/>
    <col min="10479" max="10479" width="6.7109375" style="47" customWidth="1"/>
    <col min="10480" max="10480" width="9.7109375" style="47" customWidth="1"/>
    <col min="10481" max="10481" width="12.7109375" style="47" customWidth="1"/>
    <col min="10482" max="10482" width="14.140625" style="47" customWidth="1"/>
    <col min="10483" max="10731" width="8.7109375" style="47"/>
    <col min="10732" max="10733" width="5.7109375" style="47" customWidth="1"/>
    <col min="10734" max="10734" width="47" style="47" customWidth="1"/>
    <col min="10735" max="10735" width="6.7109375" style="47" customWidth="1"/>
    <col min="10736" max="10736" width="9.7109375" style="47" customWidth="1"/>
    <col min="10737" max="10737" width="12.7109375" style="47" customWidth="1"/>
    <col min="10738" max="10738" width="14.140625" style="47" customWidth="1"/>
    <col min="10739" max="10987" width="8.7109375" style="47"/>
    <col min="10988" max="10989" width="5.7109375" style="47" customWidth="1"/>
    <col min="10990" max="10990" width="47" style="47" customWidth="1"/>
    <col min="10991" max="10991" width="6.7109375" style="47" customWidth="1"/>
    <col min="10992" max="10992" width="9.7109375" style="47" customWidth="1"/>
    <col min="10993" max="10993" width="12.7109375" style="47" customWidth="1"/>
    <col min="10994" max="10994" width="14.140625" style="47" customWidth="1"/>
    <col min="10995" max="11243" width="8.7109375" style="47"/>
    <col min="11244" max="11245" width="5.7109375" style="47" customWidth="1"/>
    <col min="11246" max="11246" width="47" style="47" customWidth="1"/>
    <col min="11247" max="11247" width="6.7109375" style="47" customWidth="1"/>
    <col min="11248" max="11248" width="9.7109375" style="47" customWidth="1"/>
    <col min="11249" max="11249" width="12.7109375" style="47" customWidth="1"/>
    <col min="11250" max="11250" width="14.140625" style="47" customWidth="1"/>
    <col min="11251" max="11499" width="8.7109375" style="47"/>
    <col min="11500" max="11501" width="5.7109375" style="47" customWidth="1"/>
    <col min="11502" max="11502" width="47" style="47" customWidth="1"/>
    <col min="11503" max="11503" width="6.7109375" style="47" customWidth="1"/>
    <col min="11504" max="11504" width="9.7109375" style="47" customWidth="1"/>
    <col min="11505" max="11505" width="12.7109375" style="47" customWidth="1"/>
    <col min="11506" max="11506" width="14.140625" style="47" customWidth="1"/>
    <col min="11507" max="11755" width="8.7109375" style="47"/>
    <col min="11756" max="11757" width="5.7109375" style="47" customWidth="1"/>
    <col min="11758" max="11758" width="47" style="47" customWidth="1"/>
    <col min="11759" max="11759" width="6.7109375" style="47" customWidth="1"/>
    <col min="11760" max="11760" width="9.7109375" style="47" customWidth="1"/>
    <col min="11761" max="11761" width="12.7109375" style="47" customWidth="1"/>
    <col min="11762" max="11762" width="14.140625" style="47" customWidth="1"/>
    <col min="11763" max="12011" width="8.7109375" style="47"/>
    <col min="12012" max="12013" width="5.7109375" style="47" customWidth="1"/>
    <col min="12014" max="12014" width="47" style="47" customWidth="1"/>
    <col min="12015" max="12015" width="6.7109375" style="47" customWidth="1"/>
    <col min="12016" max="12016" width="9.7109375" style="47" customWidth="1"/>
    <col min="12017" max="12017" width="12.7109375" style="47" customWidth="1"/>
    <col min="12018" max="12018" width="14.140625" style="47" customWidth="1"/>
    <col min="12019" max="12267" width="8.7109375" style="47"/>
    <col min="12268" max="12269" width="5.7109375" style="47" customWidth="1"/>
    <col min="12270" max="12270" width="47" style="47" customWidth="1"/>
    <col min="12271" max="12271" width="6.7109375" style="47" customWidth="1"/>
    <col min="12272" max="12272" width="9.7109375" style="47" customWidth="1"/>
    <col min="12273" max="12273" width="12.7109375" style="47" customWidth="1"/>
    <col min="12274" max="12274" width="14.140625" style="47" customWidth="1"/>
    <col min="12275" max="12523" width="8.7109375" style="47"/>
    <col min="12524" max="12525" width="5.7109375" style="47" customWidth="1"/>
    <col min="12526" max="12526" width="47" style="47" customWidth="1"/>
    <col min="12527" max="12527" width="6.7109375" style="47" customWidth="1"/>
    <col min="12528" max="12528" width="9.7109375" style="47" customWidth="1"/>
    <col min="12529" max="12529" width="12.7109375" style="47" customWidth="1"/>
    <col min="12530" max="12530" width="14.140625" style="47" customWidth="1"/>
    <col min="12531" max="12779" width="8.7109375" style="47"/>
    <col min="12780" max="12781" width="5.7109375" style="47" customWidth="1"/>
    <col min="12782" max="12782" width="47" style="47" customWidth="1"/>
    <col min="12783" max="12783" width="6.7109375" style="47" customWidth="1"/>
    <col min="12784" max="12784" width="9.7109375" style="47" customWidth="1"/>
    <col min="12785" max="12785" width="12.7109375" style="47" customWidth="1"/>
    <col min="12786" max="12786" width="14.140625" style="47" customWidth="1"/>
    <col min="12787" max="13035" width="8.7109375" style="47"/>
    <col min="13036" max="13037" width="5.7109375" style="47" customWidth="1"/>
    <col min="13038" max="13038" width="47" style="47" customWidth="1"/>
    <col min="13039" max="13039" width="6.7109375" style="47" customWidth="1"/>
    <col min="13040" max="13040" width="9.7109375" style="47" customWidth="1"/>
    <col min="13041" max="13041" width="12.7109375" style="47" customWidth="1"/>
    <col min="13042" max="13042" width="14.140625" style="47" customWidth="1"/>
    <col min="13043" max="13291" width="8.7109375" style="47"/>
    <col min="13292" max="13293" width="5.7109375" style="47" customWidth="1"/>
    <col min="13294" max="13294" width="47" style="47" customWidth="1"/>
    <col min="13295" max="13295" width="6.7109375" style="47" customWidth="1"/>
    <col min="13296" max="13296" width="9.7109375" style="47" customWidth="1"/>
    <col min="13297" max="13297" width="12.7109375" style="47" customWidth="1"/>
    <col min="13298" max="13298" width="14.140625" style="47" customWidth="1"/>
    <col min="13299" max="13547" width="8.7109375" style="47"/>
    <col min="13548" max="13549" width="5.7109375" style="47" customWidth="1"/>
    <col min="13550" max="13550" width="47" style="47" customWidth="1"/>
    <col min="13551" max="13551" width="6.7109375" style="47" customWidth="1"/>
    <col min="13552" max="13552" width="9.7109375" style="47" customWidth="1"/>
    <col min="13553" max="13553" width="12.7109375" style="47" customWidth="1"/>
    <col min="13554" max="13554" width="14.140625" style="47" customWidth="1"/>
    <col min="13555" max="13803" width="8.7109375" style="47"/>
    <col min="13804" max="13805" width="5.7109375" style="47" customWidth="1"/>
    <col min="13806" max="13806" width="47" style="47" customWidth="1"/>
    <col min="13807" max="13807" width="6.7109375" style="47" customWidth="1"/>
    <col min="13808" max="13808" width="9.7109375" style="47" customWidth="1"/>
    <col min="13809" max="13809" width="12.7109375" style="47" customWidth="1"/>
    <col min="13810" max="13810" width="14.140625" style="47" customWidth="1"/>
    <col min="13811" max="14059" width="8.7109375" style="47"/>
    <col min="14060" max="14061" width="5.7109375" style="47" customWidth="1"/>
    <col min="14062" max="14062" width="47" style="47" customWidth="1"/>
    <col min="14063" max="14063" width="6.7109375" style="47" customWidth="1"/>
    <col min="14064" max="14064" width="9.7109375" style="47" customWidth="1"/>
    <col min="14065" max="14065" width="12.7109375" style="47" customWidth="1"/>
    <col min="14066" max="14066" width="14.140625" style="47" customWidth="1"/>
    <col min="14067" max="14315" width="8.7109375" style="47"/>
    <col min="14316" max="14317" width="5.7109375" style="47" customWidth="1"/>
    <col min="14318" max="14318" width="47" style="47" customWidth="1"/>
    <col min="14319" max="14319" width="6.7109375" style="47" customWidth="1"/>
    <col min="14320" max="14320" width="9.7109375" style="47" customWidth="1"/>
    <col min="14321" max="14321" width="12.7109375" style="47" customWidth="1"/>
    <col min="14322" max="14322" width="14.140625" style="47" customWidth="1"/>
    <col min="14323" max="14571" width="8.7109375" style="47"/>
    <col min="14572" max="14573" width="5.7109375" style="47" customWidth="1"/>
    <col min="14574" max="14574" width="47" style="47" customWidth="1"/>
    <col min="14575" max="14575" width="6.7109375" style="47" customWidth="1"/>
    <col min="14576" max="14576" width="9.7109375" style="47" customWidth="1"/>
    <col min="14577" max="14577" width="12.7109375" style="47" customWidth="1"/>
    <col min="14578" max="14578" width="14.140625" style="47" customWidth="1"/>
    <col min="14579" max="14827" width="8.7109375" style="47"/>
    <col min="14828" max="14829" width="5.7109375" style="47" customWidth="1"/>
    <col min="14830" max="14830" width="47" style="47" customWidth="1"/>
    <col min="14831" max="14831" width="6.7109375" style="47" customWidth="1"/>
    <col min="14832" max="14832" width="9.7109375" style="47" customWidth="1"/>
    <col min="14833" max="14833" width="12.7109375" style="47" customWidth="1"/>
    <col min="14834" max="14834" width="14.140625" style="47" customWidth="1"/>
    <col min="14835" max="15083" width="8.7109375" style="47"/>
    <col min="15084" max="15085" width="5.7109375" style="47" customWidth="1"/>
    <col min="15086" max="15086" width="47" style="47" customWidth="1"/>
    <col min="15087" max="15087" width="6.7109375" style="47" customWidth="1"/>
    <col min="15088" max="15088" width="9.7109375" style="47" customWidth="1"/>
    <col min="15089" max="15089" width="12.7109375" style="47" customWidth="1"/>
    <col min="15090" max="15090" width="14.140625" style="47" customWidth="1"/>
    <col min="15091" max="15339" width="8.7109375" style="47"/>
    <col min="15340" max="15341" width="5.7109375" style="47" customWidth="1"/>
    <col min="15342" max="15342" width="47" style="47" customWidth="1"/>
    <col min="15343" max="15343" width="6.7109375" style="47" customWidth="1"/>
    <col min="15344" max="15344" width="9.7109375" style="47" customWidth="1"/>
    <col min="15345" max="15345" width="12.7109375" style="47" customWidth="1"/>
    <col min="15346" max="15346" width="14.140625" style="47" customWidth="1"/>
    <col min="15347" max="15595" width="8.7109375" style="47"/>
    <col min="15596" max="15597" width="5.7109375" style="47" customWidth="1"/>
    <col min="15598" max="15598" width="47" style="47" customWidth="1"/>
    <col min="15599" max="15599" width="6.7109375" style="47" customWidth="1"/>
    <col min="15600" max="15600" width="9.7109375" style="47" customWidth="1"/>
    <col min="15601" max="15601" width="12.7109375" style="47" customWidth="1"/>
    <col min="15602" max="15602" width="14.140625" style="47" customWidth="1"/>
    <col min="15603" max="15851" width="8.7109375" style="47"/>
    <col min="15852" max="15853" width="5.7109375" style="47" customWidth="1"/>
    <col min="15854" max="15854" width="47" style="47" customWidth="1"/>
    <col min="15855" max="15855" width="6.7109375" style="47" customWidth="1"/>
    <col min="15856" max="15856" width="9.7109375" style="47" customWidth="1"/>
    <col min="15857" max="15857" width="12.7109375" style="47" customWidth="1"/>
    <col min="15858" max="15858" width="14.140625" style="47" customWidth="1"/>
    <col min="15859" max="16107" width="8.7109375" style="47"/>
    <col min="16108" max="16109" width="5.7109375" style="47" customWidth="1"/>
    <col min="16110" max="16110" width="47" style="47" customWidth="1"/>
    <col min="16111" max="16111" width="6.7109375" style="47" customWidth="1"/>
    <col min="16112" max="16112" width="9.7109375" style="47" customWidth="1"/>
    <col min="16113" max="16113" width="12.7109375" style="47" customWidth="1"/>
    <col min="16114" max="16114" width="14.140625" style="47" customWidth="1"/>
    <col min="16115" max="16365" width="8.7109375" style="47"/>
    <col min="16366" max="16384" width="9.140625" style="47" customWidth="1"/>
  </cols>
  <sheetData>
    <row r="1" spans="1:16" ht="12.75">
      <c r="A1" s="1461"/>
      <c r="B1" s="1461"/>
      <c r="C1" s="1461"/>
      <c r="D1" s="1462"/>
      <c r="F1" s="148" t="s">
        <v>479</v>
      </c>
      <c r="G1" s="148" t="s">
        <v>480</v>
      </c>
      <c r="H1" s="220" t="s">
        <v>481</v>
      </c>
      <c r="I1" s="150" t="s">
        <v>515</v>
      </c>
      <c r="J1" s="150" t="s">
        <v>516</v>
      </c>
      <c r="K1" s="150" t="s">
        <v>517</v>
      </c>
      <c r="L1" s="149" t="s">
        <v>483</v>
      </c>
      <c r="M1" s="151" t="s">
        <v>484</v>
      </c>
      <c r="N1" s="149" t="s">
        <v>485</v>
      </c>
      <c r="O1" s="149" t="s">
        <v>486</v>
      </c>
      <c r="P1" s="149" t="s">
        <v>487</v>
      </c>
    </row>
    <row r="2" spans="1:16" ht="20.25">
      <c r="A2" s="152">
        <v>1</v>
      </c>
      <c r="B2" s="152">
        <v>2</v>
      </c>
      <c r="C2" s="152">
        <v>3</v>
      </c>
      <c r="D2" s="152">
        <v>4</v>
      </c>
      <c r="F2" s="1463" t="s">
        <v>488</v>
      </c>
      <c r="G2" s="1463"/>
      <c r="H2" s="1463"/>
      <c r="I2" s="1463"/>
      <c r="J2" s="1463"/>
      <c r="K2" s="1463"/>
      <c r="L2" s="1463"/>
      <c r="M2" s="1463"/>
    </row>
    <row r="3" spans="1:16" ht="18">
      <c r="A3" s="1456" t="s">
        <v>476</v>
      </c>
      <c r="B3" s="1457" t="s">
        <v>477</v>
      </c>
      <c r="C3" s="1458"/>
      <c r="D3" s="221"/>
      <c r="F3" s="157" t="s">
        <v>489</v>
      </c>
      <c r="G3" s="1464" t="s">
        <v>492</v>
      </c>
      <c r="H3" s="1464"/>
      <c r="I3" s="1464"/>
      <c r="J3" s="1464"/>
      <c r="K3" s="1464"/>
      <c r="L3" s="1464"/>
      <c r="M3" s="1464"/>
      <c r="N3" s="48"/>
      <c r="O3" s="48"/>
      <c r="P3" s="48"/>
    </row>
    <row r="4" spans="1:16">
      <c r="A4" s="1456"/>
      <c r="B4" s="1457"/>
      <c r="C4" s="1458"/>
      <c r="D4" s="222"/>
      <c r="F4" s="161" t="s">
        <v>490</v>
      </c>
      <c r="G4" s="1464" t="s">
        <v>2975</v>
      </c>
      <c r="H4" s="1464"/>
      <c r="I4" s="1464"/>
      <c r="J4" s="1464"/>
      <c r="K4" s="1464"/>
      <c r="L4" s="1464"/>
      <c r="M4" s="1464"/>
      <c r="N4" s="49"/>
      <c r="O4" s="49"/>
      <c r="P4" s="49"/>
    </row>
    <row r="5" spans="1:16">
      <c r="A5" s="1456"/>
      <c r="B5" s="1457"/>
      <c r="C5" s="1458"/>
      <c r="D5" s="222"/>
      <c r="F5" s="157" t="s">
        <v>491</v>
      </c>
      <c r="G5" s="1464" t="s">
        <v>475</v>
      </c>
      <c r="H5" s="1464"/>
      <c r="I5" s="1464"/>
      <c r="J5" s="1464"/>
      <c r="K5" s="1464"/>
      <c r="L5" s="1464"/>
      <c r="M5" s="1464"/>
      <c r="N5" s="50"/>
      <c r="O5" s="50"/>
      <c r="P5" s="50"/>
    </row>
    <row r="6" spans="1:16">
      <c r="A6" s="1456"/>
      <c r="B6" s="1457"/>
      <c r="C6" s="1458"/>
      <c r="D6" s="222"/>
      <c r="F6" s="164" t="s">
        <v>499</v>
      </c>
      <c r="G6" s="1465"/>
      <c r="H6" s="1465"/>
      <c r="I6" s="1465"/>
      <c r="J6" s="1465"/>
      <c r="K6" s="1465"/>
      <c r="L6" s="1465"/>
      <c r="M6" s="1465"/>
    </row>
    <row r="7" spans="1:16">
      <c r="A7" s="1456"/>
      <c r="B7" s="1457"/>
      <c r="C7" s="1458"/>
      <c r="D7" s="222"/>
      <c r="F7" s="166" t="s">
        <v>500</v>
      </c>
      <c r="G7" s="1466"/>
      <c r="H7" s="1466"/>
      <c r="I7" s="1466"/>
      <c r="J7" s="1466"/>
      <c r="K7" s="1466"/>
      <c r="L7" s="1466"/>
      <c r="M7" s="1466"/>
    </row>
    <row r="8" spans="1:16" ht="54">
      <c r="A8" s="1456"/>
      <c r="B8" s="1457"/>
      <c r="C8" s="1458"/>
      <c r="D8" s="223"/>
      <c r="F8" s="47"/>
      <c r="G8" s="168" t="s">
        <v>2982</v>
      </c>
      <c r="H8" s="87"/>
      <c r="I8" s="47"/>
      <c r="J8" s="47"/>
      <c r="K8" s="47"/>
      <c r="L8" s="47"/>
      <c r="M8" s="47"/>
    </row>
    <row r="9" spans="1:16" ht="18">
      <c r="A9" s="1456"/>
      <c r="B9" s="1457"/>
      <c r="C9" s="1458"/>
      <c r="D9" s="221"/>
      <c r="F9" s="47"/>
      <c r="G9" s="168" t="s">
        <v>566</v>
      </c>
      <c r="H9" s="87"/>
      <c r="I9" s="47"/>
      <c r="J9" s="47"/>
      <c r="K9" s="47"/>
      <c r="L9" s="47"/>
      <c r="M9" s="47"/>
    </row>
    <row r="10" spans="1:16" ht="13.5" thickBot="1">
      <c r="A10" s="153"/>
      <c r="B10" s="154"/>
      <c r="C10" s="155"/>
      <c r="D10" s="221"/>
      <c r="F10" s="169"/>
      <c r="G10" s="170"/>
      <c r="H10" s="224"/>
      <c r="I10" s="172"/>
      <c r="J10" s="172"/>
      <c r="K10" s="172"/>
      <c r="L10" s="173"/>
      <c r="M10" s="173"/>
    </row>
    <row r="11" spans="1:16" ht="12.75">
      <c r="A11" s="1035">
        <v>201</v>
      </c>
      <c r="B11" s="1078"/>
      <c r="C11" s="1037"/>
      <c r="D11" s="1038"/>
      <c r="E11" s="1209"/>
      <c r="F11" s="225"/>
      <c r="G11" s="226"/>
      <c r="H11" s="227"/>
      <c r="I11" s="228"/>
      <c r="J11" s="228"/>
      <c r="K11" s="228"/>
      <c r="L11" s="88"/>
      <c r="M11" s="229"/>
    </row>
    <row r="12" spans="1:16" s="89" customFormat="1" ht="18.75" thickBot="1">
      <c r="A12" s="1035">
        <v>201</v>
      </c>
      <c r="B12" s="1078"/>
      <c r="C12" s="1037"/>
      <c r="D12" s="1038"/>
      <c r="E12" s="1209"/>
      <c r="F12" s="1427">
        <f>A12</f>
        <v>201</v>
      </c>
      <c r="G12" s="1428" t="s">
        <v>566</v>
      </c>
      <c r="H12" s="1429"/>
      <c r="I12" s="1430"/>
      <c r="J12" s="1430"/>
      <c r="K12" s="1430"/>
      <c r="L12" s="1431"/>
      <c r="M12" s="1432"/>
      <c r="N12" s="252"/>
      <c r="O12" s="252"/>
      <c r="P12" s="252"/>
    </row>
    <row r="13" spans="1:16" s="89" customFormat="1" ht="12.75">
      <c r="A13" s="1035"/>
      <c r="B13" s="1078"/>
      <c r="C13" s="1037"/>
      <c r="D13" s="1038"/>
      <c r="E13" s="1210"/>
      <c r="F13" s="386" t="s">
        <v>494</v>
      </c>
      <c r="G13" s="387" t="s">
        <v>495</v>
      </c>
      <c r="H13" s="388" t="s">
        <v>116</v>
      </c>
      <c r="I13" s="389" t="s">
        <v>518</v>
      </c>
      <c r="J13" s="389" t="s">
        <v>519</v>
      </c>
      <c r="K13" s="389" t="s">
        <v>520</v>
      </c>
      <c r="L13" s="390" t="s">
        <v>496</v>
      </c>
      <c r="M13" s="390" t="s">
        <v>193</v>
      </c>
      <c r="N13" s="252"/>
      <c r="O13" s="252"/>
      <c r="P13" s="252"/>
    </row>
    <row r="14" spans="1:16" ht="12.75">
      <c r="A14" s="1035">
        <v>201</v>
      </c>
      <c r="B14" s="1078" t="s">
        <v>506</v>
      </c>
      <c r="C14" s="1037"/>
      <c r="D14" s="1038"/>
      <c r="E14" s="188"/>
      <c r="F14" s="317" t="str">
        <f>F30</f>
        <v>201.01..</v>
      </c>
      <c r="G14" s="200" t="str">
        <f>G30</f>
        <v>KROVSKA IN KLEPARSKA DELA:</v>
      </c>
      <c r="H14" s="201"/>
      <c r="I14" s="275"/>
      <c r="J14" s="275"/>
      <c r="K14" s="275"/>
      <c r="L14" s="312"/>
      <c r="M14" s="249">
        <f>M176</f>
        <v>0</v>
      </c>
      <c r="N14" s="199"/>
      <c r="O14" s="199"/>
      <c r="P14" s="199"/>
    </row>
    <row r="15" spans="1:16" ht="12.75">
      <c r="A15" s="1035">
        <v>201</v>
      </c>
      <c r="B15" s="1078" t="s">
        <v>507</v>
      </c>
      <c r="C15" s="1037"/>
      <c r="D15" s="1038"/>
      <c r="E15" s="188"/>
      <c r="F15" s="186" t="str">
        <f>F179</f>
        <v>201.2..</v>
      </c>
      <c r="G15" s="186" t="str">
        <f>G179</f>
        <v>KLJUČAVNIČARSKA DELA:</v>
      </c>
      <c r="H15" s="201"/>
      <c r="I15" s="275"/>
      <c r="J15" s="275"/>
      <c r="K15" s="275"/>
      <c r="L15" s="312"/>
      <c r="M15" s="249">
        <f>M272</f>
        <v>0</v>
      </c>
      <c r="N15" s="199"/>
      <c r="O15" s="199"/>
      <c r="P15" s="199"/>
    </row>
    <row r="16" spans="1:16" ht="12.75">
      <c r="A16" s="1035">
        <v>201</v>
      </c>
      <c r="B16" s="1078" t="s">
        <v>493</v>
      </c>
      <c r="C16" s="1037"/>
      <c r="D16" s="1038"/>
      <c r="E16" s="188"/>
      <c r="F16" s="186" t="str">
        <f>F274</f>
        <v>201.3..</v>
      </c>
      <c r="G16" s="186" t="str">
        <f>G274</f>
        <v>FASADERSKA DELA:</v>
      </c>
      <c r="H16" s="201"/>
      <c r="I16" s="275"/>
      <c r="J16" s="275"/>
      <c r="K16" s="275"/>
      <c r="L16" s="312"/>
      <c r="M16" s="249">
        <f>M359</f>
        <v>0</v>
      </c>
      <c r="N16" s="199"/>
      <c r="O16" s="199"/>
      <c r="P16" s="199"/>
    </row>
    <row r="17" spans="1:16" ht="12.75">
      <c r="A17" s="1035">
        <v>201</v>
      </c>
      <c r="B17" s="1078" t="s">
        <v>501</v>
      </c>
      <c r="C17" s="1037"/>
      <c r="D17" s="1038"/>
      <c r="E17" s="188"/>
      <c r="F17" s="200" t="str">
        <f>F361</f>
        <v>201.4..</v>
      </c>
      <c r="G17" s="200" t="str">
        <f>G361</f>
        <v>STEKLARSKA in ALU DELA Z VRATI IN OKNI:</v>
      </c>
      <c r="H17" s="201"/>
      <c r="I17" s="275"/>
      <c r="J17" s="275"/>
      <c r="K17" s="275"/>
      <c r="L17" s="312"/>
      <c r="M17" s="249">
        <f>M419</f>
        <v>0</v>
      </c>
      <c r="N17" s="199"/>
      <c r="O17" s="199"/>
      <c r="P17" s="199"/>
    </row>
    <row r="18" spans="1:16" ht="12.75">
      <c r="A18" s="1035">
        <v>201</v>
      </c>
      <c r="B18" s="1078" t="s">
        <v>478</v>
      </c>
      <c r="C18" s="1037"/>
      <c r="D18" s="1038"/>
      <c r="E18" s="188"/>
      <c r="F18" s="200" t="str">
        <f>F421</f>
        <v>201.5..</v>
      </c>
      <c r="G18" s="200" t="str">
        <f>G421</f>
        <v>MIZARSKA DELA</v>
      </c>
      <c r="H18" s="201"/>
      <c r="I18" s="275"/>
      <c r="J18" s="275"/>
      <c r="K18" s="275"/>
      <c r="L18" s="312"/>
      <c r="M18" s="249">
        <f>M582</f>
        <v>0</v>
      </c>
      <c r="N18" s="1433"/>
      <c r="O18" s="199"/>
      <c r="P18" s="199"/>
    </row>
    <row r="19" spans="1:16" ht="12.75">
      <c r="A19" s="1035">
        <v>201</v>
      </c>
      <c r="B19" s="1078" t="s">
        <v>502</v>
      </c>
      <c r="C19" s="1037"/>
      <c r="D19" s="1038"/>
      <c r="E19" s="188"/>
      <c r="F19" s="200" t="str">
        <f>F584</f>
        <v>201.6..</v>
      </c>
      <c r="G19" s="200" t="str">
        <f>G584</f>
        <v>DELA V GISPU IN  STROPOVI</v>
      </c>
      <c r="H19" s="201"/>
      <c r="I19" s="275"/>
      <c r="J19" s="275"/>
      <c r="K19" s="275"/>
      <c r="L19" s="312"/>
      <c r="M19" s="249">
        <f>M728</f>
        <v>0</v>
      </c>
      <c r="N19" s="199"/>
      <c r="O19" s="199"/>
      <c r="P19" s="199"/>
    </row>
    <row r="20" spans="1:16" ht="12.75">
      <c r="A20" s="1035">
        <v>201</v>
      </c>
      <c r="B20" s="1078" t="s">
        <v>503</v>
      </c>
      <c r="C20" s="1037"/>
      <c r="D20" s="1038"/>
      <c r="E20" s="188"/>
      <c r="F20" s="317" t="str">
        <f>F730</f>
        <v>201.7..</v>
      </c>
      <c r="G20" s="317" t="str">
        <f>G730</f>
        <v>TALNE IN STENSKE OBLOGE</v>
      </c>
      <c r="H20" s="201"/>
      <c r="I20" s="275"/>
      <c r="J20" s="275"/>
      <c r="K20" s="275"/>
      <c r="L20" s="312"/>
      <c r="M20" s="249">
        <f>M844</f>
        <v>0</v>
      </c>
      <c r="N20" s="199"/>
      <c r="O20" s="199"/>
      <c r="P20" s="199"/>
    </row>
    <row r="21" spans="1:16" ht="12.75">
      <c r="A21" s="1035">
        <v>201</v>
      </c>
      <c r="B21" s="1078" t="s">
        <v>504</v>
      </c>
      <c r="C21" s="1037"/>
      <c r="D21" s="1038"/>
      <c r="E21" s="188"/>
      <c r="F21" s="186" t="str">
        <f>F847</f>
        <v>201.8..</v>
      </c>
      <c r="G21" s="186" t="str">
        <f>G847</f>
        <v>SLIKOPLESKARSKA DELA:</v>
      </c>
      <c r="H21" s="201"/>
      <c r="I21" s="275"/>
      <c r="J21" s="275"/>
      <c r="K21" s="275"/>
      <c r="L21" s="312"/>
      <c r="M21" s="249">
        <f>M879</f>
        <v>0</v>
      </c>
      <c r="N21" s="199"/>
      <c r="O21" s="199"/>
      <c r="P21" s="199"/>
    </row>
    <row r="22" spans="1:16" ht="12.75">
      <c r="A22" s="1035">
        <v>201</v>
      </c>
      <c r="B22" s="1078" t="s">
        <v>505</v>
      </c>
      <c r="C22" s="1037"/>
      <c r="D22" s="1038"/>
      <c r="E22" s="188"/>
      <c r="F22" s="200" t="str">
        <f>F882</f>
        <v>201.9..</v>
      </c>
      <c r="G22" s="200" t="str">
        <f>G882</f>
        <v>DVIGALA IN NAPRAVE:</v>
      </c>
      <c r="H22" s="201"/>
      <c r="I22" s="275"/>
      <c r="J22" s="275"/>
      <c r="K22" s="275"/>
      <c r="L22" s="312"/>
      <c r="M22" s="249">
        <f>M897</f>
        <v>0</v>
      </c>
      <c r="N22" s="199"/>
      <c r="O22" s="199"/>
      <c r="P22" s="199"/>
    </row>
    <row r="23" spans="1:16" ht="12.75">
      <c r="A23" s="1035">
        <v>201</v>
      </c>
      <c r="B23" s="1078" t="s">
        <v>182</v>
      </c>
      <c r="C23" s="1037"/>
      <c r="D23" s="1038"/>
      <c r="E23" s="188"/>
      <c r="F23" s="186" t="str">
        <f>F899</f>
        <v>201.10..</v>
      </c>
      <c r="G23" s="186" t="str">
        <f>G899</f>
        <v>GASILSKA OPREMA:</v>
      </c>
      <c r="H23" s="201"/>
      <c r="I23" s="275"/>
      <c r="J23" s="275"/>
      <c r="K23" s="275"/>
      <c r="L23" s="312"/>
      <c r="M23" s="249">
        <f>M904</f>
        <v>0</v>
      </c>
      <c r="N23" s="199"/>
      <c r="O23" s="199"/>
      <c r="P23" s="199"/>
    </row>
    <row r="24" spans="1:16" ht="12.75">
      <c r="A24" s="1035"/>
      <c r="B24" s="1036"/>
      <c r="C24" s="1037"/>
      <c r="D24" s="1038"/>
      <c r="E24" s="188"/>
      <c r="F24" s="200"/>
      <c r="G24" s="200"/>
      <c r="H24" s="201"/>
      <c r="I24" s="275"/>
      <c r="J24" s="275"/>
      <c r="K24" s="275"/>
      <c r="L24" s="312"/>
      <c r="M24" s="90"/>
      <c r="N24" s="199"/>
      <c r="O24" s="199"/>
      <c r="P24" s="199"/>
    </row>
    <row r="25" spans="1:16" s="54" customFormat="1" ht="13.5" thickBot="1">
      <c r="A25" s="1035"/>
      <c r="B25" s="1036"/>
      <c r="C25" s="1037"/>
      <c r="D25" s="1038"/>
      <c r="E25" s="1211"/>
      <c r="F25" s="254"/>
      <c r="G25" s="243" t="s">
        <v>408</v>
      </c>
      <c r="H25" s="190"/>
      <c r="I25" s="244"/>
      <c r="J25" s="244"/>
      <c r="K25" s="244"/>
      <c r="L25" s="1434"/>
      <c r="M25" s="246">
        <f>SUM(M14:M24)</f>
        <v>0</v>
      </c>
      <c r="N25" s="256"/>
      <c r="O25" s="256"/>
      <c r="P25" s="256"/>
    </row>
    <row r="26" spans="1:16" ht="13.5" thickTop="1">
      <c r="A26" s="1035"/>
      <c r="B26" s="1036"/>
      <c r="C26" s="1037"/>
      <c r="D26" s="1038"/>
      <c r="E26" s="1212"/>
      <c r="F26" s="1332"/>
      <c r="G26" s="254"/>
      <c r="H26" s="201"/>
      <c r="I26" s="275"/>
      <c r="J26" s="275"/>
      <c r="K26" s="275"/>
      <c r="L26" s="1435"/>
      <c r="M26" s="1436"/>
      <c r="N26" s="199"/>
      <c r="O26" s="199"/>
      <c r="P26" s="199"/>
    </row>
    <row r="27" spans="1:16" ht="12.75">
      <c r="A27" s="1035"/>
      <c r="B27" s="1036"/>
      <c r="C27" s="1037"/>
      <c r="D27" s="1038"/>
      <c r="E27" s="91"/>
      <c r="F27" s="91"/>
      <c r="G27" s="92" t="s">
        <v>0</v>
      </c>
      <c r="H27" s="93" t="s">
        <v>116</v>
      </c>
      <c r="I27" s="389" t="s">
        <v>518</v>
      </c>
      <c r="J27" s="389" t="s">
        <v>519</v>
      </c>
      <c r="K27" s="389" t="s">
        <v>520</v>
      </c>
      <c r="L27" s="93" t="s">
        <v>2</v>
      </c>
      <c r="M27" s="93" t="s">
        <v>3</v>
      </c>
      <c r="N27" s="199"/>
      <c r="O27" s="199"/>
      <c r="P27" s="199"/>
    </row>
    <row r="28" spans="1:16" ht="12.75">
      <c r="A28" s="1035"/>
      <c r="B28" s="1036"/>
      <c r="C28" s="1037"/>
      <c r="D28" s="1038"/>
      <c r="E28" s="1"/>
      <c r="F28" s="1332"/>
      <c r="G28" s="1182"/>
      <c r="H28" s="1183"/>
      <c r="I28" s="1437"/>
      <c r="J28" s="1437"/>
      <c r="K28" s="1437"/>
      <c r="L28" s="1438"/>
      <c r="M28" s="1439"/>
      <c r="N28" s="199"/>
      <c r="O28" s="199"/>
      <c r="P28" s="199"/>
    </row>
    <row r="29" spans="1:16" ht="12.75">
      <c r="A29" s="1035"/>
      <c r="B29" s="1078"/>
      <c r="C29" s="1037"/>
      <c r="D29" s="1038"/>
      <c r="E29" s="1"/>
      <c r="F29" s="1332"/>
      <c r="G29" s="1182"/>
      <c r="H29" s="1440"/>
      <c r="I29" s="1441"/>
      <c r="J29" s="1441"/>
      <c r="K29" s="1441"/>
      <c r="L29" s="1442"/>
      <c r="M29" s="1442"/>
      <c r="N29" s="199"/>
      <c r="O29" s="199"/>
      <c r="P29" s="199"/>
    </row>
    <row r="30" spans="1:16" s="54" customFormat="1" ht="12.75">
      <c r="A30" s="1035">
        <v>201</v>
      </c>
      <c r="B30" s="1078" t="s">
        <v>506</v>
      </c>
      <c r="C30" s="1037"/>
      <c r="D30" s="1038"/>
      <c r="E30" s="256"/>
      <c r="F30" s="253" t="str">
        <f>A30&amp;"."&amp;B30&amp;"."&amp;C30&amp;"."&amp;D30</f>
        <v>201.01..</v>
      </c>
      <c r="G30" s="213" t="s">
        <v>50</v>
      </c>
      <c r="H30" s="214"/>
      <c r="I30" s="59"/>
      <c r="J30" s="59"/>
      <c r="K30" s="59"/>
      <c r="L30" s="215"/>
      <c r="M30" s="60"/>
      <c r="N30" s="256"/>
      <c r="O30" s="256"/>
      <c r="P30" s="256"/>
    </row>
    <row r="31" spans="1:16" ht="12.75">
      <c r="A31" s="1035">
        <v>201</v>
      </c>
      <c r="B31" s="1078" t="s">
        <v>506</v>
      </c>
      <c r="C31" s="1037" t="s">
        <v>506</v>
      </c>
      <c r="D31" s="1038"/>
      <c r="E31" s="188"/>
      <c r="F31" s="185" t="str">
        <f t="shared" ref="F31:F173" si="0">A31&amp;"."&amp;B31&amp;"."&amp;C31&amp;"."&amp;D31</f>
        <v>201.01.01.</v>
      </c>
      <c r="G31" s="299" t="s">
        <v>51</v>
      </c>
      <c r="H31" s="187"/>
      <c r="I31" s="45"/>
      <c r="J31" s="45"/>
      <c r="K31" s="45"/>
      <c r="L31" s="337"/>
      <c r="M31" s="249"/>
      <c r="N31" s="199"/>
      <c r="O31" s="199"/>
      <c r="P31" s="199"/>
    </row>
    <row r="32" spans="1:16" ht="12.75">
      <c r="A32" s="1035">
        <v>201</v>
      </c>
      <c r="B32" s="1078" t="s">
        <v>506</v>
      </c>
      <c r="C32" s="1037" t="s">
        <v>506</v>
      </c>
      <c r="D32" s="1038"/>
      <c r="E32" s="188"/>
      <c r="F32" s="185" t="str">
        <f t="shared" si="0"/>
        <v>201.01.01.</v>
      </c>
      <c r="G32" s="299" t="s">
        <v>176</v>
      </c>
      <c r="H32" s="187"/>
      <c r="I32" s="314"/>
      <c r="J32" s="314"/>
      <c r="K32" s="314"/>
      <c r="L32" s="312"/>
      <c r="M32" s="315"/>
      <c r="N32" s="199"/>
      <c r="O32" s="199"/>
      <c r="P32" s="199"/>
    </row>
    <row r="33" spans="1:18" ht="25.5">
      <c r="A33" s="1035"/>
      <c r="B33" s="1078"/>
      <c r="C33" s="1037"/>
      <c r="D33" s="1038"/>
      <c r="E33" s="188"/>
      <c r="F33" s="185" t="str">
        <f t="shared" si="0"/>
        <v>...</v>
      </c>
      <c r="G33" s="263" t="s">
        <v>571</v>
      </c>
      <c r="H33" s="187"/>
      <c r="I33" s="314"/>
      <c r="J33" s="314"/>
      <c r="K33" s="314"/>
      <c r="L33" s="312"/>
      <c r="M33" s="315"/>
      <c r="N33" s="199"/>
      <c r="O33" s="199"/>
      <c r="P33" s="199"/>
    </row>
    <row r="34" spans="1:18" ht="63.75">
      <c r="A34" s="1035">
        <v>201</v>
      </c>
      <c r="B34" s="1078"/>
      <c r="C34" s="1037"/>
      <c r="D34" s="1038"/>
      <c r="E34" s="188"/>
      <c r="F34" s="185" t="str">
        <f t="shared" si="0"/>
        <v>201...</v>
      </c>
      <c r="G34" s="313" t="s">
        <v>572</v>
      </c>
      <c r="H34" s="187"/>
      <c r="I34" s="314"/>
      <c r="J34" s="314"/>
      <c r="K34" s="314"/>
      <c r="L34" s="312"/>
      <c r="M34" s="315"/>
      <c r="N34" s="199"/>
      <c r="O34" s="199"/>
      <c r="P34" s="199"/>
    </row>
    <row r="35" spans="1:18" ht="63.75">
      <c r="A35" s="1035">
        <v>201</v>
      </c>
      <c r="B35" s="1078" t="s">
        <v>506</v>
      </c>
      <c r="C35" s="1037" t="s">
        <v>506</v>
      </c>
      <c r="D35" s="1038">
        <f>COUNT($D$16:D34)+1</f>
        <v>1</v>
      </c>
      <c r="E35" s="188"/>
      <c r="F35" s="185" t="str">
        <f t="shared" si="0"/>
        <v>201.01.01.1</v>
      </c>
      <c r="G35" s="313" t="s">
        <v>366</v>
      </c>
      <c r="H35" s="201" t="s">
        <v>13</v>
      </c>
      <c r="I35" s="45">
        <f>515*2</f>
        <v>1030</v>
      </c>
      <c r="J35" s="45">
        <v>513.4</v>
      </c>
      <c r="K35" s="45">
        <v>513.4</v>
      </c>
      <c r="L35" s="106"/>
      <c r="M35" s="247">
        <f t="shared" ref="M35:M38" si="1">(I35+J35+K35)*L35</f>
        <v>0</v>
      </c>
      <c r="N35" s="199"/>
      <c r="O35" s="199"/>
      <c r="P35" s="199"/>
    </row>
    <row r="36" spans="1:18" ht="12.75">
      <c r="A36" s="1035"/>
      <c r="B36" s="1078"/>
      <c r="C36" s="1037"/>
      <c r="D36" s="1038"/>
      <c r="E36" s="188"/>
      <c r="F36" s="185" t="str">
        <f t="shared" si="0"/>
        <v>...</v>
      </c>
      <c r="G36" s="263" t="s">
        <v>573</v>
      </c>
      <c r="H36" s="201"/>
      <c r="I36" s="45"/>
      <c r="J36" s="45"/>
      <c r="K36" s="45"/>
      <c r="L36" s="188"/>
      <c r="M36" s="249"/>
      <c r="N36" s="199"/>
      <c r="O36" s="199"/>
      <c r="P36" s="199"/>
    </row>
    <row r="37" spans="1:18" ht="89.25">
      <c r="A37" s="1035">
        <v>201</v>
      </c>
      <c r="B37" s="1078" t="s">
        <v>506</v>
      </c>
      <c r="C37" s="1037" t="s">
        <v>506</v>
      </c>
      <c r="D37" s="1038">
        <f>COUNT($D$16:D35)+1</f>
        <v>2</v>
      </c>
      <c r="E37" s="188"/>
      <c r="F37" s="185" t="str">
        <f t="shared" si="0"/>
        <v>201.01.01.2</v>
      </c>
      <c r="G37" s="313" t="s">
        <v>568</v>
      </c>
      <c r="H37" s="201" t="s">
        <v>13</v>
      </c>
      <c r="I37" s="45">
        <f>515*2</f>
        <v>1030</v>
      </c>
      <c r="J37" s="45">
        <v>513.4</v>
      </c>
      <c r="K37" s="45">
        <v>513.4</v>
      </c>
      <c r="L37" s="106"/>
      <c r="M37" s="247">
        <f t="shared" si="1"/>
        <v>0</v>
      </c>
      <c r="N37" s="199"/>
      <c r="O37" s="199"/>
      <c r="P37" s="199"/>
    </row>
    <row r="38" spans="1:18" ht="51">
      <c r="A38" s="1035">
        <v>201</v>
      </c>
      <c r="B38" s="1078" t="s">
        <v>506</v>
      </c>
      <c r="C38" s="1037" t="s">
        <v>506</v>
      </c>
      <c r="D38" s="1038">
        <f>COUNT($D$16:D37)+1</f>
        <v>3</v>
      </c>
      <c r="E38" s="188"/>
      <c r="F38" s="185" t="str">
        <f t="shared" si="0"/>
        <v>201.01.01.3</v>
      </c>
      <c r="G38" s="313" t="s">
        <v>567</v>
      </c>
      <c r="H38" s="201" t="s">
        <v>13</v>
      </c>
      <c r="I38" s="45">
        <f>515*2</f>
        <v>1030</v>
      </c>
      <c r="J38" s="45">
        <v>513.4</v>
      </c>
      <c r="K38" s="45">
        <v>513.4</v>
      </c>
      <c r="L38" s="106"/>
      <c r="M38" s="247">
        <f t="shared" si="1"/>
        <v>0</v>
      </c>
      <c r="N38" s="199"/>
      <c r="O38" s="199"/>
      <c r="P38" s="199"/>
    </row>
    <row r="39" spans="1:18" ht="12.75">
      <c r="A39" s="1035">
        <v>201</v>
      </c>
      <c r="B39" s="1078" t="s">
        <v>506</v>
      </c>
      <c r="C39" s="1037" t="s">
        <v>506</v>
      </c>
      <c r="D39" s="1038"/>
      <c r="E39" s="188"/>
      <c r="F39" s="185" t="str">
        <f t="shared" si="0"/>
        <v>201.01.01.</v>
      </c>
      <c r="G39" s="263" t="s">
        <v>574</v>
      </c>
      <c r="H39" s="187"/>
      <c r="I39" s="314"/>
      <c r="J39" s="314"/>
      <c r="K39" s="314"/>
      <c r="L39" s="312"/>
      <c r="M39" s="315"/>
      <c r="N39" s="199"/>
      <c r="O39" s="199"/>
      <c r="P39" s="199"/>
    </row>
    <row r="40" spans="1:18" ht="12.75">
      <c r="A40" s="1035">
        <v>201</v>
      </c>
      <c r="B40" s="1078" t="s">
        <v>506</v>
      </c>
      <c r="C40" s="1037" t="s">
        <v>506</v>
      </c>
      <c r="D40" s="1038"/>
      <c r="E40" s="188"/>
      <c r="F40" s="185" t="str">
        <f t="shared" si="0"/>
        <v>201.01.01.</v>
      </c>
      <c r="G40" s="186" t="s">
        <v>109</v>
      </c>
      <c r="H40" s="187"/>
      <c r="I40" s="314"/>
      <c r="J40" s="314"/>
      <c r="K40" s="314"/>
      <c r="L40" s="312"/>
      <c r="M40" s="315"/>
      <c r="N40" s="199"/>
      <c r="O40" s="199"/>
      <c r="P40" s="199"/>
    </row>
    <row r="41" spans="1:18" ht="153">
      <c r="A41" s="1035">
        <v>201</v>
      </c>
      <c r="B41" s="1078" t="s">
        <v>506</v>
      </c>
      <c r="C41" s="1037" t="s">
        <v>506</v>
      </c>
      <c r="D41" s="1038"/>
      <c r="E41" s="188"/>
      <c r="F41" s="185" t="str">
        <f t="shared" si="0"/>
        <v>201.01.01.</v>
      </c>
      <c r="G41" s="313" t="s">
        <v>569</v>
      </c>
      <c r="H41" s="187"/>
      <c r="I41" s="314"/>
      <c r="J41" s="314"/>
      <c r="K41" s="314"/>
      <c r="L41" s="312"/>
      <c r="M41" s="315"/>
      <c r="N41" s="199"/>
      <c r="O41" s="199"/>
      <c r="P41" s="199"/>
    </row>
    <row r="42" spans="1:18" ht="102">
      <c r="A42" s="1035">
        <v>201</v>
      </c>
      <c r="B42" s="1078" t="s">
        <v>506</v>
      </c>
      <c r="C42" s="1037" t="s">
        <v>506</v>
      </c>
      <c r="D42" s="1038">
        <f>COUNT($D$16:D41)+1</f>
        <v>4</v>
      </c>
      <c r="E42" s="188"/>
      <c r="F42" s="185" t="str">
        <f t="shared" si="0"/>
        <v>201.01.01.4</v>
      </c>
      <c r="G42" s="313" t="s">
        <v>570</v>
      </c>
      <c r="H42" s="201" t="s">
        <v>13</v>
      </c>
      <c r="I42" s="45">
        <f>I35</f>
        <v>1030</v>
      </c>
      <c r="J42" s="45">
        <f t="shared" ref="J42:K42" si="2">J35</f>
        <v>513.4</v>
      </c>
      <c r="K42" s="45">
        <f t="shared" si="2"/>
        <v>513.4</v>
      </c>
      <c r="L42" s="106"/>
      <c r="M42" s="247">
        <f t="shared" ref="M42" si="3">(I42+J42+K42)*L42</f>
        <v>0</v>
      </c>
      <c r="N42" s="199"/>
      <c r="O42" s="199"/>
      <c r="P42" s="199"/>
    </row>
    <row r="43" spans="1:18" ht="12.75">
      <c r="A43" s="1035">
        <v>201</v>
      </c>
      <c r="B43" s="1078" t="s">
        <v>506</v>
      </c>
      <c r="C43" s="1037" t="s">
        <v>506</v>
      </c>
      <c r="D43" s="1038"/>
      <c r="E43" s="188"/>
      <c r="F43" s="185" t="str">
        <f t="shared" si="0"/>
        <v>201.01.01.</v>
      </c>
      <c r="G43" s="263" t="s">
        <v>105</v>
      </c>
      <c r="H43" s="187"/>
      <c r="I43" s="314"/>
      <c r="J43" s="314"/>
      <c r="K43" s="314"/>
      <c r="L43" s="312"/>
      <c r="M43" s="315"/>
      <c r="N43" s="199"/>
      <c r="O43" s="199"/>
      <c r="P43" s="199"/>
    </row>
    <row r="44" spans="1:18" ht="25.5">
      <c r="A44" s="1035">
        <v>201</v>
      </c>
      <c r="B44" s="1078" t="s">
        <v>506</v>
      </c>
      <c r="C44" s="1037" t="s">
        <v>506</v>
      </c>
      <c r="D44" s="1038">
        <f>COUNT($D$16:D43)+1</f>
        <v>5</v>
      </c>
      <c r="E44" s="188"/>
      <c r="F44" s="185" t="str">
        <f t="shared" si="0"/>
        <v>201.01.01.5</v>
      </c>
      <c r="G44" s="186" t="s">
        <v>2363</v>
      </c>
      <c r="H44" s="201" t="s">
        <v>13</v>
      </c>
      <c r="I44" s="45">
        <f>I35</f>
        <v>1030</v>
      </c>
      <c r="J44" s="45">
        <f t="shared" ref="J44:K44" si="4">J35</f>
        <v>513.4</v>
      </c>
      <c r="K44" s="45">
        <f t="shared" si="4"/>
        <v>513.4</v>
      </c>
      <c r="L44" s="106"/>
      <c r="M44" s="247">
        <f t="shared" ref="M44" si="5">(I44+J44+K44)*L44</f>
        <v>0</v>
      </c>
      <c r="N44" s="199"/>
      <c r="O44" s="199"/>
      <c r="P44" s="199"/>
    </row>
    <row r="45" spans="1:18" ht="12.75">
      <c r="A45" s="1035">
        <v>201</v>
      </c>
      <c r="B45" s="1078" t="s">
        <v>506</v>
      </c>
      <c r="C45" s="1037" t="s">
        <v>506</v>
      </c>
      <c r="D45" s="1038"/>
      <c r="E45" s="188"/>
      <c r="F45" s="185" t="str">
        <f t="shared" si="0"/>
        <v>201.01.01.</v>
      </c>
      <c r="G45" s="263" t="s">
        <v>140</v>
      </c>
      <c r="H45" s="201"/>
      <c r="I45" s="45"/>
      <c r="J45" s="45"/>
      <c r="K45" s="45"/>
      <c r="L45" s="188"/>
      <c r="M45" s="249"/>
      <c r="N45" s="199"/>
      <c r="O45" s="199"/>
      <c r="P45" s="199"/>
    </row>
    <row r="46" spans="1:18" ht="25.5">
      <c r="A46" s="1035">
        <v>201</v>
      </c>
      <c r="B46" s="1078" t="s">
        <v>506</v>
      </c>
      <c r="C46" s="1037" t="s">
        <v>506</v>
      </c>
      <c r="D46" s="1038">
        <f>COUNT($D$16:D45)+1</f>
        <v>6</v>
      </c>
      <c r="E46" s="188"/>
      <c r="F46" s="185" t="str">
        <f t="shared" si="0"/>
        <v>201.01.01.6</v>
      </c>
      <c r="G46" s="186" t="s">
        <v>579</v>
      </c>
      <c r="H46" s="201" t="s">
        <v>13</v>
      </c>
      <c r="I46" s="45">
        <f>I44</f>
        <v>1030</v>
      </c>
      <c r="J46" s="45">
        <f t="shared" ref="J46:K46" si="6">J44</f>
        <v>513.4</v>
      </c>
      <c r="K46" s="45">
        <f t="shared" si="6"/>
        <v>513.4</v>
      </c>
      <c r="L46" s="106"/>
      <c r="M46" s="247">
        <f t="shared" ref="M46" si="7">(I46+J46+K46)*L46</f>
        <v>0</v>
      </c>
      <c r="N46" s="199"/>
      <c r="O46" s="199"/>
      <c r="P46" s="199"/>
      <c r="R46" s="115"/>
    </row>
    <row r="47" spans="1:18" ht="12.75">
      <c r="A47" s="1035">
        <v>201</v>
      </c>
      <c r="B47" s="1078" t="s">
        <v>506</v>
      </c>
      <c r="C47" s="1037" t="s">
        <v>507</v>
      </c>
      <c r="D47" s="1038"/>
      <c r="E47" s="188"/>
      <c r="F47" s="185" t="str">
        <f t="shared" si="0"/>
        <v>201.01.02.</v>
      </c>
      <c r="G47" s="299" t="s">
        <v>174</v>
      </c>
      <c r="H47" s="187"/>
      <c r="I47" s="314"/>
      <c r="J47" s="314"/>
      <c r="K47" s="314"/>
      <c r="L47" s="312"/>
      <c r="M47" s="315"/>
      <c r="N47" s="199"/>
      <c r="O47" s="199"/>
      <c r="P47" s="199"/>
    </row>
    <row r="48" spans="1:18" ht="25.5">
      <c r="A48" s="1035"/>
      <c r="B48" s="1078"/>
      <c r="C48" s="1037"/>
      <c r="D48" s="1038"/>
      <c r="E48" s="188"/>
      <c r="F48" s="185" t="str">
        <f t="shared" si="0"/>
        <v>...</v>
      </c>
      <c r="G48" s="263" t="s">
        <v>571</v>
      </c>
      <c r="H48" s="187"/>
      <c r="I48" s="314"/>
      <c r="J48" s="314"/>
      <c r="K48" s="314"/>
      <c r="L48" s="312"/>
      <c r="M48" s="315"/>
      <c r="N48" s="199"/>
      <c r="O48" s="199"/>
      <c r="P48" s="199"/>
    </row>
    <row r="49" spans="1:16" ht="63.75">
      <c r="A49" s="1035">
        <v>201</v>
      </c>
      <c r="B49" s="1078"/>
      <c r="C49" s="1037"/>
      <c r="D49" s="1038"/>
      <c r="E49" s="188"/>
      <c r="F49" s="185" t="str">
        <f t="shared" si="0"/>
        <v>201...</v>
      </c>
      <c r="G49" s="313" t="s">
        <v>572</v>
      </c>
      <c r="H49" s="187"/>
      <c r="I49" s="314"/>
      <c r="J49" s="314"/>
      <c r="K49" s="314"/>
      <c r="L49" s="312"/>
      <c r="M49" s="315"/>
      <c r="N49" s="199"/>
      <c r="O49" s="199"/>
      <c r="P49" s="199"/>
    </row>
    <row r="50" spans="1:16" ht="63.75">
      <c r="A50" s="1035">
        <v>201</v>
      </c>
      <c r="B50" s="1078" t="s">
        <v>506</v>
      </c>
      <c r="C50" s="1037" t="s">
        <v>507</v>
      </c>
      <c r="D50" s="1038">
        <f>COUNT($D$48:D49)+1</f>
        <v>1</v>
      </c>
      <c r="E50" s="188"/>
      <c r="F50" s="185" t="str">
        <f t="shared" si="0"/>
        <v>201.01.02.1</v>
      </c>
      <c r="G50" s="313" t="s">
        <v>366</v>
      </c>
      <c r="H50" s="201" t="s">
        <v>13</v>
      </c>
      <c r="I50" s="45">
        <f>8.28*2</f>
        <v>16.559999999999999</v>
      </c>
      <c r="J50" s="45">
        <v>8.2799999999999994</v>
      </c>
      <c r="K50" s="45">
        <v>8.2799999999999994</v>
      </c>
      <c r="L50" s="106"/>
      <c r="M50" s="247">
        <f t="shared" ref="M50" si="8">(I50+J50+K50)*L50</f>
        <v>0</v>
      </c>
      <c r="N50" s="199"/>
      <c r="O50" s="199"/>
      <c r="P50" s="199"/>
    </row>
    <row r="51" spans="1:16" ht="12.75">
      <c r="A51" s="1035"/>
      <c r="B51" s="1078"/>
      <c r="C51" s="1037"/>
      <c r="D51" s="1038"/>
      <c r="E51" s="188"/>
      <c r="F51" s="185" t="str">
        <f t="shared" si="0"/>
        <v>...</v>
      </c>
      <c r="G51" s="263" t="s">
        <v>573</v>
      </c>
      <c r="H51" s="201"/>
      <c r="I51" s="45"/>
      <c r="J51" s="45"/>
      <c r="K51" s="45"/>
      <c r="L51" s="188"/>
      <c r="M51" s="249"/>
      <c r="N51" s="199"/>
      <c r="O51" s="199"/>
      <c r="P51" s="199"/>
    </row>
    <row r="52" spans="1:16" ht="89.25">
      <c r="A52" s="1035">
        <v>201</v>
      </c>
      <c r="B52" s="1078" t="s">
        <v>506</v>
      </c>
      <c r="C52" s="1037" t="s">
        <v>507</v>
      </c>
      <c r="D52" s="1038">
        <f>COUNT($D$48:D51)+1</f>
        <v>2</v>
      </c>
      <c r="E52" s="188"/>
      <c r="F52" s="185" t="str">
        <f t="shared" si="0"/>
        <v>201.01.02.2</v>
      </c>
      <c r="G52" s="313" t="s">
        <v>568</v>
      </c>
      <c r="H52" s="201" t="s">
        <v>13</v>
      </c>
      <c r="I52" s="45">
        <f>8.28*2</f>
        <v>16.559999999999999</v>
      </c>
      <c r="J52" s="45">
        <v>8.2799999999999994</v>
      </c>
      <c r="K52" s="45">
        <v>8.2799999999999994</v>
      </c>
      <c r="L52" s="106"/>
      <c r="M52" s="247">
        <f t="shared" ref="M52" si="9">(I52+J52+K52)*L52</f>
        <v>0</v>
      </c>
      <c r="N52" s="199"/>
      <c r="O52" s="199"/>
      <c r="P52" s="199"/>
    </row>
    <row r="53" spans="1:16" ht="12.75">
      <c r="A53" s="1035">
        <v>201</v>
      </c>
      <c r="B53" s="1078" t="s">
        <v>506</v>
      </c>
      <c r="C53" s="1037" t="s">
        <v>507</v>
      </c>
      <c r="D53" s="1038"/>
      <c r="E53" s="188"/>
      <c r="F53" s="185" t="str">
        <f t="shared" si="0"/>
        <v>201.01.02.</v>
      </c>
      <c r="G53" s="263" t="s">
        <v>574</v>
      </c>
      <c r="H53" s="187"/>
      <c r="I53" s="314"/>
      <c r="J53" s="314"/>
      <c r="K53" s="314"/>
      <c r="L53" s="312"/>
      <c r="M53" s="315"/>
      <c r="N53" s="199"/>
      <c r="O53" s="199"/>
      <c r="P53" s="199"/>
    </row>
    <row r="54" spans="1:16" ht="12.75">
      <c r="A54" s="1035">
        <v>201</v>
      </c>
      <c r="B54" s="1078" t="s">
        <v>506</v>
      </c>
      <c r="C54" s="1037" t="s">
        <v>507</v>
      </c>
      <c r="D54" s="1038"/>
      <c r="E54" s="188"/>
      <c r="F54" s="185" t="str">
        <f t="shared" si="0"/>
        <v>201.01.02.</v>
      </c>
      <c r="G54" s="186" t="s">
        <v>109</v>
      </c>
      <c r="H54" s="187"/>
      <c r="I54" s="314"/>
      <c r="J54" s="314"/>
      <c r="K54" s="314"/>
      <c r="L54" s="312"/>
      <c r="M54" s="315"/>
      <c r="N54" s="199"/>
      <c r="O54" s="199"/>
      <c r="P54" s="199"/>
    </row>
    <row r="55" spans="1:16" ht="153">
      <c r="A55" s="1035">
        <v>201</v>
      </c>
      <c r="B55" s="1078" t="s">
        <v>506</v>
      </c>
      <c r="C55" s="1037" t="s">
        <v>507</v>
      </c>
      <c r="D55" s="1038"/>
      <c r="E55" s="188"/>
      <c r="F55" s="185" t="str">
        <f t="shared" si="0"/>
        <v>201.01.02.</v>
      </c>
      <c r="G55" s="313" t="s">
        <v>569</v>
      </c>
      <c r="H55" s="187"/>
      <c r="I55" s="314"/>
      <c r="J55" s="314"/>
      <c r="K55" s="314"/>
      <c r="L55" s="312"/>
      <c r="M55" s="315"/>
      <c r="N55" s="199"/>
      <c r="O55" s="199"/>
      <c r="P55" s="199"/>
    </row>
    <row r="56" spans="1:16" ht="102">
      <c r="A56" s="1035">
        <v>201</v>
      </c>
      <c r="B56" s="1078" t="s">
        <v>506</v>
      </c>
      <c r="C56" s="1037" t="s">
        <v>507</v>
      </c>
      <c r="D56" s="1038">
        <f>COUNT($D$48:D55)+1</f>
        <v>3</v>
      </c>
      <c r="E56" s="188"/>
      <c r="F56" s="185" t="str">
        <f t="shared" si="0"/>
        <v>201.01.02.3</v>
      </c>
      <c r="G56" s="313" t="s">
        <v>570</v>
      </c>
      <c r="H56" s="201" t="s">
        <v>13</v>
      </c>
      <c r="I56" s="45">
        <f>I50</f>
        <v>16.559999999999999</v>
      </c>
      <c r="J56" s="45">
        <f t="shared" ref="J56:K56" si="10">J50</f>
        <v>8.2799999999999994</v>
      </c>
      <c r="K56" s="45">
        <f t="shared" si="10"/>
        <v>8.2799999999999994</v>
      </c>
      <c r="L56" s="106"/>
      <c r="M56" s="247">
        <f t="shared" ref="M56" si="11">(I56+J56+K56)*L56</f>
        <v>0</v>
      </c>
      <c r="N56" s="199"/>
      <c r="O56" s="199"/>
      <c r="P56" s="199"/>
    </row>
    <row r="57" spans="1:16" ht="12.75">
      <c r="A57" s="1035">
        <v>201</v>
      </c>
      <c r="B57" s="1078" t="s">
        <v>506</v>
      </c>
      <c r="C57" s="1037" t="s">
        <v>493</v>
      </c>
      <c r="D57" s="1038"/>
      <c r="E57" s="188"/>
      <c r="F57" s="185" t="str">
        <f t="shared" si="0"/>
        <v>201.01.03.</v>
      </c>
      <c r="G57" s="299" t="s">
        <v>576</v>
      </c>
      <c r="H57" s="187"/>
      <c r="I57" s="314"/>
      <c r="J57" s="314"/>
      <c r="K57" s="314"/>
      <c r="L57" s="312"/>
      <c r="M57" s="315"/>
      <c r="N57" s="199"/>
      <c r="O57" s="199"/>
      <c r="P57" s="199"/>
    </row>
    <row r="58" spans="1:16" ht="25.5">
      <c r="A58" s="1035"/>
      <c r="B58" s="1078"/>
      <c r="C58" s="1037"/>
      <c r="D58" s="1038"/>
      <c r="E58" s="188"/>
      <c r="F58" s="185" t="str">
        <f t="shared" si="0"/>
        <v>...</v>
      </c>
      <c r="G58" s="263" t="s">
        <v>571</v>
      </c>
      <c r="H58" s="187"/>
      <c r="I58" s="314"/>
      <c r="J58" s="314"/>
      <c r="K58" s="314"/>
      <c r="L58" s="312"/>
      <c r="M58" s="315"/>
      <c r="N58" s="199"/>
      <c r="O58" s="199"/>
      <c r="P58" s="199"/>
    </row>
    <row r="59" spans="1:16" ht="63.75">
      <c r="A59" s="1035"/>
      <c r="B59" s="1078"/>
      <c r="C59" s="1037"/>
      <c r="D59" s="1038"/>
      <c r="E59" s="188"/>
      <c r="F59" s="185" t="str">
        <f t="shared" si="0"/>
        <v>...</v>
      </c>
      <c r="G59" s="313" t="s">
        <v>572</v>
      </c>
      <c r="H59" s="187"/>
      <c r="I59" s="314"/>
      <c r="J59" s="314"/>
      <c r="K59" s="314"/>
      <c r="L59" s="312"/>
      <c r="M59" s="315"/>
      <c r="N59" s="199"/>
      <c r="O59" s="199"/>
      <c r="P59" s="199"/>
    </row>
    <row r="60" spans="1:16" ht="63.75">
      <c r="A60" s="1035">
        <v>201</v>
      </c>
      <c r="B60" s="1078" t="s">
        <v>506</v>
      </c>
      <c r="C60" s="1037" t="s">
        <v>493</v>
      </c>
      <c r="D60" s="1038">
        <f>COUNT($D$57:D59)+1</f>
        <v>1</v>
      </c>
      <c r="E60" s="188"/>
      <c r="F60" s="185" t="str">
        <f t="shared" si="0"/>
        <v>201.01.03.1</v>
      </c>
      <c r="G60" s="313" t="s">
        <v>366</v>
      </c>
      <c r="H60" s="201" t="s">
        <v>13</v>
      </c>
      <c r="I60" s="45">
        <f>251.3*2</f>
        <v>502.6</v>
      </c>
      <c r="J60" s="45"/>
      <c r="K60" s="45"/>
      <c r="L60" s="106"/>
      <c r="M60" s="247">
        <f t="shared" ref="M60" si="12">(I60+J60+K60)*L60</f>
        <v>0</v>
      </c>
      <c r="N60" s="199"/>
      <c r="O60" s="199"/>
      <c r="P60" s="199"/>
    </row>
    <row r="61" spans="1:16" ht="12.75">
      <c r="A61" s="1035">
        <v>201</v>
      </c>
      <c r="B61" s="1078" t="s">
        <v>506</v>
      </c>
      <c r="C61" s="1037" t="s">
        <v>493</v>
      </c>
      <c r="D61" s="1038"/>
      <c r="E61" s="188"/>
      <c r="F61" s="185" t="str">
        <f t="shared" si="0"/>
        <v>201.01.03.</v>
      </c>
      <c r="G61" s="263" t="s">
        <v>574</v>
      </c>
      <c r="H61" s="187"/>
      <c r="I61" s="314"/>
      <c r="J61" s="314"/>
      <c r="K61" s="314"/>
      <c r="L61" s="312"/>
      <c r="M61" s="315"/>
      <c r="N61" s="199"/>
      <c r="O61" s="199"/>
      <c r="P61" s="199"/>
    </row>
    <row r="62" spans="1:16" ht="12.75">
      <c r="A62" s="1035">
        <v>201</v>
      </c>
      <c r="B62" s="1078" t="s">
        <v>506</v>
      </c>
      <c r="C62" s="1037" t="s">
        <v>493</v>
      </c>
      <c r="D62" s="1038"/>
      <c r="E62" s="188"/>
      <c r="F62" s="185" t="str">
        <f t="shared" si="0"/>
        <v>201.01.03.</v>
      </c>
      <c r="G62" s="186" t="s">
        <v>109</v>
      </c>
      <c r="H62" s="187"/>
      <c r="I62" s="314"/>
      <c r="J62" s="314"/>
      <c r="K62" s="314"/>
      <c r="L62" s="312"/>
      <c r="M62" s="315"/>
      <c r="N62" s="199"/>
      <c r="O62" s="199"/>
      <c r="P62" s="199"/>
    </row>
    <row r="63" spans="1:16" ht="153">
      <c r="A63" s="1035"/>
      <c r="B63" s="1078"/>
      <c r="C63" s="1037"/>
      <c r="D63" s="1038"/>
      <c r="E63" s="188"/>
      <c r="F63" s="185" t="str">
        <f t="shared" si="0"/>
        <v>...</v>
      </c>
      <c r="G63" s="313" t="s">
        <v>569</v>
      </c>
      <c r="H63" s="187"/>
      <c r="I63" s="314"/>
      <c r="J63" s="314"/>
      <c r="K63" s="314"/>
      <c r="L63" s="312"/>
      <c r="M63" s="315"/>
      <c r="N63" s="199"/>
      <c r="O63" s="199"/>
      <c r="P63" s="199"/>
    </row>
    <row r="64" spans="1:16" ht="102">
      <c r="A64" s="1035">
        <v>201</v>
      </c>
      <c r="B64" s="1078" t="s">
        <v>506</v>
      </c>
      <c r="C64" s="1037" t="s">
        <v>493</v>
      </c>
      <c r="D64" s="1038">
        <f>COUNT($D$57:D63)+1</f>
        <v>2</v>
      </c>
      <c r="E64" s="188"/>
      <c r="F64" s="185" t="str">
        <f t="shared" si="0"/>
        <v>201.01.03.2</v>
      </c>
      <c r="G64" s="313" t="s">
        <v>570</v>
      </c>
      <c r="H64" s="201" t="s">
        <v>13</v>
      </c>
      <c r="I64" s="45">
        <f>251.3*2</f>
        <v>502.6</v>
      </c>
      <c r="J64" s="45"/>
      <c r="K64" s="45"/>
      <c r="L64" s="106"/>
      <c r="M64" s="247">
        <f t="shared" ref="M64" si="13">(I64+J64+K64)*L64</f>
        <v>0</v>
      </c>
      <c r="N64" s="199"/>
      <c r="O64" s="199"/>
      <c r="P64" s="199"/>
    </row>
    <row r="65" spans="1:17" ht="12.75">
      <c r="A65" s="1035">
        <v>201</v>
      </c>
      <c r="B65" s="1078" t="s">
        <v>506</v>
      </c>
      <c r="C65" s="1037" t="s">
        <v>493</v>
      </c>
      <c r="D65" s="1038"/>
      <c r="E65" s="188"/>
      <c r="F65" s="185" t="str">
        <f t="shared" si="0"/>
        <v>201.01.03.</v>
      </c>
      <c r="G65" s="263" t="s">
        <v>577</v>
      </c>
      <c r="H65" s="201"/>
      <c r="I65" s="45"/>
      <c r="J65" s="45"/>
      <c r="K65" s="45"/>
      <c r="L65" s="188"/>
      <c r="M65" s="249"/>
      <c r="N65" s="199"/>
      <c r="O65" s="199"/>
      <c r="P65" s="199"/>
    </row>
    <row r="66" spans="1:17" ht="38.25">
      <c r="A66" s="1035">
        <v>201</v>
      </c>
      <c r="B66" s="1078" t="s">
        <v>506</v>
      </c>
      <c r="C66" s="1037" t="s">
        <v>493</v>
      </c>
      <c r="D66" s="1038">
        <f>COUNT($D$57:D65)+1</f>
        <v>3</v>
      </c>
      <c r="E66" s="188"/>
      <c r="F66" s="185" t="str">
        <f t="shared" si="0"/>
        <v>201.01.03.3</v>
      </c>
      <c r="G66" s="313" t="s">
        <v>578</v>
      </c>
      <c r="H66" s="201" t="s">
        <v>13</v>
      </c>
      <c r="I66" s="45">
        <f>251.3*2</f>
        <v>502.6</v>
      </c>
      <c r="J66" s="45"/>
      <c r="K66" s="45"/>
      <c r="L66" s="106"/>
      <c r="M66" s="247">
        <f t="shared" ref="M66" si="14">(I66+J66+K66)*L66</f>
        <v>0</v>
      </c>
      <c r="N66" s="199"/>
      <c r="O66" s="199"/>
      <c r="P66" s="199"/>
    </row>
    <row r="67" spans="1:17" ht="12.75">
      <c r="A67" s="1035">
        <v>201</v>
      </c>
      <c r="B67" s="1078" t="s">
        <v>506</v>
      </c>
      <c r="C67" s="1037" t="s">
        <v>493</v>
      </c>
      <c r="D67" s="1038"/>
      <c r="E67" s="188"/>
      <c r="F67" s="185" t="str">
        <f t="shared" si="0"/>
        <v>201.01.03.</v>
      </c>
      <c r="G67" s="263" t="s">
        <v>105</v>
      </c>
      <c r="H67" s="201"/>
      <c r="I67" s="45"/>
      <c r="J67" s="45"/>
      <c r="K67" s="45"/>
      <c r="L67" s="188"/>
      <c r="M67" s="249"/>
      <c r="N67" s="199"/>
      <c r="O67" s="199"/>
      <c r="P67" s="199"/>
    </row>
    <row r="68" spans="1:17" ht="25.5">
      <c r="A68" s="1035">
        <v>201</v>
      </c>
      <c r="B68" s="1078" t="s">
        <v>506</v>
      </c>
      <c r="C68" s="1037" t="s">
        <v>493</v>
      </c>
      <c r="D68" s="1038">
        <f>COUNT($D$57:D67)+1</f>
        <v>4</v>
      </c>
      <c r="E68" s="188"/>
      <c r="F68" s="185" t="str">
        <f t="shared" si="0"/>
        <v>201.01.03.4</v>
      </c>
      <c r="G68" s="186" t="s">
        <v>2363</v>
      </c>
      <c r="H68" s="201" t="s">
        <v>13</v>
      </c>
      <c r="I68" s="45">
        <f>I66</f>
        <v>502.6</v>
      </c>
      <c r="J68" s="45">
        <f t="shared" ref="J68:K68" si="15">J59</f>
        <v>0</v>
      </c>
      <c r="K68" s="45">
        <f t="shared" si="15"/>
        <v>0</v>
      </c>
      <c r="L68" s="106"/>
      <c r="M68" s="247">
        <f t="shared" ref="M68" si="16">(I68+J68+K68)*L68</f>
        <v>0</v>
      </c>
      <c r="N68" s="199"/>
      <c r="O68" s="199"/>
      <c r="P68" s="199"/>
    </row>
    <row r="69" spans="1:17" ht="12.75">
      <c r="A69" s="1035">
        <v>201</v>
      </c>
      <c r="B69" s="1078" t="s">
        <v>506</v>
      </c>
      <c r="C69" s="1037" t="s">
        <v>493</v>
      </c>
      <c r="D69" s="1038"/>
      <c r="E69" s="188"/>
      <c r="F69" s="185" t="str">
        <f t="shared" si="0"/>
        <v>201.01.03.</v>
      </c>
      <c r="G69" s="263" t="s">
        <v>581</v>
      </c>
      <c r="H69" s="201"/>
      <c r="I69" s="45"/>
      <c r="J69" s="45"/>
      <c r="K69" s="45"/>
      <c r="L69" s="188"/>
      <c r="M69" s="249"/>
      <c r="N69" s="199"/>
      <c r="O69" s="199"/>
      <c r="P69" s="199"/>
    </row>
    <row r="70" spans="1:17" ht="25.5">
      <c r="A70" s="1035">
        <v>201</v>
      </c>
      <c r="B70" s="1078" t="s">
        <v>506</v>
      </c>
      <c r="C70" s="1037" t="s">
        <v>493</v>
      </c>
      <c r="D70" s="1038">
        <f>COUNT($D$57:D69)+1</f>
        <v>5</v>
      </c>
      <c r="E70" s="188"/>
      <c r="F70" s="185" t="str">
        <f t="shared" si="0"/>
        <v>201.01.03.5</v>
      </c>
      <c r="G70" s="186" t="s">
        <v>580</v>
      </c>
      <c r="H70" s="201" t="s">
        <v>13</v>
      </c>
      <c r="I70" s="45">
        <f>I66</f>
        <v>502.6</v>
      </c>
      <c r="J70" s="45">
        <f t="shared" ref="J70:K70" si="17">J61</f>
        <v>0</v>
      </c>
      <c r="K70" s="45">
        <f t="shared" si="17"/>
        <v>0</v>
      </c>
      <c r="L70" s="106"/>
      <c r="M70" s="247">
        <f t="shared" ref="M70" si="18">(I70+J70+K70)*L70</f>
        <v>0</v>
      </c>
      <c r="N70" s="199"/>
      <c r="O70" s="199"/>
      <c r="P70" s="199"/>
    </row>
    <row r="71" spans="1:17" ht="12.75">
      <c r="A71" s="1035">
        <v>201</v>
      </c>
      <c r="B71" s="1078" t="s">
        <v>506</v>
      </c>
      <c r="C71" s="1037" t="s">
        <v>493</v>
      </c>
      <c r="D71" s="1038"/>
      <c r="E71" s="188"/>
      <c r="F71" s="185" t="str">
        <f t="shared" si="0"/>
        <v>201.01.03.</v>
      </c>
      <c r="G71" s="263" t="s">
        <v>582</v>
      </c>
      <c r="H71" s="201"/>
      <c r="I71" s="45"/>
      <c r="J71" s="45"/>
      <c r="K71" s="45"/>
      <c r="L71" s="188"/>
      <c r="M71" s="249"/>
      <c r="N71" s="199"/>
      <c r="O71" s="199"/>
      <c r="P71" s="199"/>
    </row>
    <row r="72" spans="1:17" ht="25.5">
      <c r="A72" s="1035">
        <v>201</v>
      </c>
      <c r="B72" s="1078" t="s">
        <v>506</v>
      </c>
      <c r="C72" s="1037" t="s">
        <v>493</v>
      </c>
      <c r="D72" s="1038">
        <f>COUNT($D$57:D71)+1</f>
        <v>6</v>
      </c>
      <c r="E72" s="188"/>
      <c r="F72" s="185" t="str">
        <f t="shared" si="0"/>
        <v>201.01.03.6</v>
      </c>
      <c r="G72" s="186" t="s">
        <v>583</v>
      </c>
      <c r="H72" s="201" t="s">
        <v>13</v>
      </c>
      <c r="I72" s="45">
        <f>I66</f>
        <v>502.6</v>
      </c>
      <c r="J72" s="45">
        <f t="shared" ref="J72:K72" si="19">J63</f>
        <v>0</v>
      </c>
      <c r="K72" s="45">
        <f t="shared" si="19"/>
        <v>0</v>
      </c>
      <c r="L72" s="106"/>
      <c r="M72" s="247">
        <f t="shared" ref="M72" si="20">(I72+J72+K72)*L72</f>
        <v>0</v>
      </c>
      <c r="N72" s="199"/>
      <c r="O72" s="199"/>
      <c r="P72" s="199"/>
    </row>
    <row r="73" spans="1:17" ht="12.75">
      <c r="A73" s="1035"/>
      <c r="B73" s="1078"/>
      <c r="C73" s="1037"/>
      <c r="D73" s="1038"/>
      <c r="E73" s="188"/>
      <c r="F73" s="185" t="str">
        <f t="shared" si="0"/>
        <v>...</v>
      </c>
      <c r="G73" s="299" t="s">
        <v>575</v>
      </c>
      <c r="H73" s="201"/>
      <c r="I73" s="45"/>
      <c r="J73" s="45"/>
      <c r="K73" s="45"/>
      <c r="L73" s="188"/>
      <c r="M73" s="249"/>
      <c r="N73" s="199"/>
      <c r="O73" s="199"/>
      <c r="P73" s="199"/>
    </row>
    <row r="74" spans="1:17" ht="102">
      <c r="A74" s="1035">
        <v>201</v>
      </c>
      <c r="B74" s="1078" t="s">
        <v>506</v>
      </c>
      <c r="C74" s="1037" t="s">
        <v>501</v>
      </c>
      <c r="D74" s="1038" t="s">
        <v>197</v>
      </c>
      <c r="E74" s="188"/>
      <c r="F74" s="185" t="str">
        <f t="shared" si="0"/>
        <v>201.01.04.1</v>
      </c>
      <c r="G74" s="335" t="s">
        <v>2731</v>
      </c>
      <c r="H74" s="336" t="s">
        <v>97</v>
      </c>
      <c r="I74" s="45">
        <v>2</v>
      </c>
      <c r="J74" s="45">
        <v>1</v>
      </c>
      <c r="K74" s="45">
        <v>1</v>
      </c>
      <c r="L74" s="106"/>
      <c r="M74" s="247">
        <f t="shared" ref="M74" si="21">(I74+J74+K74)*L74</f>
        <v>0</v>
      </c>
      <c r="N74" s="199"/>
      <c r="O74" s="199"/>
      <c r="P74" s="199"/>
    </row>
    <row r="75" spans="1:17" ht="12.75">
      <c r="A75" s="1035">
        <v>201</v>
      </c>
      <c r="B75" s="1078" t="s">
        <v>506</v>
      </c>
      <c r="C75" s="1037" t="s">
        <v>478</v>
      </c>
      <c r="D75" s="1038"/>
      <c r="E75" s="188"/>
      <c r="F75" s="185" t="str">
        <f t="shared" si="0"/>
        <v>201.01.05.</v>
      </c>
      <c r="G75" s="285" t="s">
        <v>183</v>
      </c>
      <c r="H75" s="255"/>
      <c r="I75" s="94"/>
      <c r="J75" s="94"/>
      <c r="K75" s="94"/>
      <c r="L75" s="205"/>
      <c r="M75" s="279"/>
      <c r="N75" s="199"/>
      <c r="O75" s="199"/>
      <c r="P75" s="199"/>
    </row>
    <row r="76" spans="1:17" ht="89.25">
      <c r="A76" s="1035">
        <v>201</v>
      </c>
      <c r="B76" s="1078" t="s">
        <v>506</v>
      </c>
      <c r="C76" s="1037" t="s">
        <v>478</v>
      </c>
      <c r="D76" s="1038"/>
      <c r="E76" s="188"/>
      <c r="F76" s="185" t="str">
        <f t="shared" si="0"/>
        <v>201.01.05.</v>
      </c>
      <c r="G76" s="317" t="s">
        <v>2350</v>
      </c>
      <c r="H76" s="255"/>
      <c r="I76" s="94"/>
      <c r="J76" s="94"/>
      <c r="K76" s="94"/>
      <c r="L76" s="205"/>
      <c r="M76" s="279"/>
      <c r="N76" s="199"/>
      <c r="O76" s="199"/>
      <c r="P76" s="199"/>
    </row>
    <row r="77" spans="1:17" ht="12.75">
      <c r="A77" s="1035">
        <v>201</v>
      </c>
      <c r="B77" s="1078" t="s">
        <v>506</v>
      </c>
      <c r="C77" s="1037" t="s">
        <v>478</v>
      </c>
      <c r="D77" s="1038">
        <f>COUNT($D$75:D76)+1</f>
        <v>1</v>
      </c>
      <c r="E77" s="188"/>
      <c r="F77" s="185" t="str">
        <f t="shared" si="0"/>
        <v>201.01.05.1</v>
      </c>
      <c r="G77" s="199" t="s">
        <v>2351</v>
      </c>
      <c r="H77" s="255" t="s">
        <v>12</v>
      </c>
      <c r="I77" s="94">
        <v>24</v>
      </c>
      <c r="J77" s="94">
        <v>12</v>
      </c>
      <c r="K77" s="94">
        <v>12</v>
      </c>
      <c r="L77" s="106"/>
      <c r="M77" s="247">
        <f t="shared" ref="M77:M86" si="22">(I77+J77+K77)*L77</f>
        <v>0</v>
      </c>
      <c r="N77" s="199"/>
      <c r="O77" s="199"/>
      <c r="P77" s="199"/>
      <c r="Q77" s="232"/>
    </row>
    <row r="78" spans="1:17" ht="12.75">
      <c r="A78" s="1035">
        <v>201</v>
      </c>
      <c r="B78" s="1078" t="s">
        <v>506</v>
      </c>
      <c r="C78" s="1037" t="s">
        <v>478</v>
      </c>
      <c r="D78" s="1038">
        <f>COUNT($D$75:D77)+1</f>
        <v>2</v>
      </c>
      <c r="E78" s="188"/>
      <c r="F78" s="185" t="str">
        <f t="shared" si="0"/>
        <v>201.01.05.2</v>
      </c>
      <c r="G78" s="199" t="s">
        <v>2352</v>
      </c>
      <c r="H78" s="255" t="s">
        <v>12</v>
      </c>
      <c r="I78" s="94">
        <v>22</v>
      </c>
      <c r="J78" s="94">
        <v>11</v>
      </c>
      <c r="K78" s="94">
        <v>11</v>
      </c>
      <c r="L78" s="106"/>
      <c r="M78" s="247">
        <f t="shared" si="22"/>
        <v>0</v>
      </c>
      <c r="N78" s="199"/>
      <c r="O78" s="199"/>
      <c r="P78" s="199"/>
      <c r="Q78" s="232"/>
    </row>
    <row r="79" spans="1:17" ht="12.75">
      <c r="A79" s="1035">
        <v>201</v>
      </c>
      <c r="B79" s="1078" t="s">
        <v>506</v>
      </c>
      <c r="C79" s="1037" t="s">
        <v>478</v>
      </c>
      <c r="D79" s="1038">
        <f>COUNT($D$75:D78)+1</f>
        <v>3</v>
      </c>
      <c r="E79" s="188"/>
      <c r="F79" s="185" t="str">
        <f t="shared" si="0"/>
        <v>201.01.05.3</v>
      </c>
      <c r="G79" s="199" t="s">
        <v>2353</v>
      </c>
      <c r="H79" s="255" t="s">
        <v>5</v>
      </c>
      <c r="I79" s="94">
        <v>178</v>
      </c>
      <c r="J79" s="94">
        <v>89</v>
      </c>
      <c r="K79" s="94">
        <v>89</v>
      </c>
      <c r="L79" s="106"/>
      <c r="M79" s="247">
        <f t="shared" si="22"/>
        <v>0</v>
      </c>
      <c r="N79" s="199"/>
      <c r="O79" s="199"/>
      <c r="P79" s="199"/>
      <c r="Q79" s="232"/>
    </row>
    <row r="80" spans="1:17" ht="12.75">
      <c r="A80" s="1035">
        <v>201</v>
      </c>
      <c r="B80" s="1078" t="s">
        <v>506</v>
      </c>
      <c r="C80" s="1037" t="s">
        <v>478</v>
      </c>
      <c r="D80" s="1038">
        <f>COUNT($D$75:D79)+1</f>
        <v>4</v>
      </c>
      <c r="E80" s="188"/>
      <c r="F80" s="185" t="str">
        <f t="shared" si="0"/>
        <v>201.01.05.4</v>
      </c>
      <c r="G80" s="199" t="s">
        <v>2354</v>
      </c>
      <c r="H80" s="255" t="s">
        <v>12</v>
      </c>
      <c r="I80" s="94">
        <v>2</v>
      </c>
      <c r="J80" s="94">
        <v>1</v>
      </c>
      <c r="K80" s="94">
        <v>1</v>
      </c>
      <c r="L80" s="106"/>
      <c r="M80" s="247">
        <f t="shared" si="22"/>
        <v>0</v>
      </c>
      <c r="N80" s="199"/>
      <c r="O80" s="199"/>
      <c r="P80" s="199"/>
      <c r="Q80" s="232"/>
    </row>
    <row r="81" spans="1:17" ht="12.75">
      <c r="A81" s="1035">
        <v>201</v>
      </c>
      <c r="B81" s="1078" t="s">
        <v>506</v>
      </c>
      <c r="C81" s="1037" t="s">
        <v>478</v>
      </c>
      <c r="D81" s="1038">
        <f>COUNT($D$75:D80)+1</f>
        <v>5</v>
      </c>
      <c r="E81" s="188"/>
      <c r="F81" s="185" t="str">
        <f t="shared" si="0"/>
        <v>201.01.05.5</v>
      </c>
      <c r="G81" s="199" t="s">
        <v>2355</v>
      </c>
      <c r="H81" s="255" t="s">
        <v>12</v>
      </c>
      <c r="I81" s="94">
        <v>4</v>
      </c>
      <c r="J81" s="94">
        <v>2</v>
      </c>
      <c r="K81" s="94">
        <v>2</v>
      </c>
      <c r="L81" s="106"/>
      <c r="M81" s="247">
        <f t="shared" si="22"/>
        <v>0</v>
      </c>
      <c r="N81" s="199"/>
      <c r="O81" s="199"/>
      <c r="P81" s="199"/>
      <c r="Q81" s="232"/>
    </row>
    <row r="82" spans="1:17" ht="12.75">
      <c r="A82" s="1035">
        <v>201</v>
      </c>
      <c r="B82" s="1078" t="s">
        <v>506</v>
      </c>
      <c r="C82" s="1037" t="s">
        <v>478</v>
      </c>
      <c r="D82" s="1038">
        <f>COUNT($D$75:D81)+1</f>
        <v>6</v>
      </c>
      <c r="E82" s="188"/>
      <c r="F82" s="185" t="str">
        <f t="shared" si="0"/>
        <v>201.01.05.6</v>
      </c>
      <c r="G82" s="199" t="s">
        <v>2356</v>
      </c>
      <c r="H82" s="255" t="s">
        <v>12</v>
      </c>
      <c r="I82" s="94">
        <v>2</v>
      </c>
      <c r="J82" s="94">
        <v>1</v>
      </c>
      <c r="K82" s="94">
        <v>1</v>
      </c>
      <c r="L82" s="106"/>
      <c r="M82" s="247">
        <f t="shared" si="22"/>
        <v>0</v>
      </c>
      <c r="N82" s="199"/>
      <c r="O82" s="199"/>
      <c r="P82" s="199"/>
      <c r="Q82" s="232"/>
    </row>
    <row r="83" spans="1:17" ht="12.75">
      <c r="A83" s="1035">
        <v>201</v>
      </c>
      <c r="B83" s="1078" t="s">
        <v>506</v>
      </c>
      <c r="C83" s="1037" t="s">
        <v>478</v>
      </c>
      <c r="D83" s="1038">
        <f>COUNT($D$75:D82)+1</f>
        <v>7</v>
      </c>
      <c r="E83" s="188"/>
      <c r="F83" s="185" t="str">
        <f t="shared" si="0"/>
        <v>201.01.05.7</v>
      </c>
      <c r="G83" s="199" t="s">
        <v>2357</v>
      </c>
      <c r="H83" s="255" t="s">
        <v>12</v>
      </c>
      <c r="I83" s="94">
        <v>4</v>
      </c>
      <c r="J83" s="94">
        <v>2</v>
      </c>
      <c r="K83" s="94">
        <v>2</v>
      </c>
      <c r="L83" s="106"/>
      <c r="M83" s="247">
        <f t="shared" si="22"/>
        <v>0</v>
      </c>
      <c r="N83" s="199"/>
      <c r="O83" s="199"/>
      <c r="P83" s="199"/>
      <c r="Q83" s="232"/>
    </row>
    <row r="84" spans="1:17" ht="12.75">
      <c r="A84" s="1035">
        <v>201</v>
      </c>
      <c r="B84" s="1078" t="s">
        <v>506</v>
      </c>
      <c r="C84" s="1037" t="s">
        <v>478</v>
      </c>
      <c r="D84" s="1038">
        <f>COUNT($D$75:D83)+1</f>
        <v>8</v>
      </c>
      <c r="E84" s="188"/>
      <c r="F84" s="185" t="str">
        <f t="shared" si="0"/>
        <v>201.01.05.8</v>
      </c>
      <c r="G84" s="199" t="s">
        <v>2005</v>
      </c>
      <c r="H84" s="255" t="s">
        <v>141</v>
      </c>
      <c r="I84" s="94">
        <v>0.8</v>
      </c>
      <c r="J84" s="94">
        <v>0.4</v>
      </c>
      <c r="K84" s="94">
        <v>0.4</v>
      </c>
      <c r="L84" s="106"/>
      <c r="M84" s="247">
        <f t="shared" si="22"/>
        <v>0</v>
      </c>
      <c r="N84" s="199"/>
      <c r="O84" s="199"/>
      <c r="P84" s="199"/>
      <c r="Q84" s="232"/>
    </row>
    <row r="85" spans="1:17" ht="12.75">
      <c r="A85" s="1035">
        <v>201</v>
      </c>
      <c r="B85" s="1078" t="s">
        <v>506</v>
      </c>
      <c r="C85" s="1037" t="s">
        <v>478</v>
      </c>
      <c r="D85" s="1038">
        <f>COUNT($D$75:D84)+1</f>
        <v>9</v>
      </c>
      <c r="E85" s="188"/>
      <c r="F85" s="185" t="str">
        <f t="shared" si="0"/>
        <v>201.01.05.9</v>
      </c>
      <c r="G85" s="199" t="s">
        <v>2358</v>
      </c>
      <c r="H85" s="255" t="s">
        <v>12</v>
      </c>
      <c r="I85" s="94">
        <v>4</v>
      </c>
      <c r="J85" s="94">
        <v>2</v>
      </c>
      <c r="K85" s="94">
        <v>2</v>
      </c>
      <c r="L85" s="106"/>
      <c r="M85" s="247">
        <f t="shared" si="22"/>
        <v>0</v>
      </c>
      <c r="N85" s="199"/>
      <c r="O85" s="199"/>
      <c r="P85" s="199"/>
      <c r="Q85" s="232"/>
    </row>
    <row r="86" spans="1:17" ht="25.5">
      <c r="A86" s="1035">
        <v>201</v>
      </c>
      <c r="B86" s="1078" t="s">
        <v>506</v>
      </c>
      <c r="C86" s="1037" t="s">
        <v>478</v>
      </c>
      <c r="D86" s="1038">
        <f>COUNT($D$75:D85)+1</f>
        <v>10</v>
      </c>
      <c r="E86" s="188"/>
      <c r="F86" s="185" t="str">
        <f t="shared" si="0"/>
        <v>201.01.05.10</v>
      </c>
      <c r="G86" s="317" t="s">
        <v>648</v>
      </c>
      <c r="H86" s="255" t="s">
        <v>97</v>
      </c>
      <c r="I86" s="114">
        <v>0.5</v>
      </c>
      <c r="J86" s="334">
        <v>0.25</v>
      </c>
      <c r="K86" s="114">
        <v>0.25</v>
      </c>
      <c r="L86" s="106"/>
      <c r="M86" s="247">
        <f t="shared" si="22"/>
        <v>0</v>
      </c>
      <c r="N86" s="333"/>
      <c r="O86" s="199"/>
      <c r="P86" s="199"/>
      <c r="Q86" s="232"/>
    </row>
    <row r="87" spans="1:17" ht="12.75">
      <c r="A87" s="1035">
        <v>201</v>
      </c>
      <c r="B87" s="1078" t="s">
        <v>506</v>
      </c>
      <c r="C87" s="1037" t="s">
        <v>502</v>
      </c>
      <c r="D87" s="1038"/>
      <c r="E87" s="188"/>
      <c r="F87" s="185" t="str">
        <f t="shared" si="0"/>
        <v>201.01.06.</v>
      </c>
      <c r="G87" s="299" t="s">
        <v>365</v>
      </c>
      <c r="H87" s="201"/>
      <c r="I87" s="45"/>
      <c r="J87" s="45"/>
      <c r="K87" s="45"/>
      <c r="L87" s="188"/>
      <c r="M87" s="249"/>
      <c r="N87" s="199"/>
      <c r="O87" s="199"/>
      <c r="P87" s="199"/>
    </row>
    <row r="88" spans="1:17" ht="102">
      <c r="A88" s="1035"/>
      <c r="B88" s="1078"/>
      <c r="C88" s="1037"/>
      <c r="D88" s="1038"/>
      <c r="E88" s="188"/>
      <c r="F88" s="185" t="str">
        <f t="shared" si="0"/>
        <v>...</v>
      </c>
      <c r="G88" s="317" t="s">
        <v>467</v>
      </c>
      <c r="H88" s="201"/>
      <c r="I88" s="45"/>
      <c r="J88" s="45"/>
      <c r="K88" s="45"/>
      <c r="L88" s="188"/>
      <c r="M88" s="249"/>
      <c r="N88" s="199"/>
      <c r="O88" s="199"/>
      <c r="P88" s="199"/>
    </row>
    <row r="89" spans="1:17" ht="12.75">
      <c r="A89" s="1035">
        <v>201</v>
      </c>
      <c r="B89" s="1078" t="s">
        <v>506</v>
      </c>
      <c r="C89" s="1037" t="s">
        <v>502</v>
      </c>
      <c r="D89" s="1038"/>
      <c r="E89" s="188"/>
      <c r="F89" s="185" t="str">
        <f t="shared" si="0"/>
        <v>201.01.06.</v>
      </c>
      <c r="G89" s="324" t="s">
        <v>590</v>
      </c>
      <c r="H89" s="330"/>
      <c r="I89" s="329"/>
      <c r="J89" s="329"/>
      <c r="K89" s="329"/>
      <c r="L89" s="329"/>
      <c r="M89" s="329"/>
      <c r="N89" s="199"/>
      <c r="O89" s="199"/>
      <c r="P89" s="199"/>
    </row>
    <row r="90" spans="1:17" ht="25.5">
      <c r="A90" s="1035">
        <v>201</v>
      </c>
      <c r="B90" s="1078" t="s">
        <v>506</v>
      </c>
      <c r="C90" s="1037" t="s">
        <v>502</v>
      </c>
      <c r="D90" s="1038">
        <f>COUNT($D$88:D89)+1</f>
        <v>1</v>
      </c>
      <c r="E90" s="188"/>
      <c r="F90" s="185" t="str">
        <f t="shared" si="0"/>
        <v>201.01.06.1</v>
      </c>
      <c r="G90" s="294" t="s">
        <v>591</v>
      </c>
      <c r="H90" s="318" t="s">
        <v>592</v>
      </c>
      <c r="I90" s="328">
        <v>4</v>
      </c>
      <c r="J90" s="329">
        <v>2</v>
      </c>
      <c r="K90" s="329">
        <v>2</v>
      </c>
      <c r="L90" s="106"/>
      <c r="M90" s="247">
        <f t="shared" ref="M90:M92" si="23">(I90+J90+K90)*L90</f>
        <v>0</v>
      </c>
      <c r="N90" s="199"/>
      <c r="O90" s="199"/>
      <c r="P90" s="199"/>
    </row>
    <row r="91" spans="1:17" ht="25.5">
      <c r="A91" s="1035">
        <v>201</v>
      </c>
      <c r="B91" s="1078" t="s">
        <v>506</v>
      </c>
      <c r="C91" s="1037" t="s">
        <v>502</v>
      </c>
      <c r="D91" s="1038">
        <f>COUNT($D$88:D90)+1</f>
        <v>2</v>
      </c>
      <c r="E91" s="188"/>
      <c r="F91" s="185" t="str">
        <f t="shared" si="0"/>
        <v>201.01.06.2</v>
      </c>
      <c r="G91" s="294" t="s">
        <v>593</v>
      </c>
      <c r="H91" s="318" t="s">
        <v>592</v>
      </c>
      <c r="I91" s="328">
        <v>4</v>
      </c>
      <c r="J91" s="329">
        <v>2</v>
      </c>
      <c r="K91" s="329">
        <v>2</v>
      </c>
      <c r="L91" s="106"/>
      <c r="M91" s="247">
        <f t="shared" si="23"/>
        <v>0</v>
      </c>
      <c r="N91" s="199"/>
      <c r="O91" s="199"/>
      <c r="P91" s="199"/>
    </row>
    <row r="92" spans="1:17" ht="12.75">
      <c r="A92" s="1035">
        <v>201</v>
      </c>
      <c r="B92" s="1078" t="s">
        <v>506</v>
      </c>
      <c r="C92" s="1037" t="s">
        <v>502</v>
      </c>
      <c r="D92" s="1038">
        <f>COUNT($D$88:D91)+1</f>
        <v>3</v>
      </c>
      <c r="E92" s="188"/>
      <c r="F92" s="185" t="str">
        <f t="shared" si="0"/>
        <v>201.01.06.3</v>
      </c>
      <c r="G92" s="294" t="s">
        <v>594</v>
      </c>
      <c r="H92" s="318" t="s">
        <v>592</v>
      </c>
      <c r="I92" s="328">
        <v>4</v>
      </c>
      <c r="J92" s="329">
        <v>2</v>
      </c>
      <c r="K92" s="329">
        <v>2</v>
      </c>
      <c r="L92" s="106"/>
      <c r="M92" s="247">
        <f t="shared" si="23"/>
        <v>0</v>
      </c>
      <c r="N92" s="199"/>
      <c r="O92" s="199"/>
      <c r="P92" s="199"/>
    </row>
    <row r="93" spans="1:17" ht="12.75">
      <c r="A93" s="1035">
        <v>201</v>
      </c>
      <c r="B93" s="1078" t="s">
        <v>506</v>
      </c>
      <c r="C93" s="1037" t="s">
        <v>502</v>
      </c>
      <c r="D93" s="1038"/>
      <c r="E93" s="188"/>
      <c r="F93" s="185" t="str">
        <f t="shared" si="0"/>
        <v>201.01.06.</v>
      </c>
      <c r="G93" s="324" t="s">
        <v>595</v>
      </c>
      <c r="H93" s="330"/>
      <c r="I93" s="329"/>
      <c r="J93" s="329"/>
      <c r="K93" s="329"/>
      <c r="L93" s="188"/>
      <c r="M93" s="241"/>
      <c r="N93" s="199"/>
      <c r="O93" s="199"/>
      <c r="P93" s="199"/>
    </row>
    <row r="94" spans="1:17" ht="12.75">
      <c r="A94" s="1035">
        <v>201</v>
      </c>
      <c r="B94" s="1078" t="s">
        <v>506</v>
      </c>
      <c r="C94" s="1037" t="s">
        <v>502</v>
      </c>
      <c r="D94" s="1038">
        <f>COUNT($D$88:D93)+1</f>
        <v>4</v>
      </c>
      <c r="E94" s="188"/>
      <c r="F94" s="185" t="str">
        <f t="shared" si="0"/>
        <v>201.01.06.4</v>
      </c>
      <c r="G94" s="294" t="s">
        <v>596</v>
      </c>
      <c r="H94" s="318" t="s">
        <v>141</v>
      </c>
      <c r="I94" s="332"/>
      <c r="J94" s="329">
        <v>28.6</v>
      </c>
      <c r="K94" s="329">
        <v>28.6</v>
      </c>
      <c r="L94" s="106"/>
      <c r="M94" s="247">
        <f t="shared" ref="M94:M99" si="24">(I94+J94+K94)*L94</f>
        <v>0</v>
      </c>
      <c r="N94" s="199"/>
      <c r="O94" s="199"/>
      <c r="P94" s="199"/>
    </row>
    <row r="95" spans="1:17" ht="12.75">
      <c r="A95" s="1035">
        <v>201</v>
      </c>
      <c r="B95" s="1078" t="s">
        <v>506</v>
      </c>
      <c r="C95" s="1037" t="s">
        <v>502</v>
      </c>
      <c r="D95" s="1038">
        <f>COUNT($D$88:D94)+1</f>
        <v>5</v>
      </c>
      <c r="E95" s="188"/>
      <c r="F95" s="185" t="str">
        <f t="shared" si="0"/>
        <v>201.01.06.5</v>
      </c>
      <c r="G95" s="294" t="s">
        <v>597</v>
      </c>
      <c r="H95" s="318" t="s">
        <v>141</v>
      </c>
      <c r="I95" s="332">
        <v>19.600000000000001</v>
      </c>
      <c r="J95" s="329"/>
      <c r="K95" s="329"/>
      <c r="L95" s="106"/>
      <c r="M95" s="247">
        <f t="shared" si="24"/>
        <v>0</v>
      </c>
      <c r="N95" s="199"/>
      <c r="O95" s="199"/>
      <c r="P95" s="199"/>
    </row>
    <row r="96" spans="1:17" ht="12.75">
      <c r="A96" s="1035">
        <v>201</v>
      </c>
      <c r="B96" s="1078" t="s">
        <v>506</v>
      </c>
      <c r="C96" s="1037" t="s">
        <v>502</v>
      </c>
      <c r="D96" s="1038">
        <f>COUNT($D$88:D95)+1</f>
        <v>6</v>
      </c>
      <c r="E96" s="188"/>
      <c r="F96" s="185" t="str">
        <f t="shared" si="0"/>
        <v>201.01.06.6</v>
      </c>
      <c r="G96" s="294" t="s">
        <v>598</v>
      </c>
      <c r="H96" s="318" t="s">
        <v>141</v>
      </c>
      <c r="I96" s="332">
        <f>141.2-J96-K96</f>
        <v>102.39999999999998</v>
      </c>
      <c r="J96" s="329">
        <f>9.7*2</f>
        <v>19.399999999999999</v>
      </c>
      <c r="K96" s="329">
        <f>9.7*2</f>
        <v>19.399999999999999</v>
      </c>
      <c r="L96" s="106"/>
      <c r="M96" s="247">
        <f t="shared" si="24"/>
        <v>0</v>
      </c>
      <c r="N96" s="199"/>
      <c r="O96" s="199"/>
      <c r="P96" s="199"/>
    </row>
    <row r="97" spans="1:16" ht="12.75">
      <c r="A97" s="1035">
        <v>201</v>
      </c>
      <c r="B97" s="1078" t="s">
        <v>506</v>
      </c>
      <c r="C97" s="1037" t="s">
        <v>502</v>
      </c>
      <c r="D97" s="1038">
        <f>COUNT($D$88:D96)+1</f>
        <v>7</v>
      </c>
      <c r="E97" s="188"/>
      <c r="F97" s="185" t="str">
        <f t="shared" si="0"/>
        <v>201.01.06.7</v>
      </c>
      <c r="G97" s="294" t="s">
        <v>599</v>
      </c>
      <c r="H97" s="318" t="s">
        <v>141</v>
      </c>
      <c r="I97" s="332">
        <v>16</v>
      </c>
      <c r="J97" s="329"/>
      <c r="K97" s="329"/>
      <c r="L97" s="106"/>
      <c r="M97" s="247">
        <f t="shared" si="24"/>
        <v>0</v>
      </c>
      <c r="N97" s="199"/>
      <c r="O97" s="199"/>
      <c r="P97" s="199"/>
    </row>
    <row r="98" spans="1:16" ht="12.75">
      <c r="A98" s="1035">
        <v>201</v>
      </c>
      <c r="B98" s="1078" t="s">
        <v>506</v>
      </c>
      <c r="C98" s="1037" t="s">
        <v>502</v>
      </c>
      <c r="D98" s="1038">
        <f>COUNT($D$88:D97)+1</f>
        <v>8</v>
      </c>
      <c r="E98" s="188"/>
      <c r="F98" s="185" t="str">
        <f t="shared" si="0"/>
        <v>201.01.06.8</v>
      </c>
      <c r="G98" s="294" t="s">
        <v>600</v>
      </c>
      <c r="H98" s="318" t="s">
        <v>141</v>
      </c>
      <c r="I98" s="332"/>
      <c r="J98" s="329">
        <v>4</v>
      </c>
      <c r="K98" s="329">
        <v>4</v>
      </c>
      <c r="L98" s="106"/>
      <c r="M98" s="247">
        <f t="shared" si="24"/>
        <v>0</v>
      </c>
      <c r="N98" s="199"/>
      <c r="O98" s="199"/>
      <c r="P98" s="199"/>
    </row>
    <row r="99" spans="1:16" ht="12.75">
      <c r="A99" s="1035">
        <v>201</v>
      </c>
      <c r="B99" s="1078" t="s">
        <v>506</v>
      </c>
      <c r="C99" s="1037" t="s">
        <v>502</v>
      </c>
      <c r="D99" s="1038">
        <f>COUNT($D$88:D98)+1</f>
        <v>9</v>
      </c>
      <c r="E99" s="188"/>
      <c r="F99" s="185" t="str">
        <f t="shared" si="0"/>
        <v>201.01.06.9</v>
      </c>
      <c r="G99" s="294" t="s">
        <v>601</v>
      </c>
      <c r="H99" s="318" t="s">
        <v>141</v>
      </c>
      <c r="I99" s="332">
        <v>4</v>
      </c>
      <c r="J99" s="329"/>
      <c r="K99" s="329"/>
      <c r="L99" s="106"/>
      <c r="M99" s="247">
        <f t="shared" si="24"/>
        <v>0</v>
      </c>
      <c r="N99" s="199"/>
      <c r="O99" s="199"/>
      <c r="P99" s="199"/>
    </row>
    <row r="100" spans="1:16" ht="12.75">
      <c r="A100" s="1035">
        <v>201</v>
      </c>
      <c r="B100" s="1078" t="s">
        <v>506</v>
      </c>
      <c r="C100" s="1037" t="s">
        <v>502</v>
      </c>
      <c r="D100" s="1038"/>
      <c r="E100" s="188"/>
      <c r="F100" s="185" t="str">
        <f t="shared" si="0"/>
        <v>201.01.06.</v>
      </c>
      <c r="G100" s="324" t="s">
        <v>368</v>
      </c>
      <c r="H100" s="330"/>
      <c r="I100" s="329"/>
      <c r="J100" s="329"/>
      <c r="K100" s="329"/>
      <c r="L100" s="188"/>
      <c r="M100" s="241"/>
      <c r="N100" s="199"/>
      <c r="O100" s="199"/>
      <c r="P100" s="199"/>
    </row>
    <row r="101" spans="1:16" ht="12.75">
      <c r="A101" s="1035">
        <v>201</v>
      </c>
      <c r="B101" s="1078" t="s">
        <v>506</v>
      </c>
      <c r="C101" s="1037" t="s">
        <v>502</v>
      </c>
      <c r="D101" s="1038">
        <f>COUNT($D$88:D100)+1</f>
        <v>10</v>
      </c>
      <c r="E101" s="188"/>
      <c r="F101" s="185" t="str">
        <f t="shared" si="0"/>
        <v>201.01.06.10</v>
      </c>
      <c r="G101" s="294" t="s">
        <v>602</v>
      </c>
      <c r="H101" s="318" t="s">
        <v>592</v>
      </c>
      <c r="I101" s="328"/>
      <c r="J101" s="329">
        <v>6</v>
      </c>
      <c r="K101" s="329">
        <v>6</v>
      </c>
      <c r="L101" s="106"/>
      <c r="M101" s="247">
        <f t="shared" ref="M101:M140" si="25">(I101+J101+K101)*L101</f>
        <v>0</v>
      </c>
      <c r="N101" s="199"/>
      <c r="O101" s="199"/>
      <c r="P101" s="199"/>
    </row>
    <row r="102" spans="1:16" ht="12.75">
      <c r="A102" s="1035">
        <v>201</v>
      </c>
      <c r="B102" s="1078" t="s">
        <v>506</v>
      </c>
      <c r="C102" s="1037" t="s">
        <v>502</v>
      </c>
      <c r="D102" s="1038">
        <f>COUNT($D$88:D101)+1</f>
        <v>11</v>
      </c>
      <c r="E102" s="188"/>
      <c r="F102" s="185" t="str">
        <f t="shared" si="0"/>
        <v>201.01.06.11</v>
      </c>
      <c r="G102" s="294" t="s">
        <v>603</v>
      </c>
      <c r="H102" s="318" t="s">
        <v>592</v>
      </c>
      <c r="I102" s="328">
        <v>4</v>
      </c>
      <c r="J102" s="329">
        <v>10</v>
      </c>
      <c r="K102" s="329">
        <v>10</v>
      </c>
      <c r="L102" s="106"/>
      <c r="M102" s="247">
        <f t="shared" si="25"/>
        <v>0</v>
      </c>
      <c r="N102" s="199"/>
      <c r="O102" s="199"/>
      <c r="P102" s="199"/>
    </row>
    <row r="103" spans="1:16" ht="25.5">
      <c r="A103" s="1035">
        <v>201</v>
      </c>
      <c r="B103" s="1078" t="s">
        <v>506</v>
      </c>
      <c r="C103" s="1037" t="s">
        <v>502</v>
      </c>
      <c r="D103" s="1038">
        <f>COUNT($D$88:D102)+1</f>
        <v>12</v>
      </c>
      <c r="E103" s="188"/>
      <c r="F103" s="185" t="str">
        <f t="shared" si="0"/>
        <v>201.01.06.12</v>
      </c>
      <c r="G103" s="294" t="s">
        <v>604</v>
      </c>
      <c r="H103" s="318" t="s">
        <v>592</v>
      </c>
      <c r="I103" s="328">
        <v>2</v>
      </c>
      <c r="J103" s="329"/>
      <c r="K103" s="329"/>
      <c r="L103" s="106"/>
      <c r="M103" s="247">
        <f t="shared" si="25"/>
        <v>0</v>
      </c>
      <c r="N103" s="199"/>
      <c r="O103" s="199"/>
      <c r="P103" s="199"/>
    </row>
    <row r="104" spans="1:16" ht="12.75">
      <c r="A104" s="1035">
        <v>201</v>
      </c>
      <c r="B104" s="1078" t="s">
        <v>506</v>
      </c>
      <c r="C104" s="1037" t="s">
        <v>502</v>
      </c>
      <c r="D104" s="1038">
        <f>COUNT($D$88:D103)+1</f>
        <v>13</v>
      </c>
      <c r="E104" s="188"/>
      <c r="F104" s="185" t="str">
        <f t="shared" si="0"/>
        <v>201.01.06.13</v>
      </c>
      <c r="G104" s="294" t="s">
        <v>605</v>
      </c>
      <c r="H104" s="318" t="s">
        <v>592</v>
      </c>
      <c r="I104" s="328">
        <v>4</v>
      </c>
      <c r="J104" s="329"/>
      <c r="K104" s="329"/>
      <c r="L104" s="106"/>
      <c r="M104" s="247">
        <f t="shared" si="25"/>
        <v>0</v>
      </c>
      <c r="N104" s="199"/>
      <c r="O104" s="199"/>
      <c r="P104" s="199"/>
    </row>
    <row r="105" spans="1:16" ht="12.75">
      <c r="A105" s="1035">
        <v>201</v>
      </c>
      <c r="B105" s="1078" t="s">
        <v>506</v>
      </c>
      <c r="C105" s="1037" t="s">
        <v>502</v>
      </c>
      <c r="D105" s="1038">
        <f>COUNT($D$88:D104)+1</f>
        <v>14</v>
      </c>
      <c r="E105" s="188"/>
      <c r="F105" s="185" t="str">
        <f t="shared" si="0"/>
        <v>201.01.06.14</v>
      </c>
      <c r="G105" s="294" t="s">
        <v>606</v>
      </c>
      <c r="H105" s="318" t="s">
        <v>592</v>
      </c>
      <c r="I105" s="328">
        <v>6</v>
      </c>
      <c r="J105" s="329"/>
      <c r="K105" s="329"/>
      <c r="L105" s="106"/>
      <c r="M105" s="247">
        <f t="shared" si="25"/>
        <v>0</v>
      </c>
      <c r="N105" s="199"/>
      <c r="O105" s="199"/>
      <c r="P105" s="199"/>
    </row>
    <row r="106" spans="1:16" ht="12.75">
      <c r="A106" s="1035">
        <v>201</v>
      </c>
      <c r="B106" s="1078" t="s">
        <v>506</v>
      </c>
      <c r="C106" s="1037" t="s">
        <v>502</v>
      </c>
      <c r="D106" s="1038">
        <f>COUNT($D$88:D105)+1</f>
        <v>15</v>
      </c>
      <c r="E106" s="188"/>
      <c r="F106" s="185" t="str">
        <f t="shared" si="0"/>
        <v>201.01.06.15</v>
      </c>
      <c r="G106" s="294" t="s">
        <v>607</v>
      </c>
      <c r="H106" s="318" t="s">
        <v>592</v>
      </c>
      <c r="I106" s="328">
        <v>30</v>
      </c>
      <c r="J106" s="329">
        <v>4</v>
      </c>
      <c r="K106" s="329">
        <v>4</v>
      </c>
      <c r="L106" s="106"/>
      <c r="M106" s="247">
        <f t="shared" si="25"/>
        <v>0</v>
      </c>
      <c r="N106" s="199"/>
      <c r="O106" s="199"/>
      <c r="P106" s="199"/>
    </row>
    <row r="107" spans="1:16" ht="25.5">
      <c r="A107" s="1035">
        <v>201</v>
      </c>
      <c r="B107" s="1078" t="s">
        <v>506</v>
      </c>
      <c r="C107" s="1037" t="s">
        <v>502</v>
      </c>
      <c r="D107" s="1038">
        <f>COUNT($D$88:D106)+1</f>
        <v>16</v>
      </c>
      <c r="E107" s="188"/>
      <c r="F107" s="185" t="str">
        <f t="shared" si="0"/>
        <v>201.01.06.16</v>
      </c>
      <c r="G107" s="294" t="s">
        <v>608</v>
      </c>
      <c r="H107" s="318" t="s">
        <v>592</v>
      </c>
      <c r="I107" s="328">
        <v>2</v>
      </c>
      <c r="J107" s="329">
        <v>2</v>
      </c>
      <c r="K107" s="329">
        <v>2</v>
      </c>
      <c r="L107" s="106"/>
      <c r="M107" s="247">
        <f t="shared" si="25"/>
        <v>0</v>
      </c>
      <c r="N107" s="199"/>
      <c r="O107" s="199"/>
      <c r="P107" s="199"/>
    </row>
    <row r="108" spans="1:16" ht="25.5">
      <c r="A108" s="1035">
        <v>201</v>
      </c>
      <c r="B108" s="1078" t="s">
        <v>506</v>
      </c>
      <c r="C108" s="1037" t="s">
        <v>502</v>
      </c>
      <c r="D108" s="1038">
        <f>COUNT($D$88:D107)+1</f>
        <v>17</v>
      </c>
      <c r="E108" s="188"/>
      <c r="F108" s="185" t="str">
        <f t="shared" si="0"/>
        <v>201.01.06.17</v>
      </c>
      <c r="G108" s="294" t="s">
        <v>609</v>
      </c>
      <c r="H108" s="318" t="s">
        <v>592</v>
      </c>
      <c r="I108" s="328">
        <v>2</v>
      </c>
      <c r="J108" s="329"/>
      <c r="K108" s="329"/>
      <c r="L108" s="106"/>
      <c r="M108" s="247">
        <f t="shared" si="25"/>
        <v>0</v>
      </c>
      <c r="N108" s="199"/>
      <c r="O108" s="199"/>
      <c r="P108" s="199"/>
    </row>
    <row r="109" spans="1:16" ht="12.75">
      <c r="A109" s="1035">
        <v>201</v>
      </c>
      <c r="B109" s="1078" t="s">
        <v>506</v>
      </c>
      <c r="C109" s="1037" t="s">
        <v>502</v>
      </c>
      <c r="D109" s="1038">
        <f>COUNT($D$88:D108)+1</f>
        <v>18</v>
      </c>
      <c r="E109" s="188"/>
      <c r="F109" s="185" t="str">
        <f t="shared" si="0"/>
        <v>201.01.06.18</v>
      </c>
      <c r="G109" s="294" t="s">
        <v>610</v>
      </c>
      <c r="H109" s="318" t="s">
        <v>592</v>
      </c>
      <c r="I109" s="328">
        <v>8</v>
      </c>
      <c r="J109" s="329"/>
      <c r="K109" s="329"/>
      <c r="L109" s="106"/>
      <c r="M109" s="247">
        <f t="shared" si="25"/>
        <v>0</v>
      </c>
      <c r="N109" s="199"/>
      <c r="O109" s="199"/>
      <c r="P109" s="199"/>
    </row>
    <row r="110" spans="1:16" ht="12.75">
      <c r="A110" s="1035">
        <v>201</v>
      </c>
      <c r="B110" s="1078" t="s">
        <v>506</v>
      </c>
      <c r="C110" s="1037" t="s">
        <v>502</v>
      </c>
      <c r="D110" s="1038">
        <f>COUNT($D$88:D109)+1</f>
        <v>19</v>
      </c>
      <c r="E110" s="188"/>
      <c r="F110" s="185" t="str">
        <f t="shared" si="0"/>
        <v>201.01.06.19</v>
      </c>
      <c r="G110" s="294" t="s">
        <v>611</v>
      </c>
      <c r="H110" s="318" t="s">
        <v>592</v>
      </c>
      <c r="I110" s="328">
        <v>28</v>
      </c>
      <c r="J110" s="329">
        <v>4</v>
      </c>
      <c r="K110" s="329">
        <v>4</v>
      </c>
      <c r="L110" s="106"/>
      <c r="M110" s="247">
        <f t="shared" si="25"/>
        <v>0</v>
      </c>
      <c r="N110" s="199"/>
      <c r="O110" s="199"/>
      <c r="P110" s="199"/>
    </row>
    <row r="111" spans="1:16" ht="12.75">
      <c r="A111" s="1035">
        <v>201</v>
      </c>
      <c r="B111" s="1078" t="s">
        <v>506</v>
      </c>
      <c r="C111" s="1037" t="s">
        <v>502</v>
      </c>
      <c r="D111" s="1038">
        <f>COUNT($D$88:D110)+1</f>
        <v>20</v>
      </c>
      <c r="E111" s="188"/>
      <c r="F111" s="185" t="str">
        <f t="shared" si="0"/>
        <v>201.01.06.20</v>
      </c>
      <c r="G111" s="294" t="s">
        <v>612</v>
      </c>
      <c r="H111" s="318" t="s">
        <v>592</v>
      </c>
      <c r="I111" s="328">
        <v>2</v>
      </c>
      <c r="J111" s="329"/>
      <c r="K111" s="329"/>
      <c r="L111" s="106"/>
      <c r="M111" s="247">
        <f t="shared" si="25"/>
        <v>0</v>
      </c>
      <c r="N111" s="199"/>
      <c r="O111" s="199"/>
      <c r="P111" s="199"/>
    </row>
    <row r="112" spans="1:16" ht="25.5">
      <c r="A112" s="1035">
        <v>201</v>
      </c>
      <c r="B112" s="1078" t="s">
        <v>506</v>
      </c>
      <c r="C112" s="1037" t="s">
        <v>502</v>
      </c>
      <c r="D112" s="1038">
        <f>COUNT($D$88:D111)+1</f>
        <v>21</v>
      </c>
      <c r="E112" s="188"/>
      <c r="F112" s="185" t="str">
        <f t="shared" si="0"/>
        <v>201.01.06.21</v>
      </c>
      <c r="G112" s="294" t="s">
        <v>613</v>
      </c>
      <c r="H112" s="318" t="s">
        <v>592</v>
      </c>
      <c r="I112" s="328">
        <v>2</v>
      </c>
      <c r="J112" s="329"/>
      <c r="K112" s="329"/>
      <c r="L112" s="106"/>
      <c r="M112" s="247">
        <f t="shared" si="25"/>
        <v>0</v>
      </c>
      <c r="N112" s="199"/>
      <c r="O112" s="199"/>
      <c r="P112" s="199"/>
    </row>
    <row r="113" spans="1:16" ht="12.75">
      <c r="A113" s="1035">
        <v>201</v>
      </c>
      <c r="B113" s="1078" t="s">
        <v>506</v>
      </c>
      <c r="C113" s="1037" t="s">
        <v>502</v>
      </c>
      <c r="D113" s="1038">
        <f>COUNT($D$88:D112)+1</f>
        <v>22</v>
      </c>
      <c r="E113" s="188"/>
      <c r="F113" s="185" t="str">
        <f t="shared" si="0"/>
        <v>201.01.06.22</v>
      </c>
      <c r="G113" s="294" t="s">
        <v>614</v>
      </c>
      <c r="H113" s="318" t="s">
        <v>592</v>
      </c>
      <c r="I113" s="328">
        <v>4</v>
      </c>
      <c r="J113" s="329"/>
      <c r="K113" s="329"/>
      <c r="L113" s="106"/>
      <c r="M113" s="247">
        <f t="shared" si="25"/>
        <v>0</v>
      </c>
      <c r="N113" s="199"/>
      <c r="O113" s="199"/>
      <c r="P113" s="199"/>
    </row>
    <row r="114" spans="1:16" ht="25.5">
      <c r="A114" s="1035">
        <v>201</v>
      </c>
      <c r="B114" s="1078" t="s">
        <v>506</v>
      </c>
      <c r="C114" s="1037" t="s">
        <v>502</v>
      </c>
      <c r="D114" s="1038">
        <f>COUNT($D$88:D113)+1</f>
        <v>23</v>
      </c>
      <c r="E114" s="188"/>
      <c r="F114" s="185" t="str">
        <f t="shared" si="0"/>
        <v>201.01.06.23</v>
      </c>
      <c r="G114" s="294" t="s">
        <v>615</v>
      </c>
      <c r="H114" s="318" t="s">
        <v>592</v>
      </c>
      <c r="I114" s="328">
        <v>2</v>
      </c>
      <c r="J114" s="329"/>
      <c r="K114" s="329"/>
      <c r="L114" s="106"/>
      <c r="M114" s="247">
        <f t="shared" si="25"/>
        <v>0</v>
      </c>
      <c r="N114" s="199"/>
      <c r="O114" s="199"/>
      <c r="P114" s="199"/>
    </row>
    <row r="115" spans="1:16" ht="12.75">
      <c r="A115" s="1035">
        <v>201</v>
      </c>
      <c r="B115" s="1078" t="s">
        <v>506</v>
      </c>
      <c r="C115" s="1037" t="s">
        <v>502</v>
      </c>
      <c r="D115" s="1038">
        <f>COUNT($D$88:D114)+1</f>
        <v>24</v>
      </c>
      <c r="E115" s="188"/>
      <c r="F115" s="185" t="str">
        <f t="shared" si="0"/>
        <v>201.01.06.24</v>
      </c>
      <c r="G115" s="294" t="s">
        <v>616</v>
      </c>
      <c r="H115" s="318" t="s">
        <v>592</v>
      </c>
      <c r="I115" s="328">
        <v>2</v>
      </c>
      <c r="J115" s="329"/>
      <c r="K115" s="329"/>
      <c r="L115" s="106"/>
      <c r="M115" s="247">
        <f t="shared" si="25"/>
        <v>0</v>
      </c>
      <c r="N115" s="199"/>
      <c r="O115" s="199"/>
      <c r="P115" s="199"/>
    </row>
    <row r="116" spans="1:16" ht="25.5">
      <c r="A116" s="1035">
        <v>201</v>
      </c>
      <c r="B116" s="1078" t="s">
        <v>506</v>
      </c>
      <c r="C116" s="1037" t="s">
        <v>502</v>
      </c>
      <c r="D116" s="1038">
        <f>COUNT($D$88:D115)+1</f>
        <v>25</v>
      </c>
      <c r="E116" s="188"/>
      <c r="F116" s="185" t="str">
        <f t="shared" si="0"/>
        <v>201.01.06.25</v>
      </c>
      <c r="G116" s="294" t="s">
        <v>617</v>
      </c>
      <c r="H116" s="318" t="s">
        <v>592</v>
      </c>
      <c r="I116" s="328"/>
      <c r="J116" s="329">
        <v>2</v>
      </c>
      <c r="K116" s="329">
        <v>2</v>
      </c>
      <c r="L116" s="106"/>
      <c r="M116" s="247">
        <f t="shared" si="25"/>
        <v>0</v>
      </c>
      <c r="N116" s="199"/>
      <c r="O116" s="199"/>
      <c r="P116" s="199"/>
    </row>
    <row r="117" spans="1:16" ht="12.75">
      <c r="A117" s="1035">
        <v>201</v>
      </c>
      <c r="B117" s="1078" t="s">
        <v>506</v>
      </c>
      <c r="C117" s="1037" t="s">
        <v>502</v>
      </c>
      <c r="D117" s="1038">
        <f>COUNT($D$88:D116)+1</f>
        <v>26</v>
      </c>
      <c r="E117" s="188"/>
      <c r="F117" s="185" t="str">
        <f t="shared" si="0"/>
        <v>201.01.06.26</v>
      </c>
      <c r="G117" s="294" t="s">
        <v>618</v>
      </c>
      <c r="H117" s="318" t="s">
        <v>592</v>
      </c>
      <c r="I117" s="328"/>
      <c r="J117" s="329">
        <v>2</v>
      </c>
      <c r="K117" s="329">
        <v>2</v>
      </c>
      <c r="L117" s="106"/>
      <c r="M117" s="247">
        <f t="shared" si="25"/>
        <v>0</v>
      </c>
      <c r="N117" s="199"/>
      <c r="O117" s="199"/>
      <c r="P117" s="199"/>
    </row>
    <row r="118" spans="1:16" ht="25.5">
      <c r="A118" s="1035">
        <v>201</v>
      </c>
      <c r="B118" s="1078" t="s">
        <v>506</v>
      </c>
      <c r="C118" s="1037" t="s">
        <v>502</v>
      </c>
      <c r="D118" s="1038">
        <f>COUNT($D$88:D117)+1</f>
        <v>27</v>
      </c>
      <c r="E118" s="188"/>
      <c r="F118" s="185" t="str">
        <f t="shared" si="0"/>
        <v>201.01.06.27</v>
      </c>
      <c r="G118" s="294" t="s">
        <v>619</v>
      </c>
      <c r="H118" s="318" t="s">
        <v>592</v>
      </c>
      <c r="I118" s="328">
        <v>2</v>
      </c>
      <c r="J118" s="329"/>
      <c r="K118" s="329"/>
      <c r="L118" s="106"/>
      <c r="M118" s="247">
        <f t="shared" si="25"/>
        <v>0</v>
      </c>
      <c r="N118" s="199"/>
      <c r="O118" s="199"/>
      <c r="P118" s="199"/>
    </row>
    <row r="119" spans="1:16" ht="12.75">
      <c r="A119" s="1035">
        <v>201</v>
      </c>
      <c r="B119" s="1078" t="s">
        <v>506</v>
      </c>
      <c r="C119" s="1037" t="s">
        <v>502</v>
      </c>
      <c r="D119" s="1038">
        <f>COUNT($D$88:D118)+1</f>
        <v>28</v>
      </c>
      <c r="E119" s="188"/>
      <c r="F119" s="185" t="str">
        <f t="shared" si="0"/>
        <v>201.01.06.28</v>
      </c>
      <c r="G119" s="294" t="s">
        <v>620</v>
      </c>
      <c r="H119" s="318" t="s">
        <v>592</v>
      </c>
      <c r="I119" s="328">
        <v>2</v>
      </c>
      <c r="J119" s="329"/>
      <c r="K119" s="329"/>
      <c r="L119" s="106"/>
      <c r="M119" s="247">
        <f t="shared" si="25"/>
        <v>0</v>
      </c>
      <c r="N119" s="199"/>
      <c r="O119" s="199"/>
      <c r="P119" s="199"/>
    </row>
    <row r="120" spans="1:16" ht="12.75">
      <c r="A120" s="1035">
        <v>201</v>
      </c>
      <c r="B120" s="1078" t="s">
        <v>506</v>
      </c>
      <c r="C120" s="1037" t="s">
        <v>502</v>
      </c>
      <c r="D120" s="1038"/>
      <c r="E120" s="188"/>
      <c r="F120" s="185" t="str">
        <f t="shared" si="0"/>
        <v>201.01.06.</v>
      </c>
      <c r="G120" s="324" t="s">
        <v>369</v>
      </c>
      <c r="H120" s="330"/>
      <c r="I120" s="329"/>
      <c r="J120" s="329"/>
      <c r="K120" s="329"/>
      <c r="L120" s="106"/>
      <c r="M120" s="247">
        <f t="shared" si="25"/>
        <v>0</v>
      </c>
      <c r="N120" s="199"/>
      <c r="O120" s="199"/>
      <c r="P120" s="199"/>
    </row>
    <row r="121" spans="1:16" ht="25.5">
      <c r="A121" s="1035">
        <v>201</v>
      </c>
      <c r="B121" s="1078" t="s">
        <v>506</v>
      </c>
      <c r="C121" s="1037" t="s">
        <v>502</v>
      </c>
      <c r="D121" s="1038">
        <f>COUNT($D$88:D120)+1</f>
        <v>29</v>
      </c>
      <c r="E121" s="188"/>
      <c r="F121" s="185" t="str">
        <f t="shared" si="0"/>
        <v>201.01.06.29</v>
      </c>
      <c r="G121" s="294" t="s">
        <v>621</v>
      </c>
      <c r="H121" s="318" t="s">
        <v>592</v>
      </c>
      <c r="I121" s="328">
        <v>20</v>
      </c>
      <c r="J121" s="329">
        <v>8</v>
      </c>
      <c r="K121" s="329">
        <v>8</v>
      </c>
      <c r="L121" s="106"/>
      <c r="M121" s="247">
        <f t="shared" si="25"/>
        <v>0</v>
      </c>
      <c r="N121" s="199"/>
      <c r="O121" s="199"/>
      <c r="P121" s="199"/>
    </row>
    <row r="122" spans="1:16" ht="12.75">
      <c r="A122" s="1035">
        <v>201</v>
      </c>
      <c r="B122" s="1078" t="s">
        <v>506</v>
      </c>
      <c r="C122" s="1037" t="s">
        <v>502</v>
      </c>
      <c r="D122" s="1038">
        <f>COUNT($D$88:D121)+1</f>
        <v>30</v>
      </c>
      <c r="E122" s="188"/>
      <c r="F122" s="185" t="str">
        <f t="shared" si="0"/>
        <v>201.01.06.30</v>
      </c>
      <c r="G122" s="294" t="s">
        <v>622</v>
      </c>
      <c r="H122" s="318" t="s">
        <v>592</v>
      </c>
      <c r="I122" s="331">
        <v>33.229999999999997</v>
      </c>
      <c r="J122" s="329">
        <v>1.92</v>
      </c>
      <c r="K122" s="329">
        <v>1.92</v>
      </c>
      <c r="L122" s="106"/>
      <c r="M122" s="247">
        <f t="shared" si="25"/>
        <v>0</v>
      </c>
      <c r="N122" s="199"/>
      <c r="O122" s="199"/>
      <c r="P122" s="199"/>
    </row>
    <row r="123" spans="1:16" ht="25.5">
      <c r="A123" s="1035">
        <v>201</v>
      </c>
      <c r="B123" s="1078" t="s">
        <v>506</v>
      </c>
      <c r="C123" s="1037" t="s">
        <v>502</v>
      </c>
      <c r="D123" s="1038">
        <f>COUNT($D$88:D122)+1</f>
        <v>31</v>
      </c>
      <c r="E123" s="188"/>
      <c r="F123" s="185" t="str">
        <f t="shared" si="0"/>
        <v>201.01.06.31</v>
      </c>
      <c r="G123" s="294" t="s">
        <v>623</v>
      </c>
      <c r="H123" s="318" t="s">
        <v>592</v>
      </c>
      <c r="I123" s="328">
        <v>86</v>
      </c>
      <c r="J123" s="329">
        <v>24</v>
      </c>
      <c r="K123" s="329">
        <v>24</v>
      </c>
      <c r="L123" s="106"/>
      <c r="M123" s="247">
        <f t="shared" si="25"/>
        <v>0</v>
      </c>
      <c r="N123" s="199"/>
      <c r="O123" s="199"/>
      <c r="P123" s="199"/>
    </row>
    <row r="124" spans="1:16" ht="12.75">
      <c r="A124" s="1035">
        <v>201</v>
      </c>
      <c r="B124" s="1078" t="s">
        <v>506</v>
      </c>
      <c r="C124" s="1037" t="s">
        <v>502</v>
      </c>
      <c r="D124" s="1038">
        <f>COUNT($D$88:D123)+1</f>
        <v>32</v>
      </c>
      <c r="E124" s="188"/>
      <c r="F124" s="185" t="str">
        <f t="shared" si="0"/>
        <v>201.01.06.32</v>
      </c>
      <c r="G124" s="294" t="s">
        <v>624</v>
      </c>
      <c r="H124" s="318" t="s">
        <v>592</v>
      </c>
      <c r="I124" s="332">
        <v>1.52</v>
      </c>
      <c r="J124" s="329">
        <v>0.64</v>
      </c>
      <c r="K124" s="329">
        <v>0.64</v>
      </c>
      <c r="L124" s="106"/>
      <c r="M124" s="247">
        <f t="shared" si="25"/>
        <v>0</v>
      </c>
      <c r="N124" s="199"/>
      <c r="O124" s="199"/>
      <c r="P124" s="199"/>
    </row>
    <row r="125" spans="1:16" ht="12.75">
      <c r="A125" s="1035">
        <v>201</v>
      </c>
      <c r="B125" s="1078" t="s">
        <v>506</v>
      </c>
      <c r="C125" s="1037" t="s">
        <v>502</v>
      </c>
      <c r="D125" s="1038">
        <f>COUNT($D$88:D124)+1</f>
        <v>33</v>
      </c>
      <c r="E125" s="188"/>
      <c r="F125" s="185" t="str">
        <f t="shared" si="0"/>
        <v>201.01.06.33</v>
      </c>
      <c r="G125" s="294" t="s">
        <v>625</v>
      </c>
      <c r="H125" s="318" t="s">
        <v>592</v>
      </c>
      <c r="I125" s="328">
        <v>38</v>
      </c>
      <c r="J125" s="329"/>
      <c r="K125" s="329"/>
      <c r="L125" s="106"/>
      <c r="M125" s="247">
        <f t="shared" si="25"/>
        <v>0</v>
      </c>
      <c r="N125" s="199"/>
      <c r="O125" s="199"/>
      <c r="P125" s="199"/>
    </row>
    <row r="126" spans="1:16" ht="12.75">
      <c r="A126" s="1035">
        <v>201</v>
      </c>
      <c r="B126" s="1078" t="s">
        <v>506</v>
      </c>
      <c r="C126" s="1037" t="s">
        <v>502</v>
      </c>
      <c r="D126" s="1038">
        <f>COUNT($D$88:D125)+1</f>
        <v>34</v>
      </c>
      <c r="E126" s="188"/>
      <c r="F126" s="185" t="str">
        <f t="shared" si="0"/>
        <v>201.01.06.34</v>
      </c>
      <c r="G126" s="294" t="s">
        <v>626</v>
      </c>
      <c r="H126" s="318" t="s">
        <v>141</v>
      </c>
      <c r="I126" s="332">
        <v>92.8</v>
      </c>
      <c r="J126" s="329"/>
      <c r="K126" s="329"/>
      <c r="L126" s="106"/>
      <c r="M126" s="247">
        <f t="shared" si="25"/>
        <v>0</v>
      </c>
      <c r="N126" s="199"/>
      <c r="O126" s="199"/>
      <c r="P126" s="199"/>
    </row>
    <row r="127" spans="1:16" ht="12.75">
      <c r="A127" s="1035">
        <v>201</v>
      </c>
      <c r="B127" s="1078" t="s">
        <v>506</v>
      </c>
      <c r="C127" s="1037" t="s">
        <v>502</v>
      </c>
      <c r="D127" s="1038">
        <f>COUNT($D$88:D126)+1</f>
        <v>35</v>
      </c>
      <c r="E127" s="188"/>
      <c r="F127" s="185" t="str">
        <f t="shared" si="0"/>
        <v>201.01.06.35</v>
      </c>
      <c r="G127" s="294" t="s">
        <v>627</v>
      </c>
      <c r="H127" s="318" t="s">
        <v>592</v>
      </c>
      <c r="I127" s="328">
        <v>14</v>
      </c>
      <c r="J127" s="329"/>
      <c r="K127" s="329"/>
      <c r="L127" s="106"/>
      <c r="M127" s="247">
        <f t="shared" si="25"/>
        <v>0</v>
      </c>
      <c r="N127" s="199"/>
      <c r="O127" s="199"/>
      <c r="P127" s="199"/>
    </row>
    <row r="128" spans="1:16" ht="12.75">
      <c r="A128" s="1035">
        <v>201</v>
      </c>
      <c r="B128" s="1078" t="s">
        <v>506</v>
      </c>
      <c r="C128" s="1037" t="s">
        <v>502</v>
      </c>
      <c r="D128" s="1038">
        <f>COUNT($D$88:D127)+1</f>
        <v>36</v>
      </c>
      <c r="E128" s="188"/>
      <c r="F128" s="185" t="str">
        <f t="shared" si="0"/>
        <v>201.01.06.36</v>
      </c>
      <c r="G128" s="294" t="s">
        <v>628</v>
      </c>
      <c r="H128" s="318" t="s">
        <v>592</v>
      </c>
      <c r="I128" s="328">
        <v>228</v>
      </c>
      <c r="J128" s="329"/>
      <c r="K128" s="329"/>
      <c r="L128" s="106"/>
      <c r="M128" s="247">
        <f t="shared" si="25"/>
        <v>0</v>
      </c>
      <c r="N128" s="199"/>
      <c r="O128" s="199"/>
      <c r="P128" s="199"/>
    </row>
    <row r="129" spans="1:16" ht="12.75">
      <c r="A129" s="1035">
        <v>201</v>
      </c>
      <c r="B129" s="1078" t="s">
        <v>506</v>
      </c>
      <c r="C129" s="1037" t="s">
        <v>502</v>
      </c>
      <c r="D129" s="1038">
        <f>COUNT($D$88:D128)+1</f>
        <v>37</v>
      </c>
      <c r="E129" s="188"/>
      <c r="F129" s="185" t="str">
        <f t="shared" si="0"/>
        <v>201.01.06.37</v>
      </c>
      <c r="G129" s="294" t="s">
        <v>629</v>
      </c>
      <c r="H129" s="318" t="s">
        <v>592</v>
      </c>
      <c r="I129" s="328"/>
      <c r="J129" s="329">
        <v>2</v>
      </c>
      <c r="K129" s="329">
        <v>2</v>
      </c>
      <c r="L129" s="106"/>
      <c r="M129" s="247">
        <f t="shared" si="25"/>
        <v>0</v>
      </c>
      <c r="N129" s="199"/>
      <c r="O129" s="199"/>
      <c r="P129" s="199"/>
    </row>
    <row r="130" spans="1:16" ht="25.5">
      <c r="A130" s="1035">
        <v>201</v>
      </c>
      <c r="B130" s="1078" t="s">
        <v>506</v>
      </c>
      <c r="C130" s="1037" t="s">
        <v>502</v>
      </c>
      <c r="D130" s="1038">
        <f>COUNT($D$88:D129)+1</f>
        <v>38</v>
      </c>
      <c r="E130" s="188"/>
      <c r="F130" s="185" t="str">
        <f t="shared" si="0"/>
        <v>201.01.06.38</v>
      </c>
      <c r="G130" s="294" t="s">
        <v>630</v>
      </c>
      <c r="H130" s="318" t="s">
        <v>592</v>
      </c>
      <c r="I130" s="328"/>
      <c r="J130" s="329">
        <v>8</v>
      </c>
      <c r="K130" s="329">
        <v>8</v>
      </c>
      <c r="L130" s="106"/>
      <c r="M130" s="247">
        <f t="shared" si="25"/>
        <v>0</v>
      </c>
      <c r="N130" s="199"/>
      <c r="O130" s="199"/>
      <c r="P130" s="199"/>
    </row>
    <row r="131" spans="1:16" ht="25.5">
      <c r="A131" s="1035">
        <v>201</v>
      </c>
      <c r="B131" s="1078" t="s">
        <v>506</v>
      </c>
      <c r="C131" s="1037" t="s">
        <v>502</v>
      </c>
      <c r="D131" s="1038">
        <f>COUNT($D$88:D130)+1</f>
        <v>39</v>
      </c>
      <c r="E131" s="188"/>
      <c r="F131" s="185" t="str">
        <f t="shared" si="0"/>
        <v>201.01.06.39</v>
      </c>
      <c r="G131" s="294" t="s">
        <v>631</v>
      </c>
      <c r="H131" s="318" t="s">
        <v>592</v>
      </c>
      <c r="I131" s="328"/>
      <c r="J131" s="329">
        <v>24</v>
      </c>
      <c r="K131" s="329">
        <v>24</v>
      </c>
      <c r="L131" s="106"/>
      <c r="M131" s="247">
        <f t="shared" si="25"/>
        <v>0</v>
      </c>
      <c r="N131" s="199"/>
      <c r="O131" s="199"/>
      <c r="P131" s="199"/>
    </row>
    <row r="132" spans="1:16" ht="12.75">
      <c r="A132" s="1035">
        <v>201</v>
      </c>
      <c r="B132" s="1078" t="s">
        <v>506</v>
      </c>
      <c r="C132" s="1037" t="s">
        <v>502</v>
      </c>
      <c r="D132" s="1038">
        <f>COUNT($D$88:D131)+1</f>
        <v>40</v>
      </c>
      <c r="E132" s="188"/>
      <c r="F132" s="185" t="str">
        <f t="shared" si="0"/>
        <v>201.01.06.40</v>
      </c>
      <c r="G132" s="294" t="s">
        <v>632</v>
      </c>
      <c r="H132" s="318" t="s">
        <v>592</v>
      </c>
      <c r="I132" s="328">
        <v>2</v>
      </c>
      <c r="J132" s="329"/>
      <c r="K132" s="329"/>
      <c r="L132" s="106"/>
      <c r="M132" s="247">
        <f t="shared" si="25"/>
        <v>0</v>
      </c>
      <c r="N132" s="199"/>
      <c r="O132" s="199"/>
      <c r="P132" s="199"/>
    </row>
    <row r="133" spans="1:16" ht="25.5">
      <c r="A133" s="1035">
        <v>201</v>
      </c>
      <c r="B133" s="1078" t="s">
        <v>506</v>
      </c>
      <c r="C133" s="1037" t="s">
        <v>502</v>
      </c>
      <c r="D133" s="1038">
        <f>COUNT($D$88:D132)+1</f>
        <v>41</v>
      </c>
      <c r="E133" s="188"/>
      <c r="F133" s="185" t="str">
        <f t="shared" si="0"/>
        <v>201.01.06.41</v>
      </c>
      <c r="G133" s="294" t="s">
        <v>633</v>
      </c>
      <c r="H133" s="318" t="s">
        <v>592</v>
      </c>
      <c r="I133" s="328">
        <v>6</v>
      </c>
      <c r="J133" s="329"/>
      <c r="K133" s="329"/>
      <c r="L133" s="106"/>
      <c r="M133" s="247">
        <f t="shared" si="25"/>
        <v>0</v>
      </c>
      <c r="N133" s="199"/>
      <c r="O133" s="199"/>
      <c r="P133" s="199"/>
    </row>
    <row r="134" spans="1:16" ht="25.5">
      <c r="A134" s="1035">
        <v>201</v>
      </c>
      <c r="B134" s="1078" t="s">
        <v>506</v>
      </c>
      <c r="C134" s="1037" t="s">
        <v>502</v>
      </c>
      <c r="D134" s="1038">
        <f>COUNT($D$88:D133)+1</f>
        <v>42</v>
      </c>
      <c r="E134" s="188"/>
      <c r="F134" s="185" t="str">
        <f t="shared" si="0"/>
        <v>201.01.06.42</v>
      </c>
      <c r="G134" s="294" t="s">
        <v>634</v>
      </c>
      <c r="H134" s="318" t="s">
        <v>592</v>
      </c>
      <c r="I134" s="328">
        <v>16</v>
      </c>
      <c r="J134" s="329"/>
      <c r="K134" s="329"/>
      <c r="L134" s="106"/>
      <c r="M134" s="247">
        <f t="shared" si="25"/>
        <v>0</v>
      </c>
      <c r="N134" s="199"/>
      <c r="O134" s="199"/>
      <c r="P134" s="199"/>
    </row>
    <row r="135" spans="1:16" ht="12.75">
      <c r="A135" s="1035">
        <v>201</v>
      </c>
      <c r="B135" s="1078" t="s">
        <v>506</v>
      </c>
      <c r="C135" s="1037" t="s">
        <v>502</v>
      </c>
      <c r="D135" s="1038">
        <f>COUNT($D$88:D134)+1</f>
        <v>43</v>
      </c>
      <c r="E135" s="188"/>
      <c r="F135" s="185" t="str">
        <f t="shared" si="0"/>
        <v>201.01.06.43</v>
      </c>
      <c r="G135" s="294" t="s">
        <v>635</v>
      </c>
      <c r="H135" s="318" t="s">
        <v>592</v>
      </c>
      <c r="I135" s="328">
        <v>34</v>
      </c>
      <c r="J135" s="329"/>
      <c r="K135" s="329"/>
      <c r="L135" s="106"/>
      <c r="M135" s="247">
        <f t="shared" si="25"/>
        <v>0</v>
      </c>
      <c r="N135" s="199"/>
      <c r="O135" s="199"/>
      <c r="P135" s="199"/>
    </row>
    <row r="136" spans="1:16" ht="25.5">
      <c r="A136" s="1035">
        <v>201</v>
      </c>
      <c r="B136" s="1078" t="s">
        <v>506</v>
      </c>
      <c r="C136" s="1037" t="s">
        <v>502</v>
      </c>
      <c r="D136" s="1038">
        <f>COUNT($D$88:D135)+1</f>
        <v>44</v>
      </c>
      <c r="E136" s="188"/>
      <c r="F136" s="185" t="str">
        <f t="shared" si="0"/>
        <v>201.01.06.44</v>
      </c>
      <c r="G136" s="294" t="s">
        <v>636</v>
      </c>
      <c r="H136" s="318" t="s">
        <v>592</v>
      </c>
      <c r="I136" s="328">
        <v>14</v>
      </c>
      <c r="J136" s="329"/>
      <c r="K136" s="329"/>
      <c r="L136" s="106"/>
      <c r="M136" s="247">
        <f t="shared" si="25"/>
        <v>0</v>
      </c>
      <c r="N136" s="199"/>
      <c r="O136" s="199"/>
      <c r="P136" s="199"/>
    </row>
    <row r="137" spans="1:16" ht="25.5">
      <c r="A137" s="1035">
        <v>201</v>
      </c>
      <c r="B137" s="1078" t="s">
        <v>506</v>
      </c>
      <c r="C137" s="1037" t="s">
        <v>502</v>
      </c>
      <c r="D137" s="1038">
        <f>COUNT($D$88:D136)+1</f>
        <v>45</v>
      </c>
      <c r="E137" s="188"/>
      <c r="F137" s="185" t="str">
        <f t="shared" si="0"/>
        <v>201.01.06.45</v>
      </c>
      <c r="G137" s="294" t="s">
        <v>637</v>
      </c>
      <c r="H137" s="318" t="s">
        <v>592</v>
      </c>
      <c r="I137" s="328">
        <v>18</v>
      </c>
      <c r="J137" s="329"/>
      <c r="K137" s="329"/>
      <c r="L137" s="106"/>
      <c r="M137" s="247">
        <f t="shared" si="25"/>
        <v>0</v>
      </c>
      <c r="N137" s="199"/>
      <c r="O137" s="199"/>
      <c r="P137" s="199"/>
    </row>
    <row r="138" spans="1:16" ht="25.5">
      <c r="A138" s="1035">
        <v>201</v>
      </c>
      <c r="B138" s="1078" t="s">
        <v>506</v>
      </c>
      <c r="C138" s="1037" t="s">
        <v>502</v>
      </c>
      <c r="D138" s="1038">
        <f>COUNT($D$88:D137)+1</f>
        <v>46</v>
      </c>
      <c r="E138" s="188"/>
      <c r="F138" s="185" t="str">
        <f t="shared" si="0"/>
        <v>201.01.06.46</v>
      </c>
      <c r="G138" s="294" t="s">
        <v>638</v>
      </c>
      <c r="H138" s="318" t="s">
        <v>592</v>
      </c>
      <c r="I138" s="328">
        <v>112</v>
      </c>
      <c r="J138" s="329"/>
      <c r="K138" s="329"/>
      <c r="L138" s="106"/>
      <c r="M138" s="247">
        <f t="shared" si="25"/>
        <v>0</v>
      </c>
      <c r="N138" s="199"/>
      <c r="O138" s="199"/>
      <c r="P138" s="199"/>
    </row>
    <row r="139" spans="1:16" ht="12.75">
      <c r="A139" s="1035">
        <v>201</v>
      </c>
      <c r="B139" s="1078" t="s">
        <v>506</v>
      </c>
      <c r="C139" s="1037" t="s">
        <v>502</v>
      </c>
      <c r="D139" s="1038">
        <f>COUNT($D$88:D138)+1</f>
        <v>47</v>
      </c>
      <c r="E139" s="188"/>
      <c r="F139" s="185" t="str">
        <f t="shared" si="0"/>
        <v>201.01.06.47</v>
      </c>
      <c r="G139" s="294" t="s">
        <v>639</v>
      </c>
      <c r="H139" s="318" t="s">
        <v>592</v>
      </c>
      <c r="I139" s="328">
        <v>6</v>
      </c>
      <c r="J139" s="329"/>
      <c r="K139" s="329"/>
      <c r="L139" s="106"/>
      <c r="M139" s="247">
        <f t="shared" si="25"/>
        <v>0</v>
      </c>
      <c r="N139" s="199"/>
      <c r="O139" s="199"/>
      <c r="P139" s="199"/>
    </row>
    <row r="140" spans="1:16" ht="25.5">
      <c r="A140" s="1035">
        <v>201</v>
      </c>
      <c r="B140" s="1078" t="s">
        <v>506</v>
      </c>
      <c r="C140" s="1037" t="s">
        <v>502</v>
      </c>
      <c r="D140" s="1038">
        <f>COUNT($D$88:D139)+1</f>
        <v>48</v>
      </c>
      <c r="E140" s="188"/>
      <c r="F140" s="185" t="str">
        <f t="shared" si="0"/>
        <v>201.01.06.48</v>
      </c>
      <c r="G140" s="294" t="s">
        <v>640</v>
      </c>
      <c r="H140" s="318" t="s">
        <v>592</v>
      </c>
      <c r="I140" s="328">
        <v>22</v>
      </c>
      <c r="J140" s="329"/>
      <c r="K140" s="329"/>
      <c r="L140" s="106"/>
      <c r="M140" s="247">
        <f t="shared" si="25"/>
        <v>0</v>
      </c>
      <c r="N140" s="199"/>
      <c r="O140" s="199"/>
      <c r="P140" s="199"/>
    </row>
    <row r="141" spans="1:16" ht="12.75">
      <c r="A141" s="1035">
        <v>201</v>
      </c>
      <c r="B141" s="1078" t="s">
        <v>506</v>
      </c>
      <c r="C141" s="1037" t="s">
        <v>502</v>
      </c>
      <c r="D141" s="1038"/>
      <c r="E141" s="188"/>
      <c r="F141" s="185" t="str">
        <f t="shared" si="0"/>
        <v>201.01.06.</v>
      </c>
      <c r="G141" s="324" t="s">
        <v>641</v>
      </c>
      <c r="H141" s="330"/>
      <c r="I141" s="329"/>
      <c r="J141" s="329"/>
      <c r="K141" s="329"/>
      <c r="L141" s="188"/>
      <c r="M141" s="241"/>
      <c r="N141" s="199"/>
      <c r="O141" s="199"/>
      <c r="P141" s="199"/>
    </row>
    <row r="142" spans="1:16" ht="25.5">
      <c r="A142" s="1035">
        <v>201</v>
      </c>
      <c r="B142" s="1078" t="s">
        <v>506</v>
      </c>
      <c r="C142" s="1037" t="s">
        <v>502</v>
      </c>
      <c r="D142" s="1038">
        <f>COUNT($D$88:D141)+1</f>
        <v>49</v>
      </c>
      <c r="E142" s="188"/>
      <c r="F142" s="185" t="str">
        <f t="shared" si="0"/>
        <v>201.01.06.49</v>
      </c>
      <c r="G142" s="296" t="s">
        <v>642</v>
      </c>
      <c r="H142" s="330" t="s">
        <v>645</v>
      </c>
      <c r="I142" s="297">
        <v>54</v>
      </c>
      <c r="J142" s="329">
        <v>11</v>
      </c>
      <c r="K142" s="329">
        <v>11</v>
      </c>
      <c r="L142" s="106"/>
      <c r="M142" s="247">
        <f t="shared" ref="M142" si="26">(I142+J142+K142)*L142</f>
        <v>0</v>
      </c>
      <c r="N142" s="199"/>
      <c r="O142" s="199"/>
      <c r="P142" s="199"/>
    </row>
    <row r="143" spans="1:16" ht="12.75">
      <c r="A143" s="1035">
        <v>201</v>
      </c>
      <c r="B143" s="1078" t="s">
        <v>506</v>
      </c>
      <c r="C143" s="1037" t="s">
        <v>502</v>
      </c>
      <c r="D143" s="1038"/>
      <c r="E143" s="188"/>
      <c r="F143" s="185" t="str">
        <f t="shared" si="0"/>
        <v>201.01.06.</v>
      </c>
      <c r="G143" s="324" t="s">
        <v>643</v>
      </c>
      <c r="H143" s="330"/>
      <c r="I143" s="329"/>
      <c r="J143" s="329"/>
      <c r="K143" s="329"/>
      <c r="L143" s="188"/>
      <c r="M143" s="241"/>
      <c r="N143" s="199"/>
      <c r="O143" s="199"/>
      <c r="P143" s="199"/>
    </row>
    <row r="144" spans="1:16" ht="12.75">
      <c r="A144" s="1035">
        <v>201</v>
      </c>
      <c r="B144" s="1078" t="s">
        <v>506</v>
      </c>
      <c r="C144" s="1037" t="s">
        <v>502</v>
      </c>
      <c r="D144" s="1038">
        <f>COUNT($D$88:D143)+1</f>
        <v>50</v>
      </c>
      <c r="E144" s="188"/>
      <c r="F144" s="185" t="str">
        <f t="shared" si="0"/>
        <v>201.01.06.50</v>
      </c>
      <c r="G144" s="294" t="s">
        <v>644</v>
      </c>
      <c r="H144" s="318" t="s">
        <v>592</v>
      </c>
      <c r="I144" s="328">
        <v>94</v>
      </c>
      <c r="J144" s="329">
        <v>27</v>
      </c>
      <c r="K144" s="329">
        <v>27</v>
      </c>
      <c r="L144" s="106"/>
      <c r="M144" s="247">
        <f t="shared" ref="M144" si="27">(I144+J144+K144)*L144</f>
        <v>0</v>
      </c>
      <c r="N144" s="199"/>
      <c r="O144" s="199"/>
      <c r="P144" s="199"/>
    </row>
    <row r="145" spans="1:16" ht="12.75">
      <c r="A145" s="1035">
        <v>201</v>
      </c>
      <c r="B145" s="1078" t="s">
        <v>506</v>
      </c>
      <c r="C145" s="1037" t="s">
        <v>502</v>
      </c>
      <c r="D145" s="1038"/>
      <c r="E145" s="188"/>
      <c r="F145" s="185" t="str">
        <f t="shared" si="0"/>
        <v>201.01.06.</v>
      </c>
      <c r="G145" s="324" t="s">
        <v>646</v>
      </c>
      <c r="H145" s="255"/>
      <c r="I145" s="45"/>
      <c r="J145" s="45"/>
      <c r="K145" s="45"/>
      <c r="L145" s="188"/>
      <c r="M145" s="249"/>
      <c r="N145" s="199"/>
      <c r="O145" s="199"/>
      <c r="P145" s="199"/>
    </row>
    <row r="146" spans="1:16" ht="12.75">
      <c r="A146" s="1035">
        <v>201</v>
      </c>
      <c r="B146" s="1078" t="s">
        <v>506</v>
      </c>
      <c r="C146" s="1037" t="s">
        <v>502</v>
      </c>
      <c r="D146" s="1038"/>
      <c r="E146" s="188"/>
      <c r="F146" s="185" t="str">
        <f t="shared" si="0"/>
        <v>201.01.06.</v>
      </c>
      <c r="G146" s="324" t="s">
        <v>647</v>
      </c>
      <c r="H146" s="319"/>
      <c r="I146" s="320"/>
      <c r="J146" s="325"/>
      <c r="K146" s="325"/>
      <c r="L146" s="321"/>
      <c r="M146" s="326"/>
      <c r="N146" s="327"/>
      <c r="O146" s="199"/>
      <c r="P146" s="199"/>
    </row>
    <row r="147" spans="1:16" ht="141" customHeight="1">
      <c r="A147" s="1035">
        <v>201</v>
      </c>
      <c r="B147" s="1078" t="s">
        <v>506</v>
      </c>
      <c r="C147" s="1037" t="s">
        <v>502</v>
      </c>
      <c r="D147" s="1038"/>
      <c r="E147" s="188"/>
      <c r="F147" s="185" t="str">
        <f t="shared" si="0"/>
        <v>201.01.06.</v>
      </c>
      <c r="G147" s="186" t="s">
        <v>673</v>
      </c>
      <c r="H147" s="199"/>
      <c r="I147" s="199"/>
      <c r="J147" s="199"/>
      <c r="K147" s="199"/>
      <c r="L147" s="321"/>
      <c r="M147" s="326"/>
      <c r="N147" s="327"/>
      <c r="O147" s="199"/>
      <c r="P147" s="199"/>
    </row>
    <row r="148" spans="1:16" ht="25.5">
      <c r="A148" s="1035">
        <v>201</v>
      </c>
      <c r="B148" s="1078" t="s">
        <v>506</v>
      </c>
      <c r="C148" s="1037" t="s">
        <v>502</v>
      </c>
      <c r="D148" s="1038">
        <f>COUNT($D$88:D147)+1</f>
        <v>51</v>
      </c>
      <c r="E148" s="188"/>
      <c r="F148" s="185" t="str">
        <f t="shared" si="0"/>
        <v>201.01.06.51</v>
      </c>
      <c r="G148" s="302" t="s">
        <v>674</v>
      </c>
      <c r="H148" s="319" t="s">
        <v>12</v>
      </c>
      <c r="I148" s="320">
        <v>12</v>
      </c>
      <c r="J148" s="320">
        <v>4</v>
      </c>
      <c r="K148" s="320">
        <v>4</v>
      </c>
      <c r="L148" s="106"/>
      <c r="M148" s="247">
        <f>(I148+J148++K148)*L148</f>
        <v>0</v>
      </c>
      <c r="N148" s="322"/>
      <c r="O148" s="199"/>
      <c r="P148" s="199"/>
    </row>
    <row r="149" spans="1:16" ht="25.5">
      <c r="A149" s="1035">
        <v>201</v>
      </c>
      <c r="B149" s="1078" t="s">
        <v>506</v>
      </c>
      <c r="C149" s="1037" t="s">
        <v>503</v>
      </c>
      <c r="D149" s="1038"/>
      <c r="E149" s="188"/>
      <c r="F149" s="185" t="str">
        <f t="shared" si="0"/>
        <v>201.01.07.</v>
      </c>
      <c r="G149" s="194" t="s">
        <v>2213</v>
      </c>
      <c r="H149" s="319"/>
      <c r="I149" s="320"/>
      <c r="J149" s="320"/>
      <c r="K149" s="320"/>
      <c r="L149" s="321"/>
      <c r="M149" s="247"/>
      <c r="N149" s="322"/>
      <c r="O149" s="199"/>
      <c r="P149" s="199"/>
    </row>
    <row r="150" spans="1:16" ht="51">
      <c r="A150" s="1035">
        <v>201</v>
      </c>
      <c r="B150" s="1078" t="s">
        <v>506</v>
      </c>
      <c r="C150" s="1037" t="s">
        <v>503</v>
      </c>
      <c r="D150" s="1038"/>
      <c r="E150" s="188"/>
      <c r="F150" s="185" t="str">
        <f t="shared" si="0"/>
        <v>201.01.07.</v>
      </c>
      <c r="G150" s="194" t="s">
        <v>2214</v>
      </c>
      <c r="H150" s="319"/>
      <c r="I150" s="320"/>
      <c r="J150" s="320"/>
      <c r="K150" s="320"/>
      <c r="L150" s="321"/>
      <c r="M150" s="247"/>
      <c r="N150" s="322"/>
      <c r="O150" s="199"/>
      <c r="P150" s="199"/>
    </row>
    <row r="151" spans="1:16" ht="12.75">
      <c r="A151" s="1035">
        <v>201</v>
      </c>
      <c r="B151" s="1078" t="s">
        <v>506</v>
      </c>
      <c r="C151" s="1037" t="s">
        <v>503</v>
      </c>
      <c r="D151" s="1038"/>
      <c r="E151" s="188"/>
      <c r="F151" s="185" t="str">
        <f t="shared" si="0"/>
        <v>201.01.07.</v>
      </c>
      <c r="G151" s="194" t="s">
        <v>2216</v>
      </c>
      <c r="H151" s="323"/>
      <c r="I151" s="120"/>
      <c r="J151" s="320"/>
      <c r="K151" s="320"/>
      <c r="L151" s="321"/>
      <c r="M151" s="247"/>
      <c r="N151" s="322"/>
      <c r="O151" s="199"/>
      <c r="P151" s="199"/>
    </row>
    <row r="152" spans="1:16" ht="191.25">
      <c r="A152" s="1035"/>
      <c r="B152" s="1078"/>
      <c r="C152" s="1037"/>
      <c r="D152" s="1038"/>
      <c r="E152" s="188"/>
      <c r="F152" s="185" t="str">
        <f t="shared" si="0"/>
        <v>...</v>
      </c>
      <c r="G152" s="186" t="s">
        <v>2308</v>
      </c>
      <c r="H152" s="323"/>
      <c r="I152" s="120"/>
      <c r="J152" s="320"/>
      <c r="K152" s="320"/>
      <c r="L152" s="321"/>
      <c r="M152" s="247"/>
      <c r="N152" s="322"/>
      <c r="O152" s="199"/>
      <c r="P152" s="199"/>
    </row>
    <row r="153" spans="1:16" ht="12.75">
      <c r="A153" s="1035">
        <v>201</v>
      </c>
      <c r="B153" s="1078" t="s">
        <v>506</v>
      </c>
      <c r="C153" s="1037" t="s">
        <v>503</v>
      </c>
      <c r="D153" s="1038">
        <v>1</v>
      </c>
      <c r="E153" s="188"/>
      <c r="F153" s="185" t="str">
        <f t="shared" si="0"/>
        <v>201.01.07.1</v>
      </c>
      <c r="G153" s="195" t="s">
        <v>2215</v>
      </c>
      <c r="H153" s="319" t="s">
        <v>97</v>
      </c>
      <c r="I153" s="320">
        <v>1</v>
      </c>
      <c r="J153" s="45"/>
      <c r="K153" s="45"/>
      <c r="L153" s="106"/>
      <c r="M153" s="247">
        <f>(I153+J153++K153)*L153</f>
        <v>0</v>
      </c>
      <c r="N153" s="199"/>
      <c r="O153" s="199"/>
      <c r="P153" s="199"/>
    </row>
    <row r="154" spans="1:16" ht="25.5">
      <c r="A154" s="1035">
        <v>201</v>
      </c>
      <c r="B154" s="1078" t="s">
        <v>506</v>
      </c>
      <c r="C154" s="1037" t="s">
        <v>504</v>
      </c>
      <c r="D154" s="1038"/>
      <c r="E154" s="188"/>
      <c r="F154" s="185" t="str">
        <f t="shared" si="0"/>
        <v>201.01.08.</v>
      </c>
      <c r="G154" s="311" t="s">
        <v>2362</v>
      </c>
      <c r="H154" s="201"/>
      <c r="I154" s="45"/>
      <c r="J154" s="45"/>
      <c r="K154" s="45"/>
      <c r="L154" s="188"/>
      <c r="M154" s="249"/>
      <c r="N154" s="199"/>
      <c r="O154" s="199"/>
      <c r="P154" s="199"/>
    </row>
    <row r="155" spans="1:16" ht="12.75">
      <c r="A155" s="1035"/>
      <c r="B155" s="1078"/>
      <c r="C155" s="1037"/>
      <c r="D155" s="1038"/>
      <c r="E155" s="188"/>
      <c r="F155" s="185" t="str">
        <f t="shared" si="0"/>
        <v>...</v>
      </c>
      <c r="G155" s="317" t="s">
        <v>652</v>
      </c>
      <c r="H155" s="318"/>
      <c r="I155" s="45"/>
      <c r="J155" s="45"/>
      <c r="K155" s="45"/>
      <c r="L155" s="188"/>
      <c r="M155" s="279"/>
      <c r="N155" s="199"/>
      <c r="O155" s="199"/>
      <c r="P155" s="199"/>
    </row>
    <row r="156" spans="1:16" ht="12.75">
      <c r="A156" s="1035"/>
      <c r="B156" s="1078"/>
      <c r="C156" s="1037"/>
      <c r="D156" s="1038"/>
      <c r="E156" s="188"/>
      <c r="F156" s="185" t="str">
        <f t="shared" si="0"/>
        <v>...</v>
      </c>
      <c r="G156" s="317" t="s">
        <v>651</v>
      </c>
      <c r="H156" s="318"/>
      <c r="I156" s="45"/>
      <c r="J156" s="45"/>
      <c r="K156" s="45"/>
      <c r="L156" s="188"/>
      <c r="M156" s="279"/>
      <c r="N156" s="199"/>
      <c r="O156" s="199"/>
      <c r="P156" s="199"/>
    </row>
    <row r="157" spans="1:16" ht="12.75">
      <c r="A157" s="1035"/>
      <c r="B157" s="1078"/>
      <c r="C157" s="1037"/>
      <c r="D157" s="1038"/>
      <c r="E157" s="188"/>
      <c r="F157" s="185" t="str">
        <f t="shared" si="0"/>
        <v>...</v>
      </c>
      <c r="G157" s="317" t="s">
        <v>649</v>
      </c>
      <c r="H157" s="318"/>
      <c r="I157" s="45"/>
      <c r="J157" s="45"/>
      <c r="K157" s="45"/>
      <c r="L157" s="188"/>
      <c r="M157" s="279"/>
      <c r="N157" s="199"/>
      <c r="O157" s="199"/>
      <c r="P157" s="199"/>
    </row>
    <row r="158" spans="1:16" ht="12.75">
      <c r="A158" s="1035"/>
      <c r="B158" s="1078"/>
      <c r="C158" s="1037"/>
      <c r="D158" s="1038"/>
      <c r="E158" s="188"/>
      <c r="F158" s="185" t="str">
        <f t="shared" si="0"/>
        <v>...</v>
      </c>
      <c r="G158" s="317" t="s">
        <v>650</v>
      </c>
      <c r="H158" s="318"/>
      <c r="I158" s="45"/>
      <c r="J158" s="45"/>
      <c r="K158" s="45"/>
      <c r="L158" s="188"/>
      <c r="M158" s="279"/>
      <c r="N158" s="199"/>
      <c r="O158" s="199"/>
      <c r="P158" s="199"/>
    </row>
    <row r="159" spans="1:16" ht="38.25">
      <c r="A159" s="1035"/>
      <c r="B159" s="1078"/>
      <c r="C159" s="1037"/>
      <c r="D159" s="1038"/>
      <c r="E159" s="188"/>
      <c r="F159" s="185" t="str">
        <f t="shared" si="0"/>
        <v>...</v>
      </c>
      <c r="G159" s="317" t="s">
        <v>2361</v>
      </c>
      <c r="H159" s="318"/>
      <c r="I159" s="45"/>
      <c r="J159" s="45"/>
      <c r="K159" s="45"/>
      <c r="L159" s="188"/>
      <c r="M159" s="279"/>
      <c r="N159" s="199"/>
      <c r="O159" s="199"/>
      <c r="P159" s="199"/>
    </row>
    <row r="160" spans="1:16" ht="12.75">
      <c r="A160" s="1035">
        <v>201</v>
      </c>
      <c r="B160" s="1078" t="s">
        <v>506</v>
      </c>
      <c r="C160" s="1037" t="s">
        <v>504</v>
      </c>
      <c r="D160" s="1038">
        <f>COUNT($D$154:D159)+1</f>
        <v>1</v>
      </c>
      <c r="E160" s="188"/>
      <c r="F160" s="185" t="str">
        <f t="shared" si="0"/>
        <v>201.01.08.1</v>
      </c>
      <c r="G160" s="255" t="s">
        <v>367</v>
      </c>
      <c r="H160" s="255" t="s">
        <v>5</v>
      </c>
      <c r="I160" s="45">
        <f>98*2</f>
        <v>196</v>
      </c>
      <c r="J160" s="45">
        <v>98</v>
      </c>
      <c r="K160" s="45">
        <v>98</v>
      </c>
      <c r="L160" s="106"/>
      <c r="M160" s="247">
        <f>(I160+J160++K160)*L160</f>
        <v>0</v>
      </c>
      <c r="N160" s="199"/>
      <c r="O160" s="199"/>
      <c r="P160" s="199"/>
    </row>
    <row r="161" spans="1:16" ht="12.75">
      <c r="A161" s="1035">
        <v>201</v>
      </c>
      <c r="B161" s="1078" t="s">
        <v>506</v>
      </c>
      <c r="C161" s="1037" t="s">
        <v>505</v>
      </c>
      <c r="D161" s="1038"/>
      <c r="E161" s="188"/>
      <c r="F161" s="185" t="str">
        <f t="shared" si="0"/>
        <v>201.01.09.</v>
      </c>
      <c r="G161" s="311" t="s">
        <v>370</v>
      </c>
      <c r="H161" s="255"/>
      <c r="I161" s="45"/>
      <c r="J161" s="45"/>
      <c r="K161" s="45"/>
      <c r="L161" s="188"/>
      <c r="M161" s="249"/>
      <c r="N161" s="199"/>
      <c r="O161" s="199"/>
      <c r="P161" s="199"/>
    </row>
    <row r="162" spans="1:16" ht="114.75">
      <c r="A162" s="1035">
        <v>201</v>
      </c>
      <c r="B162" s="1078" t="s">
        <v>506</v>
      </c>
      <c r="C162" s="1037" t="s">
        <v>505</v>
      </c>
      <c r="D162" s="1038"/>
      <c r="E162" s="188"/>
      <c r="F162" s="185" t="str">
        <f t="shared" si="0"/>
        <v>201.01.09.</v>
      </c>
      <c r="G162" s="316" t="s">
        <v>2199</v>
      </c>
      <c r="H162" s="201"/>
      <c r="I162" s="45"/>
      <c r="J162" s="45"/>
      <c r="K162" s="45"/>
      <c r="L162" s="312"/>
      <c r="M162" s="247"/>
      <c r="N162" s="199"/>
      <c r="O162" s="199"/>
      <c r="P162" s="199"/>
    </row>
    <row r="163" spans="1:16" ht="25.5">
      <c r="A163" s="1035">
        <v>201</v>
      </c>
      <c r="B163" s="1078" t="s">
        <v>506</v>
      </c>
      <c r="C163" s="1037" t="s">
        <v>505</v>
      </c>
      <c r="D163" s="1038"/>
      <c r="E163" s="188"/>
      <c r="F163" s="185" t="str">
        <f t="shared" si="0"/>
        <v>201.01.09.</v>
      </c>
      <c r="G163" s="263" t="s">
        <v>571</v>
      </c>
      <c r="H163" s="187"/>
      <c r="I163" s="314"/>
      <c r="J163" s="314"/>
      <c r="K163" s="314"/>
      <c r="L163" s="312"/>
      <c r="M163" s="315"/>
      <c r="N163" s="199"/>
      <c r="O163" s="199"/>
      <c r="P163" s="199"/>
    </row>
    <row r="164" spans="1:16" ht="63.75">
      <c r="A164" s="1035">
        <v>201</v>
      </c>
      <c r="B164" s="1078" t="s">
        <v>506</v>
      </c>
      <c r="C164" s="1037" t="s">
        <v>505</v>
      </c>
      <c r="D164" s="1038"/>
      <c r="E164" s="188"/>
      <c r="F164" s="185" t="str">
        <f t="shared" si="0"/>
        <v>201.01.09.</v>
      </c>
      <c r="G164" s="313" t="s">
        <v>572</v>
      </c>
      <c r="H164" s="187"/>
      <c r="I164" s="314"/>
      <c r="J164" s="314"/>
      <c r="K164" s="314"/>
      <c r="L164" s="312"/>
      <c r="M164" s="315"/>
      <c r="N164" s="199"/>
      <c r="O164" s="199"/>
      <c r="P164" s="199"/>
    </row>
    <row r="165" spans="1:16" ht="63.75">
      <c r="A165" s="1035">
        <v>201</v>
      </c>
      <c r="B165" s="1078" t="s">
        <v>506</v>
      </c>
      <c r="C165" s="1037" t="s">
        <v>505</v>
      </c>
      <c r="D165" s="1038">
        <f>COUNT($D$162:D164)+1</f>
        <v>1</v>
      </c>
      <c r="E165" s="188"/>
      <c r="F165" s="185" t="str">
        <f t="shared" si="0"/>
        <v>201.01.09.1</v>
      </c>
      <c r="G165" s="313" t="s">
        <v>366</v>
      </c>
      <c r="H165" s="201" t="s">
        <v>13</v>
      </c>
      <c r="I165" s="45">
        <f>(2.53+2.52+3.62+3.63)*2</f>
        <v>24.6</v>
      </c>
      <c r="J165" s="45">
        <f>(2.53+2.52+3.62+3.63)</f>
        <v>12.3</v>
      </c>
      <c r="K165" s="45">
        <f>(2.53+2.52+3.62+3.63)</f>
        <v>12.3</v>
      </c>
      <c r="L165" s="106"/>
      <c r="M165" s="247">
        <f t="shared" ref="M165" si="28">(I165+J165+K165)*L165</f>
        <v>0</v>
      </c>
      <c r="N165" s="199"/>
      <c r="O165" s="199"/>
      <c r="P165" s="199"/>
    </row>
    <row r="166" spans="1:16" ht="12.75">
      <c r="A166" s="1035">
        <v>201</v>
      </c>
      <c r="B166" s="1078" t="s">
        <v>506</v>
      </c>
      <c r="C166" s="1037" t="s">
        <v>505</v>
      </c>
      <c r="D166" s="1038"/>
      <c r="E166" s="188"/>
      <c r="F166" s="185" t="str">
        <f t="shared" si="0"/>
        <v>201.01.09.</v>
      </c>
      <c r="G166" s="263" t="s">
        <v>573</v>
      </c>
      <c r="H166" s="201"/>
      <c r="I166" s="45"/>
      <c r="J166" s="45"/>
      <c r="K166" s="45"/>
      <c r="L166" s="188"/>
      <c r="M166" s="249"/>
      <c r="N166" s="199"/>
      <c r="O166" s="199"/>
      <c r="P166" s="199"/>
    </row>
    <row r="167" spans="1:16" ht="89.25">
      <c r="A167" s="1035">
        <v>201</v>
      </c>
      <c r="B167" s="1078" t="s">
        <v>506</v>
      </c>
      <c r="C167" s="1037" t="s">
        <v>505</v>
      </c>
      <c r="D167" s="1038">
        <f>COUNT($D$162:D166)+1</f>
        <v>2</v>
      </c>
      <c r="E167" s="188"/>
      <c r="F167" s="185" t="str">
        <f t="shared" si="0"/>
        <v>201.01.09.2</v>
      </c>
      <c r="G167" s="313" t="s">
        <v>568</v>
      </c>
      <c r="H167" s="201" t="s">
        <v>13</v>
      </c>
      <c r="I167" s="45">
        <f>(2.53+2.52+3.62+3.63)*2</f>
        <v>24.6</v>
      </c>
      <c r="J167" s="45">
        <f>(2.53+2.52+3.62+3.63)</f>
        <v>12.3</v>
      </c>
      <c r="K167" s="45">
        <f>(2.53+2.52+3.62+3.63)</f>
        <v>12.3</v>
      </c>
      <c r="L167" s="106"/>
      <c r="M167" s="247">
        <f t="shared" ref="M167" si="29">(I167+J167+K167)*L167</f>
        <v>0</v>
      </c>
      <c r="N167" s="199"/>
      <c r="O167" s="199"/>
      <c r="P167" s="199"/>
    </row>
    <row r="168" spans="1:16" ht="12.75">
      <c r="A168" s="1035">
        <v>201</v>
      </c>
      <c r="B168" s="1078" t="s">
        <v>506</v>
      </c>
      <c r="C168" s="1037" t="s">
        <v>505</v>
      </c>
      <c r="D168" s="1038"/>
      <c r="E168" s="188"/>
      <c r="F168" s="185" t="str">
        <f t="shared" si="0"/>
        <v>201.01.09.</v>
      </c>
      <c r="G168" s="263" t="s">
        <v>574</v>
      </c>
      <c r="H168" s="187"/>
      <c r="I168" s="314"/>
      <c r="J168" s="314"/>
      <c r="K168" s="314"/>
      <c r="L168" s="312"/>
      <c r="M168" s="315"/>
      <c r="N168" s="199"/>
      <c r="O168" s="199"/>
      <c r="P168" s="199"/>
    </row>
    <row r="169" spans="1:16" ht="12.75">
      <c r="A169" s="1035">
        <v>201</v>
      </c>
      <c r="B169" s="1078" t="s">
        <v>506</v>
      </c>
      <c r="C169" s="1037" t="s">
        <v>505</v>
      </c>
      <c r="D169" s="1038"/>
      <c r="E169" s="188"/>
      <c r="F169" s="185" t="str">
        <f t="shared" si="0"/>
        <v>201.01.09.</v>
      </c>
      <c r="G169" s="186" t="s">
        <v>109</v>
      </c>
      <c r="H169" s="187"/>
      <c r="I169" s="314"/>
      <c r="J169" s="314"/>
      <c r="K169" s="314"/>
      <c r="L169" s="312"/>
      <c r="M169" s="315"/>
      <c r="N169" s="199"/>
      <c r="O169" s="199"/>
      <c r="P169" s="199"/>
    </row>
    <row r="170" spans="1:16" ht="153">
      <c r="A170" s="1035">
        <v>201</v>
      </c>
      <c r="B170" s="1078" t="s">
        <v>506</v>
      </c>
      <c r="C170" s="1037" t="s">
        <v>505</v>
      </c>
      <c r="D170" s="1038"/>
      <c r="E170" s="188"/>
      <c r="F170" s="185" t="str">
        <f t="shared" si="0"/>
        <v>201.01.09.</v>
      </c>
      <c r="G170" s="313" t="s">
        <v>569</v>
      </c>
      <c r="H170" s="187"/>
      <c r="I170" s="314"/>
      <c r="J170" s="314"/>
      <c r="K170" s="314"/>
      <c r="L170" s="312"/>
      <c r="M170" s="315"/>
      <c r="N170" s="199"/>
      <c r="O170" s="199"/>
      <c r="P170" s="199"/>
    </row>
    <row r="171" spans="1:16" ht="102">
      <c r="A171" s="1035">
        <v>201</v>
      </c>
      <c r="B171" s="1078" t="s">
        <v>506</v>
      </c>
      <c r="C171" s="1037" t="s">
        <v>505</v>
      </c>
      <c r="D171" s="1038">
        <f>COUNT($D$162:D170)+1</f>
        <v>3</v>
      </c>
      <c r="E171" s="188"/>
      <c r="F171" s="185" t="str">
        <f t="shared" si="0"/>
        <v>201.01.09.3</v>
      </c>
      <c r="G171" s="313" t="s">
        <v>570</v>
      </c>
      <c r="H171" s="201" t="s">
        <v>13</v>
      </c>
      <c r="I171" s="45">
        <f>(2.53+2.52+3.62+3.63)*2</f>
        <v>24.6</v>
      </c>
      <c r="J171" s="45">
        <f>(2.53+2.52+3.62+3.63)</f>
        <v>12.3</v>
      </c>
      <c r="K171" s="45">
        <f>(2.53+2.52+3.62+3.63)</f>
        <v>12.3</v>
      </c>
      <c r="L171" s="106"/>
      <c r="M171" s="247">
        <f t="shared" ref="M171" si="30">(I171+J171+K171)*L171</f>
        <v>0</v>
      </c>
      <c r="N171" s="199"/>
      <c r="O171" s="199"/>
      <c r="P171" s="199"/>
    </row>
    <row r="172" spans="1:16" ht="75" customHeight="1">
      <c r="A172" s="1035">
        <v>201</v>
      </c>
      <c r="B172" s="1078" t="s">
        <v>506</v>
      </c>
      <c r="C172" s="1037" t="s">
        <v>182</v>
      </c>
      <c r="D172" s="1038" t="s">
        <v>197</v>
      </c>
      <c r="E172" s="188"/>
      <c r="F172" s="185" t="str">
        <f t="shared" si="0"/>
        <v>201.01.10.1</v>
      </c>
      <c r="G172" s="296" t="s">
        <v>584</v>
      </c>
      <c r="H172" s="255" t="s">
        <v>12</v>
      </c>
      <c r="I172" s="45">
        <f>2*18</f>
        <v>36</v>
      </c>
      <c r="J172" s="45">
        <v>23</v>
      </c>
      <c r="K172" s="45">
        <v>23</v>
      </c>
      <c r="L172" s="106"/>
      <c r="M172" s="247">
        <f>(I172+J172++K172)*L172</f>
        <v>0</v>
      </c>
      <c r="N172" s="199"/>
      <c r="O172" s="199"/>
      <c r="P172" s="199"/>
    </row>
    <row r="173" spans="1:16" ht="12.75">
      <c r="A173" s="1035">
        <v>201</v>
      </c>
      <c r="B173" s="1078" t="s">
        <v>506</v>
      </c>
      <c r="C173" s="1037" t="s">
        <v>395</v>
      </c>
      <c r="D173" s="1038"/>
      <c r="E173" s="188"/>
      <c r="F173" s="185" t="str">
        <f t="shared" si="0"/>
        <v>201.01.11.</v>
      </c>
      <c r="G173" s="311" t="s">
        <v>2217</v>
      </c>
      <c r="H173" s="255"/>
      <c r="I173" s="45"/>
      <c r="J173" s="45"/>
      <c r="K173" s="45"/>
      <c r="L173" s="312"/>
      <c r="M173" s="247"/>
      <c r="N173" s="199"/>
      <c r="O173" s="199"/>
      <c r="P173" s="199"/>
    </row>
    <row r="174" spans="1:16" ht="140.25">
      <c r="A174" s="1035">
        <v>201</v>
      </c>
      <c r="B174" s="1078" t="s">
        <v>506</v>
      </c>
      <c r="C174" s="1037" t="s">
        <v>395</v>
      </c>
      <c r="D174" s="1038">
        <v>1</v>
      </c>
      <c r="E174" s="188"/>
      <c r="F174" s="185" t="str">
        <f t="shared" ref="F174:F175" si="31">A174&amp;"."&amp;B174&amp;"."&amp;C174&amp;"."&amp;D174</f>
        <v>201.01.11.1</v>
      </c>
      <c r="G174" s="296" t="s">
        <v>2284</v>
      </c>
      <c r="H174" s="255" t="s">
        <v>97</v>
      </c>
      <c r="I174" s="45">
        <v>3</v>
      </c>
      <c r="J174" s="45">
        <v>0</v>
      </c>
      <c r="K174" s="45">
        <v>0</v>
      </c>
      <c r="L174" s="106"/>
      <c r="M174" s="247">
        <f>(I174+J174++K174)*L174</f>
        <v>0</v>
      </c>
      <c r="N174" s="199"/>
      <c r="O174" s="199"/>
      <c r="P174" s="199"/>
    </row>
    <row r="175" spans="1:16" ht="12.75">
      <c r="A175" s="1035"/>
      <c r="B175" s="1036"/>
      <c r="C175" s="1037"/>
      <c r="D175" s="1038"/>
      <c r="E175" s="188"/>
      <c r="F175" s="185" t="str">
        <f t="shared" si="31"/>
        <v>...</v>
      </c>
      <c r="G175" s="296"/>
      <c r="H175" s="255"/>
      <c r="I175" s="45"/>
      <c r="J175" s="45"/>
      <c r="K175" s="45"/>
      <c r="L175" s="188"/>
      <c r="M175" s="249"/>
      <c r="N175" s="199"/>
      <c r="O175" s="199"/>
      <c r="P175" s="199"/>
    </row>
    <row r="176" spans="1:16" ht="13.5" thickBot="1">
      <c r="A176" s="1035"/>
      <c r="B176" s="1036"/>
      <c r="C176" s="1037"/>
      <c r="D176" s="1038"/>
      <c r="E176" s="188"/>
      <c r="F176" s="185"/>
      <c r="G176" s="243" t="s">
        <v>52</v>
      </c>
      <c r="H176" s="190"/>
      <c r="I176" s="244"/>
      <c r="J176" s="244"/>
      <c r="K176" s="244"/>
      <c r="L176" s="251"/>
      <c r="M176" s="246">
        <f>SUM(M31:M175)</f>
        <v>0</v>
      </c>
      <c r="N176" s="199"/>
      <c r="O176" s="199"/>
      <c r="P176" s="199"/>
    </row>
    <row r="177" spans="1:16" ht="13.5" thickTop="1">
      <c r="A177" s="1035"/>
      <c r="B177" s="1036"/>
      <c r="C177" s="1037"/>
      <c r="D177" s="1038"/>
      <c r="E177" s="188"/>
      <c r="F177" s="185"/>
      <c r="G177" s="254"/>
      <c r="H177" s="258"/>
      <c r="I177" s="259"/>
      <c r="J177" s="259"/>
      <c r="K177" s="259"/>
      <c r="L177" s="260"/>
      <c r="M177" s="96"/>
      <c r="N177" s="199"/>
      <c r="O177" s="199"/>
      <c r="P177" s="199"/>
    </row>
    <row r="178" spans="1:16" ht="12.75">
      <c r="A178" s="1035"/>
      <c r="B178" s="1036"/>
      <c r="C178" s="1037"/>
      <c r="D178" s="1038"/>
      <c r="E178" s="188"/>
      <c r="F178" s="185"/>
      <c r="G178" s="254"/>
      <c r="H178" s="258"/>
      <c r="I178" s="259"/>
      <c r="J178" s="259"/>
      <c r="K178" s="259"/>
      <c r="L178" s="260"/>
      <c r="M178" s="96"/>
      <c r="N178" s="199"/>
      <c r="O178" s="199"/>
      <c r="P178" s="199"/>
    </row>
    <row r="179" spans="1:16" ht="12.75">
      <c r="A179" s="1035">
        <v>201</v>
      </c>
      <c r="B179" s="1044">
        <v>2</v>
      </c>
      <c r="C179" s="1037"/>
      <c r="D179" s="1038"/>
      <c r="E179" s="188"/>
      <c r="F179" s="253" t="str">
        <f>A179&amp;"."&amp;B179&amp;"."&amp;C179&amp;"."&amp;D179</f>
        <v>201.2..</v>
      </c>
      <c r="G179" s="213" t="s">
        <v>53</v>
      </c>
      <c r="H179" s="214"/>
      <c r="I179" s="59"/>
      <c r="J179" s="59"/>
      <c r="K179" s="59"/>
      <c r="L179" s="215"/>
      <c r="M179" s="60"/>
      <c r="N179" s="199"/>
      <c r="O179" s="199"/>
      <c r="P179" s="199"/>
    </row>
    <row r="180" spans="1:16" ht="12.75">
      <c r="A180" s="1035"/>
      <c r="B180" s="1036"/>
      <c r="C180" s="1037"/>
      <c r="D180" s="1038"/>
      <c r="E180" s="188"/>
      <c r="F180" s="309"/>
      <c r="G180" s="254" t="s">
        <v>6</v>
      </c>
      <c r="H180" s="258"/>
      <c r="I180" s="259"/>
      <c r="J180" s="259"/>
      <c r="K180" s="259"/>
      <c r="L180" s="260"/>
      <c r="M180" s="249"/>
      <c r="N180" s="199"/>
      <c r="O180" s="199"/>
      <c r="P180" s="199"/>
    </row>
    <row r="181" spans="1:16" ht="40.5" customHeight="1">
      <c r="A181" s="1035"/>
      <c r="B181" s="1036"/>
      <c r="C181" s="1037"/>
      <c r="D181" s="1038"/>
      <c r="E181" s="188"/>
      <c r="F181" s="309"/>
      <c r="G181" s="1468" t="s">
        <v>54</v>
      </c>
      <c r="H181" s="1469"/>
      <c r="I181" s="1469"/>
      <c r="J181" s="1469"/>
      <c r="K181" s="1469"/>
      <c r="L181" s="260"/>
      <c r="M181" s="249"/>
      <c r="N181" s="199"/>
      <c r="O181" s="199"/>
      <c r="P181" s="199"/>
    </row>
    <row r="182" spans="1:16" ht="42.75" customHeight="1">
      <c r="A182" s="1035"/>
      <c r="B182" s="1036"/>
      <c r="C182" s="1037"/>
      <c r="D182" s="1038"/>
      <c r="E182" s="188"/>
      <c r="F182" s="309"/>
      <c r="G182" s="1470" t="s">
        <v>2888</v>
      </c>
      <c r="H182" s="1470"/>
      <c r="I182" s="1470"/>
      <c r="J182" s="1470"/>
      <c r="K182" s="1470"/>
      <c r="L182" s="260"/>
      <c r="M182" s="249"/>
      <c r="N182" s="199"/>
      <c r="O182" s="199"/>
      <c r="P182" s="199"/>
    </row>
    <row r="183" spans="1:16" ht="38.25" customHeight="1">
      <c r="A183" s="1035"/>
      <c r="B183" s="1036"/>
      <c r="C183" s="1037"/>
      <c r="D183" s="1038"/>
      <c r="E183" s="188"/>
      <c r="F183" s="309"/>
      <c r="G183" s="1470" t="s">
        <v>55</v>
      </c>
      <c r="H183" s="1470"/>
      <c r="I183" s="1470"/>
      <c r="J183" s="1470"/>
      <c r="K183" s="1470"/>
      <c r="L183" s="260"/>
      <c r="M183" s="249"/>
      <c r="N183" s="199"/>
      <c r="O183" s="199"/>
      <c r="P183" s="199"/>
    </row>
    <row r="184" spans="1:16" ht="31.5" customHeight="1">
      <c r="A184" s="1035"/>
      <c r="B184" s="1044"/>
      <c r="C184" s="1037"/>
      <c r="D184" s="1038"/>
      <c r="E184" s="188"/>
      <c r="F184" s="309"/>
      <c r="G184" s="1470" t="s">
        <v>56</v>
      </c>
      <c r="H184" s="1470"/>
      <c r="I184" s="1470"/>
      <c r="J184" s="1470"/>
      <c r="K184" s="1470"/>
      <c r="L184" s="260"/>
      <c r="M184" s="249"/>
      <c r="N184" s="199"/>
      <c r="O184" s="199"/>
      <c r="P184" s="199"/>
    </row>
    <row r="185" spans="1:16" ht="27.75" customHeight="1">
      <c r="A185" s="1035"/>
      <c r="B185" s="1044"/>
      <c r="C185" s="1037"/>
      <c r="D185" s="1038"/>
      <c r="E185" s="188"/>
      <c r="F185" s="309"/>
      <c r="G185" s="1470" t="s">
        <v>57</v>
      </c>
      <c r="H185" s="1470"/>
      <c r="I185" s="1470"/>
      <c r="J185" s="1470"/>
      <c r="K185" s="1470"/>
      <c r="L185" s="260"/>
      <c r="M185" s="249"/>
      <c r="N185" s="199"/>
      <c r="O185" s="199"/>
      <c r="P185" s="199"/>
    </row>
    <row r="186" spans="1:16" ht="12.75">
      <c r="A186" s="1035"/>
      <c r="B186" s="1044"/>
      <c r="C186" s="1037"/>
      <c r="D186" s="1038"/>
      <c r="E186" s="188"/>
      <c r="F186" s="309"/>
      <c r="G186" s="1468" t="s">
        <v>58</v>
      </c>
      <c r="H186" s="1468"/>
      <c r="I186" s="1468"/>
      <c r="J186" s="1468"/>
      <c r="K186" s="1468"/>
      <c r="L186" s="260"/>
      <c r="M186" s="249"/>
      <c r="N186" s="199"/>
      <c r="O186" s="199"/>
      <c r="P186" s="199"/>
    </row>
    <row r="187" spans="1:16" ht="12.75">
      <c r="A187" s="1035"/>
      <c r="B187" s="1044"/>
      <c r="C187" s="1037"/>
      <c r="D187" s="1038"/>
      <c r="E187" s="188"/>
      <c r="F187" s="309"/>
      <c r="G187" s="1468" t="s">
        <v>59</v>
      </c>
      <c r="H187" s="1468"/>
      <c r="I187" s="1468"/>
      <c r="J187" s="1468"/>
      <c r="K187" s="1468"/>
      <c r="L187" s="260"/>
      <c r="M187" s="249"/>
      <c r="N187" s="199"/>
      <c r="O187" s="199"/>
      <c r="P187" s="199"/>
    </row>
    <row r="188" spans="1:16" ht="39.75" customHeight="1">
      <c r="A188" s="1035"/>
      <c r="B188" s="1036"/>
      <c r="C188" s="1037"/>
      <c r="D188" s="1038"/>
      <c r="E188" s="188"/>
      <c r="F188" s="309"/>
      <c r="G188" s="1468" t="s">
        <v>60</v>
      </c>
      <c r="H188" s="1468"/>
      <c r="I188" s="1468"/>
      <c r="J188" s="1468"/>
      <c r="K188" s="1468"/>
      <c r="L188" s="260"/>
      <c r="M188" s="249"/>
      <c r="N188" s="199"/>
      <c r="O188" s="199"/>
      <c r="P188" s="199"/>
    </row>
    <row r="189" spans="1:16" ht="12.75">
      <c r="A189" s="1035"/>
      <c r="B189" s="1036"/>
      <c r="C189" s="1037"/>
      <c r="D189" s="1038"/>
      <c r="E189" s="188"/>
      <c r="F189" s="309"/>
      <c r="G189" s="1468" t="s">
        <v>653</v>
      </c>
      <c r="H189" s="1468"/>
      <c r="I189" s="1468"/>
      <c r="J189" s="1468"/>
      <c r="K189" s="1468"/>
      <c r="L189" s="260"/>
      <c r="M189" s="249"/>
      <c r="N189" s="199"/>
      <c r="O189" s="199"/>
      <c r="P189" s="199"/>
    </row>
    <row r="190" spans="1:16" ht="12.75">
      <c r="A190" s="1035"/>
      <c r="B190" s="1036"/>
      <c r="C190" s="1037"/>
      <c r="D190" s="1038"/>
      <c r="E190" s="188"/>
      <c r="F190" s="309"/>
      <c r="G190" s="1468" t="s">
        <v>61</v>
      </c>
      <c r="H190" s="1468"/>
      <c r="I190" s="1468"/>
      <c r="J190" s="1468"/>
      <c r="K190" s="1468"/>
      <c r="L190" s="260"/>
      <c r="M190" s="249"/>
      <c r="N190" s="199"/>
      <c r="O190" s="199"/>
      <c r="P190" s="199"/>
    </row>
    <row r="191" spans="1:16" ht="29.25" customHeight="1">
      <c r="A191" s="1035"/>
      <c r="B191" s="1044"/>
      <c r="C191" s="1037"/>
      <c r="D191" s="1038"/>
      <c r="E191" s="188"/>
      <c r="F191" s="309"/>
      <c r="G191" s="1468" t="s">
        <v>62</v>
      </c>
      <c r="H191" s="1468"/>
      <c r="I191" s="1468"/>
      <c r="J191" s="1468"/>
      <c r="K191" s="1468"/>
      <c r="L191" s="260"/>
      <c r="M191" s="249"/>
      <c r="N191" s="199"/>
      <c r="O191" s="199"/>
      <c r="P191" s="199"/>
    </row>
    <row r="192" spans="1:16" ht="28.5" customHeight="1">
      <c r="A192" s="1035"/>
      <c r="B192" s="1044"/>
      <c r="C192" s="1037"/>
      <c r="D192" s="1038"/>
      <c r="E192" s="188"/>
      <c r="F192" s="309"/>
      <c r="G192" s="1468" t="s">
        <v>127</v>
      </c>
      <c r="H192" s="1468"/>
      <c r="I192" s="1468"/>
      <c r="J192" s="1468"/>
      <c r="K192" s="1468"/>
      <c r="L192" s="260"/>
      <c r="M192" s="249"/>
      <c r="N192" s="199"/>
      <c r="O192" s="199"/>
      <c r="P192" s="199"/>
    </row>
    <row r="193" spans="1:16" ht="27.75" customHeight="1">
      <c r="A193" s="1035"/>
      <c r="B193" s="1036"/>
      <c r="C193" s="1037"/>
      <c r="D193" s="1038"/>
      <c r="E193" s="188"/>
      <c r="F193" s="309"/>
      <c r="G193" s="1468" t="s">
        <v>63</v>
      </c>
      <c r="H193" s="1468"/>
      <c r="I193" s="1468"/>
      <c r="J193" s="1468"/>
      <c r="K193" s="1468"/>
      <c r="L193" s="260"/>
      <c r="M193" s="249"/>
      <c r="N193" s="199"/>
      <c r="O193" s="199"/>
      <c r="P193" s="199"/>
    </row>
    <row r="194" spans="1:16" ht="50.25" customHeight="1">
      <c r="A194" s="1035"/>
      <c r="B194" s="1044"/>
      <c r="C194" s="1037"/>
      <c r="D194" s="1038"/>
      <c r="E194" s="188"/>
      <c r="F194" s="309"/>
      <c r="G194" s="1468" t="s">
        <v>64</v>
      </c>
      <c r="H194" s="1468"/>
      <c r="I194" s="1468"/>
      <c r="J194" s="1468"/>
      <c r="K194" s="1468"/>
      <c r="L194" s="260"/>
      <c r="M194" s="249"/>
      <c r="N194" s="199"/>
      <c r="O194" s="199"/>
      <c r="P194" s="199"/>
    </row>
    <row r="195" spans="1:16" ht="28.5" customHeight="1">
      <c r="A195" s="1035"/>
      <c r="B195" s="1044"/>
      <c r="C195" s="1037"/>
      <c r="D195" s="1038"/>
      <c r="E195" s="188"/>
      <c r="F195" s="309"/>
      <c r="G195" s="1468" t="s">
        <v>65</v>
      </c>
      <c r="H195" s="1468"/>
      <c r="I195" s="1468"/>
      <c r="J195" s="1468"/>
      <c r="K195" s="1468"/>
      <c r="L195" s="260"/>
      <c r="M195" s="249"/>
      <c r="N195" s="199"/>
      <c r="O195" s="199"/>
      <c r="P195" s="199"/>
    </row>
    <row r="196" spans="1:16" ht="32.25" customHeight="1">
      <c r="A196" s="1035"/>
      <c r="B196" s="1044"/>
      <c r="C196" s="1037"/>
      <c r="D196" s="1038"/>
      <c r="E196" s="188"/>
      <c r="F196" s="310"/>
      <c r="G196" s="1468" t="s">
        <v>66</v>
      </c>
      <c r="H196" s="1468"/>
      <c r="I196" s="1468"/>
      <c r="J196" s="1468"/>
      <c r="K196" s="1468"/>
      <c r="L196" s="188"/>
      <c r="M196" s="249"/>
      <c r="N196" s="199"/>
      <c r="O196" s="199"/>
      <c r="P196" s="199"/>
    </row>
    <row r="197" spans="1:16" ht="12.75">
      <c r="A197" s="1035">
        <v>201</v>
      </c>
      <c r="B197" s="1044">
        <v>2</v>
      </c>
      <c r="C197" s="1037" t="s">
        <v>506</v>
      </c>
      <c r="D197" s="1038"/>
      <c r="E197" s="188"/>
      <c r="F197" s="185" t="str">
        <f t="shared" ref="F197:F260" si="32">A197&amp;"."&amp;B197&amp;"."&amp;C197&amp;"."&amp;D197</f>
        <v>201.2.01.</v>
      </c>
      <c r="G197" s="287" t="s">
        <v>2317</v>
      </c>
      <c r="H197" s="201"/>
      <c r="I197" s="45"/>
      <c r="J197" s="45"/>
      <c r="K197" s="45"/>
      <c r="L197" s="188"/>
      <c r="M197" s="249"/>
      <c r="N197" s="199"/>
      <c r="O197" s="199"/>
      <c r="P197" s="199"/>
    </row>
    <row r="198" spans="1:16" ht="140.25">
      <c r="A198" s="1035"/>
      <c r="B198" s="1044"/>
      <c r="C198" s="1037"/>
      <c r="D198" s="1038"/>
      <c r="E198" s="188"/>
      <c r="F198" s="185" t="str">
        <f t="shared" si="32"/>
        <v>...</v>
      </c>
      <c r="G198" s="200" t="s">
        <v>2316</v>
      </c>
      <c r="H198" s="199"/>
      <c r="I198" s="199"/>
      <c r="J198" s="199"/>
      <c r="K198" s="199"/>
      <c r="L198" s="199"/>
      <c r="M198" s="199"/>
      <c r="N198" s="199"/>
      <c r="O198" s="199"/>
      <c r="P198" s="199"/>
    </row>
    <row r="199" spans="1:16" ht="12.75">
      <c r="A199" s="1035">
        <v>201</v>
      </c>
      <c r="B199" s="1044">
        <v>2</v>
      </c>
      <c r="C199" s="1037" t="s">
        <v>506</v>
      </c>
      <c r="D199" s="1038">
        <f>COUNT($D$197:D198)+1</f>
        <v>1</v>
      </c>
      <c r="E199" s="188"/>
      <c r="F199" s="185" t="str">
        <f t="shared" si="32"/>
        <v>201.2.01.1</v>
      </c>
      <c r="G199" s="200" t="s">
        <v>654</v>
      </c>
      <c r="H199" s="201" t="s">
        <v>14</v>
      </c>
      <c r="I199" s="275">
        <v>1776.1</v>
      </c>
      <c r="J199" s="275">
        <v>1243.25</v>
      </c>
      <c r="K199" s="275">
        <v>1243.25</v>
      </c>
      <c r="L199" s="106"/>
      <c r="M199" s="247">
        <f>(I199+J199++K199)*L199</f>
        <v>0</v>
      </c>
      <c r="N199" s="199"/>
      <c r="O199" s="199"/>
      <c r="P199" s="199"/>
    </row>
    <row r="200" spans="1:16" ht="12.75">
      <c r="A200" s="1035">
        <v>201</v>
      </c>
      <c r="B200" s="1044">
        <v>2</v>
      </c>
      <c r="C200" s="1037" t="s">
        <v>506</v>
      </c>
      <c r="D200" s="1038">
        <f>COUNT($D$197:D199)+1</f>
        <v>2</v>
      </c>
      <c r="E200" s="188"/>
      <c r="F200" s="185" t="str">
        <f t="shared" si="32"/>
        <v>201.2.01.2</v>
      </c>
      <c r="G200" s="200" t="s">
        <v>655</v>
      </c>
      <c r="H200" s="201" t="s">
        <v>14</v>
      </c>
      <c r="I200" s="275">
        <v>2388.6999999999998</v>
      </c>
      <c r="J200" s="275">
        <v>1343.65</v>
      </c>
      <c r="K200" s="275">
        <v>1343.65</v>
      </c>
      <c r="L200" s="106"/>
      <c r="M200" s="247">
        <f>(I200+J200++K200)*L200</f>
        <v>0</v>
      </c>
      <c r="N200" s="199"/>
      <c r="O200" s="199"/>
      <c r="P200" s="199"/>
    </row>
    <row r="201" spans="1:16" ht="12.75">
      <c r="A201" s="1035">
        <v>201</v>
      </c>
      <c r="B201" s="1044">
        <v>2</v>
      </c>
      <c r="C201" s="1037" t="s">
        <v>506</v>
      </c>
      <c r="D201" s="1038">
        <f>COUNT($D$197:D200)+1</f>
        <v>3</v>
      </c>
      <c r="E201" s="188"/>
      <c r="F201" s="185" t="str">
        <f t="shared" si="32"/>
        <v>201.2.01.3</v>
      </c>
      <c r="G201" s="200" t="s">
        <v>656</v>
      </c>
      <c r="H201" s="201" t="s">
        <v>14</v>
      </c>
      <c r="I201" s="275">
        <v>516.75</v>
      </c>
      <c r="J201" s="275">
        <v>187.9</v>
      </c>
      <c r="K201" s="275">
        <v>187.9</v>
      </c>
      <c r="L201" s="106"/>
      <c r="M201" s="247">
        <f>(I201+J201++K201)*L201</f>
        <v>0</v>
      </c>
      <c r="N201" s="199"/>
      <c r="O201" s="199"/>
      <c r="P201" s="199"/>
    </row>
    <row r="202" spans="1:16" ht="102">
      <c r="A202" s="1035">
        <v>201</v>
      </c>
      <c r="B202" s="1044">
        <v>2</v>
      </c>
      <c r="C202" s="1037" t="s">
        <v>506</v>
      </c>
      <c r="D202" s="1038"/>
      <c r="E202" s="188"/>
      <c r="F202" s="185" t="str">
        <f t="shared" si="32"/>
        <v>201.2.01.</v>
      </c>
      <c r="G202" s="200" t="s">
        <v>2206</v>
      </c>
      <c r="H202" s="201"/>
      <c r="I202" s="45"/>
      <c r="J202" s="45"/>
      <c r="K202" s="45"/>
      <c r="L202" s="188"/>
      <c r="M202" s="249"/>
      <c r="N202" s="199"/>
      <c r="O202" s="199"/>
      <c r="P202" s="199"/>
    </row>
    <row r="203" spans="1:16" ht="12.75">
      <c r="A203" s="1035">
        <v>101</v>
      </c>
      <c r="B203" s="1044">
        <v>2</v>
      </c>
      <c r="C203" s="1037" t="s">
        <v>506</v>
      </c>
      <c r="D203" s="1038">
        <f>COUNT($D$197:D202)+1</f>
        <v>4</v>
      </c>
      <c r="E203" s="188"/>
      <c r="F203" s="185" t="str">
        <f t="shared" si="32"/>
        <v>101.2.01.4</v>
      </c>
      <c r="G203" s="200" t="s">
        <v>657</v>
      </c>
      <c r="H203" s="201" t="s">
        <v>14</v>
      </c>
      <c r="I203" s="275">
        <f>((0.22*0.01*0.15*7800)+(0.1*0.1/2*0.01*7800))*4*60*1.07</f>
        <v>761.15520000000004</v>
      </c>
      <c r="J203" s="275">
        <f>((0.22*0.01*0.15*7800)+(0.1*0.1/2*0.01*7800))*4*42*1.07</f>
        <v>532.80864000000008</v>
      </c>
      <c r="K203" s="275">
        <f>((0.22*0.01*0.15*7800)+(0.1*0.1/2*0.01*7800))*4*42*1.07</f>
        <v>532.80864000000008</v>
      </c>
      <c r="L203" s="106"/>
      <c r="M203" s="247">
        <f>(I203+J203++K203)*L203</f>
        <v>0</v>
      </c>
      <c r="N203" s="199"/>
      <c r="O203" s="199"/>
      <c r="P203" s="199"/>
    </row>
    <row r="204" spans="1:16" ht="12.75">
      <c r="A204" s="1035">
        <v>101</v>
      </c>
      <c r="B204" s="1044">
        <v>2</v>
      </c>
      <c r="C204" s="1037" t="s">
        <v>506</v>
      </c>
      <c r="D204" s="1038">
        <f>COUNT($D$197:D203)+1</f>
        <v>5</v>
      </c>
      <c r="E204" s="188"/>
      <c r="F204" s="185" t="str">
        <f t="shared" si="32"/>
        <v>101.2.01.5</v>
      </c>
      <c r="G204" s="200" t="s">
        <v>658</v>
      </c>
      <c r="H204" s="201" t="s">
        <v>14</v>
      </c>
      <c r="I204" s="275">
        <f>((0.22*0.01*0.15*7800)+(0.1*0.1/2*0.01*7800))*4*48*1.07</f>
        <v>608.92416000000003</v>
      </c>
      <c r="J204" s="275">
        <f>((0.22*0.01*0.15*7800)+(0.1*0.1/2*0.01*7800))*4*27*1.07</f>
        <v>342.51984000000004</v>
      </c>
      <c r="K204" s="275">
        <f>((0.22*0.01*0.15*7800)+(0.1*0.1/2*0.01*7800))*4*27*1.07</f>
        <v>342.51984000000004</v>
      </c>
      <c r="L204" s="106"/>
      <c r="M204" s="247">
        <f>(I204+J204++K204)*L204</f>
        <v>0</v>
      </c>
      <c r="N204" s="199"/>
      <c r="O204" s="199"/>
      <c r="P204" s="199"/>
    </row>
    <row r="205" spans="1:16" ht="12.75">
      <c r="A205" s="1035">
        <v>101</v>
      </c>
      <c r="B205" s="1044">
        <v>2</v>
      </c>
      <c r="C205" s="1037" t="s">
        <v>506</v>
      </c>
      <c r="D205" s="1038">
        <f>COUNT($D$197:D204)+1</f>
        <v>6</v>
      </c>
      <c r="E205" s="188"/>
      <c r="F205" s="185" t="str">
        <f t="shared" si="32"/>
        <v>101.2.01.6</v>
      </c>
      <c r="G205" s="200" t="s">
        <v>659</v>
      </c>
      <c r="H205" s="201" t="s">
        <v>14</v>
      </c>
      <c r="I205" s="275">
        <f>((0.22*0.01*0.15*7800)+(0.1*0.1/2*0.01*7800))*4*11*1.07</f>
        <v>139.54512</v>
      </c>
      <c r="J205" s="275">
        <f>((0.22*0.01*0.15*7800)+(0.1*0.1/2*0.01*7800))*4*4*1.07</f>
        <v>50.743680000000005</v>
      </c>
      <c r="K205" s="275">
        <f>((0.22*0.01*0.15*7800)+(0.1*0.1/2*0.01*7800))*4*4*1.07</f>
        <v>50.743680000000005</v>
      </c>
      <c r="L205" s="106"/>
      <c r="M205" s="247">
        <f>(I205+J205++K205)*L205</f>
        <v>0</v>
      </c>
      <c r="N205" s="199"/>
      <c r="O205" s="199"/>
      <c r="P205" s="199"/>
    </row>
    <row r="206" spans="1:16" ht="12.75">
      <c r="A206" s="1035">
        <v>201</v>
      </c>
      <c r="B206" s="1044">
        <v>2</v>
      </c>
      <c r="C206" s="1037" t="s">
        <v>507</v>
      </c>
      <c r="D206" s="1038"/>
      <c r="E206" s="188"/>
      <c r="F206" s="185" t="str">
        <f t="shared" si="32"/>
        <v>201.2.02.</v>
      </c>
      <c r="G206" s="287" t="s">
        <v>2319</v>
      </c>
      <c r="H206" s="201"/>
      <c r="I206" s="45"/>
      <c r="J206" s="45"/>
      <c r="K206" s="45"/>
      <c r="L206" s="188"/>
      <c r="M206" s="249"/>
      <c r="N206" s="199"/>
      <c r="O206" s="199"/>
      <c r="P206" s="199"/>
    </row>
    <row r="207" spans="1:16" ht="229.5">
      <c r="A207" s="1035"/>
      <c r="B207" s="1044"/>
      <c r="C207" s="1037"/>
      <c r="D207" s="1038"/>
      <c r="E207" s="188"/>
      <c r="F207" s="185" t="str">
        <f t="shared" si="32"/>
        <v>...</v>
      </c>
      <c r="G207" s="200" t="s">
        <v>672</v>
      </c>
      <c r="H207" s="199"/>
      <c r="I207" s="199"/>
      <c r="J207" s="199"/>
      <c r="K207" s="199"/>
      <c r="L207" s="199"/>
      <c r="M207" s="199"/>
      <c r="N207" s="199"/>
      <c r="O207" s="199"/>
      <c r="P207" s="199"/>
    </row>
    <row r="208" spans="1:16" ht="12.75">
      <c r="A208" s="1035">
        <v>201</v>
      </c>
      <c r="B208" s="1044">
        <v>2</v>
      </c>
      <c r="C208" s="1037" t="s">
        <v>507</v>
      </c>
      <c r="D208" s="1038">
        <f>COUNT($D$206:D207)+1</f>
        <v>1</v>
      </c>
      <c r="E208" s="188"/>
      <c r="F208" s="185" t="str">
        <f t="shared" si="32"/>
        <v>201.2.02.1</v>
      </c>
      <c r="G208" s="200" t="s">
        <v>660</v>
      </c>
      <c r="H208" s="201" t="s">
        <v>14</v>
      </c>
      <c r="I208" s="275"/>
      <c r="J208" s="275">
        <v>590.79999999999995</v>
      </c>
      <c r="K208" s="275">
        <v>590.79999999999995</v>
      </c>
      <c r="L208" s="106"/>
      <c r="M208" s="247">
        <f t="shared" ref="M208:M213" si="33">(I208+J208++K208)*L208</f>
        <v>0</v>
      </c>
      <c r="N208" s="199"/>
      <c r="O208" s="199"/>
      <c r="P208" s="199"/>
    </row>
    <row r="209" spans="1:16" ht="12.75">
      <c r="A209" s="1035">
        <v>201</v>
      </c>
      <c r="B209" s="1044">
        <v>2</v>
      </c>
      <c r="C209" s="1037" t="s">
        <v>507</v>
      </c>
      <c r="D209" s="1038">
        <f>COUNT($D$206:D208)+1</f>
        <v>2</v>
      </c>
      <c r="E209" s="188"/>
      <c r="F209" s="185" t="str">
        <f t="shared" si="32"/>
        <v>201.2.02.2</v>
      </c>
      <c r="G209" s="200" t="s">
        <v>661</v>
      </c>
      <c r="H209" s="201" t="s">
        <v>14</v>
      </c>
      <c r="I209" s="275">
        <v>1861</v>
      </c>
      <c r="J209" s="275"/>
      <c r="K209" s="275"/>
      <c r="L209" s="106"/>
      <c r="M209" s="247">
        <f t="shared" si="33"/>
        <v>0</v>
      </c>
      <c r="N209" s="199"/>
      <c r="O209" s="199"/>
      <c r="P209" s="199"/>
    </row>
    <row r="210" spans="1:16" ht="12.75">
      <c r="A210" s="1035">
        <v>201</v>
      </c>
      <c r="B210" s="1044">
        <v>2</v>
      </c>
      <c r="C210" s="1037" t="s">
        <v>507</v>
      </c>
      <c r="D210" s="1038">
        <f>COUNT($D$206:D209)+1</f>
        <v>3</v>
      </c>
      <c r="E210" s="188"/>
      <c r="F210" s="185" t="str">
        <f t="shared" si="32"/>
        <v>201.2.02.3</v>
      </c>
      <c r="G210" s="200" t="s">
        <v>662</v>
      </c>
      <c r="H210" s="201" t="s">
        <v>14</v>
      </c>
      <c r="I210" s="275"/>
      <c r="J210" s="275">
        <v>856.7</v>
      </c>
      <c r="K210" s="275">
        <v>856.7</v>
      </c>
      <c r="L210" s="106"/>
      <c r="M210" s="247">
        <f t="shared" si="33"/>
        <v>0</v>
      </c>
      <c r="N210" s="199"/>
      <c r="O210" s="199"/>
      <c r="P210" s="199"/>
    </row>
    <row r="211" spans="1:16" ht="12.75">
      <c r="A211" s="1035">
        <v>201</v>
      </c>
      <c r="B211" s="1044">
        <v>2</v>
      </c>
      <c r="C211" s="1037" t="s">
        <v>507</v>
      </c>
      <c r="D211" s="1038">
        <f>COUNT($D$206:D210)+1</f>
        <v>4</v>
      </c>
      <c r="E211" s="188"/>
      <c r="F211" s="185" t="str">
        <f t="shared" si="32"/>
        <v>201.2.02.4</v>
      </c>
      <c r="G211" s="200" t="s">
        <v>663</v>
      </c>
      <c r="H211" s="201" t="s">
        <v>14</v>
      </c>
      <c r="I211" s="275">
        <v>1768.6</v>
      </c>
      <c r="J211" s="275">
        <v>1768.6</v>
      </c>
      <c r="K211" s="275">
        <v>1768.6</v>
      </c>
      <c r="L211" s="106"/>
      <c r="M211" s="247">
        <f t="shared" si="33"/>
        <v>0</v>
      </c>
      <c r="N211" s="199"/>
      <c r="O211" s="199"/>
      <c r="P211" s="199"/>
    </row>
    <row r="212" spans="1:16" ht="12.75">
      <c r="A212" s="1035">
        <v>201</v>
      </c>
      <c r="B212" s="1044">
        <v>2</v>
      </c>
      <c r="C212" s="1037" t="s">
        <v>507</v>
      </c>
      <c r="D212" s="1038">
        <f>COUNT($D$206:D211)+1</f>
        <v>5</v>
      </c>
      <c r="E212" s="188"/>
      <c r="F212" s="185" t="str">
        <f t="shared" si="32"/>
        <v>201.2.02.5</v>
      </c>
      <c r="G212" s="200" t="s">
        <v>664</v>
      </c>
      <c r="H212" s="201" t="s">
        <v>14</v>
      </c>
      <c r="I212" s="275"/>
      <c r="J212" s="275">
        <v>2135.6999999999998</v>
      </c>
      <c r="K212" s="275">
        <v>2135.6999999999998</v>
      </c>
      <c r="L212" s="106"/>
      <c r="M212" s="247">
        <f t="shared" si="33"/>
        <v>0</v>
      </c>
      <c r="N212" s="199"/>
      <c r="O212" s="199"/>
      <c r="P212" s="199"/>
    </row>
    <row r="213" spans="1:16" ht="12.75">
      <c r="A213" s="1035">
        <v>201</v>
      </c>
      <c r="B213" s="1044">
        <v>2</v>
      </c>
      <c r="C213" s="1037" t="s">
        <v>507</v>
      </c>
      <c r="D213" s="1038">
        <f>COUNT($D$206:D212)+1</f>
        <v>6</v>
      </c>
      <c r="E213" s="188"/>
      <c r="F213" s="185" t="str">
        <f t="shared" si="32"/>
        <v>201.2.02.6</v>
      </c>
      <c r="G213" s="200" t="s">
        <v>665</v>
      </c>
      <c r="H213" s="201" t="s">
        <v>14</v>
      </c>
      <c r="I213" s="275">
        <v>3688.3</v>
      </c>
      <c r="J213" s="275"/>
      <c r="K213" s="275"/>
      <c r="L213" s="106"/>
      <c r="M213" s="247">
        <f t="shared" si="33"/>
        <v>0</v>
      </c>
      <c r="N213" s="199"/>
      <c r="O213" s="199"/>
      <c r="P213" s="199"/>
    </row>
    <row r="214" spans="1:16" ht="76.5">
      <c r="A214" s="1035">
        <v>201</v>
      </c>
      <c r="B214" s="1044">
        <v>2</v>
      </c>
      <c r="C214" s="1037" t="s">
        <v>507</v>
      </c>
      <c r="D214" s="1038"/>
      <c r="E214" s="188"/>
      <c r="F214" s="185" t="str">
        <f t="shared" si="32"/>
        <v>201.2.02.</v>
      </c>
      <c r="G214" s="200" t="s">
        <v>2207</v>
      </c>
      <c r="H214" s="201"/>
      <c r="I214" s="45"/>
      <c r="J214" s="45"/>
      <c r="K214" s="45"/>
      <c r="L214" s="188"/>
      <c r="M214" s="249"/>
      <c r="N214" s="199"/>
      <c r="O214" s="199"/>
      <c r="P214" s="199"/>
    </row>
    <row r="215" spans="1:16" ht="12.75">
      <c r="A215" s="1035">
        <v>101</v>
      </c>
      <c r="B215" s="1044">
        <v>2</v>
      </c>
      <c r="C215" s="1037" t="s">
        <v>507</v>
      </c>
      <c r="D215" s="1038">
        <f>COUNT($D$206:D214)+1</f>
        <v>7</v>
      </c>
      <c r="E215" s="188"/>
      <c r="F215" s="185" t="str">
        <f t="shared" si="32"/>
        <v>101.2.02.7</v>
      </c>
      <c r="G215" s="200" t="s">
        <v>666</v>
      </c>
      <c r="H215" s="201" t="s">
        <v>14</v>
      </c>
      <c r="I215" s="275"/>
      <c r="J215" s="275">
        <f>((0.22*0.01*0.15*7800)+(0.1*0.1/2*0.01*7800))*2*4*1.07</f>
        <v>25.371840000000002</v>
      </c>
      <c r="K215" s="275">
        <f>((0.22*0.01*0.15*7800)+(0.1*0.1/2*0.01*7800))*2*4*1.07</f>
        <v>25.371840000000002</v>
      </c>
      <c r="L215" s="106"/>
      <c r="M215" s="247">
        <f t="shared" ref="M215:M220" si="34">(I215+J215++K215)*L215</f>
        <v>0</v>
      </c>
      <c r="N215" s="199"/>
      <c r="O215" s="199"/>
      <c r="P215" s="199"/>
    </row>
    <row r="216" spans="1:16" ht="12.75">
      <c r="A216" s="1035">
        <v>101</v>
      </c>
      <c r="B216" s="1044">
        <v>2</v>
      </c>
      <c r="C216" s="1037" t="s">
        <v>507</v>
      </c>
      <c r="D216" s="1038">
        <f>COUNT($D$206:D215)+1</f>
        <v>8</v>
      </c>
      <c r="E216" s="188"/>
      <c r="F216" s="185" t="str">
        <f t="shared" si="32"/>
        <v>101.2.02.8</v>
      </c>
      <c r="G216" s="200" t="s">
        <v>667</v>
      </c>
      <c r="H216" s="201" t="s">
        <v>14</v>
      </c>
      <c r="I216" s="275">
        <f>((0.22*0.01*0.15*7800)+(0.1*0.1/2*0.01*7800))*2*8*1.07</f>
        <v>50.743680000000005</v>
      </c>
      <c r="J216" s="275"/>
      <c r="K216" s="275"/>
      <c r="L216" s="106"/>
      <c r="M216" s="247">
        <f t="shared" si="34"/>
        <v>0</v>
      </c>
      <c r="N216" s="199"/>
      <c r="O216" s="199"/>
      <c r="P216" s="199"/>
    </row>
    <row r="217" spans="1:16" ht="12.75">
      <c r="A217" s="1035">
        <v>101</v>
      </c>
      <c r="B217" s="1044">
        <v>2</v>
      </c>
      <c r="C217" s="1037" t="s">
        <v>507</v>
      </c>
      <c r="D217" s="1038">
        <f>COUNT($D$206:D216)+1</f>
        <v>9</v>
      </c>
      <c r="E217" s="188"/>
      <c r="F217" s="185" t="str">
        <f t="shared" si="32"/>
        <v>101.2.02.9</v>
      </c>
      <c r="G217" s="200" t="s">
        <v>668</v>
      </c>
      <c r="H217" s="201" t="s">
        <v>14</v>
      </c>
      <c r="I217" s="275"/>
      <c r="J217" s="275">
        <f>((0.22*0.01*0.15*7800)+(0.1*0.1/2*0.01*7800))*2*4*1.07</f>
        <v>25.371840000000002</v>
      </c>
      <c r="K217" s="275">
        <f>((0.22*0.01*0.15*7800)+(0.1*0.1/2*0.01*7800))*2*4*1.07</f>
        <v>25.371840000000002</v>
      </c>
      <c r="L217" s="106"/>
      <c r="M217" s="247">
        <f t="shared" si="34"/>
        <v>0</v>
      </c>
      <c r="N217" s="199"/>
      <c r="O217" s="199"/>
      <c r="P217" s="199"/>
    </row>
    <row r="218" spans="1:16" ht="12.75">
      <c r="A218" s="1035">
        <v>101</v>
      </c>
      <c r="B218" s="1044">
        <v>2</v>
      </c>
      <c r="C218" s="1037" t="s">
        <v>507</v>
      </c>
      <c r="D218" s="1038">
        <f>COUNT($D$206:D217)+1</f>
        <v>10</v>
      </c>
      <c r="E218" s="188"/>
      <c r="F218" s="185" t="str">
        <f t="shared" si="32"/>
        <v>101.2.02.10</v>
      </c>
      <c r="G218" s="200" t="s">
        <v>669</v>
      </c>
      <c r="H218" s="201" t="s">
        <v>14</v>
      </c>
      <c r="I218" s="275">
        <f>((0.22*0.01*0.15*7800)+(0.1*0.1/2*0.01*7800))*2*8*1.07</f>
        <v>50.743680000000005</v>
      </c>
      <c r="J218" s="275">
        <f>((0.22*0.01*0.15*7800)+(0.1*0.1/2*0.01*7800))*2*8*1.07</f>
        <v>50.743680000000005</v>
      </c>
      <c r="K218" s="275">
        <f>((0.22*0.01*0.15*7800)+(0.1*0.1/2*0.01*7800))*2*8*1.07</f>
        <v>50.743680000000005</v>
      </c>
      <c r="L218" s="106"/>
      <c r="M218" s="247">
        <f t="shared" si="34"/>
        <v>0</v>
      </c>
      <c r="N218" s="199"/>
      <c r="O218" s="199"/>
      <c r="P218" s="199"/>
    </row>
    <row r="219" spans="1:16" ht="12.75">
      <c r="A219" s="1035">
        <v>101</v>
      </c>
      <c r="B219" s="1044">
        <v>2</v>
      </c>
      <c r="C219" s="1037" t="s">
        <v>507</v>
      </c>
      <c r="D219" s="1038">
        <f>COUNT($D$206:D218)+1</f>
        <v>11</v>
      </c>
      <c r="E219" s="188"/>
      <c r="F219" s="185" t="str">
        <f t="shared" si="32"/>
        <v>101.2.02.11</v>
      </c>
      <c r="G219" s="200" t="s">
        <v>670</v>
      </c>
      <c r="H219" s="201" t="s">
        <v>14</v>
      </c>
      <c r="I219" s="275"/>
      <c r="J219" s="275">
        <f>((0.22*0.01*0.15*7800)+(0.1*0.1/2*0.01*7800))*2*7*1.07</f>
        <v>44.400720000000007</v>
      </c>
      <c r="K219" s="275">
        <f>((0.22*0.01*0.15*7800)+(0.1*0.1/2*0.01*7800))*2*7*1.07</f>
        <v>44.400720000000007</v>
      </c>
      <c r="L219" s="106"/>
      <c r="M219" s="247">
        <f t="shared" si="34"/>
        <v>0</v>
      </c>
      <c r="N219" s="199"/>
      <c r="O219" s="199"/>
      <c r="P219" s="199"/>
    </row>
    <row r="220" spans="1:16" ht="12.75">
      <c r="A220" s="1035">
        <v>101</v>
      </c>
      <c r="B220" s="1044">
        <v>2</v>
      </c>
      <c r="C220" s="1037" t="s">
        <v>507</v>
      </c>
      <c r="D220" s="1038">
        <f>COUNT($D$206:D219)+1</f>
        <v>12</v>
      </c>
      <c r="E220" s="188"/>
      <c r="F220" s="185" t="str">
        <f t="shared" si="32"/>
        <v>101.2.02.12</v>
      </c>
      <c r="G220" s="200" t="s">
        <v>671</v>
      </c>
      <c r="H220" s="201" t="s">
        <v>14</v>
      </c>
      <c r="I220" s="275">
        <f>((0.22*0.01*0.15*7800)+(0.1*0.1/2*0.01*7800))*2*12*1.07</f>
        <v>76.115520000000004</v>
      </c>
      <c r="J220" s="275"/>
      <c r="K220" s="275"/>
      <c r="L220" s="106"/>
      <c r="M220" s="247">
        <f t="shared" si="34"/>
        <v>0</v>
      </c>
      <c r="N220" s="199"/>
      <c r="O220" s="199"/>
      <c r="P220" s="199"/>
    </row>
    <row r="221" spans="1:16" ht="25.5">
      <c r="A221" s="1035">
        <v>201</v>
      </c>
      <c r="B221" s="1044">
        <v>2</v>
      </c>
      <c r="C221" s="1037" t="s">
        <v>493</v>
      </c>
      <c r="D221" s="1038"/>
      <c r="E221" s="188"/>
      <c r="F221" s="185" t="str">
        <f t="shared" si="32"/>
        <v>201.2.03.</v>
      </c>
      <c r="G221" s="287" t="s">
        <v>2318</v>
      </c>
      <c r="H221" s="201"/>
      <c r="I221" s="45"/>
      <c r="J221" s="45"/>
      <c r="K221" s="45"/>
      <c r="L221" s="188"/>
      <c r="M221" s="249"/>
      <c r="N221" s="199"/>
      <c r="O221" s="199"/>
      <c r="P221" s="199"/>
    </row>
    <row r="222" spans="1:16" ht="229.5">
      <c r="A222" s="1035">
        <v>201</v>
      </c>
      <c r="B222" s="1044">
        <v>2</v>
      </c>
      <c r="C222" s="1037" t="s">
        <v>493</v>
      </c>
      <c r="D222" s="1038">
        <f>COUNT($D$221:D221)+1</f>
        <v>1</v>
      </c>
      <c r="E222" s="188"/>
      <c r="F222" s="185" t="str">
        <f t="shared" si="32"/>
        <v>201.2.03.1</v>
      </c>
      <c r="G222" s="200" t="s">
        <v>2205</v>
      </c>
      <c r="H222" s="201" t="s">
        <v>14</v>
      </c>
      <c r="I222" s="275">
        <f>1084.05*2*1.07</f>
        <v>2319.8670000000002</v>
      </c>
      <c r="J222" s="275">
        <f>1084.05*1.07</f>
        <v>1159.9335000000001</v>
      </c>
      <c r="K222" s="275">
        <f>1084.05*1.07</f>
        <v>1159.9335000000001</v>
      </c>
      <c r="L222" s="106"/>
      <c r="M222" s="247">
        <f>(I222+J222++K222)*L222</f>
        <v>0</v>
      </c>
      <c r="N222" s="199"/>
      <c r="O222" s="199"/>
      <c r="P222" s="199"/>
    </row>
    <row r="223" spans="1:16" ht="191.25">
      <c r="A223" s="1035">
        <v>201</v>
      </c>
      <c r="B223" s="1044">
        <v>2</v>
      </c>
      <c r="C223" s="1037" t="s">
        <v>493</v>
      </c>
      <c r="D223" s="1038">
        <f>COUNT($D$221:D222)+1</f>
        <v>2</v>
      </c>
      <c r="E223" s="188"/>
      <c r="F223" s="185" t="str">
        <f t="shared" si="32"/>
        <v>201.2.03.2</v>
      </c>
      <c r="G223" s="200" t="s">
        <v>681</v>
      </c>
      <c r="H223" s="199"/>
      <c r="I223" s="199"/>
      <c r="J223" s="199"/>
      <c r="K223" s="199"/>
      <c r="L223" s="199"/>
      <c r="M223" s="199"/>
      <c r="N223" s="199"/>
      <c r="O223" s="199"/>
      <c r="P223" s="199"/>
    </row>
    <row r="224" spans="1:16" ht="12.75">
      <c r="A224" s="1035">
        <v>201</v>
      </c>
      <c r="B224" s="1044">
        <v>2</v>
      </c>
      <c r="C224" s="1037" t="s">
        <v>493</v>
      </c>
      <c r="D224" s="1038">
        <f>COUNT($D$221:D223)+1</f>
        <v>3</v>
      </c>
      <c r="E224" s="188"/>
      <c r="F224" s="185" t="str">
        <f t="shared" si="32"/>
        <v>201.2.03.3</v>
      </c>
      <c r="G224" s="200" t="s">
        <v>675</v>
      </c>
      <c r="H224" s="201" t="s">
        <v>5</v>
      </c>
      <c r="I224" s="45">
        <v>80</v>
      </c>
      <c r="J224" s="45">
        <v>40</v>
      </c>
      <c r="K224" s="45">
        <v>40</v>
      </c>
      <c r="L224" s="106"/>
      <c r="M224" s="247">
        <f>(I224+J224++K224)*L224</f>
        <v>0</v>
      </c>
      <c r="N224" s="199"/>
      <c r="O224" s="199"/>
      <c r="P224" s="199"/>
    </row>
    <row r="225" spans="1:16" ht="12.75">
      <c r="A225" s="1035">
        <v>201</v>
      </c>
      <c r="B225" s="1044">
        <v>2</v>
      </c>
      <c r="C225" s="1037" t="s">
        <v>493</v>
      </c>
      <c r="D225" s="1038">
        <f>COUNT($D$221:D224)+1</f>
        <v>4</v>
      </c>
      <c r="E225" s="188"/>
      <c r="F225" s="185" t="str">
        <f t="shared" si="32"/>
        <v>201.2.03.4</v>
      </c>
      <c r="G225" s="200" t="s">
        <v>676</v>
      </c>
      <c r="H225" s="201" t="s">
        <v>5</v>
      </c>
      <c r="I225" s="45">
        <v>48</v>
      </c>
      <c r="J225" s="45">
        <v>24</v>
      </c>
      <c r="K225" s="45">
        <v>24</v>
      </c>
      <c r="L225" s="106"/>
      <c r="M225" s="247">
        <f>(I225+J225++K225)*L225</f>
        <v>0</v>
      </c>
      <c r="N225" s="199"/>
      <c r="O225" s="199"/>
      <c r="P225" s="199"/>
    </row>
    <row r="226" spans="1:16" ht="89.25">
      <c r="A226" s="1035">
        <v>201</v>
      </c>
      <c r="B226" s="1044">
        <v>2</v>
      </c>
      <c r="C226" s="1037" t="s">
        <v>493</v>
      </c>
      <c r="D226" s="1038"/>
      <c r="E226" s="188"/>
      <c r="F226" s="185" t="str">
        <f t="shared" si="32"/>
        <v>201.2.03.</v>
      </c>
      <c r="G226" s="200" t="s">
        <v>2285</v>
      </c>
      <c r="H226" s="199"/>
      <c r="I226" s="199"/>
      <c r="J226" s="199"/>
      <c r="K226" s="199"/>
      <c r="L226" s="199"/>
      <c r="M226" s="199"/>
      <c r="N226" s="199"/>
      <c r="O226" s="199"/>
      <c r="P226" s="199"/>
    </row>
    <row r="227" spans="1:16" ht="15">
      <c r="A227" s="1035">
        <v>201</v>
      </c>
      <c r="B227" s="1044">
        <v>2</v>
      </c>
      <c r="C227" s="1037" t="s">
        <v>493</v>
      </c>
      <c r="D227" s="1038">
        <f>COUNT($D$221:D226)+1</f>
        <v>5</v>
      </c>
      <c r="E227" s="188"/>
      <c r="F227" s="185" t="str">
        <f t="shared" si="32"/>
        <v>201.2.03.5</v>
      </c>
      <c r="G227" s="200" t="s">
        <v>677</v>
      </c>
      <c r="H227" s="201" t="s">
        <v>13</v>
      </c>
      <c r="I227" s="45">
        <f>(6.73+0.57)*6*2</f>
        <v>87.600000000000009</v>
      </c>
      <c r="J227" s="45">
        <f>(6.73+0.57)*6</f>
        <v>43.800000000000004</v>
      </c>
      <c r="K227" s="45">
        <f>(6.73+0.57)*6</f>
        <v>43.800000000000004</v>
      </c>
      <c r="L227" s="106"/>
      <c r="M227" s="247">
        <f>(I227+J227++K227)*L227</f>
        <v>0</v>
      </c>
      <c r="N227" s="199"/>
      <c r="O227" s="199"/>
      <c r="P227" s="199"/>
    </row>
    <row r="228" spans="1:16" ht="15">
      <c r="A228" s="1035">
        <v>201</v>
      </c>
      <c r="B228" s="1044">
        <v>2</v>
      </c>
      <c r="C228" s="1037" t="s">
        <v>493</v>
      </c>
      <c r="D228" s="1038">
        <f>COUNT($D$221:D227)+1</f>
        <v>6</v>
      </c>
      <c r="E228" s="188"/>
      <c r="F228" s="185" t="str">
        <f t="shared" si="32"/>
        <v>201.2.03.6</v>
      </c>
      <c r="G228" s="200" t="s">
        <v>678</v>
      </c>
      <c r="H228" s="201" t="s">
        <v>13</v>
      </c>
      <c r="I228" s="45">
        <f>(4.71+0.57)*2</f>
        <v>10.56</v>
      </c>
      <c r="J228" s="45">
        <f>(4.71+0.57)</f>
        <v>5.28</v>
      </c>
      <c r="K228" s="45">
        <f>(4.71+0.57)</f>
        <v>5.28</v>
      </c>
      <c r="L228" s="106"/>
      <c r="M228" s="247">
        <f>(I228+J228++K228)*L228</f>
        <v>0</v>
      </c>
      <c r="N228" s="199"/>
      <c r="O228" s="199"/>
      <c r="P228" s="199"/>
    </row>
    <row r="229" spans="1:16" ht="15">
      <c r="A229" s="1035">
        <v>201</v>
      </c>
      <c r="B229" s="1044">
        <v>2</v>
      </c>
      <c r="C229" s="1037" t="s">
        <v>493</v>
      </c>
      <c r="D229" s="1038">
        <f>COUNT($D$221:D228)+1</f>
        <v>7</v>
      </c>
      <c r="E229" s="188"/>
      <c r="F229" s="185" t="str">
        <f t="shared" si="32"/>
        <v>201.2.03.7</v>
      </c>
      <c r="G229" s="200" t="s">
        <v>679</v>
      </c>
      <c r="H229" s="201" t="s">
        <v>13</v>
      </c>
      <c r="I229" s="45">
        <f>(4.79+0.57)*2</f>
        <v>10.72</v>
      </c>
      <c r="J229" s="45">
        <f>(4.79+0.57)</f>
        <v>5.36</v>
      </c>
      <c r="K229" s="45">
        <f>(4.79+0.57)</f>
        <v>5.36</v>
      </c>
      <c r="L229" s="106"/>
      <c r="M229" s="247">
        <f>(I229+J229++K229)*L229</f>
        <v>0</v>
      </c>
      <c r="N229" s="199"/>
      <c r="O229" s="199"/>
      <c r="P229" s="199"/>
    </row>
    <row r="230" spans="1:16" ht="15">
      <c r="A230" s="1035">
        <v>201</v>
      </c>
      <c r="B230" s="1044">
        <v>2</v>
      </c>
      <c r="C230" s="1037" t="s">
        <v>493</v>
      </c>
      <c r="D230" s="1038">
        <f>COUNT($D$221:D229)+1</f>
        <v>8</v>
      </c>
      <c r="E230" s="188"/>
      <c r="F230" s="185" t="str">
        <f t="shared" si="32"/>
        <v>201.2.03.8</v>
      </c>
      <c r="G230" s="200" t="s">
        <v>680</v>
      </c>
      <c r="H230" s="201" t="s">
        <v>13</v>
      </c>
      <c r="I230" s="45">
        <f>(3.84+0.57)*2</f>
        <v>8.82</v>
      </c>
      <c r="J230" s="45">
        <f>(3.84+0.57)</f>
        <v>4.41</v>
      </c>
      <c r="K230" s="45">
        <f>(3.84+0.57)</f>
        <v>4.41</v>
      </c>
      <c r="L230" s="106"/>
      <c r="M230" s="247">
        <f>(I230+J230++K230)*L230</f>
        <v>0</v>
      </c>
      <c r="N230" s="199"/>
      <c r="O230" s="199"/>
      <c r="P230" s="199"/>
    </row>
    <row r="231" spans="1:16" ht="38.25">
      <c r="A231" s="1035">
        <v>201</v>
      </c>
      <c r="B231" s="1044">
        <v>2</v>
      </c>
      <c r="C231" s="1037" t="s">
        <v>501</v>
      </c>
      <c r="D231" s="1038"/>
      <c r="E231" s="188"/>
      <c r="F231" s="185" t="str">
        <f t="shared" si="32"/>
        <v>201.2.04.</v>
      </c>
      <c r="G231" s="287" t="s">
        <v>2320</v>
      </c>
      <c r="H231" s="201"/>
      <c r="I231" s="45"/>
      <c r="J231" s="45"/>
      <c r="K231" s="45"/>
      <c r="L231" s="188"/>
      <c r="M231" s="249"/>
      <c r="N231" s="199"/>
      <c r="O231" s="199"/>
      <c r="P231" s="199"/>
    </row>
    <row r="232" spans="1:16" ht="140.25">
      <c r="A232" s="1035"/>
      <c r="B232" s="1044"/>
      <c r="C232" s="1037"/>
      <c r="D232" s="1038"/>
      <c r="E232" s="188"/>
      <c r="F232" s="185" t="str">
        <f t="shared" si="32"/>
        <v>...</v>
      </c>
      <c r="G232" s="200" t="s">
        <v>685</v>
      </c>
      <c r="H232" s="199"/>
      <c r="I232" s="199"/>
      <c r="J232" s="199"/>
      <c r="K232" s="199"/>
      <c r="L232" s="199"/>
      <c r="M232" s="199"/>
      <c r="N232" s="199"/>
      <c r="O232" s="199"/>
      <c r="P232" s="199"/>
    </row>
    <row r="233" spans="1:16" ht="76.5">
      <c r="A233" s="1035"/>
      <c r="B233" s="1044"/>
      <c r="C233" s="1037"/>
      <c r="D233" s="1038"/>
      <c r="E233" s="188"/>
      <c r="F233" s="185" t="str">
        <f t="shared" si="32"/>
        <v>...</v>
      </c>
      <c r="G233" s="200" t="s">
        <v>2286</v>
      </c>
      <c r="H233" s="199"/>
      <c r="I233" s="199"/>
      <c r="J233" s="199"/>
      <c r="K233" s="199"/>
      <c r="L233" s="199"/>
      <c r="M233" s="199"/>
      <c r="N233" s="199"/>
      <c r="O233" s="199"/>
      <c r="P233" s="199"/>
    </row>
    <row r="234" spans="1:16" ht="12.75">
      <c r="A234" s="1035">
        <v>201</v>
      </c>
      <c r="B234" s="1044">
        <v>2</v>
      </c>
      <c r="C234" s="1037" t="s">
        <v>501</v>
      </c>
      <c r="D234" s="1038">
        <f>COUNT($D$231:D232)+1</f>
        <v>1</v>
      </c>
      <c r="E234" s="188"/>
      <c r="F234" s="185" t="str">
        <f t="shared" si="32"/>
        <v>201.2.04.1</v>
      </c>
      <c r="G234" s="200" t="s">
        <v>682</v>
      </c>
      <c r="H234" s="201" t="s">
        <v>14</v>
      </c>
      <c r="I234" s="275">
        <v>1210</v>
      </c>
      <c r="J234" s="275"/>
      <c r="K234" s="275"/>
      <c r="L234" s="106"/>
      <c r="M234" s="247">
        <f>(I234+J234++K234)*L234</f>
        <v>0</v>
      </c>
      <c r="N234" s="199"/>
      <c r="O234" s="199"/>
      <c r="P234" s="199"/>
    </row>
    <row r="235" spans="1:16" ht="12.75">
      <c r="A235" s="1035">
        <v>201</v>
      </c>
      <c r="B235" s="1044">
        <v>2</v>
      </c>
      <c r="C235" s="1037" t="s">
        <v>501</v>
      </c>
      <c r="D235" s="1038">
        <f>COUNT($D$231:D234)+1</f>
        <v>2</v>
      </c>
      <c r="E235" s="188"/>
      <c r="F235" s="185" t="str">
        <f t="shared" si="32"/>
        <v>201.2.04.2</v>
      </c>
      <c r="G235" s="200" t="s">
        <v>683</v>
      </c>
      <c r="H235" s="201" t="s">
        <v>14</v>
      </c>
      <c r="I235" s="275">
        <v>304</v>
      </c>
      <c r="J235" s="275"/>
      <c r="K235" s="275"/>
      <c r="L235" s="106"/>
      <c r="M235" s="247">
        <f>(I235+J235++K235)*L235</f>
        <v>0</v>
      </c>
      <c r="N235" s="199"/>
      <c r="O235" s="199"/>
      <c r="P235" s="199"/>
    </row>
    <row r="236" spans="1:16" ht="12.75">
      <c r="A236" s="1035">
        <v>201</v>
      </c>
      <c r="B236" s="1044">
        <v>2</v>
      </c>
      <c r="C236" s="1037" t="s">
        <v>501</v>
      </c>
      <c r="D236" s="1038">
        <f>COUNT($D$231:D235)+1</f>
        <v>3</v>
      </c>
      <c r="E236" s="188"/>
      <c r="F236" s="185" t="str">
        <f t="shared" si="32"/>
        <v>201.2.04.3</v>
      </c>
      <c r="G236" s="200" t="s">
        <v>684</v>
      </c>
      <c r="H236" s="201" t="s">
        <v>14</v>
      </c>
      <c r="I236" s="275">
        <v>830</v>
      </c>
      <c r="J236" s="275"/>
      <c r="K236" s="275"/>
      <c r="L236" s="106"/>
      <c r="M236" s="247">
        <f>(I236+J236++K236)*L236</f>
        <v>0</v>
      </c>
      <c r="N236" s="199"/>
      <c r="O236" s="199"/>
      <c r="P236" s="199"/>
    </row>
    <row r="237" spans="1:16" ht="12.75">
      <c r="A237" s="1035">
        <v>201</v>
      </c>
      <c r="B237" s="1044">
        <v>2</v>
      </c>
      <c r="C237" s="1037" t="s">
        <v>501</v>
      </c>
      <c r="D237" s="1038">
        <f>COUNT($D$231:D236)+1</f>
        <v>4</v>
      </c>
      <c r="E237" s="188"/>
      <c r="F237" s="185" t="str">
        <f t="shared" si="32"/>
        <v>201.2.04.4</v>
      </c>
      <c r="G237" s="200" t="s">
        <v>2208</v>
      </c>
      <c r="H237" s="201" t="s">
        <v>14</v>
      </c>
      <c r="I237" s="275">
        <v>57.1</v>
      </c>
      <c r="J237" s="275"/>
      <c r="K237" s="275"/>
      <c r="L237" s="106"/>
      <c r="M237" s="247">
        <f>(I237+J237++K237)*L237</f>
        <v>0</v>
      </c>
      <c r="N237" s="199"/>
      <c r="O237" s="199"/>
      <c r="P237" s="199"/>
    </row>
    <row r="238" spans="1:16" ht="12.75">
      <c r="A238" s="1035">
        <v>201</v>
      </c>
      <c r="B238" s="1044">
        <v>2</v>
      </c>
      <c r="C238" s="1037" t="s">
        <v>501</v>
      </c>
      <c r="D238" s="1038">
        <f>COUNT($D$231:D237)+1</f>
        <v>5</v>
      </c>
      <c r="E238" s="188"/>
      <c r="F238" s="185" t="str">
        <f t="shared" si="32"/>
        <v>201.2.04.5</v>
      </c>
      <c r="G238" s="200" t="s">
        <v>2209</v>
      </c>
      <c r="H238" s="201" t="s">
        <v>14</v>
      </c>
      <c r="I238" s="275">
        <v>170.2</v>
      </c>
      <c r="J238" s="275"/>
      <c r="K238" s="275"/>
      <c r="L238" s="106"/>
      <c r="M238" s="247">
        <f>(I238+J238++K238)*L238</f>
        <v>0</v>
      </c>
      <c r="N238" s="199"/>
      <c r="O238" s="199"/>
      <c r="P238" s="199"/>
    </row>
    <row r="239" spans="1:16" ht="178.5">
      <c r="A239" s="1035">
        <v>201</v>
      </c>
      <c r="B239" s="1044">
        <v>2</v>
      </c>
      <c r="C239" s="1037" t="s">
        <v>501</v>
      </c>
      <c r="D239" s="1038"/>
      <c r="E239" s="188"/>
      <c r="F239" s="185" t="str">
        <f t="shared" si="32"/>
        <v>201.2.04.</v>
      </c>
      <c r="G239" s="200" t="s">
        <v>2287</v>
      </c>
      <c r="H239" s="201"/>
      <c r="I239" s="45"/>
      <c r="J239" s="45"/>
      <c r="K239" s="45"/>
      <c r="L239" s="188"/>
      <c r="M239" s="249"/>
      <c r="N239" s="199"/>
      <c r="O239" s="199"/>
      <c r="P239" s="199"/>
    </row>
    <row r="240" spans="1:16" ht="12.75">
      <c r="A240" s="1035">
        <v>101</v>
      </c>
      <c r="B240" s="1044">
        <v>2</v>
      </c>
      <c r="C240" s="1037" t="s">
        <v>501</v>
      </c>
      <c r="D240" s="1038">
        <f>COUNT($D$231:D239)+1</f>
        <v>6</v>
      </c>
      <c r="E240" s="188"/>
      <c r="F240" s="185" t="str">
        <f t="shared" si="32"/>
        <v>101.2.04.6</v>
      </c>
      <c r="G240" s="200" t="s">
        <v>686</v>
      </c>
      <c r="H240" s="201" t="s">
        <v>14</v>
      </c>
      <c r="I240" s="275">
        <f>172.5*1.07</f>
        <v>184.57500000000002</v>
      </c>
      <c r="J240" s="275"/>
      <c r="K240" s="275"/>
      <c r="L240" s="106"/>
      <c r="M240" s="247">
        <f>(I240+J240++K240)*L240</f>
        <v>0</v>
      </c>
      <c r="N240" s="199"/>
      <c r="O240" s="199"/>
      <c r="P240" s="199"/>
    </row>
    <row r="241" spans="1:16" ht="12.75">
      <c r="A241" s="1035">
        <v>101</v>
      </c>
      <c r="B241" s="1044">
        <v>2</v>
      </c>
      <c r="C241" s="1037" t="s">
        <v>501</v>
      </c>
      <c r="D241" s="1038">
        <f>COUNT($D$231:D240)+1</f>
        <v>7</v>
      </c>
      <c r="E241" s="188"/>
      <c r="F241" s="185" t="str">
        <f t="shared" si="32"/>
        <v>101.2.04.7</v>
      </c>
      <c r="G241" s="200" t="s">
        <v>687</v>
      </c>
      <c r="H241" s="201" t="s">
        <v>14</v>
      </c>
      <c r="I241" s="275">
        <f>43.1*1.07</f>
        <v>46.117000000000004</v>
      </c>
      <c r="J241" s="275"/>
      <c r="K241" s="275"/>
      <c r="L241" s="106"/>
      <c r="M241" s="247">
        <f>(I241+J241++K241)*L241</f>
        <v>0</v>
      </c>
      <c r="N241" s="199"/>
      <c r="O241" s="199"/>
      <c r="P241" s="199"/>
    </row>
    <row r="242" spans="1:16" ht="12.75">
      <c r="A242" s="1035">
        <v>101</v>
      </c>
      <c r="B242" s="1044">
        <v>2</v>
      </c>
      <c r="C242" s="1037" t="s">
        <v>501</v>
      </c>
      <c r="D242" s="1038">
        <f>COUNT($D$231:D241)+1</f>
        <v>8</v>
      </c>
      <c r="E242" s="188"/>
      <c r="F242" s="185" t="str">
        <f t="shared" si="32"/>
        <v>101.2.04.8</v>
      </c>
      <c r="G242" s="200" t="s">
        <v>688</v>
      </c>
      <c r="H242" s="201" t="s">
        <v>14</v>
      </c>
      <c r="I242" s="275">
        <f>115*1.07</f>
        <v>123.05000000000001</v>
      </c>
      <c r="J242" s="275"/>
      <c r="K242" s="275"/>
      <c r="L242" s="106"/>
      <c r="M242" s="247">
        <f>(I242+J242++K242)*L242</f>
        <v>0</v>
      </c>
      <c r="N242" s="199"/>
      <c r="O242" s="199"/>
      <c r="P242" s="199"/>
    </row>
    <row r="243" spans="1:16" ht="12.75">
      <c r="A243" s="1035">
        <v>101</v>
      </c>
      <c r="B243" s="1044">
        <v>2</v>
      </c>
      <c r="C243" s="1037" t="s">
        <v>501</v>
      </c>
      <c r="D243" s="1038">
        <f>COUNT($D$231:D242)+1</f>
        <v>9</v>
      </c>
      <c r="E243" s="188"/>
      <c r="F243" s="185" t="str">
        <f t="shared" si="32"/>
        <v>101.2.04.9</v>
      </c>
      <c r="G243" s="200" t="s">
        <v>2210</v>
      </c>
      <c r="H243" s="201" t="s">
        <v>14</v>
      </c>
      <c r="I243" s="275">
        <f>7.2*1.07</f>
        <v>7.7040000000000006</v>
      </c>
      <c r="J243" s="275"/>
      <c r="K243" s="275"/>
      <c r="L243" s="106"/>
      <c r="M243" s="247">
        <f>(I243+J243++K243)*L243</f>
        <v>0</v>
      </c>
      <c r="N243" s="199"/>
      <c r="O243" s="199"/>
      <c r="P243" s="199"/>
    </row>
    <row r="244" spans="1:16" ht="12.75">
      <c r="A244" s="1035">
        <v>101</v>
      </c>
      <c r="B244" s="1044">
        <v>2</v>
      </c>
      <c r="C244" s="1037" t="s">
        <v>501</v>
      </c>
      <c r="D244" s="1038">
        <f>COUNT($D$231:D243)+1</f>
        <v>10</v>
      </c>
      <c r="E244" s="188"/>
      <c r="F244" s="185" t="str">
        <f t="shared" si="32"/>
        <v>101.2.04.10</v>
      </c>
      <c r="G244" s="200" t="s">
        <v>2211</v>
      </c>
      <c r="H244" s="201" t="s">
        <v>14</v>
      </c>
      <c r="I244" s="275">
        <f>21.6*1.07</f>
        <v>23.112000000000002</v>
      </c>
      <c r="J244" s="275"/>
      <c r="K244" s="275"/>
      <c r="L244" s="106"/>
      <c r="M244" s="247">
        <f>(I244+J244++K244)*L244</f>
        <v>0</v>
      </c>
      <c r="N244" s="199"/>
      <c r="O244" s="199"/>
      <c r="P244" s="199"/>
    </row>
    <row r="245" spans="1:16" ht="12.75">
      <c r="A245" s="1035">
        <v>201</v>
      </c>
      <c r="B245" s="1044">
        <v>2</v>
      </c>
      <c r="C245" s="1037" t="s">
        <v>478</v>
      </c>
      <c r="D245" s="1038"/>
      <c r="E245" s="188"/>
      <c r="F245" s="185" t="str">
        <f t="shared" si="32"/>
        <v>201.2.05.</v>
      </c>
      <c r="G245" s="287" t="s">
        <v>2321</v>
      </c>
      <c r="H245" s="201"/>
      <c r="I245" s="45"/>
      <c r="J245" s="45"/>
      <c r="K245" s="45"/>
      <c r="L245" s="188"/>
      <c r="M245" s="249"/>
      <c r="N245" s="199"/>
      <c r="O245" s="199"/>
      <c r="P245" s="199"/>
    </row>
    <row r="246" spans="1:16" ht="226.5" customHeight="1">
      <c r="A246" s="1035"/>
      <c r="B246" s="1044"/>
      <c r="C246" s="1037"/>
      <c r="D246" s="1038"/>
      <c r="E246" s="188"/>
      <c r="F246" s="185" t="str">
        <f t="shared" si="32"/>
        <v>...</v>
      </c>
      <c r="G246" s="200" t="s">
        <v>2583</v>
      </c>
      <c r="H246" s="199"/>
      <c r="I246" s="199"/>
      <c r="J246" s="199"/>
      <c r="K246" s="199"/>
      <c r="L246" s="199"/>
      <c r="M246" s="199"/>
      <c r="N246" s="199"/>
      <c r="O246" s="199"/>
      <c r="P246" s="199"/>
    </row>
    <row r="247" spans="1:16" ht="12.75">
      <c r="A247" s="1035">
        <v>201</v>
      </c>
      <c r="B247" s="1044">
        <v>2</v>
      </c>
      <c r="C247" s="1037" t="s">
        <v>478</v>
      </c>
      <c r="D247" s="1038">
        <f>COUNT($D$245:D246)+1</f>
        <v>1</v>
      </c>
      <c r="E247" s="188"/>
      <c r="F247" s="185" t="str">
        <f t="shared" si="32"/>
        <v>201.2.05.1</v>
      </c>
      <c r="G247" s="200" t="s">
        <v>2177</v>
      </c>
      <c r="H247" s="201" t="s">
        <v>14</v>
      </c>
      <c r="I247" s="275">
        <f>2420.5*1.07</f>
        <v>2589.9349999999999</v>
      </c>
      <c r="J247" s="275"/>
      <c r="K247" s="275"/>
      <c r="L247" s="106"/>
      <c r="M247" s="247">
        <f>(I247+J247+K247)*L247</f>
        <v>0</v>
      </c>
      <c r="N247" s="199"/>
      <c r="O247" s="199"/>
      <c r="P247" s="199"/>
    </row>
    <row r="248" spans="1:16" ht="38.25">
      <c r="A248" s="1035">
        <v>201</v>
      </c>
      <c r="B248" s="1044">
        <v>2</v>
      </c>
      <c r="C248" s="1037" t="s">
        <v>478</v>
      </c>
      <c r="D248" s="1038">
        <f>COUNT($D$245:D247)+1</f>
        <v>2</v>
      </c>
      <c r="E248" s="188"/>
      <c r="F248" s="185" t="str">
        <f t="shared" si="32"/>
        <v>201.2.05.2</v>
      </c>
      <c r="G248" s="200" t="s">
        <v>2585</v>
      </c>
      <c r="H248" s="201" t="s">
        <v>14</v>
      </c>
      <c r="I248" s="275">
        <f>7.07*99.84*1.1</f>
        <v>776.45568000000014</v>
      </c>
      <c r="J248" s="275"/>
      <c r="K248" s="275"/>
      <c r="L248" s="106"/>
      <c r="M248" s="247">
        <f>(I248+J248++K248)*L248</f>
        <v>0</v>
      </c>
      <c r="N248" s="199"/>
      <c r="O248" s="199"/>
      <c r="P248" s="199"/>
    </row>
    <row r="249" spans="1:16" ht="51">
      <c r="A249" s="1035">
        <v>201</v>
      </c>
      <c r="B249" s="1044">
        <v>2</v>
      </c>
      <c r="C249" s="1037" t="s">
        <v>478</v>
      </c>
      <c r="D249" s="1038">
        <f>COUNT($D$245:D248)+1</f>
        <v>3</v>
      </c>
      <c r="E249" s="188"/>
      <c r="F249" s="185" t="str">
        <f t="shared" si="32"/>
        <v>201.2.05.3</v>
      </c>
      <c r="G249" s="200" t="s">
        <v>2584</v>
      </c>
      <c r="H249" s="201" t="s">
        <v>14</v>
      </c>
      <c r="I249" s="275">
        <f>208*(0.17*0.17*0.01)*7800*1.1</f>
        <v>515.7609600000003</v>
      </c>
      <c r="J249" s="275"/>
      <c r="K249" s="275"/>
      <c r="L249" s="106"/>
      <c r="M249" s="247">
        <f>(I249+J249++K249)*L249</f>
        <v>0</v>
      </c>
      <c r="N249" s="199"/>
      <c r="O249" s="199"/>
      <c r="P249" s="199"/>
    </row>
    <row r="250" spans="1:16" ht="25.5">
      <c r="A250" s="1035">
        <v>201</v>
      </c>
      <c r="B250" s="1044">
        <v>2</v>
      </c>
      <c r="C250" s="1037" t="s">
        <v>502</v>
      </c>
      <c r="D250" s="1038"/>
      <c r="E250" s="188"/>
      <c r="F250" s="185" t="str">
        <f t="shared" si="32"/>
        <v>201.2.06.</v>
      </c>
      <c r="G250" s="287" t="s">
        <v>2322</v>
      </c>
      <c r="H250" s="201"/>
      <c r="I250" s="45"/>
      <c r="J250" s="45"/>
      <c r="K250" s="45"/>
      <c r="L250" s="188"/>
      <c r="M250" s="249"/>
      <c r="N250" s="199"/>
      <c r="O250" s="199"/>
      <c r="P250" s="199"/>
    </row>
    <row r="251" spans="1:16" ht="153">
      <c r="A251" s="1035"/>
      <c r="B251" s="1044"/>
      <c r="C251" s="1037"/>
      <c r="D251" s="1038"/>
      <c r="E251" s="188"/>
      <c r="F251" s="185" t="str">
        <f t="shared" si="32"/>
        <v>...</v>
      </c>
      <c r="G251" s="200" t="s">
        <v>1907</v>
      </c>
      <c r="H251" s="199"/>
      <c r="I251" s="199"/>
      <c r="J251" s="199"/>
      <c r="K251" s="199"/>
      <c r="L251" s="199"/>
      <c r="M251" s="199"/>
      <c r="N251" s="199"/>
      <c r="O251" s="199"/>
      <c r="P251" s="199"/>
    </row>
    <row r="252" spans="1:16" ht="257.25" customHeight="1">
      <c r="A252" s="1035"/>
      <c r="B252" s="1044"/>
      <c r="C252" s="1037"/>
      <c r="D252" s="1038"/>
      <c r="E252" s="188"/>
      <c r="F252" s="185" t="str">
        <f t="shared" si="32"/>
        <v>...</v>
      </c>
      <c r="G252" s="200" t="s">
        <v>1911</v>
      </c>
      <c r="H252" s="199"/>
      <c r="I252" s="199"/>
      <c r="J252" s="199"/>
      <c r="K252" s="199"/>
      <c r="L252" s="199"/>
      <c r="M252" s="199"/>
      <c r="N252" s="199"/>
      <c r="O252" s="199"/>
      <c r="P252" s="199"/>
    </row>
    <row r="253" spans="1:16" ht="191.25">
      <c r="A253" s="1035"/>
      <c r="B253" s="1044"/>
      <c r="C253" s="1037"/>
      <c r="D253" s="1038"/>
      <c r="E253" s="188"/>
      <c r="F253" s="185" t="str">
        <f t="shared" si="32"/>
        <v>...</v>
      </c>
      <c r="G253" s="200" t="s">
        <v>1908</v>
      </c>
      <c r="H253" s="199"/>
      <c r="I253" s="199"/>
      <c r="J253" s="199"/>
      <c r="K253" s="199"/>
      <c r="L253" s="199"/>
      <c r="M253" s="199"/>
      <c r="N253" s="199"/>
      <c r="O253" s="199"/>
      <c r="P253" s="199"/>
    </row>
    <row r="254" spans="1:16" ht="25.5">
      <c r="A254" s="1035">
        <v>201</v>
      </c>
      <c r="B254" s="1044">
        <v>2</v>
      </c>
      <c r="C254" s="1037" t="s">
        <v>502</v>
      </c>
      <c r="D254" s="1038">
        <f>COUNT($D$250:D253)+1</f>
        <v>1</v>
      </c>
      <c r="E254" s="188"/>
      <c r="F254" s="185" t="str">
        <f t="shared" si="32"/>
        <v>201.2.06.1</v>
      </c>
      <c r="G254" s="200" t="s">
        <v>1909</v>
      </c>
      <c r="H254" s="201" t="s">
        <v>14</v>
      </c>
      <c r="I254" s="275">
        <v>114</v>
      </c>
      <c r="J254" s="199"/>
      <c r="K254" s="275"/>
      <c r="L254" s="106"/>
      <c r="M254" s="247">
        <f>(I254+J254++K254)*L254</f>
        <v>0</v>
      </c>
      <c r="N254" s="199"/>
      <c r="O254" s="199"/>
      <c r="P254" s="199"/>
    </row>
    <row r="255" spans="1:16" ht="25.5">
      <c r="A255" s="1035">
        <v>201</v>
      </c>
      <c r="B255" s="1044">
        <v>2</v>
      </c>
      <c r="C255" s="1037" t="s">
        <v>502</v>
      </c>
      <c r="D255" s="1038">
        <f>COUNT($D$250:D254)+1</f>
        <v>2</v>
      </c>
      <c r="E255" s="188"/>
      <c r="F255" s="185" t="str">
        <f t="shared" si="32"/>
        <v>201.2.06.2</v>
      </c>
      <c r="G255" s="200" t="s">
        <v>1910</v>
      </c>
      <c r="H255" s="201" t="s">
        <v>14</v>
      </c>
      <c r="I255" s="275">
        <v>110</v>
      </c>
      <c r="J255" s="199"/>
      <c r="K255" s="275"/>
      <c r="L255" s="106"/>
      <c r="M255" s="247">
        <f>(I255+J255++K255)*L255</f>
        <v>0</v>
      </c>
      <c r="N255" s="199"/>
      <c r="O255" s="199"/>
      <c r="P255" s="199"/>
    </row>
    <row r="256" spans="1:16" ht="178.5">
      <c r="A256" s="1035"/>
      <c r="B256" s="1044"/>
      <c r="C256" s="1037"/>
      <c r="D256" s="1038"/>
      <c r="E256" s="188"/>
      <c r="F256" s="185" t="str">
        <f t="shared" si="32"/>
        <v>...</v>
      </c>
      <c r="G256" s="200" t="s">
        <v>1912</v>
      </c>
      <c r="H256" s="201"/>
      <c r="I256" s="308"/>
      <c r="J256" s="275"/>
      <c r="K256" s="275"/>
      <c r="L256" s="188"/>
      <c r="M256" s="247"/>
      <c r="N256" s="199"/>
      <c r="O256" s="199"/>
      <c r="P256" s="199"/>
    </row>
    <row r="257" spans="1:16" ht="12.75">
      <c r="A257" s="1035">
        <v>201</v>
      </c>
      <c r="B257" s="1044">
        <v>2</v>
      </c>
      <c r="C257" s="1037" t="s">
        <v>502</v>
      </c>
      <c r="D257" s="1038">
        <f>COUNT($D$250:D256)+1</f>
        <v>3</v>
      </c>
      <c r="E257" s="188"/>
      <c r="F257" s="185" t="str">
        <f t="shared" si="32"/>
        <v>201.2.06.3</v>
      </c>
      <c r="G257" s="200" t="s">
        <v>1913</v>
      </c>
      <c r="H257" s="201" t="s">
        <v>5</v>
      </c>
      <c r="I257" s="45">
        <v>7.9</v>
      </c>
      <c r="J257" s="45"/>
      <c r="K257" s="45"/>
      <c r="L257" s="106"/>
      <c r="M257" s="247">
        <f>(I257+J257++K257)*L257</f>
        <v>0</v>
      </c>
      <c r="N257" s="199"/>
      <c r="O257" s="199"/>
      <c r="P257" s="199"/>
    </row>
    <row r="258" spans="1:16" ht="25.5">
      <c r="A258" s="1035">
        <v>201</v>
      </c>
      <c r="B258" s="1044">
        <v>2</v>
      </c>
      <c r="C258" s="1037" t="s">
        <v>503</v>
      </c>
      <c r="D258" s="1038"/>
      <c r="E258" s="188"/>
      <c r="F258" s="185" t="str">
        <f t="shared" si="32"/>
        <v>201.2.07.</v>
      </c>
      <c r="G258" s="277" t="s">
        <v>2325</v>
      </c>
      <c r="H258" s="201"/>
      <c r="I258" s="45"/>
      <c r="J258" s="45"/>
      <c r="K258" s="45"/>
      <c r="L258" s="188"/>
      <c r="M258" s="249"/>
      <c r="N258" s="199"/>
      <c r="O258" s="199"/>
      <c r="P258" s="199"/>
    </row>
    <row r="259" spans="1:16" ht="38.25">
      <c r="A259" s="1035"/>
      <c r="B259" s="1044"/>
      <c r="C259" s="1037"/>
      <c r="D259" s="1038"/>
      <c r="E259" s="188"/>
      <c r="F259" s="185" t="str">
        <f t="shared" si="32"/>
        <v>...</v>
      </c>
      <c r="G259" s="200" t="s">
        <v>2111</v>
      </c>
      <c r="H259" s="201"/>
      <c r="I259" s="45"/>
      <c r="J259" s="45"/>
      <c r="K259" s="45"/>
      <c r="L259" s="188"/>
      <c r="M259" s="249"/>
      <c r="N259" s="199"/>
      <c r="O259" s="199"/>
      <c r="P259" s="199"/>
    </row>
    <row r="260" spans="1:16" ht="76.5">
      <c r="A260" s="1035">
        <v>201</v>
      </c>
      <c r="B260" s="1044">
        <v>2</v>
      </c>
      <c r="C260" s="1037" t="s">
        <v>503</v>
      </c>
      <c r="D260" s="1038">
        <v>1</v>
      </c>
      <c r="E260" s="188"/>
      <c r="F260" s="185" t="str">
        <f t="shared" si="32"/>
        <v>201.2.07.1</v>
      </c>
      <c r="G260" s="200" t="s">
        <v>2212</v>
      </c>
      <c r="H260" s="201" t="s">
        <v>14</v>
      </c>
      <c r="I260" s="275">
        <f>66*6.87*1.15</f>
        <v>521.43299999999999</v>
      </c>
      <c r="J260" s="275">
        <f>44*6.87*1.15</f>
        <v>347.62200000000001</v>
      </c>
      <c r="K260" s="275">
        <f>44*6.87*1.15</f>
        <v>347.62200000000001</v>
      </c>
      <c r="L260" s="106"/>
      <c r="M260" s="247">
        <f>(I260+J260+K260)*L260</f>
        <v>0</v>
      </c>
      <c r="N260" s="199"/>
      <c r="O260" s="199"/>
      <c r="P260" s="199"/>
    </row>
    <row r="261" spans="1:16" ht="12.75">
      <c r="A261" s="1035">
        <v>201</v>
      </c>
      <c r="B261" s="1044">
        <v>2</v>
      </c>
      <c r="C261" s="1037" t="s">
        <v>504</v>
      </c>
      <c r="D261" s="1038"/>
      <c r="E261" s="188"/>
      <c r="F261" s="185" t="str">
        <f t="shared" ref="F261:F271" si="35">A261&amp;"."&amp;B261&amp;"."&amp;C261&amp;"."&amp;D261</f>
        <v>201.2.08.</v>
      </c>
      <c r="G261" s="304" t="s">
        <v>2110</v>
      </c>
      <c r="H261" s="305"/>
      <c r="I261" s="306"/>
      <c r="J261" s="306"/>
      <c r="K261" s="306"/>
      <c r="L261" s="307"/>
      <c r="M261" s="307"/>
      <c r="N261" s="199"/>
      <c r="O261" s="199"/>
      <c r="P261" s="199"/>
    </row>
    <row r="262" spans="1:16" ht="165.75">
      <c r="A262" s="1035">
        <v>201</v>
      </c>
      <c r="B262" s="1044">
        <v>2</v>
      </c>
      <c r="C262" s="1037" t="s">
        <v>504</v>
      </c>
      <c r="D262" s="1038" t="s">
        <v>197</v>
      </c>
      <c r="E262" s="188"/>
      <c r="F262" s="185" t="str">
        <f t="shared" si="35"/>
        <v>201.2.08.1</v>
      </c>
      <c r="G262" s="256" t="s">
        <v>2369</v>
      </c>
      <c r="H262" s="187" t="s">
        <v>97</v>
      </c>
      <c r="I262" s="201">
        <v>2</v>
      </c>
      <c r="J262" s="201">
        <v>1</v>
      </c>
      <c r="K262" s="201">
        <v>1</v>
      </c>
      <c r="L262" s="106"/>
      <c r="M262" s="247">
        <f>(I262+J262+K262)*L262</f>
        <v>0</v>
      </c>
      <c r="N262" s="199"/>
      <c r="O262" s="199"/>
      <c r="P262" s="199"/>
    </row>
    <row r="263" spans="1:16" ht="12.75">
      <c r="A263" s="1035">
        <v>201</v>
      </c>
      <c r="B263" s="1044">
        <v>2</v>
      </c>
      <c r="C263" s="1037" t="s">
        <v>505</v>
      </c>
      <c r="D263" s="1038"/>
      <c r="E263" s="188"/>
      <c r="F263" s="185" t="str">
        <f t="shared" si="35"/>
        <v>201.2.09.</v>
      </c>
      <c r="G263" s="304" t="s">
        <v>2113</v>
      </c>
      <c r="H263" s="187"/>
      <c r="I263" s="201"/>
      <c r="J263" s="201"/>
      <c r="K263" s="201"/>
      <c r="L263" s="205"/>
      <c r="M263" s="247"/>
      <c r="N263" s="199"/>
      <c r="O263" s="199"/>
      <c r="P263" s="199"/>
    </row>
    <row r="264" spans="1:16" ht="38.25">
      <c r="A264" s="1035">
        <v>201</v>
      </c>
      <c r="B264" s="1044">
        <v>2</v>
      </c>
      <c r="C264" s="1037" t="s">
        <v>505</v>
      </c>
      <c r="D264" s="1038" t="s">
        <v>197</v>
      </c>
      <c r="E264" s="188"/>
      <c r="F264" s="185" t="str">
        <f t="shared" si="35"/>
        <v>201.2.09.1</v>
      </c>
      <c r="G264" s="199" t="s">
        <v>2288</v>
      </c>
      <c r="H264" s="187" t="s">
        <v>97</v>
      </c>
      <c r="I264" s="201">
        <v>2</v>
      </c>
      <c r="J264" s="201">
        <v>1</v>
      </c>
      <c r="K264" s="201">
        <v>1</v>
      </c>
      <c r="L264" s="106"/>
      <c r="M264" s="247">
        <f>(I264+J264+K264)*L264</f>
        <v>0</v>
      </c>
      <c r="N264" s="199"/>
      <c r="O264" s="199"/>
      <c r="P264" s="199"/>
    </row>
    <row r="265" spans="1:16" ht="12.75">
      <c r="A265" s="1035">
        <v>201</v>
      </c>
      <c r="B265" s="1044">
        <v>2</v>
      </c>
      <c r="C265" s="1037" t="s">
        <v>182</v>
      </c>
      <c r="D265" s="1038"/>
      <c r="E265" s="188"/>
      <c r="F265" s="185" t="str">
        <f t="shared" si="35"/>
        <v>201.2.10.</v>
      </c>
      <c r="G265" s="304" t="s">
        <v>2346</v>
      </c>
      <c r="H265" s="187"/>
      <c r="I265" s="201"/>
      <c r="J265" s="201"/>
      <c r="K265" s="201"/>
      <c r="L265" s="205"/>
      <c r="M265" s="247"/>
      <c r="N265" s="199"/>
      <c r="O265" s="199"/>
      <c r="P265" s="199"/>
    </row>
    <row r="266" spans="1:16" ht="127.5">
      <c r="A266" s="1035"/>
      <c r="B266" s="1044"/>
      <c r="C266" s="1037"/>
      <c r="D266" s="1038"/>
      <c r="E266" s="188"/>
      <c r="F266" s="185" t="str">
        <f t="shared" si="35"/>
        <v>...</v>
      </c>
      <c r="G266" s="199" t="s">
        <v>2349</v>
      </c>
      <c r="H266" s="187"/>
      <c r="I266" s="201"/>
      <c r="J266" s="201"/>
      <c r="K266" s="201"/>
      <c r="L266" s="205"/>
      <c r="M266" s="247"/>
      <c r="N266" s="199"/>
      <c r="O266" s="199"/>
      <c r="P266" s="199"/>
    </row>
    <row r="267" spans="1:16" ht="12.75">
      <c r="A267" s="1035">
        <v>201</v>
      </c>
      <c r="B267" s="1044">
        <v>2</v>
      </c>
      <c r="C267" s="1037" t="s">
        <v>182</v>
      </c>
      <c r="D267" s="1038" t="s">
        <v>197</v>
      </c>
      <c r="E267" s="188"/>
      <c r="F267" s="185" t="str">
        <f t="shared" si="35"/>
        <v>201.2.10.1</v>
      </c>
      <c r="G267" s="199" t="s">
        <v>2347</v>
      </c>
      <c r="H267" s="187" t="s">
        <v>97</v>
      </c>
      <c r="I267" s="201">
        <v>2</v>
      </c>
      <c r="J267" s="201">
        <v>1</v>
      </c>
      <c r="K267" s="201">
        <v>1</v>
      </c>
      <c r="L267" s="106"/>
      <c r="M267" s="247">
        <f>(I267+J267+K267)*L267</f>
        <v>0</v>
      </c>
      <c r="N267" s="199"/>
      <c r="O267" s="199"/>
      <c r="P267" s="199"/>
    </row>
    <row r="268" spans="1:16" ht="12.75">
      <c r="A268" s="1035">
        <v>201</v>
      </c>
      <c r="B268" s="1044">
        <v>2</v>
      </c>
      <c r="C268" s="1037" t="s">
        <v>182</v>
      </c>
      <c r="D268" s="1038">
        <v>2</v>
      </c>
      <c r="E268" s="188"/>
      <c r="F268" s="185" t="str">
        <f t="shared" si="35"/>
        <v>201.2.10.2</v>
      </c>
      <c r="G268" s="199" t="s">
        <v>2348</v>
      </c>
      <c r="H268" s="187" t="s">
        <v>97</v>
      </c>
      <c r="I268" s="201">
        <v>2</v>
      </c>
      <c r="J268" s="201"/>
      <c r="K268" s="201"/>
      <c r="L268" s="106"/>
      <c r="M268" s="247">
        <f>(I268+J268+K268)*L268</f>
        <v>0</v>
      </c>
      <c r="N268" s="199"/>
      <c r="O268" s="199"/>
      <c r="P268" s="199"/>
    </row>
    <row r="269" spans="1:16" ht="12.75">
      <c r="A269" s="1035">
        <v>201</v>
      </c>
      <c r="B269" s="1044">
        <v>2</v>
      </c>
      <c r="C269" s="1037" t="s">
        <v>395</v>
      </c>
      <c r="D269" s="1038"/>
      <c r="E269" s="188"/>
      <c r="F269" s="185" t="str">
        <f t="shared" si="35"/>
        <v>201.2.11.</v>
      </c>
      <c r="G269" s="304" t="s">
        <v>2459</v>
      </c>
      <c r="H269" s="187"/>
      <c r="I269" s="201"/>
      <c r="J269" s="201"/>
      <c r="K269" s="201"/>
      <c r="L269" s="205"/>
      <c r="M269" s="247"/>
      <c r="N269" s="199"/>
      <c r="O269" s="199"/>
      <c r="P269" s="199"/>
    </row>
    <row r="270" spans="1:16" ht="76.5">
      <c r="A270" s="1035">
        <v>201</v>
      </c>
      <c r="B270" s="1044">
        <v>2</v>
      </c>
      <c r="C270" s="1037" t="s">
        <v>395</v>
      </c>
      <c r="D270" s="1038">
        <v>1</v>
      </c>
      <c r="E270" s="188"/>
      <c r="F270" s="185" t="str">
        <f t="shared" si="35"/>
        <v>201.2.11.1</v>
      </c>
      <c r="G270" s="199" t="s">
        <v>2460</v>
      </c>
      <c r="H270" s="187" t="s">
        <v>97</v>
      </c>
      <c r="I270" s="201">
        <v>2</v>
      </c>
      <c r="J270" s="201"/>
      <c r="K270" s="201"/>
      <c r="L270" s="106"/>
      <c r="M270" s="247">
        <f>(I270+J270+K270)*L270</f>
        <v>0</v>
      </c>
      <c r="N270" s="199"/>
      <c r="O270" s="199"/>
      <c r="P270" s="199"/>
    </row>
    <row r="271" spans="1:16" ht="12.75">
      <c r="A271" s="1035"/>
      <c r="B271" s="1044"/>
      <c r="C271" s="1037"/>
      <c r="D271" s="1038"/>
      <c r="E271" s="188"/>
      <c r="F271" s="185" t="str">
        <f t="shared" si="35"/>
        <v>...</v>
      </c>
      <c r="G271" s="200"/>
      <c r="H271" s="187"/>
      <c r="I271" s="201"/>
      <c r="J271" s="201"/>
      <c r="K271" s="201"/>
      <c r="L271" s="205"/>
      <c r="M271" s="188"/>
      <c r="N271" s="199"/>
      <c r="O271" s="199"/>
      <c r="P271" s="199"/>
    </row>
    <row r="272" spans="1:16" ht="13.5" thickBot="1">
      <c r="A272" s="1035"/>
      <c r="B272" s="1044"/>
      <c r="C272" s="1037"/>
      <c r="D272" s="1038"/>
      <c r="E272" s="188"/>
      <c r="F272" s="219"/>
      <c r="G272" s="243" t="s">
        <v>67</v>
      </c>
      <c r="H272" s="190"/>
      <c r="I272" s="244"/>
      <c r="J272" s="244"/>
      <c r="K272" s="244"/>
      <c r="L272" s="251"/>
      <c r="M272" s="246">
        <f>SUM(M180:M271)</f>
        <v>0</v>
      </c>
      <c r="N272" s="199"/>
      <c r="O272" s="199"/>
      <c r="P272" s="199"/>
    </row>
    <row r="273" spans="1:16" ht="13.5" thickTop="1">
      <c r="A273" s="1035"/>
      <c r="B273" s="1044"/>
      <c r="C273" s="1037"/>
      <c r="D273" s="1038"/>
      <c r="E273" s="188"/>
      <c r="F273" s="295"/>
      <c r="G273" s="254"/>
      <c r="H273" s="258"/>
      <c r="I273" s="259"/>
      <c r="J273" s="259"/>
      <c r="K273" s="259"/>
      <c r="L273" s="260"/>
      <c r="M273" s="261"/>
      <c r="N273" s="199"/>
      <c r="O273" s="199"/>
      <c r="P273" s="199"/>
    </row>
    <row r="274" spans="1:16" ht="12.75">
      <c r="A274" s="1035">
        <v>201</v>
      </c>
      <c r="B274" s="1044">
        <v>3</v>
      </c>
      <c r="C274" s="1037"/>
      <c r="D274" s="1038"/>
      <c r="E274" s="188"/>
      <c r="F274" s="253" t="str">
        <f>A274&amp;"."&amp;B274&amp;"."&amp;C274&amp;"."&amp;D274</f>
        <v>201.3..</v>
      </c>
      <c r="G274" s="213" t="s">
        <v>68</v>
      </c>
      <c r="H274" s="214"/>
      <c r="I274" s="59"/>
      <c r="J274" s="59"/>
      <c r="K274" s="59"/>
      <c r="L274" s="215"/>
      <c r="M274" s="60"/>
      <c r="N274" s="199"/>
      <c r="O274" s="199"/>
      <c r="P274" s="199"/>
    </row>
    <row r="275" spans="1:16" ht="12.75">
      <c r="A275" s="1035">
        <v>201</v>
      </c>
      <c r="B275" s="1044">
        <v>3</v>
      </c>
      <c r="C275" s="1037" t="s">
        <v>506</v>
      </c>
      <c r="D275" s="1038"/>
      <c r="E275" s="188"/>
      <c r="F275" s="219" t="str">
        <f t="shared" ref="F275:F338" si="36">A275&amp;"."&amp;B275&amp;"."&amp;C275&amp;"."&amp;D275</f>
        <v>201.3.01.</v>
      </c>
      <c r="G275" s="299" t="s">
        <v>177</v>
      </c>
      <c r="H275" s="212"/>
      <c r="I275" s="57"/>
      <c r="J275" s="57"/>
      <c r="K275" s="57"/>
      <c r="L275" s="28"/>
      <c r="M275" s="96"/>
      <c r="N275" s="199"/>
      <c r="O275" s="199"/>
      <c r="P275" s="199"/>
    </row>
    <row r="276" spans="1:16" ht="63.75">
      <c r="A276" s="1035"/>
      <c r="B276" s="1044"/>
      <c r="C276" s="1037"/>
      <c r="D276" s="1038"/>
      <c r="E276" s="188"/>
      <c r="F276" s="219" t="str">
        <f t="shared" si="36"/>
        <v>...</v>
      </c>
      <c r="G276" s="296" t="s">
        <v>1018</v>
      </c>
      <c r="H276" s="212"/>
      <c r="I276" s="57"/>
      <c r="J276" s="57"/>
      <c r="K276" s="57"/>
      <c r="L276" s="28"/>
      <c r="M276" s="96"/>
      <c r="N276" s="199"/>
      <c r="O276" s="199"/>
      <c r="P276" s="199"/>
    </row>
    <row r="277" spans="1:16" ht="63.75">
      <c r="A277" s="1035"/>
      <c r="B277" s="1044"/>
      <c r="C277" s="1037"/>
      <c r="D277" s="1038"/>
      <c r="E277" s="188"/>
      <c r="F277" s="219" t="str">
        <f t="shared" si="36"/>
        <v>...</v>
      </c>
      <c r="G277" s="296" t="s">
        <v>1031</v>
      </c>
      <c r="H277" s="212"/>
      <c r="I277" s="57"/>
      <c r="J277" s="57"/>
      <c r="K277" s="57"/>
      <c r="L277" s="28"/>
      <c r="M277" s="96"/>
      <c r="N277" s="199"/>
      <c r="O277" s="199"/>
      <c r="P277" s="199"/>
    </row>
    <row r="278" spans="1:16" ht="12.75">
      <c r="A278" s="1035"/>
      <c r="B278" s="1044"/>
      <c r="C278" s="1037"/>
      <c r="D278" s="1038"/>
      <c r="E278" s="188"/>
      <c r="F278" s="219" t="str">
        <f t="shared" si="36"/>
        <v>...</v>
      </c>
      <c r="G278" s="296" t="s">
        <v>1019</v>
      </c>
      <c r="H278" s="212"/>
      <c r="I278" s="57"/>
      <c r="J278" s="57"/>
      <c r="K278" s="57"/>
      <c r="L278" s="28"/>
      <c r="M278" s="96"/>
      <c r="N278" s="199"/>
      <c r="O278" s="199"/>
      <c r="P278" s="199"/>
    </row>
    <row r="279" spans="1:16" ht="114.75">
      <c r="A279" s="1035"/>
      <c r="B279" s="1044"/>
      <c r="C279" s="1037"/>
      <c r="D279" s="1038"/>
      <c r="E279" s="188"/>
      <c r="F279" s="219" t="str">
        <f t="shared" si="36"/>
        <v>...</v>
      </c>
      <c r="G279" s="296" t="s">
        <v>1020</v>
      </c>
      <c r="H279" s="212"/>
      <c r="I279" s="57"/>
      <c r="J279" s="57"/>
      <c r="K279" s="57"/>
      <c r="L279" s="28"/>
      <c r="M279" s="96"/>
      <c r="N279" s="199"/>
      <c r="O279" s="199"/>
      <c r="P279" s="199"/>
    </row>
    <row r="280" spans="1:16" ht="12.75">
      <c r="A280" s="1035"/>
      <c r="B280" s="1044"/>
      <c r="C280" s="1037"/>
      <c r="D280" s="1038"/>
      <c r="E280" s="188"/>
      <c r="F280" s="219" t="str">
        <f t="shared" si="36"/>
        <v>...</v>
      </c>
      <c r="G280" s="296" t="s">
        <v>1021</v>
      </c>
      <c r="H280" s="212"/>
      <c r="I280" s="57"/>
      <c r="J280" s="57"/>
      <c r="K280" s="57"/>
      <c r="L280" s="28"/>
      <c r="M280" s="96"/>
      <c r="N280" s="199"/>
      <c r="O280" s="199"/>
      <c r="P280" s="199"/>
    </row>
    <row r="281" spans="1:16" ht="38.25">
      <c r="A281" s="1035"/>
      <c r="B281" s="1044"/>
      <c r="C281" s="1037"/>
      <c r="D281" s="1038"/>
      <c r="E281" s="188"/>
      <c r="F281" s="219" t="str">
        <f t="shared" si="36"/>
        <v>...</v>
      </c>
      <c r="G281" s="296" t="s">
        <v>1022</v>
      </c>
      <c r="H281" s="212"/>
      <c r="I281" s="57"/>
      <c r="J281" s="57"/>
      <c r="K281" s="57"/>
      <c r="L281" s="28"/>
      <c r="M281" s="96"/>
      <c r="N281" s="199"/>
      <c r="O281" s="199"/>
      <c r="P281" s="199"/>
    </row>
    <row r="282" spans="1:16" ht="130.5" customHeight="1">
      <c r="A282" s="1035"/>
      <c r="B282" s="1044"/>
      <c r="C282" s="1037"/>
      <c r="D282" s="1038"/>
      <c r="E282" s="188"/>
      <c r="F282" s="219" t="str">
        <f t="shared" si="36"/>
        <v>...</v>
      </c>
      <c r="G282" s="296" t="s">
        <v>2391</v>
      </c>
      <c r="H282" s="212"/>
      <c r="I282" s="57"/>
      <c r="J282" s="57"/>
      <c r="K282" s="57"/>
      <c r="L282" s="28"/>
      <c r="M282" s="96"/>
      <c r="N282" s="199"/>
      <c r="O282" s="199"/>
      <c r="P282" s="199"/>
    </row>
    <row r="283" spans="1:16" ht="12.75">
      <c r="A283" s="1035"/>
      <c r="B283" s="1044"/>
      <c r="C283" s="1037"/>
      <c r="D283" s="1038"/>
      <c r="E283" s="188"/>
      <c r="F283" s="219" t="str">
        <f t="shared" si="36"/>
        <v>...</v>
      </c>
      <c r="G283" s="300" t="s">
        <v>1024</v>
      </c>
      <c r="H283" s="212"/>
      <c r="I283" s="57"/>
      <c r="J283" s="57"/>
      <c r="K283" s="57"/>
      <c r="L283" s="28"/>
      <c r="M283" s="96"/>
      <c r="N283" s="199"/>
      <c r="O283" s="199"/>
      <c r="P283" s="199"/>
    </row>
    <row r="284" spans="1:16" ht="127.5">
      <c r="A284" s="1035"/>
      <c r="B284" s="1044"/>
      <c r="C284" s="1037"/>
      <c r="D284" s="1038"/>
      <c r="E284" s="188"/>
      <c r="F284" s="219" t="str">
        <f t="shared" si="36"/>
        <v>...</v>
      </c>
      <c r="G284" s="296" t="s">
        <v>1026</v>
      </c>
      <c r="H284" s="212"/>
      <c r="I284" s="57"/>
      <c r="J284" s="57"/>
      <c r="K284" s="57"/>
      <c r="L284" s="28"/>
      <c r="M284" s="96"/>
      <c r="N284" s="199"/>
      <c r="O284" s="199"/>
      <c r="P284" s="199"/>
    </row>
    <row r="285" spans="1:16" ht="12.75">
      <c r="A285" s="1035"/>
      <c r="B285" s="1044"/>
      <c r="C285" s="1037"/>
      <c r="D285" s="1038"/>
      <c r="E285" s="188"/>
      <c r="F285" s="219" t="str">
        <f t="shared" si="36"/>
        <v>...</v>
      </c>
      <c r="G285" s="300" t="s">
        <v>2389</v>
      </c>
      <c r="H285" s="212"/>
      <c r="I285" s="57"/>
      <c r="J285" s="57"/>
      <c r="K285" s="57"/>
      <c r="L285" s="28"/>
      <c r="M285" s="96"/>
      <c r="N285" s="199"/>
      <c r="O285" s="199"/>
      <c r="P285" s="199"/>
    </row>
    <row r="286" spans="1:16" ht="25.5">
      <c r="A286" s="1035">
        <v>201</v>
      </c>
      <c r="B286" s="1044">
        <v>3</v>
      </c>
      <c r="C286" s="1037" t="s">
        <v>506</v>
      </c>
      <c r="D286" s="1038">
        <f>COUNT($D$284:D284)+1</f>
        <v>1</v>
      </c>
      <c r="E286" s="188"/>
      <c r="F286" s="219" t="str">
        <f t="shared" si="36"/>
        <v>201.3.01.1</v>
      </c>
      <c r="G286" s="296" t="s">
        <v>2373</v>
      </c>
      <c r="H286" s="297" t="s">
        <v>13</v>
      </c>
      <c r="I286" s="298">
        <f>(1.55+150.02+10.55+3.87)*2</f>
        <v>331.98000000000008</v>
      </c>
      <c r="J286" s="298">
        <f>5.29+124.64+10.55+0.14</f>
        <v>140.62</v>
      </c>
      <c r="K286" s="298">
        <f>5.29+124.64+10.55+0.14</f>
        <v>140.62</v>
      </c>
      <c r="L286" s="106"/>
      <c r="M286" s="247">
        <f>(I286+J286+K286)*L286</f>
        <v>0</v>
      </c>
      <c r="N286" s="199"/>
      <c r="O286" s="199"/>
      <c r="P286" s="199"/>
    </row>
    <row r="287" spans="1:16" ht="25.5">
      <c r="A287" s="1035">
        <v>201</v>
      </c>
      <c r="B287" s="1044">
        <v>3</v>
      </c>
      <c r="C287" s="1037" t="s">
        <v>506</v>
      </c>
      <c r="D287" s="1038">
        <f>COUNT($D$284:D286)+1</f>
        <v>2</v>
      </c>
      <c r="E287" s="188"/>
      <c r="F287" s="219" t="str">
        <f t="shared" si="36"/>
        <v>201.3.01.2</v>
      </c>
      <c r="G287" s="296" t="s">
        <v>2374</v>
      </c>
      <c r="H287" s="297" t="s">
        <v>13</v>
      </c>
      <c r="I287" s="298">
        <f>(1.56+93.33+10.55+3.72)*2</f>
        <v>218.32</v>
      </c>
      <c r="J287" s="298">
        <f>5.27+103.4+10.55+0.13</f>
        <v>119.35</v>
      </c>
      <c r="K287" s="298">
        <f>5.27+103.4+10.55+0.13</f>
        <v>119.35</v>
      </c>
      <c r="L287" s="106"/>
      <c r="M287" s="247">
        <f>(I287+J287+K287)*L287</f>
        <v>0</v>
      </c>
      <c r="N287" s="199"/>
      <c r="O287" s="199"/>
      <c r="P287" s="199"/>
    </row>
    <row r="288" spans="1:16" ht="25.5">
      <c r="A288" s="1035">
        <v>201</v>
      </c>
      <c r="B288" s="1044">
        <v>3</v>
      </c>
      <c r="C288" s="1037" t="s">
        <v>506</v>
      </c>
      <c r="D288" s="1038">
        <f>COUNT($D$284:D287)+1</f>
        <v>3</v>
      </c>
      <c r="E288" s="188"/>
      <c r="F288" s="219" t="str">
        <f t="shared" si="36"/>
        <v>201.3.01.3</v>
      </c>
      <c r="G288" s="296" t="s">
        <v>2375</v>
      </c>
      <c r="H288" s="297" t="s">
        <v>13</v>
      </c>
      <c r="I288" s="298">
        <f>(25.81+5.39+26.24+158.85+20.69+4.86)*2</f>
        <v>483.68</v>
      </c>
      <c r="J288" s="298">
        <f>29.12+5.07+31.26+152.85+20.69+5.03</f>
        <v>244.02</v>
      </c>
      <c r="K288" s="298">
        <f>29.12+5.07+31.26+152.85+20.69+5.03</f>
        <v>244.02</v>
      </c>
      <c r="L288" s="106"/>
      <c r="M288" s="247">
        <f>(I288+J288+K288)*L288</f>
        <v>0</v>
      </c>
      <c r="N288" s="199"/>
      <c r="O288" s="199"/>
      <c r="P288" s="199"/>
    </row>
    <row r="289" spans="1:20" ht="25.5">
      <c r="A289" s="1035">
        <v>201</v>
      </c>
      <c r="B289" s="1044">
        <v>3</v>
      </c>
      <c r="C289" s="1037" t="s">
        <v>506</v>
      </c>
      <c r="D289" s="1038">
        <f>COUNT($D$284:D288)+1</f>
        <v>4</v>
      </c>
      <c r="E289" s="188"/>
      <c r="F289" s="219" t="str">
        <f t="shared" si="36"/>
        <v>201.3.01.4</v>
      </c>
      <c r="G289" s="296" t="s">
        <v>2376</v>
      </c>
      <c r="H289" s="297" t="s">
        <v>13</v>
      </c>
      <c r="I289" s="298">
        <f>(13.05+5.82+39.74+122.56+20.69+4.55+41.23)*2</f>
        <v>495.28000000000003</v>
      </c>
      <c r="J289" s="298">
        <f>17.63+5.45+53.89+176.27+20.7+4.91+55.52</f>
        <v>334.37</v>
      </c>
      <c r="K289" s="298">
        <f>17.63+5.45+53.89+176.27+20.7+4.91+55.52</f>
        <v>334.37</v>
      </c>
      <c r="L289" s="106"/>
      <c r="M289" s="247">
        <f>(I289+J289+K289)*L289</f>
        <v>0</v>
      </c>
      <c r="N289" s="199"/>
      <c r="O289" s="199"/>
      <c r="P289" s="199"/>
    </row>
    <row r="290" spans="1:20" ht="17.25" customHeight="1">
      <c r="A290" s="1035"/>
      <c r="B290" s="1044"/>
      <c r="C290" s="1037"/>
      <c r="D290" s="1038"/>
      <c r="E290" s="188"/>
      <c r="F290" s="219" t="str">
        <f t="shared" si="36"/>
        <v>...</v>
      </c>
      <c r="G290" s="300" t="s">
        <v>2390</v>
      </c>
      <c r="H290" s="297"/>
      <c r="I290" s="298"/>
      <c r="J290" s="298"/>
      <c r="K290" s="298"/>
      <c r="L290" s="28"/>
      <c r="M290" s="247"/>
      <c r="N290" s="199"/>
      <c r="O290" s="199"/>
      <c r="P290" s="199"/>
    </row>
    <row r="291" spans="1:20" ht="25.5">
      <c r="A291" s="1035">
        <v>201</v>
      </c>
      <c r="B291" s="1044">
        <v>3</v>
      </c>
      <c r="C291" s="1037" t="s">
        <v>506</v>
      </c>
      <c r="D291" s="1038">
        <f>COUNT($D$284:D289)+1</f>
        <v>5</v>
      </c>
      <c r="E291" s="188"/>
      <c r="F291" s="219" t="str">
        <f t="shared" si="36"/>
        <v>201.3.01.5</v>
      </c>
      <c r="G291" s="296" t="s">
        <v>2377</v>
      </c>
      <c r="H291" s="297" t="s">
        <v>13</v>
      </c>
      <c r="I291" s="298">
        <f>(7.16+20.67)*2</f>
        <v>55.660000000000004</v>
      </c>
      <c r="J291" s="298">
        <f>7.2+17.28</f>
        <v>24.48</v>
      </c>
      <c r="K291" s="298">
        <f>7.2+17.28</f>
        <v>24.48</v>
      </c>
      <c r="L291" s="106"/>
      <c r="M291" s="247">
        <f>(I291+J291+K291)*L291</f>
        <v>0</v>
      </c>
      <c r="N291" s="199"/>
      <c r="O291" s="199"/>
      <c r="P291" s="199"/>
    </row>
    <row r="292" spans="1:20" ht="25.5">
      <c r="A292" s="1035">
        <v>201</v>
      </c>
      <c r="B292" s="1044">
        <v>3</v>
      </c>
      <c r="C292" s="1037" t="s">
        <v>506</v>
      </c>
      <c r="D292" s="1038">
        <f>COUNT($D$284:D291)+1</f>
        <v>6</v>
      </c>
      <c r="E292" s="188"/>
      <c r="F292" s="219" t="str">
        <f t="shared" si="36"/>
        <v>201.3.01.6</v>
      </c>
      <c r="G292" s="296" t="s">
        <v>2378</v>
      </c>
      <c r="H292" s="297" t="s">
        <v>13</v>
      </c>
      <c r="I292" s="298">
        <f>(6.9+21.13)*2</f>
        <v>56.06</v>
      </c>
      <c r="J292" s="298">
        <f>7.2+17.28</f>
        <v>24.48</v>
      </c>
      <c r="K292" s="298">
        <f>7.2+17.28</f>
        <v>24.48</v>
      </c>
      <c r="L292" s="106"/>
      <c r="M292" s="247">
        <f>(I292+J292+K292)*L292</f>
        <v>0</v>
      </c>
      <c r="N292" s="199"/>
      <c r="O292" s="199"/>
      <c r="P292" s="199"/>
    </row>
    <row r="293" spans="1:20" ht="25.5">
      <c r="A293" s="1035">
        <v>201</v>
      </c>
      <c r="B293" s="1044">
        <v>3</v>
      </c>
      <c r="C293" s="1037" t="s">
        <v>506</v>
      </c>
      <c r="D293" s="1038">
        <f>COUNT($D$284:D292)+1</f>
        <v>7</v>
      </c>
      <c r="E293" s="188"/>
      <c r="F293" s="219" t="str">
        <f t="shared" si="36"/>
        <v>201.3.01.7</v>
      </c>
      <c r="G293" s="296" t="s">
        <v>2379</v>
      </c>
      <c r="H293" s="297" t="s">
        <v>13</v>
      </c>
      <c r="I293" s="298">
        <f>(56.66+24.08+66.47)*2</f>
        <v>294.41999999999996</v>
      </c>
      <c r="J293" s="298">
        <f>12.42+12.85+25.83</f>
        <v>51.099999999999994</v>
      </c>
      <c r="K293" s="298">
        <f>12.42+12.85+25.83</f>
        <v>51.099999999999994</v>
      </c>
      <c r="L293" s="106"/>
      <c r="M293" s="247">
        <f>(I293+J293+K293)*L293</f>
        <v>0</v>
      </c>
      <c r="N293" s="199"/>
      <c r="O293" s="199"/>
      <c r="P293" s="199"/>
    </row>
    <row r="294" spans="1:20" ht="25.5">
      <c r="A294" s="1035">
        <v>201</v>
      </c>
      <c r="B294" s="1044">
        <v>3</v>
      </c>
      <c r="C294" s="1037" t="s">
        <v>506</v>
      </c>
      <c r="D294" s="1038">
        <f>COUNT($D$284:D293)+1</f>
        <v>8</v>
      </c>
      <c r="E294" s="188"/>
      <c r="F294" s="219" t="str">
        <f t="shared" si="36"/>
        <v>201.3.01.8</v>
      </c>
      <c r="G294" s="296" t="s">
        <v>2380</v>
      </c>
      <c r="H294" s="297" t="s">
        <v>13</v>
      </c>
      <c r="I294" s="298">
        <f>(4.8+38.76+15.74)*2</f>
        <v>118.6</v>
      </c>
      <c r="J294" s="298">
        <f>7.47+25.52</f>
        <v>32.99</v>
      </c>
      <c r="K294" s="298">
        <f>7.47+25.52</f>
        <v>32.99</v>
      </c>
      <c r="L294" s="106"/>
      <c r="M294" s="247">
        <f>(I294+J294+K294)*L294</f>
        <v>0</v>
      </c>
      <c r="N294" s="199"/>
      <c r="O294" s="199"/>
      <c r="P294" s="199"/>
    </row>
    <row r="295" spans="1:20" ht="12.75">
      <c r="A295" s="1035">
        <v>201</v>
      </c>
      <c r="B295" s="1044">
        <v>3</v>
      </c>
      <c r="C295" s="1037" t="s">
        <v>506</v>
      </c>
      <c r="D295" s="1038"/>
      <c r="E295" s="188"/>
      <c r="F295" s="219" t="str">
        <f t="shared" si="36"/>
        <v>201.3.01.</v>
      </c>
      <c r="G295" s="300" t="s">
        <v>1027</v>
      </c>
      <c r="H295" s="212"/>
      <c r="I295" s="57"/>
      <c r="J295" s="57"/>
      <c r="K295" s="57"/>
      <c r="L295" s="28"/>
      <c r="M295" s="96"/>
      <c r="N295" s="199"/>
      <c r="O295" s="199"/>
      <c r="P295" s="199"/>
    </row>
    <row r="296" spans="1:20" ht="25.5">
      <c r="A296" s="1035"/>
      <c r="B296" s="1044"/>
      <c r="C296" s="1037"/>
      <c r="D296" s="1038"/>
      <c r="E296" s="188"/>
      <c r="F296" s="219" t="str">
        <f t="shared" si="36"/>
        <v>...</v>
      </c>
      <c r="G296" s="296" t="s">
        <v>1028</v>
      </c>
      <c r="H296" s="212"/>
      <c r="I296" s="57"/>
      <c r="J296" s="57"/>
      <c r="K296" s="57"/>
      <c r="L296" s="28"/>
      <c r="M296" s="96"/>
      <c r="N296" s="199"/>
      <c r="O296" s="199"/>
      <c r="P296" s="199"/>
    </row>
    <row r="297" spans="1:20" ht="102">
      <c r="A297" s="1035"/>
      <c r="B297" s="1044"/>
      <c r="C297" s="1037"/>
      <c r="D297" s="1038"/>
      <c r="E297" s="188"/>
      <c r="F297" s="219" t="str">
        <f t="shared" si="36"/>
        <v>...</v>
      </c>
      <c r="G297" s="296" t="s">
        <v>2289</v>
      </c>
      <c r="H297" s="212"/>
      <c r="I297" s="57"/>
      <c r="J297" s="57"/>
      <c r="K297" s="57"/>
      <c r="L297" s="28"/>
      <c r="M297" s="96"/>
      <c r="N297" s="199"/>
      <c r="O297" s="199"/>
      <c r="P297" s="199"/>
    </row>
    <row r="298" spans="1:20" ht="12.75">
      <c r="A298" s="1035"/>
      <c r="B298" s="1044"/>
      <c r="C298" s="1037"/>
      <c r="D298" s="1038"/>
      <c r="E298" s="188"/>
      <c r="F298" s="219" t="str">
        <f t="shared" si="36"/>
        <v>...</v>
      </c>
      <c r="G298" s="296" t="s">
        <v>1029</v>
      </c>
      <c r="H298" s="212"/>
      <c r="I298" s="57"/>
      <c r="J298" s="57"/>
      <c r="K298" s="57"/>
      <c r="L298" s="28"/>
      <c r="M298" s="96"/>
      <c r="N298" s="199"/>
      <c r="O298" s="199"/>
      <c r="P298" s="199"/>
    </row>
    <row r="299" spans="1:20" ht="25.5">
      <c r="A299" s="1035">
        <v>201</v>
      </c>
      <c r="B299" s="1044">
        <v>3</v>
      </c>
      <c r="C299" s="1037" t="s">
        <v>506</v>
      </c>
      <c r="D299" s="1038">
        <f>COUNT($D$284:D298)+1</f>
        <v>9</v>
      </c>
      <c r="E299" s="188"/>
      <c r="F299" s="219" t="str">
        <f t="shared" si="36"/>
        <v>201.3.01.9</v>
      </c>
      <c r="G299" s="296" t="s">
        <v>2381</v>
      </c>
      <c r="H299" s="297" t="s">
        <v>13</v>
      </c>
      <c r="I299" s="298">
        <f>150.23+151.49</f>
        <v>301.72000000000003</v>
      </c>
      <c r="J299" s="298">
        <f>124.85</f>
        <v>124.85</v>
      </c>
      <c r="K299" s="298">
        <v>124.85</v>
      </c>
      <c r="L299" s="106"/>
      <c r="M299" s="247">
        <f>(I299+J299+K299)*L299</f>
        <v>0</v>
      </c>
      <c r="N299" s="199"/>
      <c r="O299" s="199"/>
      <c r="P299" s="199"/>
      <c r="Q299" s="239"/>
      <c r="R299" s="239"/>
      <c r="S299" s="239"/>
    </row>
    <row r="300" spans="1:20" ht="15">
      <c r="A300" s="1035">
        <v>201</v>
      </c>
      <c r="B300" s="1044">
        <v>3</v>
      </c>
      <c r="C300" s="1037" t="s">
        <v>506</v>
      </c>
      <c r="D300" s="1038">
        <f>COUNT($D$284:D299)+1</f>
        <v>10</v>
      </c>
      <c r="E300" s="188"/>
      <c r="F300" s="219" t="str">
        <f t="shared" si="36"/>
        <v>201.3.01.10</v>
      </c>
      <c r="G300" s="296" t="s">
        <v>2382</v>
      </c>
      <c r="H300" s="297" t="s">
        <v>13</v>
      </c>
      <c r="I300" s="298">
        <f>93.45+93.45</f>
        <v>186.9</v>
      </c>
      <c r="J300" s="298">
        <v>103.78</v>
      </c>
      <c r="K300" s="298">
        <v>103.78</v>
      </c>
      <c r="L300" s="106"/>
      <c r="M300" s="247">
        <f>(I300+J300+K300)*L300</f>
        <v>0</v>
      </c>
      <c r="N300" s="199"/>
      <c r="O300" s="199"/>
      <c r="P300" s="199"/>
      <c r="Q300" s="239"/>
      <c r="R300" s="239"/>
      <c r="S300" s="239"/>
    </row>
    <row r="301" spans="1:20" ht="25.5">
      <c r="A301" s="1035">
        <v>201</v>
      </c>
      <c r="B301" s="1044">
        <v>3</v>
      </c>
      <c r="C301" s="1037" t="s">
        <v>506</v>
      </c>
      <c r="D301" s="1038">
        <f>COUNT($D$284:D300)+1</f>
        <v>11</v>
      </c>
      <c r="E301" s="188"/>
      <c r="F301" s="219" t="str">
        <f t="shared" si="36"/>
        <v>201.3.01.11</v>
      </c>
      <c r="G301" s="296" t="s">
        <v>2383</v>
      </c>
      <c r="H301" s="297" t="s">
        <v>13</v>
      </c>
      <c r="I301" s="298">
        <f>211.07+211.07</f>
        <v>422.14</v>
      </c>
      <c r="J301" s="298">
        <v>213.12</v>
      </c>
      <c r="K301" s="298">
        <v>213.12</v>
      </c>
      <c r="L301" s="106"/>
      <c r="M301" s="247">
        <f>(I301+J301+K301)*L301</f>
        <v>0</v>
      </c>
      <c r="N301" s="199"/>
      <c r="O301" s="199"/>
      <c r="P301" s="199"/>
      <c r="Q301" s="239"/>
      <c r="R301" s="239"/>
      <c r="S301" s="239"/>
    </row>
    <row r="302" spans="1:20" ht="25.5">
      <c r="A302" s="1035">
        <v>201</v>
      </c>
      <c r="B302" s="1044">
        <v>3</v>
      </c>
      <c r="C302" s="1037" t="s">
        <v>506</v>
      </c>
      <c r="D302" s="1038">
        <f>COUNT($D$284:D301)+1</f>
        <v>12</v>
      </c>
      <c r="E302" s="188"/>
      <c r="F302" s="219" t="str">
        <f t="shared" si="36"/>
        <v>201.3.01.12</v>
      </c>
      <c r="G302" s="296" t="s">
        <v>2384</v>
      </c>
      <c r="H302" s="297" t="s">
        <v>13</v>
      </c>
      <c r="I302" s="298">
        <f>261.02+208.66</f>
        <v>469.67999999999995</v>
      </c>
      <c r="J302" s="298">
        <v>304.27999999999997</v>
      </c>
      <c r="K302" s="298">
        <v>304.27999999999997</v>
      </c>
      <c r="L302" s="106"/>
      <c r="M302" s="247">
        <f>(I302+J302+K302)*L302</f>
        <v>0</v>
      </c>
      <c r="N302" s="199"/>
      <c r="O302" s="199"/>
      <c r="P302" s="199"/>
      <c r="Q302" s="239"/>
      <c r="R302" s="239"/>
      <c r="S302" s="239"/>
    </row>
    <row r="303" spans="1:20" ht="12.75">
      <c r="A303" s="1035"/>
      <c r="B303" s="1044"/>
      <c r="C303" s="1037"/>
      <c r="D303" s="1038"/>
      <c r="E303" s="188"/>
      <c r="F303" s="219" t="str">
        <f t="shared" si="36"/>
        <v>...</v>
      </c>
      <c r="G303" s="296" t="s">
        <v>2102</v>
      </c>
      <c r="H303" s="212"/>
      <c r="I303" s="57"/>
      <c r="J303" s="57"/>
      <c r="K303" s="57"/>
      <c r="L303" s="28"/>
      <c r="M303" s="96"/>
      <c r="N303" s="199"/>
      <c r="O303" s="199"/>
      <c r="P303" s="199"/>
      <c r="Q303" s="73"/>
      <c r="R303" s="73"/>
      <c r="S303" s="73"/>
      <c r="T303" s="73"/>
    </row>
    <row r="304" spans="1:20" ht="105" customHeight="1">
      <c r="A304" s="1035"/>
      <c r="B304" s="1044"/>
      <c r="C304" s="1037"/>
      <c r="D304" s="1038"/>
      <c r="E304" s="188"/>
      <c r="F304" s="219" t="str">
        <f t="shared" si="36"/>
        <v>...</v>
      </c>
      <c r="G304" s="296" t="s">
        <v>2290</v>
      </c>
      <c r="H304" s="212"/>
      <c r="I304" s="57"/>
      <c r="J304" s="57"/>
      <c r="K304" s="57"/>
      <c r="L304" s="28"/>
      <c r="M304" s="96"/>
      <c r="N304" s="199"/>
      <c r="O304" s="199"/>
      <c r="P304" s="199"/>
    </row>
    <row r="305" spans="1:16" ht="15">
      <c r="A305" s="1035">
        <v>201</v>
      </c>
      <c r="B305" s="1044">
        <v>3</v>
      </c>
      <c r="C305" s="1037" t="s">
        <v>506</v>
      </c>
      <c r="D305" s="1038">
        <f>COUNT($D$284:D304)+1</f>
        <v>13</v>
      </c>
      <c r="E305" s="188"/>
      <c r="F305" s="219" t="str">
        <f t="shared" si="36"/>
        <v>201.3.01.13</v>
      </c>
      <c r="G305" s="296" t="s">
        <v>2385</v>
      </c>
      <c r="H305" s="297" t="s">
        <v>13</v>
      </c>
      <c r="I305" s="298">
        <f>45.35+45.35</f>
        <v>90.7</v>
      </c>
      <c r="J305" s="298">
        <v>45.05</v>
      </c>
      <c r="K305" s="298">
        <f>45.05</f>
        <v>45.05</v>
      </c>
      <c r="L305" s="106"/>
      <c r="M305" s="247">
        <f>(I305+J305+K305)*L305</f>
        <v>0</v>
      </c>
      <c r="N305" s="199"/>
      <c r="O305" s="199"/>
      <c r="P305" s="199"/>
    </row>
    <row r="306" spans="1:16" ht="15">
      <c r="A306" s="1035">
        <v>201</v>
      </c>
      <c r="B306" s="1044">
        <v>3</v>
      </c>
      <c r="C306" s="1037" t="s">
        <v>506</v>
      </c>
      <c r="D306" s="1038">
        <f>COUNT($D$284:D305)+1</f>
        <v>14</v>
      </c>
      <c r="E306" s="188"/>
      <c r="F306" s="219" t="str">
        <f t="shared" si="36"/>
        <v>201.3.01.14</v>
      </c>
      <c r="G306" s="296" t="s">
        <v>2386</v>
      </c>
      <c r="H306" s="297" t="s">
        <v>13</v>
      </c>
      <c r="I306" s="298">
        <f>43.9+43.9</f>
        <v>87.8</v>
      </c>
      <c r="J306" s="298">
        <v>63.7</v>
      </c>
      <c r="K306" s="298">
        <v>63.71</v>
      </c>
      <c r="L306" s="106"/>
      <c r="M306" s="247">
        <f>(I306+J306+K306)*L306</f>
        <v>0</v>
      </c>
      <c r="N306" s="199"/>
      <c r="O306" s="199"/>
      <c r="P306" s="199"/>
    </row>
    <row r="307" spans="1:16" ht="15">
      <c r="A307" s="1035">
        <v>201</v>
      </c>
      <c r="B307" s="1044">
        <v>3</v>
      </c>
      <c r="C307" s="1037" t="s">
        <v>506</v>
      </c>
      <c r="D307" s="1038">
        <f>COUNT($D$284:D306)+1</f>
        <v>15</v>
      </c>
      <c r="E307" s="188"/>
      <c r="F307" s="219" t="str">
        <f t="shared" si="36"/>
        <v>201.3.01.15</v>
      </c>
      <c r="G307" s="296" t="s">
        <v>2387</v>
      </c>
      <c r="H307" s="297" t="s">
        <v>13</v>
      </c>
      <c r="I307" s="298">
        <f>152.52+152.52</f>
        <v>305.04000000000002</v>
      </c>
      <c r="J307" s="298">
        <v>154.52000000000001</v>
      </c>
      <c r="K307" s="298">
        <v>160.91</v>
      </c>
      <c r="L307" s="106"/>
      <c r="M307" s="247">
        <f>(I307+J307+K307)*L307</f>
        <v>0</v>
      </c>
      <c r="N307" s="199"/>
      <c r="O307" s="199"/>
      <c r="P307" s="199"/>
    </row>
    <row r="308" spans="1:16" ht="15">
      <c r="A308" s="1035">
        <v>201</v>
      </c>
      <c r="B308" s="1044">
        <v>3</v>
      </c>
      <c r="C308" s="1037" t="s">
        <v>506</v>
      </c>
      <c r="D308" s="1038">
        <f>COUNT($D$284:D307)+1</f>
        <v>16</v>
      </c>
      <c r="E308" s="188"/>
      <c r="F308" s="219" t="str">
        <f t="shared" si="36"/>
        <v>201.3.01.16</v>
      </c>
      <c r="G308" s="296" t="s">
        <v>2388</v>
      </c>
      <c r="H308" s="297" t="s">
        <v>13</v>
      </c>
      <c r="I308" s="298">
        <f>109.66+109.66</f>
        <v>219.32</v>
      </c>
      <c r="J308" s="298">
        <v>149.78</v>
      </c>
      <c r="K308" s="298">
        <v>149.78</v>
      </c>
      <c r="L308" s="106"/>
      <c r="M308" s="247">
        <f>(I308+J308+K308)*L308</f>
        <v>0</v>
      </c>
      <c r="N308" s="199"/>
      <c r="O308" s="199"/>
      <c r="P308" s="199"/>
    </row>
    <row r="309" spans="1:16" ht="12.75">
      <c r="A309" s="1035">
        <v>201</v>
      </c>
      <c r="B309" s="1044">
        <v>3</v>
      </c>
      <c r="C309" s="1037" t="s">
        <v>506</v>
      </c>
      <c r="D309" s="1038"/>
      <c r="E309" s="188"/>
      <c r="F309" s="219" t="str">
        <f t="shared" si="36"/>
        <v>201.3.01.</v>
      </c>
      <c r="G309" s="303" t="s">
        <v>1032</v>
      </c>
      <c r="H309" s="297"/>
      <c r="I309" s="298"/>
      <c r="J309" s="298"/>
      <c r="K309" s="298"/>
      <c r="L309" s="188"/>
      <c r="M309" s="188"/>
      <c r="N309" s="199"/>
      <c r="O309" s="199"/>
      <c r="P309" s="199"/>
    </row>
    <row r="310" spans="1:16" ht="38.25">
      <c r="A310" s="1035"/>
      <c r="B310" s="1044"/>
      <c r="C310" s="1037"/>
      <c r="D310" s="1038"/>
      <c r="E310" s="188"/>
      <c r="F310" s="219" t="str">
        <f t="shared" si="36"/>
        <v>...</v>
      </c>
      <c r="G310" s="296" t="s">
        <v>1458</v>
      </c>
      <c r="H310" s="199"/>
      <c r="I310" s="199"/>
      <c r="J310" s="199"/>
      <c r="K310" s="199"/>
      <c r="L310" s="199"/>
      <c r="M310" s="199"/>
      <c r="N310" s="199"/>
      <c r="O310" s="199"/>
      <c r="P310" s="199"/>
    </row>
    <row r="311" spans="1:16" ht="12.75">
      <c r="A311" s="1035"/>
      <c r="B311" s="1044"/>
      <c r="C311" s="1037"/>
      <c r="D311" s="1038"/>
      <c r="E311" s="188"/>
      <c r="F311" s="219" t="str">
        <f t="shared" si="36"/>
        <v>...</v>
      </c>
      <c r="G311" s="296" t="s">
        <v>1033</v>
      </c>
      <c r="H311" s="297"/>
      <c r="I311" s="298"/>
      <c r="J311" s="298"/>
      <c r="K311" s="298"/>
      <c r="L311" s="188"/>
      <c r="M311" s="188"/>
      <c r="N311" s="199"/>
      <c r="O311" s="199"/>
      <c r="P311" s="199"/>
    </row>
    <row r="312" spans="1:16" ht="120" customHeight="1">
      <c r="A312" s="1035"/>
      <c r="B312" s="1044"/>
      <c r="C312" s="1037"/>
      <c r="D312" s="1038"/>
      <c r="E312" s="188"/>
      <c r="F312" s="219" t="str">
        <f t="shared" si="36"/>
        <v>...</v>
      </c>
      <c r="G312" s="296" t="s">
        <v>1034</v>
      </c>
      <c r="H312" s="297"/>
      <c r="I312" s="298"/>
      <c r="J312" s="298"/>
      <c r="K312" s="298"/>
      <c r="L312" s="188"/>
      <c r="M312" s="188"/>
      <c r="N312" s="199"/>
      <c r="O312" s="199"/>
      <c r="P312" s="199"/>
    </row>
    <row r="313" spans="1:16" ht="12.75">
      <c r="A313" s="1035"/>
      <c r="B313" s="1044"/>
      <c r="C313" s="1037"/>
      <c r="D313" s="1038"/>
      <c r="E313" s="188"/>
      <c r="F313" s="219" t="str">
        <f t="shared" si="36"/>
        <v>...</v>
      </c>
      <c r="G313" s="296" t="s">
        <v>1035</v>
      </c>
      <c r="H313" s="297"/>
      <c r="I313" s="298"/>
      <c r="J313" s="298"/>
      <c r="K313" s="298"/>
      <c r="L313" s="188"/>
      <c r="M313" s="188"/>
      <c r="N313" s="199"/>
      <c r="O313" s="199"/>
      <c r="P313" s="199"/>
    </row>
    <row r="314" spans="1:16" ht="38.25">
      <c r="A314" s="1035"/>
      <c r="B314" s="1044"/>
      <c r="C314" s="1037"/>
      <c r="D314" s="1038"/>
      <c r="E314" s="188"/>
      <c r="F314" s="219" t="str">
        <f t="shared" si="36"/>
        <v>...</v>
      </c>
      <c r="G314" s="296" t="s">
        <v>1022</v>
      </c>
      <c r="H314" s="297"/>
      <c r="I314" s="298"/>
      <c r="J314" s="298"/>
      <c r="K314" s="298"/>
      <c r="L314" s="188"/>
      <c r="M314" s="188"/>
      <c r="N314" s="199"/>
      <c r="O314" s="199"/>
      <c r="P314" s="199"/>
    </row>
    <row r="315" spans="1:16" ht="12.75">
      <c r="A315" s="1035"/>
      <c r="B315" s="1044"/>
      <c r="C315" s="1037"/>
      <c r="D315" s="1038"/>
      <c r="E315" s="188"/>
      <c r="F315" s="219" t="str">
        <f t="shared" si="36"/>
        <v>...</v>
      </c>
      <c r="G315" s="300" t="s">
        <v>1024</v>
      </c>
      <c r="H315" s="297"/>
      <c r="I315" s="298"/>
      <c r="J315" s="298"/>
      <c r="K315" s="298"/>
      <c r="L315" s="188"/>
      <c r="M315" s="188"/>
      <c r="N315" s="199"/>
      <c r="O315" s="199"/>
      <c r="P315" s="199"/>
    </row>
    <row r="316" spans="1:16" ht="63.75">
      <c r="A316" s="1035"/>
      <c r="B316" s="1044"/>
      <c r="C316" s="1037"/>
      <c r="D316" s="1038"/>
      <c r="E316" s="188"/>
      <c r="F316" s="219" t="str">
        <f t="shared" si="36"/>
        <v>...</v>
      </c>
      <c r="G316" s="296" t="s">
        <v>1025</v>
      </c>
      <c r="H316" s="297"/>
      <c r="I316" s="298"/>
      <c r="J316" s="298"/>
      <c r="K316" s="298"/>
      <c r="L316" s="188"/>
      <c r="M316" s="188"/>
      <c r="N316" s="199"/>
      <c r="O316" s="199"/>
      <c r="P316" s="199"/>
    </row>
    <row r="317" spans="1:16" ht="63.75">
      <c r="A317" s="1035"/>
      <c r="B317" s="1044"/>
      <c r="C317" s="1037"/>
      <c r="D317" s="1038"/>
      <c r="E317" s="188"/>
      <c r="F317" s="219" t="str">
        <f t="shared" si="36"/>
        <v>...</v>
      </c>
      <c r="G317" s="296" t="s">
        <v>1037</v>
      </c>
      <c r="H317" s="297"/>
      <c r="I317" s="298"/>
      <c r="J317" s="298"/>
      <c r="K317" s="298"/>
      <c r="L317" s="188"/>
      <c r="M317" s="188"/>
      <c r="N317" s="199"/>
      <c r="O317" s="199"/>
      <c r="P317" s="199"/>
    </row>
    <row r="318" spans="1:16" ht="12.75">
      <c r="A318" s="1035"/>
      <c r="B318" s="1044"/>
      <c r="C318" s="1037"/>
      <c r="D318" s="1038"/>
      <c r="E318" s="188"/>
      <c r="F318" s="219" t="str">
        <f t="shared" si="36"/>
        <v>...</v>
      </c>
      <c r="G318" s="296" t="s">
        <v>1036</v>
      </c>
      <c r="H318" s="297"/>
      <c r="I318" s="298"/>
      <c r="J318" s="298"/>
      <c r="K318" s="298"/>
      <c r="L318" s="188"/>
      <c r="M318" s="188"/>
      <c r="N318" s="199"/>
      <c r="O318" s="199"/>
      <c r="P318" s="199"/>
    </row>
    <row r="319" spans="1:16" ht="76.5">
      <c r="A319" s="1035"/>
      <c r="B319" s="1044"/>
      <c r="C319" s="1037"/>
      <c r="D319" s="1038"/>
      <c r="E319" s="188"/>
      <c r="F319" s="219" t="str">
        <f t="shared" si="36"/>
        <v>...</v>
      </c>
      <c r="G319" s="296" t="s">
        <v>2291</v>
      </c>
      <c r="H319" s="297"/>
      <c r="I319" s="298"/>
      <c r="J319" s="298"/>
      <c r="K319" s="298"/>
      <c r="L319" s="188"/>
      <c r="M319" s="188"/>
      <c r="N319" s="199"/>
      <c r="O319" s="199"/>
      <c r="P319" s="199"/>
    </row>
    <row r="320" spans="1:16" ht="48" customHeight="1">
      <c r="A320" s="1035"/>
      <c r="B320" s="1044"/>
      <c r="C320" s="1037"/>
      <c r="D320" s="1038"/>
      <c r="E320" s="188"/>
      <c r="F320" s="219" t="str">
        <f t="shared" si="36"/>
        <v>...</v>
      </c>
      <c r="G320" s="300" t="s">
        <v>2103</v>
      </c>
      <c r="H320" s="297"/>
      <c r="I320" s="298"/>
      <c r="J320" s="298"/>
      <c r="K320" s="298"/>
      <c r="L320" s="188"/>
      <c r="M320" s="188"/>
      <c r="N320" s="199"/>
      <c r="O320" s="199"/>
      <c r="P320" s="199"/>
    </row>
    <row r="321" spans="1:16" ht="15">
      <c r="A321" s="1035">
        <v>201</v>
      </c>
      <c r="B321" s="1044">
        <v>3</v>
      </c>
      <c r="C321" s="1037" t="s">
        <v>506</v>
      </c>
      <c r="D321" s="1038">
        <f>COUNT($D$284:D320)+1</f>
        <v>17</v>
      </c>
      <c r="E321" s="188"/>
      <c r="F321" s="219" t="str">
        <f t="shared" si="36"/>
        <v>201.3.01.17</v>
      </c>
      <c r="G321" s="296" t="s">
        <v>1040</v>
      </c>
      <c r="H321" s="297" t="s">
        <v>13</v>
      </c>
      <c r="I321" s="298"/>
      <c r="J321" s="298">
        <v>16.75</v>
      </c>
      <c r="K321" s="298">
        <v>16.75</v>
      </c>
      <c r="L321" s="106"/>
      <c r="M321" s="247">
        <f>(I321+J321+K321)*L321</f>
        <v>0</v>
      </c>
      <c r="N321" s="199"/>
      <c r="O321" s="199"/>
      <c r="P321" s="199"/>
    </row>
    <row r="322" spans="1:16" ht="15">
      <c r="A322" s="1035">
        <v>201</v>
      </c>
      <c r="B322" s="1044">
        <v>3</v>
      </c>
      <c r="C322" s="1037" t="s">
        <v>506</v>
      </c>
      <c r="D322" s="1038">
        <f>COUNT($D$284:D321)+1</f>
        <v>18</v>
      </c>
      <c r="E322" s="188"/>
      <c r="F322" s="219" t="str">
        <f t="shared" si="36"/>
        <v>201.3.01.18</v>
      </c>
      <c r="G322" s="296" t="s">
        <v>1041</v>
      </c>
      <c r="H322" s="297" t="s">
        <v>13</v>
      </c>
      <c r="I322" s="298">
        <v>7.45</v>
      </c>
      <c r="J322" s="298">
        <v>8.35</v>
      </c>
      <c r="K322" s="298">
        <v>8.35</v>
      </c>
      <c r="L322" s="106"/>
      <c r="M322" s="247">
        <f>(I322+J322+K322)*L322</f>
        <v>0</v>
      </c>
      <c r="N322" s="199"/>
      <c r="O322" s="199"/>
      <c r="P322" s="199"/>
    </row>
    <row r="323" spans="1:16" ht="15">
      <c r="A323" s="1035">
        <v>201</v>
      </c>
      <c r="B323" s="1044">
        <v>3</v>
      </c>
      <c r="C323" s="1037" t="s">
        <v>506</v>
      </c>
      <c r="D323" s="1038">
        <f>COUNT($D$284:D322)+1</f>
        <v>19</v>
      </c>
      <c r="E323" s="188"/>
      <c r="F323" s="219" t="str">
        <f t="shared" si="36"/>
        <v>201.3.01.19</v>
      </c>
      <c r="G323" s="296" t="s">
        <v>1042</v>
      </c>
      <c r="H323" s="297" t="s">
        <v>13</v>
      </c>
      <c r="I323" s="298">
        <v>7.45</v>
      </c>
      <c r="J323" s="298">
        <v>28.6</v>
      </c>
      <c r="K323" s="298">
        <v>28.6</v>
      </c>
      <c r="L323" s="106"/>
      <c r="M323" s="247">
        <f>(I323+J323+K323)*L323</f>
        <v>0</v>
      </c>
      <c r="N323" s="199"/>
      <c r="O323" s="199"/>
      <c r="P323" s="199"/>
    </row>
    <row r="324" spans="1:16" ht="12.75">
      <c r="A324" s="1035">
        <v>201</v>
      </c>
      <c r="B324" s="1044">
        <v>3</v>
      </c>
      <c r="C324" s="1037" t="s">
        <v>507</v>
      </c>
      <c r="D324" s="1038"/>
      <c r="E324" s="188"/>
      <c r="F324" s="219" t="str">
        <f t="shared" si="36"/>
        <v>201.3.02.</v>
      </c>
      <c r="G324" s="299" t="s">
        <v>2392</v>
      </c>
      <c r="H324" s="212"/>
      <c r="I324" s="57"/>
      <c r="J324" s="57"/>
      <c r="K324" s="57"/>
      <c r="L324" s="28"/>
      <c r="M324" s="96"/>
      <c r="N324" s="199"/>
      <c r="O324" s="199"/>
      <c r="P324" s="199"/>
    </row>
    <row r="325" spans="1:16" ht="56.25" customHeight="1">
      <c r="A325" s="1035">
        <v>201</v>
      </c>
      <c r="B325" s="1044">
        <v>3</v>
      </c>
      <c r="C325" s="1037" t="s">
        <v>507</v>
      </c>
      <c r="D325" s="1038"/>
      <c r="E325" s="188"/>
      <c r="F325" s="219" t="str">
        <f t="shared" si="36"/>
        <v>201.3.02.</v>
      </c>
      <c r="G325" s="296" t="s">
        <v>432</v>
      </c>
      <c r="H325" s="212"/>
      <c r="I325" s="57"/>
      <c r="J325" s="57"/>
      <c r="K325" s="57"/>
      <c r="L325" s="28"/>
      <c r="M325" s="96"/>
      <c r="N325" s="199"/>
      <c r="O325" s="199"/>
      <c r="P325" s="199"/>
    </row>
    <row r="326" spans="1:16" ht="38.25">
      <c r="A326" s="1035">
        <v>201</v>
      </c>
      <c r="B326" s="1044">
        <v>3</v>
      </c>
      <c r="C326" s="1037" t="s">
        <v>507</v>
      </c>
      <c r="D326" s="1038"/>
      <c r="E326" s="188"/>
      <c r="F326" s="219" t="str">
        <f t="shared" si="36"/>
        <v>201.3.02.</v>
      </c>
      <c r="G326" s="195" t="s">
        <v>2116</v>
      </c>
      <c r="H326" s="212"/>
      <c r="I326" s="57"/>
      <c r="J326" s="57"/>
      <c r="K326" s="57"/>
      <c r="L326" s="28"/>
      <c r="M326" s="96"/>
      <c r="N326" s="199"/>
      <c r="O326" s="199"/>
      <c r="P326" s="199"/>
    </row>
    <row r="327" spans="1:16" ht="207" customHeight="1">
      <c r="A327" s="1035"/>
      <c r="B327" s="1044"/>
      <c r="C327" s="1037"/>
      <c r="D327" s="1038"/>
      <c r="E327" s="188"/>
      <c r="F327" s="219" t="str">
        <f t="shared" si="36"/>
        <v>...</v>
      </c>
      <c r="G327" s="296" t="s">
        <v>2393</v>
      </c>
      <c r="H327" s="212"/>
      <c r="I327" s="57"/>
      <c r="J327" s="57"/>
      <c r="K327" s="57"/>
      <c r="L327" s="28"/>
      <c r="M327" s="96"/>
      <c r="N327" s="199"/>
      <c r="O327" s="199"/>
      <c r="P327" s="199"/>
    </row>
    <row r="328" spans="1:16" ht="382.5">
      <c r="A328" s="1035"/>
      <c r="B328" s="1044"/>
      <c r="C328" s="1037"/>
      <c r="D328" s="1038"/>
      <c r="E328" s="188"/>
      <c r="F328" s="219" t="str">
        <f t="shared" si="36"/>
        <v>...</v>
      </c>
      <c r="G328" s="296" t="s">
        <v>2732</v>
      </c>
      <c r="H328" s="212"/>
      <c r="I328" s="57"/>
      <c r="J328" s="57"/>
      <c r="K328" s="57"/>
      <c r="L328" s="28"/>
      <c r="M328" s="96"/>
      <c r="N328" s="199"/>
      <c r="O328" s="199"/>
      <c r="P328" s="199"/>
    </row>
    <row r="329" spans="1:16" ht="102">
      <c r="A329" s="1035"/>
      <c r="B329" s="1044"/>
      <c r="C329" s="1037"/>
      <c r="D329" s="1038"/>
      <c r="E329" s="188"/>
      <c r="F329" s="219" t="str">
        <f t="shared" si="36"/>
        <v>...</v>
      </c>
      <c r="G329" s="301" t="s">
        <v>2309</v>
      </c>
      <c r="H329" s="199"/>
      <c r="I329" s="199"/>
      <c r="J329" s="199"/>
      <c r="K329" s="199"/>
      <c r="L329" s="199"/>
      <c r="M329" s="199"/>
      <c r="N329" s="199"/>
      <c r="O329" s="199"/>
      <c r="P329" s="199"/>
    </row>
    <row r="330" spans="1:16" ht="15">
      <c r="A330" s="1035">
        <v>201</v>
      </c>
      <c r="B330" s="1044">
        <v>3</v>
      </c>
      <c r="C330" s="1037" t="s">
        <v>507</v>
      </c>
      <c r="D330" s="1038">
        <f>COUNT($D$327:D329)+1</f>
        <v>1</v>
      </c>
      <c r="E330" s="188"/>
      <c r="F330" s="219" t="str">
        <f t="shared" si="36"/>
        <v>201.3.02.1</v>
      </c>
      <c r="G330" s="296" t="s">
        <v>1038</v>
      </c>
      <c r="H330" s="297" t="s">
        <v>13</v>
      </c>
      <c r="I330" s="298">
        <f>70.01+70.01</f>
        <v>140.02000000000001</v>
      </c>
      <c r="J330" s="298">
        <v>27.38</v>
      </c>
      <c r="K330" s="298">
        <v>27.38</v>
      </c>
      <c r="L330" s="106"/>
      <c r="M330" s="247">
        <f>(I330+J330+K330)*L330</f>
        <v>0</v>
      </c>
      <c r="N330" s="199"/>
      <c r="O330" s="199"/>
      <c r="P330" s="199"/>
    </row>
    <row r="331" spans="1:16" ht="15">
      <c r="A331" s="1035">
        <v>201</v>
      </c>
      <c r="B331" s="1044">
        <v>3</v>
      </c>
      <c r="C331" s="1037" t="s">
        <v>507</v>
      </c>
      <c r="D331" s="1038">
        <f>COUNT($D$327:D330)+1</f>
        <v>2</v>
      </c>
      <c r="E331" s="188"/>
      <c r="F331" s="219" t="str">
        <f t="shared" si="36"/>
        <v>201.3.02.2</v>
      </c>
      <c r="G331" s="296" t="s">
        <v>1039</v>
      </c>
      <c r="H331" s="297" t="s">
        <v>13</v>
      </c>
      <c r="I331" s="298">
        <f>31.44+35.35</f>
        <v>66.790000000000006</v>
      </c>
      <c r="J331" s="298">
        <f>21.23+32.58+3.94</f>
        <v>57.75</v>
      </c>
      <c r="K331" s="298">
        <f>21.23+32.58+3.94</f>
        <v>57.75</v>
      </c>
      <c r="L331" s="106"/>
      <c r="M331" s="247">
        <f>(I331+J331+K331)*L331</f>
        <v>0</v>
      </c>
      <c r="N331" s="199"/>
      <c r="O331" s="199"/>
      <c r="P331" s="199"/>
    </row>
    <row r="332" spans="1:16" ht="15">
      <c r="A332" s="1035">
        <v>201</v>
      </c>
      <c r="B332" s="1044">
        <v>3</v>
      </c>
      <c r="C332" s="1037" t="s">
        <v>507</v>
      </c>
      <c r="D332" s="1038">
        <f>COUNT($D$327:D331)+1</f>
        <v>3</v>
      </c>
      <c r="E332" s="188"/>
      <c r="F332" s="219" t="str">
        <f t="shared" si="36"/>
        <v>201.3.02.3</v>
      </c>
      <c r="G332" s="296" t="s">
        <v>1030</v>
      </c>
      <c r="H332" s="297" t="s">
        <v>13</v>
      </c>
      <c r="I332" s="298">
        <f>31.44+35.35</f>
        <v>66.790000000000006</v>
      </c>
      <c r="J332" s="298"/>
      <c r="K332" s="298"/>
      <c r="L332" s="106"/>
      <c r="M332" s="247">
        <f>(I332+J332+K332)*L332</f>
        <v>0</v>
      </c>
      <c r="N332" s="199"/>
      <c r="O332" s="199"/>
      <c r="P332" s="199"/>
    </row>
    <row r="333" spans="1:16" ht="25.5">
      <c r="A333" s="1035">
        <v>201</v>
      </c>
      <c r="B333" s="1044">
        <v>3</v>
      </c>
      <c r="C333" s="1037" t="s">
        <v>507</v>
      </c>
      <c r="D333" s="1038">
        <f>COUNT($D$327:D332)+1</f>
        <v>4</v>
      </c>
      <c r="E333" s="188"/>
      <c r="F333" s="219" t="str">
        <f t="shared" si="36"/>
        <v>201.3.02.4</v>
      </c>
      <c r="G333" s="296" t="s">
        <v>2114</v>
      </c>
      <c r="H333" s="297" t="s">
        <v>13</v>
      </c>
      <c r="I333" s="298">
        <f>7.72*2</f>
        <v>15.44</v>
      </c>
      <c r="J333" s="298"/>
      <c r="K333" s="298"/>
      <c r="L333" s="106"/>
      <c r="M333" s="247">
        <f>(I333+J333+K333)*L333</f>
        <v>0</v>
      </c>
      <c r="N333" s="199"/>
      <c r="O333" s="199"/>
      <c r="P333" s="199"/>
    </row>
    <row r="334" spans="1:16" ht="38.25">
      <c r="A334" s="1035">
        <v>201</v>
      </c>
      <c r="B334" s="1044">
        <v>3</v>
      </c>
      <c r="C334" s="1037" t="s">
        <v>507</v>
      </c>
      <c r="D334" s="1038"/>
      <c r="E334" s="188"/>
      <c r="F334" s="219" t="str">
        <f t="shared" si="36"/>
        <v>201.3.02.</v>
      </c>
      <c r="G334" s="195" t="s">
        <v>2117</v>
      </c>
      <c r="H334" s="297"/>
      <c r="I334" s="298"/>
      <c r="J334" s="298"/>
      <c r="K334" s="298"/>
      <c r="L334" s="188"/>
      <c r="M334" s="247"/>
      <c r="N334" s="199"/>
      <c r="O334" s="199"/>
      <c r="P334" s="199"/>
    </row>
    <row r="335" spans="1:16" ht="140.25">
      <c r="A335" s="1035"/>
      <c r="B335" s="1044"/>
      <c r="C335" s="1037"/>
      <c r="D335" s="1038"/>
      <c r="E335" s="188"/>
      <c r="F335" s="219" t="str">
        <f t="shared" si="36"/>
        <v>...</v>
      </c>
      <c r="G335" s="301" t="s">
        <v>2395</v>
      </c>
      <c r="H335" s="297"/>
      <c r="I335" s="298"/>
      <c r="J335" s="298"/>
      <c r="K335" s="298"/>
      <c r="L335" s="188"/>
      <c r="M335" s="188"/>
      <c r="N335" s="199"/>
      <c r="O335" s="199"/>
      <c r="P335" s="199"/>
    </row>
    <row r="336" spans="1:16" ht="25.5">
      <c r="A336" s="1035">
        <v>201</v>
      </c>
      <c r="B336" s="1044">
        <v>3</v>
      </c>
      <c r="C336" s="1037" t="s">
        <v>507</v>
      </c>
      <c r="D336" s="1038">
        <f>COUNT($D$327:D335)+1</f>
        <v>5</v>
      </c>
      <c r="E336" s="188"/>
      <c r="F336" s="219" t="str">
        <f t="shared" si="36"/>
        <v>201.3.02.5</v>
      </c>
      <c r="G336" s="302" t="s">
        <v>2119</v>
      </c>
      <c r="H336" s="297" t="s">
        <v>13</v>
      </c>
      <c r="I336" s="276">
        <f>(112.51*2)-(66.79*2)-I337</f>
        <v>77.42</v>
      </c>
      <c r="J336" s="276">
        <f>90.83-57.75-J337</f>
        <v>27.02</v>
      </c>
      <c r="K336" s="276">
        <f>90.83-57.75-K337</f>
        <v>27.02</v>
      </c>
      <c r="L336" s="106"/>
      <c r="M336" s="247">
        <f>(I336+J336+K336)*L336</f>
        <v>0</v>
      </c>
      <c r="N336" s="199"/>
      <c r="O336" s="199"/>
      <c r="P336" s="199"/>
    </row>
    <row r="337" spans="1:16" ht="38.25">
      <c r="A337" s="1035">
        <v>201</v>
      </c>
      <c r="B337" s="1044">
        <v>3</v>
      </c>
      <c r="C337" s="1037" t="s">
        <v>507</v>
      </c>
      <c r="D337" s="1038">
        <f>COUNT($D$327:D336)+1</f>
        <v>6</v>
      </c>
      <c r="E337" s="188"/>
      <c r="F337" s="219" t="str">
        <f t="shared" si="36"/>
        <v>201.3.02.6</v>
      </c>
      <c r="G337" s="302" t="s">
        <v>2118</v>
      </c>
      <c r="H337" s="297" t="s">
        <v>13</v>
      </c>
      <c r="I337" s="276">
        <f>7.01*2</f>
        <v>14.02</v>
      </c>
      <c r="J337" s="276">
        <v>6.06</v>
      </c>
      <c r="K337" s="276">
        <v>6.06</v>
      </c>
      <c r="L337" s="106"/>
      <c r="M337" s="247">
        <f>(I337+J337+K337)*L337</f>
        <v>0</v>
      </c>
      <c r="N337" s="199"/>
      <c r="O337" s="199"/>
      <c r="P337" s="199"/>
    </row>
    <row r="338" spans="1:16" ht="63.75">
      <c r="A338" s="1035">
        <v>201</v>
      </c>
      <c r="B338" s="1044">
        <v>3</v>
      </c>
      <c r="C338" s="1037" t="s">
        <v>507</v>
      </c>
      <c r="D338" s="1038">
        <f>COUNT($D$327:D337)+1</f>
        <v>7</v>
      </c>
      <c r="E338" s="188"/>
      <c r="F338" s="219" t="str">
        <f t="shared" si="36"/>
        <v>201.3.02.7</v>
      </c>
      <c r="G338" s="195" t="s">
        <v>2394</v>
      </c>
      <c r="H338" s="297" t="s">
        <v>13</v>
      </c>
      <c r="I338" s="276">
        <v>9.9499999999999993</v>
      </c>
      <c r="J338" s="276">
        <v>7.65</v>
      </c>
      <c r="K338" s="276">
        <v>7.65</v>
      </c>
      <c r="L338" s="106"/>
      <c r="M338" s="247">
        <f>(I338+J338+K338)*L338</f>
        <v>0</v>
      </c>
      <c r="N338" s="199"/>
      <c r="O338" s="199"/>
      <c r="P338" s="199"/>
    </row>
    <row r="339" spans="1:16" ht="12.75">
      <c r="A339" s="1035">
        <v>201</v>
      </c>
      <c r="B339" s="1044">
        <v>3</v>
      </c>
      <c r="C339" s="1037" t="s">
        <v>493</v>
      </c>
      <c r="D339" s="1038"/>
      <c r="E339" s="188"/>
      <c r="F339" s="219" t="str">
        <f t="shared" ref="F339:F358" si="37">A339&amp;"."&amp;B339&amp;"."&amp;C339&amp;"."&amp;D339</f>
        <v>201.3.03.</v>
      </c>
      <c r="G339" s="194" t="s">
        <v>1043</v>
      </c>
      <c r="H339" s="297"/>
      <c r="I339" s="276"/>
      <c r="J339" s="276"/>
      <c r="K339" s="276"/>
      <c r="L339" s="188"/>
      <c r="M339" s="188"/>
      <c r="N339" s="199"/>
      <c r="O339" s="199"/>
      <c r="P339" s="199"/>
    </row>
    <row r="340" spans="1:16" ht="25.5">
      <c r="A340" s="1035"/>
      <c r="B340" s="1044"/>
      <c r="C340" s="1037"/>
      <c r="D340" s="1038"/>
      <c r="E340" s="188"/>
      <c r="F340" s="219" t="str">
        <f t="shared" si="37"/>
        <v>...</v>
      </c>
      <c r="G340" s="186" t="s">
        <v>433</v>
      </c>
      <c r="H340" s="297"/>
      <c r="I340" s="276"/>
      <c r="J340" s="276"/>
      <c r="K340" s="276"/>
      <c r="L340" s="188"/>
      <c r="M340" s="188"/>
      <c r="N340" s="199"/>
      <c r="O340" s="199"/>
      <c r="P340" s="199"/>
    </row>
    <row r="341" spans="1:16" ht="153">
      <c r="A341" s="1035"/>
      <c r="B341" s="1044"/>
      <c r="C341" s="1037"/>
      <c r="D341" s="1038"/>
      <c r="E341" s="188"/>
      <c r="F341" s="219" t="str">
        <f t="shared" si="37"/>
        <v>...</v>
      </c>
      <c r="G341" s="301" t="s">
        <v>2115</v>
      </c>
      <c r="H341" s="255"/>
      <c r="I341" s="276"/>
      <c r="J341" s="276"/>
      <c r="K341" s="276"/>
      <c r="L341" s="205"/>
      <c r="M341" s="279"/>
      <c r="N341" s="199"/>
      <c r="O341" s="199"/>
      <c r="P341" s="199"/>
    </row>
    <row r="342" spans="1:16" ht="15">
      <c r="A342" s="1035">
        <v>201</v>
      </c>
      <c r="B342" s="1044">
        <v>3</v>
      </c>
      <c r="C342" s="1037" t="s">
        <v>493</v>
      </c>
      <c r="D342" s="1038" t="s">
        <v>197</v>
      </c>
      <c r="E342" s="188"/>
      <c r="F342" s="219" t="str">
        <f t="shared" si="37"/>
        <v>201.3.03.1</v>
      </c>
      <c r="G342" s="281" t="s">
        <v>434</v>
      </c>
      <c r="H342" s="255" t="s">
        <v>13</v>
      </c>
      <c r="I342" s="276">
        <f>92*2</f>
        <v>184</v>
      </c>
      <c r="J342" s="276">
        <v>108.33</v>
      </c>
      <c r="K342" s="276">
        <v>108.33</v>
      </c>
      <c r="L342" s="106"/>
      <c r="M342" s="247">
        <f>(I342+J342+K342)*L342</f>
        <v>0</v>
      </c>
      <c r="N342" s="199"/>
      <c r="O342" s="199"/>
      <c r="P342" s="199"/>
    </row>
    <row r="343" spans="1:16" ht="12.75">
      <c r="A343" s="1035">
        <v>201</v>
      </c>
      <c r="B343" s="1044">
        <v>3</v>
      </c>
      <c r="C343" s="1037" t="s">
        <v>501</v>
      </c>
      <c r="D343" s="1038"/>
      <c r="E343" s="188"/>
      <c r="F343" s="219" t="str">
        <f t="shared" si="37"/>
        <v>201.3.04.</v>
      </c>
      <c r="G343" s="299" t="s">
        <v>2002</v>
      </c>
      <c r="H343" s="212"/>
      <c r="I343" s="57"/>
      <c r="J343" s="57"/>
      <c r="K343" s="57"/>
      <c r="L343" s="28"/>
      <c r="M343" s="96"/>
      <c r="N343" s="199"/>
      <c r="O343" s="199"/>
      <c r="P343" s="199"/>
    </row>
    <row r="344" spans="1:16" ht="63.75">
      <c r="A344" s="1035"/>
      <c r="B344" s="1044"/>
      <c r="C344" s="1037"/>
      <c r="D344" s="1038"/>
      <c r="E344" s="188"/>
      <c r="F344" s="219" t="str">
        <f t="shared" si="37"/>
        <v>...</v>
      </c>
      <c r="G344" s="296" t="s">
        <v>1018</v>
      </c>
      <c r="H344" s="212"/>
      <c r="I344" s="57"/>
      <c r="J344" s="57"/>
      <c r="K344" s="57"/>
      <c r="L344" s="28"/>
      <c r="M344" s="96"/>
      <c r="N344" s="199"/>
      <c r="O344" s="199"/>
      <c r="P344" s="199"/>
    </row>
    <row r="345" spans="1:16" ht="63.75">
      <c r="A345" s="1035"/>
      <c r="B345" s="1044"/>
      <c r="C345" s="1037"/>
      <c r="D345" s="1038"/>
      <c r="E345" s="188"/>
      <c r="F345" s="219" t="str">
        <f t="shared" si="37"/>
        <v>...</v>
      </c>
      <c r="G345" s="296" t="s">
        <v>1999</v>
      </c>
      <c r="H345" s="212"/>
      <c r="I345" s="57"/>
      <c r="J345" s="57"/>
      <c r="K345" s="57"/>
      <c r="L345" s="28"/>
      <c r="M345" s="96"/>
      <c r="N345" s="199"/>
      <c r="O345" s="199"/>
      <c r="P345" s="199"/>
    </row>
    <row r="346" spans="1:16" ht="12.75">
      <c r="A346" s="1035"/>
      <c r="B346" s="1044"/>
      <c r="C346" s="1037"/>
      <c r="D346" s="1038"/>
      <c r="E346" s="188"/>
      <c r="F346" s="219" t="str">
        <f t="shared" si="37"/>
        <v>...</v>
      </c>
      <c r="G346" s="296" t="s">
        <v>1019</v>
      </c>
      <c r="H346" s="212"/>
      <c r="I346" s="57"/>
      <c r="J346" s="57"/>
      <c r="K346" s="57"/>
      <c r="L346" s="28"/>
      <c r="M346" s="96"/>
      <c r="N346" s="199"/>
      <c r="O346" s="199"/>
      <c r="P346" s="199"/>
    </row>
    <row r="347" spans="1:16" ht="114.75">
      <c r="A347" s="1035"/>
      <c r="B347" s="1044"/>
      <c r="C347" s="1037"/>
      <c r="D347" s="1038"/>
      <c r="E347" s="188"/>
      <c r="F347" s="219" t="str">
        <f t="shared" si="37"/>
        <v>...</v>
      </c>
      <c r="G347" s="296" t="s">
        <v>1020</v>
      </c>
      <c r="H347" s="212"/>
      <c r="I347" s="57"/>
      <c r="J347" s="57"/>
      <c r="K347" s="57"/>
      <c r="L347" s="28"/>
      <c r="M347" s="96"/>
      <c r="N347" s="199"/>
      <c r="O347" s="199"/>
      <c r="P347" s="199"/>
    </row>
    <row r="348" spans="1:16" ht="12.75">
      <c r="A348" s="1035"/>
      <c r="B348" s="1044"/>
      <c r="C348" s="1037"/>
      <c r="D348" s="1038"/>
      <c r="E348" s="188"/>
      <c r="F348" s="219" t="str">
        <f t="shared" si="37"/>
        <v>...</v>
      </c>
      <c r="G348" s="296" t="s">
        <v>1021</v>
      </c>
      <c r="H348" s="212"/>
      <c r="I348" s="57"/>
      <c r="J348" s="57"/>
      <c r="K348" s="57"/>
      <c r="L348" s="28"/>
      <c r="M348" s="96"/>
      <c r="N348" s="199"/>
      <c r="O348" s="199"/>
      <c r="P348" s="199"/>
    </row>
    <row r="349" spans="1:16" ht="38.25">
      <c r="A349" s="1035"/>
      <c r="B349" s="1044"/>
      <c r="C349" s="1037"/>
      <c r="D349" s="1038"/>
      <c r="E349" s="188"/>
      <c r="F349" s="219" t="str">
        <f t="shared" si="37"/>
        <v>...</v>
      </c>
      <c r="G349" s="296" t="s">
        <v>1022</v>
      </c>
      <c r="H349" s="212"/>
      <c r="I349" s="57"/>
      <c r="J349" s="57"/>
      <c r="K349" s="57"/>
      <c r="L349" s="28"/>
      <c r="M349" s="96"/>
      <c r="N349" s="199"/>
      <c r="O349" s="199"/>
      <c r="P349" s="199"/>
    </row>
    <row r="350" spans="1:16" ht="129" customHeight="1">
      <c r="A350" s="1035"/>
      <c r="B350" s="1044"/>
      <c r="C350" s="1037"/>
      <c r="D350" s="1038"/>
      <c r="E350" s="188"/>
      <c r="F350" s="219" t="str">
        <f t="shared" si="37"/>
        <v>...</v>
      </c>
      <c r="G350" s="296" t="s">
        <v>1023</v>
      </c>
      <c r="H350" s="212"/>
      <c r="I350" s="57"/>
      <c r="J350" s="57"/>
      <c r="K350" s="57"/>
      <c r="L350" s="28"/>
      <c r="M350" s="96"/>
      <c r="N350" s="199"/>
      <c r="O350" s="199"/>
      <c r="P350" s="199"/>
    </row>
    <row r="351" spans="1:16" ht="12.75">
      <c r="A351" s="1035"/>
      <c r="B351" s="1044"/>
      <c r="C351" s="1037"/>
      <c r="D351" s="1038"/>
      <c r="E351" s="188"/>
      <c r="F351" s="219" t="str">
        <f t="shared" si="37"/>
        <v>...</v>
      </c>
      <c r="G351" s="300" t="s">
        <v>1024</v>
      </c>
      <c r="H351" s="212"/>
      <c r="I351" s="57"/>
      <c r="J351" s="57"/>
      <c r="K351" s="57"/>
      <c r="L351" s="28"/>
      <c r="M351" s="96"/>
      <c r="N351" s="199"/>
      <c r="O351" s="199"/>
      <c r="P351" s="199"/>
    </row>
    <row r="352" spans="1:16" ht="127.5">
      <c r="A352" s="1035"/>
      <c r="B352" s="1044"/>
      <c r="C352" s="1037"/>
      <c r="D352" s="1038"/>
      <c r="E352" s="188"/>
      <c r="F352" s="219" t="str">
        <f t="shared" si="37"/>
        <v>...</v>
      </c>
      <c r="G352" s="296" t="s">
        <v>1026</v>
      </c>
      <c r="H352" s="212"/>
      <c r="I352" s="57"/>
      <c r="J352" s="57"/>
      <c r="K352" s="57"/>
      <c r="L352" s="28"/>
      <c r="M352" s="96"/>
      <c r="N352" s="199"/>
      <c r="O352" s="199"/>
      <c r="P352" s="199"/>
    </row>
    <row r="353" spans="1:16" ht="12.75">
      <c r="A353" s="1035"/>
      <c r="B353" s="1044"/>
      <c r="C353" s="1037"/>
      <c r="D353" s="1038"/>
      <c r="E353" s="188"/>
      <c r="F353" s="219" t="str">
        <f t="shared" si="37"/>
        <v>...</v>
      </c>
      <c r="G353" s="300" t="s">
        <v>1027</v>
      </c>
      <c r="H353" s="212"/>
      <c r="I353" s="57"/>
      <c r="J353" s="57"/>
      <c r="K353" s="57"/>
      <c r="L353" s="28"/>
      <c r="M353" s="96"/>
      <c r="N353" s="199"/>
      <c r="O353" s="199"/>
      <c r="P353" s="199"/>
    </row>
    <row r="354" spans="1:16" ht="25.5">
      <c r="A354" s="1035"/>
      <c r="B354" s="1044"/>
      <c r="C354" s="1037"/>
      <c r="D354" s="1038"/>
      <c r="E354" s="188"/>
      <c r="F354" s="219" t="str">
        <f t="shared" si="37"/>
        <v>...</v>
      </c>
      <c r="G354" s="296" t="s">
        <v>1028</v>
      </c>
      <c r="H354" s="212"/>
      <c r="I354" s="57"/>
      <c r="J354" s="57"/>
      <c r="K354" s="57"/>
      <c r="L354" s="28"/>
      <c r="M354" s="96"/>
      <c r="N354" s="199"/>
      <c r="O354" s="199"/>
      <c r="P354" s="199"/>
    </row>
    <row r="355" spans="1:16" ht="111" customHeight="1">
      <c r="A355" s="1035"/>
      <c r="B355" s="1044"/>
      <c r="C355" s="1037"/>
      <c r="D355" s="1038"/>
      <c r="E355" s="188"/>
      <c r="F355" s="219" t="str">
        <f t="shared" si="37"/>
        <v>...</v>
      </c>
      <c r="G355" s="296" t="s">
        <v>2289</v>
      </c>
      <c r="H355" s="212"/>
      <c r="I355" s="57"/>
      <c r="J355" s="57"/>
      <c r="K355" s="57"/>
      <c r="L355" s="28"/>
      <c r="M355" s="96"/>
      <c r="N355" s="199"/>
      <c r="O355" s="199"/>
      <c r="P355" s="199"/>
    </row>
    <row r="356" spans="1:16" ht="12.75">
      <c r="A356" s="1035"/>
      <c r="B356" s="1044"/>
      <c r="C356" s="1037"/>
      <c r="D356" s="1038"/>
      <c r="E356" s="188"/>
      <c r="F356" s="219" t="str">
        <f t="shared" si="37"/>
        <v>...</v>
      </c>
      <c r="G356" s="296" t="s">
        <v>2001</v>
      </c>
      <c r="H356" s="212"/>
      <c r="I356" s="57"/>
      <c r="J356" s="57"/>
      <c r="K356" s="57"/>
      <c r="L356" s="28"/>
      <c r="M356" s="96"/>
      <c r="N356" s="199"/>
      <c r="O356" s="199"/>
      <c r="P356" s="199"/>
    </row>
    <row r="357" spans="1:16" ht="15">
      <c r="A357" s="1035">
        <v>201</v>
      </c>
      <c r="B357" s="1044">
        <v>3</v>
      </c>
      <c r="C357" s="1037" t="s">
        <v>501</v>
      </c>
      <c r="D357" s="1038" t="s">
        <v>197</v>
      </c>
      <c r="E357" s="188"/>
      <c r="F357" s="219" t="str">
        <f t="shared" si="37"/>
        <v>201.3.04.1</v>
      </c>
      <c r="G357" s="296" t="s">
        <v>2000</v>
      </c>
      <c r="H357" s="297" t="s">
        <v>13</v>
      </c>
      <c r="I357" s="298">
        <f>(39.67+65.21+20.54)*2</f>
        <v>250.83999999999997</v>
      </c>
      <c r="J357" s="298"/>
      <c r="K357" s="298"/>
      <c r="L357" s="106"/>
      <c r="M357" s="247">
        <f>(I357+J357+K357)*L357</f>
        <v>0</v>
      </c>
      <c r="N357" s="199"/>
      <c r="O357" s="199"/>
      <c r="P357" s="199"/>
    </row>
    <row r="358" spans="1:16" ht="12.75">
      <c r="A358" s="1035"/>
      <c r="B358" s="1044"/>
      <c r="C358" s="1037"/>
      <c r="D358" s="1038"/>
      <c r="E358" s="188"/>
      <c r="F358" s="219" t="str">
        <f t="shared" si="37"/>
        <v>...</v>
      </c>
      <c r="G358" s="281"/>
      <c r="H358" s="255"/>
      <c r="I358" s="276"/>
      <c r="J358" s="276"/>
      <c r="K358" s="276"/>
      <c r="L358" s="278"/>
      <c r="M358" s="279"/>
      <c r="N358" s="199"/>
      <c r="O358" s="199"/>
      <c r="P358" s="199"/>
    </row>
    <row r="359" spans="1:16" ht="13.5" thickBot="1">
      <c r="A359" s="1035"/>
      <c r="B359" s="1044"/>
      <c r="C359" s="1037"/>
      <c r="D359" s="1038"/>
      <c r="E359" s="188"/>
      <c r="F359" s="295"/>
      <c r="G359" s="243" t="s">
        <v>69</v>
      </c>
      <c r="H359" s="190"/>
      <c r="I359" s="244"/>
      <c r="J359" s="244"/>
      <c r="K359" s="244"/>
      <c r="L359" s="251"/>
      <c r="M359" s="246">
        <f>SUM(M276:M358)</f>
        <v>0</v>
      </c>
      <c r="N359" s="199"/>
      <c r="O359" s="199"/>
      <c r="P359" s="199"/>
    </row>
    <row r="360" spans="1:16" ht="13.5" thickTop="1">
      <c r="A360" s="1035"/>
      <c r="B360" s="1044"/>
      <c r="C360" s="1037"/>
      <c r="D360" s="1038"/>
      <c r="E360" s="188"/>
      <c r="F360" s="295"/>
      <c r="G360" s="254"/>
      <c r="H360" s="258"/>
      <c r="I360" s="259"/>
      <c r="J360" s="259"/>
      <c r="K360" s="259"/>
      <c r="L360" s="260"/>
      <c r="M360" s="261"/>
      <c r="N360" s="199"/>
      <c r="O360" s="199"/>
      <c r="P360" s="199"/>
    </row>
    <row r="361" spans="1:16" ht="12.75">
      <c r="A361" s="1035">
        <v>201</v>
      </c>
      <c r="B361" s="1044">
        <v>4</v>
      </c>
      <c r="C361" s="1037"/>
      <c r="D361" s="1038"/>
      <c r="E361" s="188"/>
      <c r="F361" s="253" t="str">
        <f>A361&amp;"."&amp;B361&amp;"."&amp;C361&amp;"."&amp;D361</f>
        <v>201.4..</v>
      </c>
      <c r="G361" s="213" t="s">
        <v>70</v>
      </c>
      <c r="H361" s="214"/>
      <c r="I361" s="59"/>
      <c r="J361" s="59"/>
      <c r="K361" s="59"/>
      <c r="L361" s="215"/>
      <c r="M361" s="60"/>
      <c r="N361" s="199"/>
      <c r="O361" s="199"/>
      <c r="P361" s="199"/>
    </row>
    <row r="362" spans="1:16" ht="12.75">
      <c r="A362" s="1035">
        <v>201</v>
      </c>
      <c r="B362" s="1044">
        <v>4</v>
      </c>
      <c r="C362" s="1037" t="s">
        <v>506</v>
      </c>
      <c r="D362" s="1038"/>
      <c r="E362" s="188"/>
      <c r="F362" s="185" t="str">
        <f t="shared" ref="F362:F418" si="38">A362&amp;"."&amp;B362&amp;"."&amp;C362&amp;"."&amp;D362</f>
        <v>201.4.01.</v>
      </c>
      <c r="G362" s="287" t="s">
        <v>726</v>
      </c>
      <c r="H362" s="201"/>
      <c r="I362" s="45"/>
      <c r="J362" s="45"/>
      <c r="K362" s="45"/>
      <c r="L362" s="19"/>
      <c r="M362" s="290"/>
      <c r="N362" s="199"/>
      <c r="O362" s="199"/>
      <c r="P362" s="199"/>
    </row>
    <row r="363" spans="1:16" ht="114.75">
      <c r="A363" s="1035"/>
      <c r="B363" s="1036"/>
      <c r="C363" s="1037"/>
      <c r="D363" s="1038"/>
      <c r="E363" s="188"/>
      <c r="F363" s="185" t="str">
        <f t="shared" si="38"/>
        <v>...</v>
      </c>
      <c r="G363" s="288" t="s">
        <v>2023</v>
      </c>
      <c r="H363" s="201"/>
      <c r="I363" s="45"/>
      <c r="J363" s="45"/>
      <c r="K363" s="45"/>
      <c r="L363" s="19"/>
      <c r="M363" s="290"/>
      <c r="N363" s="199"/>
      <c r="O363" s="199"/>
      <c r="P363" s="199"/>
    </row>
    <row r="364" spans="1:16" ht="76.5">
      <c r="A364" s="1035"/>
      <c r="B364" s="1036"/>
      <c r="C364" s="1037"/>
      <c r="D364" s="1038"/>
      <c r="E364" s="188"/>
      <c r="F364" s="185" t="str">
        <f t="shared" si="38"/>
        <v>...</v>
      </c>
      <c r="G364" s="288" t="s">
        <v>471</v>
      </c>
      <c r="H364" s="201"/>
      <c r="I364" s="45"/>
      <c r="J364" s="45"/>
      <c r="K364" s="45"/>
      <c r="L364" s="19"/>
      <c r="M364" s="290"/>
      <c r="N364" s="199"/>
      <c r="O364" s="199"/>
      <c r="P364" s="199"/>
    </row>
    <row r="365" spans="1:16" ht="283.5" customHeight="1">
      <c r="A365" s="1035"/>
      <c r="B365" s="1036"/>
      <c r="C365" s="1037"/>
      <c r="D365" s="1038"/>
      <c r="E365" s="188"/>
      <c r="F365" s="185" t="str">
        <f t="shared" si="38"/>
        <v>...</v>
      </c>
      <c r="G365" s="288" t="s">
        <v>2292</v>
      </c>
      <c r="H365" s="201"/>
      <c r="I365" s="45"/>
      <c r="J365" s="45"/>
      <c r="K365" s="45"/>
      <c r="L365" s="19"/>
      <c r="M365" s="290"/>
      <c r="N365" s="199"/>
      <c r="O365" s="199"/>
      <c r="P365" s="199"/>
    </row>
    <row r="366" spans="1:16" ht="165.75">
      <c r="A366" s="1035"/>
      <c r="B366" s="1036"/>
      <c r="C366" s="1037"/>
      <c r="D366" s="1038"/>
      <c r="E366" s="188"/>
      <c r="F366" s="185" t="str">
        <f t="shared" si="38"/>
        <v>...</v>
      </c>
      <c r="G366" s="289" t="s">
        <v>2024</v>
      </c>
      <c r="H366" s="201"/>
      <c r="I366" s="45"/>
      <c r="J366" s="45"/>
      <c r="K366" s="45"/>
      <c r="L366" s="19"/>
      <c r="M366" s="290"/>
      <c r="N366" s="199"/>
      <c r="O366" s="199"/>
      <c r="P366" s="199"/>
    </row>
    <row r="367" spans="1:16" ht="38.25">
      <c r="A367" s="1035"/>
      <c r="B367" s="1036"/>
      <c r="C367" s="1037"/>
      <c r="D367" s="1038"/>
      <c r="E367" s="188"/>
      <c r="F367" s="185" t="str">
        <f t="shared" si="38"/>
        <v>...</v>
      </c>
      <c r="G367" s="289" t="s">
        <v>2025</v>
      </c>
      <c r="H367" s="201"/>
      <c r="I367" s="45"/>
      <c r="J367" s="45"/>
      <c r="K367" s="45"/>
      <c r="L367" s="19"/>
      <c r="M367" s="290"/>
      <c r="N367" s="199"/>
      <c r="O367" s="199"/>
      <c r="P367" s="199"/>
    </row>
    <row r="368" spans="1:16" ht="12.75">
      <c r="A368" s="1035">
        <v>201</v>
      </c>
      <c r="B368" s="1044">
        <v>4</v>
      </c>
      <c r="C368" s="1037" t="s">
        <v>506</v>
      </c>
      <c r="D368" s="1038"/>
      <c r="E368" s="188"/>
      <c r="F368" s="185" t="str">
        <f t="shared" si="38"/>
        <v>201.4.01.</v>
      </c>
      <c r="G368" s="288" t="s">
        <v>701</v>
      </c>
      <c r="H368" s="201"/>
      <c r="I368" s="45"/>
      <c r="J368" s="45"/>
      <c r="K368" s="45"/>
      <c r="L368" s="19"/>
      <c r="M368" s="290"/>
      <c r="N368" s="199"/>
      <c r="O368" s="199"/>
      <c r="P368" s="199"/>
    </row>
    <row r="369" spans="1:16" ht="25.5">
      <c r="A369" s="1035">
        <v>201</v>
      </c>
      <c r="B369" s="1044">
        <v>4</v>
      </c>
      <c r="C369" s="1037" t="s">
        <v>506</v>
      </c>
      <c r="D369" s="1038">
        <f>COUNT($D$367:D368)+1</f>
        <v>1</v>
      </c>
      <c r="E369" s="188"/>
      <c r="F369" s="185" t="str">
        <f t="shared" si="38"/>
        <v>201.4.01.1</v>
      </c>
      <c r="G369" s="248" t="s">
        <v>2261</v>
      </c>
      <c r="H369" s="201" t="s">
        <v>12</v>
      </c>
      <c r="I369" s="45">
        <v>2</v>
      </c>
      <c r="J369" s="45">
        <v>1</v>
      </c>
      <c r="K369" s="45">
        <v>1</v>
      </c>
      <c r="L369" s="106"/>
      <c r="M369" s="247">
        <f>(I369+J369+K369)*L369</f>
        <v>0</v>
      </c>
      <c r="N369" s="199"/>
      <c r="O369" s="199"/>
      <c r="P369" s="199"/>
    </row>
    <row r="370" spans="1:16" ht="25.5">
      <c r="A370" s="1035">
        <v>201</v>
      </c>
      <c r="B370" s="1044">
        <v>4</v>
      </c>
      <c r="C370" s="1037" t="s">
        <v>506</v>
      </c>
      <c r="D370" s="1038">
        <f>COUNT($D$367:D369)+1</f>
        <v>2</v>
      </c>
      <c r="E370" s="188"/>
      <c r="F370" s="185" t="str">
        <f t="shared" si="38"/>
        <v>201.4.01.2</v>
      </c>
      <c r="G370" s="248" t="s">
        <v>2262</v>
      </c>
      <c r="H370" s="201" t="s">
        <v>12</v>
      </c>
      <c r="I370" s="45">
        <v>2</v>
      </c>
      <c r="J370" s="45">
        <v>1</v>
      </c>
      <c r="K370" s="45">
        <v>1</v>
      </c>
      <c r="L370" s="106"/>
      <c r="M370" s="247">
        <f>(I370+J370+K370)*L370</f>
        <v>0</v>
      </c>
      <c r="N370" s="199"/>
      <c r="O370" s="199"/>
      <c r="P370" s="199"/>
    </row>
    <row r="371" spans="1:16" ht="12.75">
      <c r="A371" s="1035">
        <v>201</v>
      </c>
      <c r="B371" s="1044">
        <v>4</v>
      </c>
      <c r="C371" s="1037" t="s">
        <v>507</v>
      </c>
      <c r="D371" s="1038"/>
      <c r="E371" s="188"/>
      <c r="F371" s="185" t="str">
        <f t="shared" si="38"/>
        <v>201.4.02.</v>
      </c>
      <c r="G371" s="287" t="s">
        <v>718</v>
      </c>
      <c r="H371" s="201"/>
      <c r="I371" s="45"/>
      <c r="J371" s="45"/>
      <c r="K371" s="45"/>
      <c r="L371" s="19"/>
      <c r="M371" s="290"/>
      <c r="N371" s="199"/>
      <c r="O371" s="199"/>
      <c r="P371" s="199"/>
    </row>
    <row r="372" spans="1:16" ht="76.5">
      <c r="A372" s="1035"/>
      <c r="B372" s="1036"/>
      <c r="C372" s="1037"/>
      <c r="D372" s="1038"/>
      <c r="E372" s="188"/>
      <c r="F372" s="185" t="str">
        <f t="shared" si="38"/>
        <v>...</v>
      </c>
      <c r="G372" s="288" t="s">
        <v>2026</v>
      </c>
      <c r="H372" s="201"/>
      <c r="I372" s="45"/>
      <c r="J372" s="45"/>
      <c r="K372" s="45"/>
      <c r="L372" s="19"/>
      <c r="M372" s="290"/>
      <c r="N372" s="199"/>
      <c r="O372" s="199"/>
      <c r="P372" s="199"/>
    </row>
    <row r="373" spans="1:16" ht="247.5" customHeight="1">
      <c r="A373" s="1035"/>
      <c r="B373" s="1036"/>
      <c r="C373" s="1037"/>
      <c r="D373" s="1038"/>
      <c r="E373" s="188"/>
      <c r="F373" s="185" t="str">
        <f t="shared" si="38"/>
        <v>...</v>
      </c>
      <c r="G373" s="288" t="s">
        <v>2293</v>
      </c>
      <c r="H373" s="201"/>
      <c r="I373" s="45"/>
      <c r="J373" s="45"/>
      <c r="K373" s="45"/>
      <c r="L373" s="19"/>
      <c r="M373" s="290"/>
      <c r="N373" s="199"/>
      <c r="O373" s="199"/>
      <c r="P373" s="199"/>
    </row>
    <row r="374" spans="1:16" ht="153">
      <c r="A374" s="1035"/>
      <c r="B374" s="1036"/>
      <c r="C374" s="1037"/>
      <c r="D374" s="1038"/>
      <c r="E374" s="188"/>
      <c r="F374" s="185" t="str">
        <f t="shared" si="38"/>
        <v>...</v>
      </c>
      <c r="G374" s="289" t="s">
        <v>2027</v>
      </c>
      <c r="H374" s="201"/>
      <c r="I374" s="45"/>
      <c r="J374" s="45"/>
      <c r="K374" s="45"/>
      <c r="L374" s="19"/>
      <c r="M374" s="290"/>
      <c r="N374" s="199"/>
      <c r="O374" s="199"/>
      <c r="P374" s="199"/>
    </row>
    <row r="375" spans="1:16" ht="51">
      <c r="A375" s="1035"/>
      <c r="B375" s="1044"/>
      <c r="C375" s="1037"/>
      <c r="D375" s="1038"/>
      <c r="E375" s="188"/>
      <c r="F375" s="185" t="str">
        <f t="shared" si="38"/>
        <v>...</v>
      </c>
      <c r="G375" s="289" t="s">
        <v>2028</v>
      </c>
      <c r="H375" s="201"/>
      <c r="I375" s="45"/>
      <c r="J375" s="45"/>
      <c r="K375" s="45"/>
      <c r="L375" s="19"/>
      <c r="M375" s="290"/>
      <c r="N375" s="199"/>
      <c r="O375" s="199"/>
      <c r="P375" s="199"/>
    </row>
    <row r="376" spans="1:16" ht="12.75">
      <c r="A376" s="1035">
        <v>201</v>
      </c>
      <c r="B376" s="1044">
        <v>4</v>
      </c>
      <c r="C376" s="1037" t="s">
        <v>507</v>
      </c>
      <c r="D376" s="1038"/>
      <c r="E376" s="188"/>
      <c r="F376" s="185" t="str">
        <f t="shared" si="38"/>
        <v>201.4.02.</v>
      </c>
      <c r="G376" s="288" t="s">
        <v>719</v>
      </c>
      <c r="H376" s="201"/>
      <c r="I376" s="45"/>
      <c r="J376" s="45"/>
      <c r="K376" s="45"/>
      <c r="L376" s="19"/>
      <c r="M376" s="290"/>
      <c r="N376" s="199"/>
      <c r="O376" s="199"/>
      <c r="P376" s="199"/>
    </row>
    <row r="377" spans="1:16" ht="25.5">
      <c r="A377" s="1035">
        <v>201</v>
      </c>
      <c r="B377" s="1044">
        <v>4</v>
      </c>
      <c r="C377" s="1037" t="s">
        <v>507</v>
      </c>
      <c r="D377" s="1038">
        <f>COUNT($D$373:D376)+1</f>
        <v>1</v>
      </c>
      <c r="E377" s="188"/>
      <c r="F377" s="185" t="str">
        <f t="shared" si="38"/>
        <v>201.4.02.1</v>
      </c>
      <c r="G377" s="248" t="s">
        <v>2280</v>
      </c>
      <c r="H377" s="201" t="s">
        <v>12</v>
      </c>
      <c r="I377" s="45">
        <v>2</v>
      </c>
      <c r="J377" s="45">
        <v>1</v>
      </c>
      <c r="K377" s="45">
        <v>1</v>
      </c>
      <c r="L377" s="106"/>
      <c r="M377" s="247">
        <f>(I377+J377+K377)*L377</f>
        <v>0</v>
      </c>
      <c r="N377" s="199"/>
      <c r="O377" s="199"/>
      <c r="P377" s="199"/>
    </row>
    <row r="378" spans="1:16" ht="25.5">
      <c r="A378" s="1035">
        <v>201</v>
      </c>
      <c r="B378" s="1044">
        <v>4</v>
      </c>
      <c r="C378" s="1037" t="s">
        <v>507</v>
      </c>
      <c r="D378" s="1038">
        <f>COUNT($D$373:D377)+1</f>
        <v>2</v>
      </c>
      <c r="E378" s="188"/>
      <c r="F378" s="185" t="str">
        <f t="shared" si="38"/>
        <v>201.4.02.2</v>
      </c>
      <c r="G378" s="248" t="s">
        <v>2281</v>
      </c>
      <c r="H378" s="201" t="s">
        <v>12</v>
      </c>
      <c r="I378" s="45">
        <v>2</v>
      </c>
      <c r="J378" s="45">
        <v>1</v>
      </c>
      <c r="K378" s="45">
        <v>1</v>
      </c>
      <c r="L378" s="106"/>
      <c r="M378" s="247">
        <f>(I378+J378+K378)*L378</f>
        <v>0</v>
      </c>
      <c r="N378" s="199"/>
      <c r="O378" s="199"/>
      <c r="P378" s="199"/>
    </row>
    <row r="379" spans="1:16" ht="12.75">
      <c r="A379" s="1035">
        <v>201</v>
      </c>
      <c r="B379" s="1044">
        <v>4</v>
      </c>
      <c r="C379" s="1037" t="s">
        <v>493</v>
      </c>
      <c r="D379" s="1038"/>
      <c r="E379" s="188"/>
      <c r="F379" s="185" t="str">
        <f t="shared" si="38"/>
        <v>201.4.03.</v>
      </c>
      <c r="G379" s="287" t="s">
        <v>720</v>
      </c>
      <c r="H379" s="201"/>
      <c r="I379" s="45"/>
      <c r="J379" s="45"/>
      <c r="K379" s="45"/>
      <c r="L379" s="19"/>
      <c r="M379" s="290"/>
      <c r="N379" s="199"/>
      <c r="O379" s="199"/>
      <c r="P379" s="199"/>
    </row>
    <row r="380" spans="1:16" ht="89.25">
      <c r="A380" s="1035"/>
      <c r="B380" s="1036"/>
      <c r="C380" s="1037"/>
      <c r="D380" s="1038"/>
      <c r="E380" s="188"/>
      <c r="F380" s="185" t="str">
        <f t="shared" si="38"/>
        <v>...</v>
      </c>
      <c r="G380" s="288" t="s">
        <v>2029</v>
      </c>
      <c r="H380" s="201"/>
      <c r="I380" s="45"/>
      <c r="J380" s="45"/>
      <c r="K380" s="45"/>
      <c r="L380" s="19"/>
      <c r="M380" s="290"/>
      <c r="N380" s="199"/>
      <c r="O380" s="199"/>
      <c r="P380" s="199"/>
    </row>
    <row r="381" spans="1:16" ht="229.5">
      <c r="A381" s="1035"/>
      <c r="B381" s="1036"/>
      <c r="C381" s="1037"/>
      <c r="D381" s="1038"/>
      <c r="E381" s="188"/>
      <c r="F381" s="185" t="str">
        <f t="shared" si="38"/>
        <v>...</v>
      </c>
      <c r="G381" s="288" t="s">
        <v>2294</v>
      </c>
      <c r="H381" s="201"/>
      <c r="I381" s="45"/>
      <c r="J381" s="45"/>
      <c r="K381" s="45"/>
      <c r="L381" s="19"/>
      <c r="M381" s="290"/>
      <c r="N381" s="199"/>
      <c r="O381" s="199"/>
      <c r="P381" s="199"/>
    </row>
    <row r="382" spans="1:16" ht="229.5">
      <c r="A382" s="1035"/>
      <c r="B382" s="1044"/>
      <c r="C382" s="1037"/>
      <c r="D382" s="1038"/>
      <c r="E382" s="188"/>
      <c r="F382" s="185" t="str">
        <f t="shared" si="38"/>
        <v>...</v>
      </c>
      <c r="G382" s="289" t="s">
        <v>2030</v>
      </c>
      <c r="H382" s="201"/>
      <c r="I382" s="45"/>
      <c r="J382" s="45"/>
      <c r="K382" s="45"/>
      <c r="L382" s="19"/>
      <c r="M382" s="290"/>
      <c r="N382" s="199"/>
      <c r="O382" s="199"/>
      <c r="P382" s="199"/>
    </row>
    <row r="383" spans="1:16" ht="38.25">
      <c r="A383" s="1035"/>
      <c r="B383" s="1044"/>
      <c r="C383" s="1037"/>
      <c r="D383" s="1038"/>
      <c r="E383" s="188"/>
      <c r="F383" s="185" t="str">
        <f t="shared" si="38"/>
        <v>...</v>
      </c>
      <c r="G383" s="289" t="s">
        <v>2031</v>
      </c>
      <c r="H383" s="201"/>
      <c r="I383" s="45"/>
      <c r="J383" s="45"/>
      <c r="K383" s="45"/>
      <c r="L383" s="19"/>
      <c r="M383" s="290"/>
      <c r="N383" s="199"/>
      <c r="O383" s="199"/>
      <c r="P383" s="199"/>
    </row>
    <row r="384" spans="1:16" ht="12.75">
      <c r="A384" s="1035"/>
      <c r="B384" s="1044"/>
      <c r="C384" s="1037"/>
      <c r="D384" s="1038"/>
      <c r="E384" s="188"/>
      <c r="F384" s="185" t="str">
        <f t="shared" si="38"/>
        <v>...</v>
      </c>
      <c r="G384" s="288" t="s">
        <v>727</v>
      </c>
      <c r="H384" s="201"/>
      <c r="I384" s="45"/>
      <c r="J384" s="45"/>
      <c r="K384" s="45"/>
      <c r="L384" s="19"/>
      <c r="M384" s="290"/>
      <c r="N384" s="199"/>
      <c r="O384" s="199"/>
      <c r="P384" s="199"/>
    </row>
    <row r="385" spans="1:16" ht="25.5">
      <c r="A385" s="1035">
        <v>201</v>
      </c>
      <c r="B385" s="1044">
        <v>4</v>
      </c>
      <c r="C385" s="1037" t="s">
        <v>493</v>
      </c>
      <c r="D385" s="1038">
        <f>COUNT($D$381:D384)+1</f>
        <v>1</v>
      </c>
      <c r="E385" s="188"/>
      <c r="F385" s="185" t="str">
        <f t="shared" si="38"/>
        <v>201.4.03.1</v>
      </c>
      <c r="G385" s="248" t="s">
        <v>2282</v>
      </c>
      <c r="H385" s="201" t="s">
        <v>12</v>
      </c>
      <c r="I385" s="45">
        <v>6</v>
      </c>
      <c r="J385" s="45">
        <v>4</v>
      </c>
      <c r="K385" s="45">
        <v>4</v>
      </c>
      <c r="L385" s="106"/>
      <c r="M385" s="247">
        <f>(I385+J385+K385)*L385</f>
        <v>0</v>
      </c>
      <c r="N385" s="199"/>
      <c r="O385" s="199"/>
      <c r="P385" s="199"/>
    </row>
    <row r="386" spans="1:16" ht="25.5">
      <c r="A386" s="1035">
        <v>201</v>
      </c>
      <c r="B386" s="1044">
        <v>4</v>
      </c>
      <c r="C386" s="1037" t="s">
        <v>493</v>
      </c>
      <c r="D386" s="1038">
        <f>COUNT($D$381:D385)+1</f>
        <v>2</v>
      </c>
      <c r="E386" s="188"/>
      <c r="F386" s="185" t="str">
        <f t="shared" si="38"/>
        <v>201.4.03.2</v>
      </c>
      <c r="G386" s="248" t="s">
        <v>2283</v>
      </c>
      <c r="H386" s="201" t="s">
        <v>12</v>
      </c>
      <c r="I386" s="45">
        <v>6</v>
      </c>
      <c r="J386" s="45">
        <v>4</v>
      </c>
      <c r="K386" s="45">
        <v>4</v>
      </c>
      <c r="L386" s="106"/>
      <c r="M386" s="247">
        <f>(I386+J386+K386)*L386</f>
        <v>0</v>
      </c>
      <c r="N386" s="199"/>
      <c r="O386" s="199"/>
      <c r="P386" s="199"/>
    </row>
    <row r="387" spans="1:16" ht="12.75">
      <c r="A387" s="1035">
        <v>201</v>
      </c>
      <c r="B387" s="1044">
        <v>4</v>
      </c>
      <c r="C387" s="1037"/>
      <c r="D387" s="1038"/>
      <c r="E387" s="188"/>
      <c r="F387" s="185" t="str">
        <f t="shared" si="38"/>
        <v>201.4..</v>
      </c>
      <c r="G387" s="287" t="s">
        <v>712</v>
      </c>
      <c r="H387" s="201"/>
      <c r="I387" s="45"/>
      <c r="J387" s="45"/>
      <c r="K387" s="45"/>
      <c r="L387" s="19"/>
      <c r="M387" s="247"/>
      <c r="N387" s="199"/>
      <c r="O387" s="199"/>
      <c r="P387" s="199"/>
    </row>
    <row r="388" spans="1:16" ht="38.25">
      <c r="A388" s="1035">
        <v>201</v>
      </c>
      <c r="B388" s="1044">
        <v>4</v>
      </c>
      <c r="C388" s="1037" t="s">
        <v>501</v>
      </c>
      <c r="D388" s="1038"/>
      <c r="E388" s="188"/>
      <c r="F388" s="185" t="str">
        <f t="shared" si="38"/>
        <v>201.4.04.</v>
      </c>
      <c r="G388" s="291" t="s">
        <v>713</v>
      </c>
      <c r="H388" s="201"/>
      <c r="I388" s="45"/>
      <c r="J388" s="45"/>
      <c r="K388" s="45"/>
      <c r="L388" s="19"/>
      <c r="M388" s="247"/>
      <c r="N388" s="199"/>
      <c r="O388" s="199"/>
      <c r="P388" s="199"/>
    </row>
    <row r="389" spans="1:16" ht="114.75">
      <c r="A389" s="1035"/>
      <c r="B389" s="1044"/>
      <c r="C389" s="1037"/>
      <c r="D389" s="1038"/>
      <c r="E389" s="188"/>
      <c r="F389" s="185" t="str">
        <f t="shared" si="38"/>
        <v>...</v>
      </c>
      <c r="G389" s="288" t="s">
        <v>2032</v>
      </c>
      <c r="H389" s="201"/>
      <c r="I389" s="45"/>
      <c r="J389" s="45"/>
      <c r="K389" s="45"/>
      <c r="L389" s="19"/>
      <c r="M389" s="247"/>
      <c r="N389" s="199"/>
      <c r="O389" s="199"/>
      <c r="P389" s="199"/>
    </row>
    <row r="390" spans="1:16" ht="233.25" customHeight="1">
      <c r="A390" s="1035"/>
      <c r="B390" s="1044"/>
      <c r="C390" s="1037"/>
      <c r="D390" s="1038"/>
      <c r="E390" s="188"/>
      <c r="F390" s="185" t="str">
        <f t="shared" si="38"/>
        <v>...</v>
      </c>
      <c r="G390" s="288" t="s">
        <v>2295</v>
      </c>
      <c r="H390" s="201"/>
      <c r="I390" s="45"/>
      <c r="J390" s="45"/>
      <c r="K390" s="45"/>
      <c r="L390" s="19"/>
      <c r="M390" s="247"/>
      <c r="N390" s="199"/>
      <c r="O390" s="199"/>
      <c r="P390" s="199"/>
    </row>
    <row r="391" spans="1:16" ht="182.25" customHeight="1">
      <c r="A391" s="1035"/>
      <c r="B391" s="1044"/>
      <c r="C391" s="1037"/>
      <c r="D391" s="1038"/>
      <c r="E391" s="188"/>
      <c r="F391" s="185" t="str">
        <f t="shared" si="38"/>
        <v>...</v>
      </c>
      <c r="G391" s="289" t="s">
        <v>2033</v>
      </c>
      <c r="H391" s="201"/>
      <c r="I391" s="45"/>
      <c r="J391" s="45"/>
      <c r="K391" s="45"/>
      <c r="L391" s="19"/>
      <c r="M391" s="247"/>
      <c r="N391" s="199"/>
      <c r="O391" s="199"/>
      <c r="P391" s="199"/>
    </row>
    <row r="392" spans="1:16" ht="38.25">
      <c r="A392" s="1035"/>
      <c r="B392" s="1044"/>
      <c r="C392" s="1037"/>
      <c r="D392" s="1038"/>
      <c r="E392" s="188"/>
      <c r="F392" s="185" t="str">
        <f t="shared" si="38"/>
        <v>...</v>
      </c>
      <c r="G392" s="289" t="s">
        <v>2034</v>
      </c>
      <c r="H392" s="201"/>
      <c r="I392" s="45"/>
      <c r="J392" s="45"/>
      <c r="K392" s="45"/>
      <c r="L392" s="19"/>
      <c r="M392" s="247"/>
      <c r="N392" s="199"/>
      <c r="O392" s="199"/>
      <c r="P392" s="199"/>
    </row>
    <row r="393" spans="1:16" ht="12.75">
      <c r="A393" s="1035"/>
      <c r="B393" s="1044"/>
      <c r="C393" s="1037"/>
      <c r="D393" s="1038"/>
      <c r="E393" s="188"/>
      <c r="F393" s="185" t="str">
        <f t="shared" si="38"/>
        <v>...</v>
      </c>
      <c r="G393" s="288" t="s">
        <v>714</v>
      </c>
      <c r="H393" s="201"/>
      <c r="I393" s="45"/>
      <c r="J393" s="45"/>
      <c r="K393" s="45"/>
      <c r="L393" s="19"/>
      <c r="M393" s="247"/>
      <c r="N393" s="199"/>
      <c r="O393" s="199"/>
      <c r="P393" s="199"/>
    </row>
    <row r="394" spans="1:16" ht="25.5">
      <c r="A394" s="1035">
        <v>201</v>
      </c>
      <c r="B394" s="1044">
        <v>4</v>
      </c>
      <c r="C394" s="1037" t="s">
        <v>501</v>
      </c>
      <c r="D394" s="1038">
        <f>COUNT($D$389:D393)+1</f>
        <v>1</v>
      </c>
      <c r="E394" s="188"/>
      <c r="F394" s="185" t="str">
        <f t="shared" si="38"/>
        <v>201.4.04.1</v>
      </c>
      <c r="G394" s="248" t="s">
        <v>2238</v>
      </c>
      <c r="H394" s="201" t="s">
        <v>12</v>
      </c>
      <c r="I394" s="45">
        <v>1</v>
      </c>
      <c r="J394" s="45">
        <v>1</v>
      </c>
      <c r="K394" s="45">
        <v>1</v>
      </c>
      <c r="L394" s="106"/>
      <c r="M394" s="247">
        <f>(I394+J394+K394)*L394</f>
        <v>0</v>
      </c>
      <c r="N394" s="199"/>
      <c r="O394" s="199"/>
      <c r="P394" s="199"/>
    </row>
    <row r="395" spans="1:16" ht="25.5">
      <c r="A395" s="1035">
        <v>201</v>
      </c>
      <c r="B395" s="1044">
        <v>4</v>
      </c>
      <c r="C395" s="1037" t="s">
        <v>501</v>
      </c>
      <c r="D395" s="1038">
        <f>COUNT($D$389:D394)+1</f>
        <v>2</v>
      </c>
      <c r="E395" s="188"/>
      <c r="F395" s="185" t="str">
        <f t="shared" si="38"/>
        <v>201.4.04.2</v>
      </c>
      <c r="G395" s="248" t="s">
        <v>2239</v>
      </c>
      <c r="H395" s="201" t="s">
        <v>12</v>
      </c>
      <c r="I395" s="45">
        <v>1</v>
      </c>
      <c r="J395" s="45"/>
      <c r="K395" s="45"/>
      <c r="L395" s="106"/>
      <c r="M395" s="247">
        <f>(I395+J395+K395)*L395</f>
        <v>0</v>
      </c>
      <c r="N395" s="199"/>
      <c r="O395" s="199"/>
      <c r="P395" s="199"/>
    </row>
    <row r="396" spans="1:16" ht="63.75">
      <c r="A396" s="1035">
        <v>201</v>
      </c>
      <c r="B396" s="1044">
        <v>4</v>
      </c>
      <c r="C396" s="1037" t="s">
        <v>501</v>
      </c>
      <c r="D396" s="1038">
        <f>COUNT($D$389:D395)+1</f>
        <v>3</v>
      </c>
      <c r="E396" s="188"/>
      <c r="F396" s="185" t="str">
        <f t="shared" si="38"/>
        <v>201.4.04.3</v>
      </c>
      <c r="G396" s="199" t="s">
        <v>2296</v>
      </c>
      <c r="H396" s="201" t="s">
        <v>12</v>
      </c>
      <c r="I396" s="45">
        <f>SUM(I394:I395)</f>
        <v>2</v>
      </c>
      <c r="J396" s="45">
        <f t="shared" ref="J396:K396" si="39">SUM(J394:J395)</f>
        <v>1</v>
      </c>
      <c r="K396" s="45">
        <f t="shared" si="39"/>
        <v>1</v>
      </c>
      <c r="L396" s="106"/>
      <c r="M396" s="247">
        <f>(I396+J396+K396)*L396</f>
        <v>0</v>
      </c>
      <c r="N396" s="199"/>
      <c r="O396" s="199"/>
      <c r="P396" s="199"/>
    </row>
    <row r="397" spans="1:16" ht="38.25">
      <c r="A397" s="1035">
        <v>201</v>
      </c>
      <c r="B397" s="1044">
        <v>4</v>
      </c>
      <c r="C397" s="1037" t="s">
        <v>478</v>
      </c>
      <c r="D397" s="1038"/>
      <c r="E397" s="188"/>
      <c r="F397" s="185" t="str">
        <f t="shared" si="38"/>
        <v>201.4.05.</v>
      </c>
      <c r="G397" s="291" t="s">
        <v>715</v>
      </c>
      <c r="H397" s="201"/>
      <c r="I397" s="45"/>
      <c r="J397" s="45"/>
      <c r="K397" s="45"/>
      <c r="L397" s="19"/>
      <c r="M397" s="247"/>
      <c r="N397" s="199"/>
      <c r="O397" s="199"/>
      <c r="P397" s="199"/>
    </row>
    <row r="398" spans="1:16" ht="89.25">
      <c r="A398" s="1035"/>
      <c r="B398" s="1044"/>
      <c r="C398" s="1037"/>
      <c r="D398" s="1038"/>
      <c r="E398" s="188"/>
      <c r="F398" s="185" t="str">
        <f t="shared" si="38"/>
        <v>...</v>
      </c>
      <c r="G398" s="288" t="s">
        <v>2035</v>
      </c>
      <c r="H398" s="201"/>
      <c r="I398" s="45"/>
      <c r="J398" s="45"/>
      <c r="K398" s="45"/>
      <c r="L398" s="19"/>
      <c r="M398" s="247"/>
      <c r="N398" s="199"/>
      <c r="O398" s="199"/>
      <c r="P398" s="199"/>
    </row>
    <row r="399" spans="1:16" ht="246" customHeight="1">
      <c r="A399" s="1035"/>
      <c r="B399" s="1044"/>
      <c r="C399" s="1037"/>
      <c r="D399" s="1038"/>
      <c r="E399" s="188"/>
      <c r="F399" s="185" t="str">
        <f t="shared" si="38"/>
        <v>...</v>
      </c>
      <c r="G399" s="288" t="s">
        <v>2297</v>
      </c>
      <c r="H399" s="201"/>
      <c r="I399" s="45"/>
      <c r="J399" s="45"/>
      <c r="K399" s="45"/>
      <c r="L399" s="19"/>
      <c r="M399" s="247"/>
      <c r="N399" s="199"/>
      <c r="O399" s="199"/>
      <c r="P399" s="199"/>
    </row>
    <row r="400" spans="1:16" ht="229.5">
      <c r="A400" s="1035"/>
      <c r="B400" s="1044"/>
      <c r="C400" s="1037"/>
      <c r="D400" s="1038"/>
      <c r="E400" s="188"/>
      <c r="F400" s="185" t="str">
        <f t="shared" si="38"/>
        <v>...</v>
      </c>
      <c r="G400" s="289" t="s">
        <v>2036</v>
      </c>
      <c r="H400" s="201"/>
      <c r="I400" s="45"/>
      <c r="J400" s="45"/>
      <c r="K400" s="45"/>
      <c r="L400" s="19"/>
      <c r="M400" s="247"/>
      <c r="N400" s="199"/>
      <c r="O400" s="199"/>
      <c r="P400" s="199"/>
    </row>
    <row r="401" spans="1:16" ht="38.25">
      <c r="A401" s="1035"/>
      <c r="B401" s="1044"/>
      <c r="C401" s="1037"/>
      <c r="D401" s="1038"/>
      <c r="E401" s="188"/>
      <c r="F401" s="185" t="str">
        <f t="shared" si="38"/>
        <v>...</v>
      </c>
      <c r="G401" s="288" t="s">
        <v>2037</v>
      </c>
      <c r="H401" s="201"/>
      <c r="I401" s="45"/>
      <c r="J401" s="45"/>
      <c r="K401" s="45"/>
      <c r="L401" s="19"/>
      <c r="M401" s="247"/>
      <c r="N401" s="199"/>
      <c r="O401" s="199"/>
      <c r="P401" s="199"/>
    </row>
    <row r="402" spans="1:16" ht="12.75">
      <c r="A402" s="1035"/>
      <c r="B402" s="1044"/>
      <c r="C402" s="1037"/>
      <c r="D402" s="1038"/>
      <c r="E402" s="188"/>
      <c r="F402" s="185" t="str">
        <f t="shared" si="38"/>
        <v>...</v>
      </c>
      <c r="G402" s="289" t="s">
        <v>717</v>
      </c>
      <c r="H402" s="201"/>
      <c r="I402" s="45"/>
      <c r="J402" s="45"/>
      <c r="K402" s="45"/>
      <c r="L402" s="19"/>
      <c r="M402" s="247"/>
      <c r="N402" s="199"/>
      <c r="O402" s="199"/>
      <c r="P402" s="199"/>
    </row>
    <row r="403" spans="1:16" ht="12.75">
      <c r="A403" s="1035"/>
      <c r="B403" s="1044"/>
      <c r="C403" s="1037"/>
      <c r="D403" s="1038"/>
      <c r="E403" s="188"/>
      <c r="F403" s="185" t="str">
        <f t="shared" si="38"/>
        <v>...</v>
      </c>
      <c r="G403" s="288" t="s">
        <v>716</v>
      </c>
      <c r="H403" s="201"/>
      <c r="I403" s="45"/>
      <c r="J403" s="45"/>
      <c r="K403" s="45"/>
      <c r="L403" s="19"/>
      <c r="M403" s="247"/>
      <c r="N403" s="199"/>
      <c r="O403" s="199"/>
      <c r="P403" s="199"/>
    </row>
    <row r="404" spans="1:16" ht="25.5">
      <c r="A404" s="1035">
        <v>201</v>
      </c>
      <c r="B404" s="1044">
        <v>4</v>
      </c>
      <c r="C404" s="1037" t="s">
        <v>478</v>
      </c>
      <c r="D404" s="1038">
        <f>COUNT($D$397:D403)+1</f>
        <v>1</v>
      </c>
      <c r="E404" s="188"/>
      <c r="F404" s="185" t="str">
        <f t="shared" si="38"/>
        <v>201.4.05.1</v>
      </c>
      <c r="G404" s="248" t="s">
        <v>2236</v>
      </c>
      <c r="H404" s="201" t="s">
        <v>12</v>
      </c>
      <c r="I404" s="45">
        <v>1</v>
      </c>
      <c r="J404" s="45"/>
      <c r="K404" s="45"/>
      <c r="L404" s="106"/>
      <c r="M404" s="247">
        <f>(I404+J404+K404)*L404</f>
        <v>0</v>
      </c>
      <c r="N404" s="199"/>
      <c r="O404" s="199"/>
      <c r="P404" s="199"/>
    </row>
    <row r="405" spans="1:16" ht="25.5">
      <c r="A405" s="1035">
        <v>201</v>
      </c>
      <c r="B405" s="1044">
        <v>4</v>
      </c>
      <c r="C405" s="1037" t="s">
        <v>478</v>
      </c>
      <c r="D405" s="1038">
        <f>COUNT($D$397:D404)+1</f>
        <v>2</v>
      </c>
      <c r="E405" s="188"/>
      <c r="F405" s="185" t="str">
        <f t="shared" si="38"/>
        <v>201.4.05.2</v>
      </c>
      <c r="G405" s="248" t="s">
        <v>2237</v>
      </c>
      <c r="H405" s="201" t="s">
        <v>12</v>
      </c>
      <c r="I405" s="45">
        <v>1</v>
      </c>
      <c r="J405" s="45"/>
      <c r="K405" s="45"/>
      <c r="L405" s="106"/>
      <c r="M405" s="247">
        <f>(I405+J405+K405)*L405</f>
        <v>0</v>
      </c>
      <c r="N405" s="199"/>
      <c r="O405" s="199"/>
      <c r="P405" s="199"/>
    </row>
    <row r="406" spans="1:16" ht="12.75">
      <c r="A406" s="1035">
        <v>201</v>
      </c>
      <c r="B406" s="1044">
        <v>4</v>
      </c>
      <c r="C406" s="1037" t="s">
        <v>502</v>
      </c>
      <c r="D406" s="1038"/>
      <c r="E406" s="188"/>
      <c r="F406" s="185" t="str">
        <f t="shared" si="38"/>
        <v>201.4.06.</v>
      </c>
      <c r="G406" s="254" t="s">
        <v>472</v>
      </c>
      <c r="H406" s="201"/>
      <c r="I406" s="45"/>
      <c r="J406" s="45"/>
      <c r="K406" s="45"/>
      <c r="L406" s="19"/>
      <c r="M406" s="290"/>
      <c r="N406" s="199"/>
      <c r="O406" s="199"/>
      <c r="P406" s="199"/>
    </row>
    <row r="407" spans="1:16" ht="38.25">
      <c r="A407" s="1035">
        <v>201</v>
      </c>
      <c r="B407" s="1044">
        <v>4</v>
      </c>
      <c r="C407" s="1037" t="s">
        <v>502</v>
      </c>
      <c r="D407" s="1038" t="s">
        <v>197</v>
      </c>
      <c r="E407" s="188"/>
      <c r="F407" s="185" t="str">
        <f t="shared" si="38"/>
        <v>201.4.06.1</v>
      </c>
      <c r="G407" s="294" t="s">
        <v>473</v>
      </c>
      <c r="H407" s="201" t="s">
        <v>97</v>
      </c>
      <c r="I407" s="45">
        <v>2</v>
      </c>
      <c r="J407" s="45">
        <v>1</v>
      </c>
      <c r="K407" s="45">
        <v>1</v>
      </c>
      <c r="L407" s="106"/>
      <c r="M407" s="247">
        <f>(I407+J407+K407)*L407</f>
        <v>0</v>
      </c>
      <c r="N407" s="199"/>
      <c r="O407" s="199"/>
      <c r="P407" s="199"/>
    </row>
    <row r="408" spans="1:16" ht="12.75">
      <c r="A408" s="1035">
        <v>201</v>
      </c>
      <c r="B408" s="1044">
        <v>4</v>
      </c>
      <c r="C408" s="1037" t="s">
        <v>503</v>
      </c>
      <c r="D408" s="1038"/>
      <c r="E408" s="188"/>
      <c r="F408" s="185" t="str">
        <f t="shared" si="38"/>
        <v>201.4.07.</v>
      </c>
      <c r="G408" s="287" t="s">
        <v>2104</v>
      </c>
      <c r="H408" s="292"/>
      <c r="I408" s="293"/>
      <c r="J408" s="45"/>
      <c r="K408" s="45"/>
      <c r="L408" s="19"/>
      <c r="M408" s="247"/>
      <c r="N408" s="199"/>
      <c r="O408" s="199"/>
      <c r="P408" s="199"/>
    </row>
    <row r="409" spans="1:16" ht="25.5">
      <c r="A409" s="1035"/>
      <c r="B409" s="1044"/>
      <c r="C409" s="1037"/>
      <c r="D409" s="1038"/>
      <c r="E409" s="188"/>
      <c r="F409" s="185" t="str">
        <f t="shared" si="38"/>
        <v>...</v>
      </c>
      <c r="G409" s="199" t="s">
        <v>2105</v>
      </c>
      <c r="H409" s="292"/>
      <c r="I409" s="293"/>
      <c r="J409" s="45"/>
      <c r="K409" s="45"/>
      <c r="L409" s="19"/>
      <c r="M409" s="247"/>
      <c r="N409" s="199"/>
      <c r="O409" s="199"/>
      <c r="P409" s="199"/>
    </row>
    <row r="410" spans="1:16" ht="89.25">
      <c r="A410" s="1035"/>
      <c r="B410" s="1044"/>
      <c r="C410" s="1037"/>
      <c r="D410" s="1038"/>
      <c r="E410" s="188"/>
      <c r="F410" s="185" t="str">
        <f t="shared" si="38"/>
        <v>...</v>
      </c>
      <c r="G410" s="199" t="s">
        <v>2109</v>
      </c>
      <c r="H410" s="292"/>
      <c r="I410" s="293"/>
      <c r="J410" s="45"/>
      <c r="K410" s="45"/>
      <c r="L410" s="19"/>
      <c r="M410" s="247"/>
      <c r="N410" s="199"/>
      <c r="O410" s="199"/>
      <c r="P410" s="199"/>
    </row>
    <row r="411" spans="1:16" ht="127.5">
      <c r="A411" s="1035"/>
      <c r="B411" s="1044"/>
      <c r="C411" s="1037"/>
      <c r="D411" s="1038"/>
      <c r="E411" s="188"/>
      <c r="F411" s="185" t="str">
        <f t="shared" si="38"/>
        <v>...</v>
      </c>
      <c r="G411" s="199" t="s">
        <v>2106</v>
      </c>
      <c r="H411" s="292"/>
      <c r="I411" s="293"/>
      <c r="J411" s="45"/>
      <c r="K411" s="45"/>
      <c r="L411" s="19"/>
      <c r="M411" s="247"/>
      <c r="N411" s="199"/>
      <c r="O411" s="199"/>
      <c r="P411" s="199"/>
    </row>
    <row r="412" spans="1:16" ht="76.5">
      <c r="A412" s="1035"/>
      <c r="B412" s="1044"/>
      <c r="C412" s="1037"/>
      <c r="D412" s="1038"/>
      <c r="E412" s="188"/>
      <c r="F412" s="185" t="str">
        <f t="shared" si="38"/>
        <v>...</v>
      </c>
      <c r="G412" s="199" t="s">
        <v>2107</v>
      </c>
      <c r="H412" s="292"/>
      <c r="I412" s="293"/>
      <c r="J412" s="45"/>
      <c r="K412" s="45"/>
      <c r="L412" s="19"/>
      <c r="M412" s="247"/>
      <c r="N412" s="199"/>
      <c r="O412" s="199"/>
      <c r="P412" s="199"/>
    </row>
    <row r="413" spans="1:16" ht="76.5">
      <c r="A413" s="1035"/>
      <c r="B413" s="1044"/>
      <c r="C413" s="1037"/>
      <c r="D413" s="1038"/>
      <c r="E413" s="188"/>
      <c r="F413" s="185" t="str">
        <f t="shared" si="38"/>
        <v>...</v>
      </c>
      <c r="G413" s="199" t="s">
        <v>2108</v>
      </c>
      <c r="H413" s="292"/>
      <c r="I413" s="293"/>
      <c r="J413" s="45"/>
      <c r="K413" s="45"/>
      <c r="L413" s="19"/>
      <c r="M413" s="247"/>
      <c r="N413" s="199"/>
      <c r="O413" s="199"/>
      <c r="P413" s="199"/>
    </row>
    <row r="414" spans="1:16" ht="76.5">
      <c r="A414" s="1035"/>
      <c r="B414" s="1044"/>
      <c r="C414" s="1037"/>
      <c r="D414" s="1038"/>
      <c r="E414" s="188"/>
      <c r="F414" s="185" t="str">
        <f t="shared" si="38"/>
        <v>...</v>
      </c>
      <c r="G414" s="199" t="s">
        <v>2453</v>
      </c>
      <c r="H414" s="292"/>
      <c r="I414" s="293"/>
      <c r="J414" s="45"/>
      <c r="K414" s="45"/>
      <c r="L414" s="19"/>
      <c r="M414" s="247"/>
      <c r="N414" s="199"/>
      <c r="O414" s="199"/>
      <c r="P414" s="199"/>
    </row>
    <row r="415" spans="1:16" ht="191.25">
      <c r="A415" s="1035"/>
      <c r="B415" s="1044"/>
      <c r="C415" s="1037"/>
      <c r="D415" s="1038"/>
      <c r="E415" s="188"/>
      <c r="F415" s="185" t="str">
        <f t="shared" si="38"/>
        <v>...</v>
      </c>
      <c r="G415" s="199" t="s">
        <v>2454</v>
      </c>
      <c r="H415" s="292"/>
      <c r="I415" s="293"/>
      <c r="J415" s="45"/>
      <c r="K415" s="45"/>
      <c r="L415" s="19"/>
      <c r="M415" s="247"/>
      <c r="N415" s="199"/>
      <c r="O415" s="199"/>
      <c r="P415" s="199"/>
    </row>
    <row r="416" spans="1:16" ht="25.5">
      <c r="A416" s="1035"/>
      <c r="B416" s="1044"/>
      <c r="C416" s="1037"/>
      <c r="D416" s="1038"/>
      <c r="E416" s="188"/>
      <c r="F416" s="185" t="str">
        <f t="shared" si="38"/>
        <v>...</v>
      </c>
      <c r="G416" s="199" t="s">
        <v>2298</v>
      </c>
      <c r="H416" s="292"/>
      <c r="I416" s="293"/>
      <c r="J416" s="45"/>
      <c r="K416" s="45"/>
      <c r="L416" s="19"/>
      <c r="M416" s="247"/>
      <c r="N416" s="199"/>
      <c r="O416" s="199"/>
      <c r="P416" s="199"/>
    </row>
    <row r="417" spans="1:16" ht="25.5">
      <c r="A417" s="1035">
        <v>201</v>
      </c>
      <c r="B417" s="1044">
        <v>4</v>
      </c>
      <c r="C417" s="1037" t="s">
        <v>503</v>
      </c>
      <c r="D417" s="1038">
        <v>1</v>
      </c>
      <c r="E417" s="188"/>
      <c r="F417" s="185" t="str">
        <f t="shared" si="38"/>
        <v>201.4.07.1</v>
      </c>
      <c r="G417" s="199" t="s">
        <v>2235</v>
      </c>
      <c r="H417" s="292" t="s">
        <v>92</v>
      </c>
      <c r="I417" s="293">
        <v>2</v>
      </c>
      <c r="J417" s="45"/>
      <c r="K417" s="45"/>
      <c r="L417" s="106"/>
      <c r="M417" s="247">
        <f>(I417+J417+K417)*L417</f>
        <v>0</v>
      </c>
      <c r="N417" s="199"/>
      <c r="O417" s="199"/>
      <c r="P417" s="199"/>
    </row>
    <row r="418" spans="1:16" ht="12.75">
      <c r="A418" s="1035"/>
      <c r="B418" s="1036"/>
      <c r="C418" s="1037"/>
      <c r="D418" s="1038"/>
      <c r="E418" s="188"/>
      <c r="F418" s="185" t="str">
        <f t="shared" si="38"/>
        <v>...</v>
      </c>
      <c r="G418" s="200"/>
      <c r="H418" s="201"/>
      <c r="I418" s="275"/>
      <c r="J418" s="275"/>
      <c r="K418" s="275"/>
      <c r="L418" s="266"/>
      <c r="M418" s="249"/>
      <c r="N418" s="199"/>
      <c r="O418" s="199"/>
      <c r="P418" s="199"/>
    </row>
    <row r="419" spans="1:16" ht="26.25" thickBot="1">
      <c r="A419" s="1035"/>
      <c r="B419" s="1036"/>
      <c r="C419" s="1037"/>
      <c r="D419" s="1038"/>
      <c r="E419" s="188"/>
      <c r="F419" s="257"/>
      <c r="G419" s="243" t="s">
        <v>71</v>
      </c>
      <c r="H419" s="190"/>
      <c r="I419" s="244"/>
      <c r="J419" s="244"/>
      <c r="K419" s="244"/>
      <c r="L419" s="251"/>
      <c r="M419" s="246">
        <f>SUM(M362:M418)</f>
        <v>0</v>
      </c>
      <c r="N419" s="199"/>
      <c r="O419" s="199"/>
      <c r="P419" s="199"/>
    </row>
    <row r="420" spans="1:16" ht="13.5" thickTop="1">
      <c r="A420" s="1035"/>
      <c r="B420" s="1036"/>
      <c r="C420" s="1037"/>
      <c r="D420" s="1038"/>
      <c r="E420" s="188"/>
      <c r="F420" s="252"/>
      <c r="G420" s="200"/>
      <c r="H420" s="201"/>
      <c r="I420" s="216"/>
      <c r="J420" s="216"/>
      <c r="K420" s="216"/>
      <c r="L420" s="217"/>
      <c r="M420" s="241"/>
      <c r="N420" s="199"/>
      <c r="O420" s="199"/>
      <c r="P420" s="199"/>
    </row>
    <row r="421" spans="1:16" ht="12.75">
      <c r="A421" s="1035">
        <v>201</v>
      </c>
      <c r="B421" s="1044">
        <v>5</v>
      </c>
      <c r="C421" s="1037"/>
      <c r="D421" s="1038"/>
      <c r="E421" s="188"/>
      <c r="F421" s="253" t="str">
        <f>A421&amp;"."&amp;B421&amp;"."&amp;C421&amp;"."&amp;D421</f>
        <v>201.5..</v>
      </c>
      <c r="G421" s="213" t="s">
        <v>72</v>
      </c>
      <c r="H421" s="214"/>
      <c r="I421" s="59"/>
      <c r="J421" s="59"/>
      <c r="K421" s="59"/>
      <c r="L421" s="215"/>
      <c r="M421" s="60"/>
      <c r="N421" s="199"/>
      <c r="O421" s="199"/>
      <c r="P421" s="199"/>
    </row>
    <row r="422" spans="1:16" ht="76.5">
      <c r="A422" s="1035"/>
      <c r="B422" s="1036"/>
      <c r="C422" s="1037"/>
      <c r="D422" s="1038"/>
      <c r="E422" s="188"/>
      <c r="F422" s="185" t="str">
        <f t="shared" ref="F422:F485" si="40">A422&amp;"."&amp;B422&amp;"."&amp;C422&amp;"."&amp;D422</f>
        <v>...</v>
      </c>
      <c r="G422" s="194" t="s">
        <v>465</v>
      </c>
      <c r="H422" s="212"/>
      <c r="I422" s="57"/>
      <c r="J422" s="57"/>
      <c r="K422" s="57"/>
      <c r="L422" s="28"/>
      <c r="M422" s="96"/>
      <c r="N422" s="199"/>
      <c r="O422" s="199"/>
      <c r="P422" s="199"/>
    </row>
    <row r="423" spans="1:16" ht="12.75">
      <c r="A423" s="1035">
        <v>201</v>
      </c>
      <c r="B423" s="1044">
        <v>5</v>
      </c>
      <c r="C423" s="1037" t="s">
        <v>506</v>
      </c>
      <c r="D423" s="1038"/>
      <c r="E423" s="188"/>
      <c r="F423" s="185" t="str">
        <f t="shared" si="40"/>
        <v>201.5.01.</v>
      </c>
      <c r="G423" s="287" t="s">
        <v>703</v>
      </c>
      <c r="H423" s="212"/>
      <c r="I423" s="57"/>
      <c r="J423" s="57"/>
      <c r="K423" s="57"/>
      <c r="L423" s="28"/>
      <c r="M423" s="96"/>
      <c r="N423" s="199"/>
      <c r="O423" s="199"/>
      <c r="P423" s="199"/>
    </row>
    <row r="424" spans="1:16" ht="38.25">
      <c r="A424" s="1035">
        <v>201</v>
      </c>
      <c r="B424" s="1044">
        <v>5</v>
      </c>
      <c r="C424" s="1037" t="s">
        <v>506</v>
      </c>
      <c r="D424" s="1038"/>
      <c r="E424" s="188"/>
      <c r="F424" s="185" t="str">
        <f t="shared" si="40"/>
        <v>201.5.01.</v>
      </c>
      <c r="G424" s="291" t="s">
        <v>704</v>
      </c>
      <c r="H424" s="212"/>
      <c r="I424" s="57"/>
      <c r="J424" s="57"/>
      <c r="K424" s="57"/>
      <c r="L424" s="28"/>
      <c r="M424" s="96"/>
      <c r="N424" s="199"/>
      <c r="O424" s="199"/>
      <c r="P424" s="199"/>
    </row>
    <row r="425" spans="1:16" ht="357">
      <c r="A425" s="1035"/>
      <c r="B425" s="1036"/>
      <c r="C425" s="1037"/>
      <c r="D425" s="1038"/>
      <c r="E425" s="188"/>
      <c r="F425" s="185" t="str">
        <f t="shared" si="40"/>
        <v>...</v>
      </c>
      <c r="G425" s="289" t="s">
        <v>2338</v>
      </c>
      <c r="H425" s="212"/>
      <c r="I425" s="57"/>
      <c r="J425" s="57"/>
      <c r="K425" s="57"/>
      <c r="L425" s="28"/>
      <c r="M425" s="96"/>
      <c r="N425" s="199"/>
      <c r="O425" s="199"/>
      <c r="P425" s="199"/>
    </row>
    <row r="426" spans="1:16" ht="306">
      <c r="A426" s="1035"/>
      <c r="B426" s="1036"/>
      <c r="C426" s="1037"/>
      <c r="D426" s="1038"/>
      <c r="E426" s="188"/>
      <c r="F426" s="185" t="str">
        <f t="shared" si="40"/>
        <v>...</v>
      </c>
      <c r="G426" s="289" t="s">
        <v>2337</v>
      </c>
      <c r="H426" s="212"/>
      <c r="I426" s="57"/>
      <c r="J426" s="57"/>
      <c r="K426" s="57"/>
      <c r="L426" s="28"/>
      <c r="M426" s="96"/>
      <c r="N426" s="199"/>
      <c r="O426" s="199"/>
      <c r="P426" s="199"/>
    </row>
    <row r="427" spans="1:16" ht="153">
      <c r="A427" s="1035"/>
      <c r="B427" s="1036"/>
      <c r="C427" s="1037"/>
      <c r="D427" s="1038"/>
      <c r="E427" s="188"/>
      <c r="F427" s="185" t="str">
        <f t="shared" si="40"/>
        <v>...</v>
      </c>
      <c r="G427" s="289" t="s">
        <v>2038</v>
      </c>
      <c r="H427" s="212"/>
      <c r="I427" s="57"/>
      <c r="J427" s="57"/>
      <c r="K427" s="57"/>
      <c r="L427" s="28"/>
      <c r="M427" s="96"/>
      <c r="N427" s="199"/>
      <c r="O427" s="199"/>
      <c r="P427" s="199"/>
    </row>
    <row r="428" spans="1:16" ht="51">
      <c r="A428" s="1035"/>
      <c r="B428" s="1036"/>
      <c r="C428" s="1037"/>
      <c r="D428" s="1038"/>
      <c r="E428" s="188"/>
      <c r="F428" s="185" t="str">
        <f t="shared" si="40"/>
        <v>...</v>
      </c>
      <c r="G428" s="289" t="s">
        <v>2039</v>
      </c>
      <c r="H428" s="212"/>
      <c r="I428" s="57"/>
      <c r="J428" s="57"/>
      <c r="K428" s="57"/>
      <c r="L428" s="28"/>
      <c r="M428" s="96"/>
      <c r="N428" s="199"/>
      <c r="O428" s="199"/>
      <c r="P428" s="199"/>
    </row>
    <row r="429" spans="1:16" ht="89.25">
      <c r="A429" s="1035"/>
      <c r="B429" s="1036"/>
      <c r="C429" s="1037"/>
      <c r="D429" s="1038"/>
      <c r="E429" s="188"/>
      <c r="F429" s="185" t="str">
        <f t="shared" si="40"/>
        <v>...</v>
      </c>
      <c r="G429" s="289" t="s">
        <v>2040</v>
      </c>
      <c r="H429" s="212"/>
      <c r="I429" s="57"/>
      <c r="J429" s="57"/>
      <c r="K429" s="57"/>
      <c r="L429" s="28"/>
      <c r="M429" s="96"/>
      <c r="N429" s="199"/>
      <c r="O429" s="199"/>
      <c r="P429" s="199"/>
    </row>
    <row r="430" spans="1:16" ht="25.5">
      <c r="A430" s="1035">
        <v>201</v>
      </c>
      <c r="B430" s="1044">
        <v>5</v>
      </c>
      <c r="C430" s="1037" t="s">
        <v>506</v>
      </c>
      <c r="D430" s="1038">
        <f>COUNT($D$428:D429)+1</f>
        <v>1</v>
      </c>
      <c r="E430" s="188"/>
      <c r="F430" s="185" t="str">
        <f t="shared" si="40"/>
        <v>201.5.01.1</v>
      </c>
      <c r="G430" s="288" t="s">
        <v>705</v>
      </c>
      <c r="H430" s="212"/>
      <c r="I430" s="57"/>
      <c r="J430" s="57"/>
      <c r="K430" s="57"/>
      <c r="L430" s="28"/>
      <c r="M430" s="96"/>
      <c r="N430" s="199"/>
      <c r="O430" s="199"/>
      <c r="P430" s="199"/>
    </row>
    <row r="431" spans="1:16" ht="25.5">
      <c r="A431" s="1035">
        <v>201</v>
      </c>
      <c r="B431" s="1044">
        <v>5</v>
      </c>
      <c r="C431" s="1037" t="s">
        <v>506</v>
      </c>
      <c r="D431" s="1038">
        <f>COUNT($D$428:D430)+1</f>
        <v>2</v>
      </c>
      <c r="E431" s="188"/>
      <c r="F431" s="185" t="str">
        <f t="shared" si="40"/>
        <v>201.5.01.2</v>
      </c>
      <c r="G431" s="248" t="s">
        <v>2240</v>
      </c>
      <c r="H431" s="201" t="s">
        <v>12</v>
      </c>
      <c r="I431" s="45">
        <v>20</v>
      </c>
      <c r="J431" s="45">
        <v>16</v>
      </c>
      <c r="K431" s="45">
        <v>16</v>
      </c>
      <c r="L431" s="106"/>
      <c r="M431" s="247">
        <f t="shared" ref="M431:M438" si="41">(I431+J431+K431)*L431</f>
        <v>0</v>
      </c>
      <c r="N431" s="199"/>
      <c r="O431" s="199"/>
      <c r="P431" s="199"/>
    </row>
    <row r="432" spans="1:16" ht="25.5">
      <c r="A432" s="1035">
        <v>201</v>
      </c>
      <c r="B432" s="1044">
        <v>5</v>
      </c>
      <c r="C432" s="1037" t="s">
        <v>506</v>
      </c>
      <c r="D432" s="1038">
        <f>COUNT($D$428:D431)+1</f>
        <v>3</v>
      </c>
      <c r="E432" s="188"/>
      <c r="F432" s="185" t="str">
        <f t="shared" si="40"/>
        <v>201.5.01.3</v>
      </c>
      <c r="G432" s="248" t="s">
        <v>2241</v>
      </c>
      <c r="H432" s="201" t="s">
        <v>12</v>
      </c>
      <c r="I432" s="45">
        <v>16</v>
      </c>
      <c r="J432" s="45">
        <v>7</v>
      </c>
      <c r="K432" s="45">
        <v>7</v>
      </c>
      <c r="L432" s="106"/>
      <c r="M432" s="247">
        <f t="shared" si="41"/>
        <v>0</v>
      </c>
      <c r="N432" s="199"/>
      <c r="O432" s="199"/>
      <c r="P432" s="199"/>
    </row>
    <row r="433" spans="1:16" ht="25.5">
      <c r="A433" s="1035">
        <v>201</v>
      </c>
      <c r="B433" s="1044">
        <v>5</v>
      </c>
      <c r="C433" s="1037" t="s">
        <v>506</v>
      </c>
      <c r="D433" s="1038">
        <f>COUNT($D$428:D432)+1</f>
        <v>4</v>
      </c>
      <c r="E433" s="188"/>
      <c r="F433" s="185" t="str">
        <f t="shared" si="40"/>
        <v>201.5.01.4</v>
      </c>
      <c r="G433" s="248" t="s">
        <v>2243</v>
      </c>
      <c r="H433" s="201" t="s">
        <v>12</v>
      </c>
      <c r="I433" s="45">
        <v>12</v>
      </c>
      <c r="J433" s="45"/>
      <c r="K433" s="45"/>
      <c r="L433" s="106"/>
      <c r="M433" s="247">
        <f t="shared" si="41"/>
        <v>0</v>
      </c>
      <c r="N433" s="199"/>
      <c r="O433" s="199"/>
      <c r="P433" s="199"/>
    </row>
    <row r="434" spans="1:16" ht="25.5">
      <c r="A434" s="1035">
        <v>201</v>
      </c>
      <c r="B434" s="1044">
        <v>5</v>
      </c>
      <c r="C434" s="1037" t="s">
        <v>506</v>
      </c>
      <c r="D434" s="1038">
        <f>COUNT($D$428:D433)+1</f>
        <v>5</v>
      </c>
      <c r="E434" s="188"/>
      <c r="F434" s="185" t="str">
        <f t="shared" si="40"/>
        <v>201.5.01.5</v>
      </c>
      <c r="G434" s="248" t="s">
        <v>2242</v>
      </c>
      <c r="H434" s="201" t="s">
        <v>12</v>
      </c>
      <c r="I434" s="45">
        <v>12</v>
      </c>
      <c r="J434" s="45">
        <v>4</v>
      </c>
      <c r="K434" s="45">
        <v>4</v>
      </c>
      <c r="L434" s="106"/>
      <c r="M434" s="247">
        <f t="shared" si="41"/>
        <v>0</v>
      </c>
      <c r="N434" s="199"/>
      <c r="O434" s="199"/>
      <c r="P434" s="199"/>
    </row>
    <row r="435" spans="1:16" ht="25.5">
      <c r="A435" s="1035">
        <v>201</v>
      </c>
      <c r="B435" s="1044">
        <v>5</v>
      </c>
      <c r="C435" s="1037" t="s">
        <v>506</v>
      </c>
      <c r="D435" s="1038">
        <f>COUNT($D$428:D434)+1</f>
        <v>6</v>
      </c>
      <c r="E435" s="188"/>
      <c r="F435" s="185" t="str">
        <f t="shared" si="40"/>
        <v>201.5.01.6</v>
      </c>
      <c r="G435" s="248" t="s">
        <v>2244</v>
      </c>
      <c r="H435" s="201" t="s">
        <v>12</v>
      </c>
      <c r="I435" s="45">
        <v>29</v>
      </c>
      <c r="J435" s="45">
        <v>15</v>
      </c>
      <c r="K435" s="45">
        <v>15</v>
      </c>
      <c r="L435" s="106"/>
      <c r="M435" s="247">
        <f t="shared" si="41"/>
        <v>0</v>
      </c>
      <c r="N435" s="199"/>
      <c r="O435" s="199"/>
      <c r="P435" s="199"/>
    </row>
    <row r="436" spans="1:16" ht="25.5">
      <c r="A436" s="1035">
        <v>201</v>
      </c>
      <c r="B436" s="1044">
        <v>5</v>
      </c>
      <c r="C436" s="1037" t="s">
        <v>506</v>
      </c>
      <c r="D436" s="1038">
        <f>COUNT($D$428:D435)+1</f>
        <v>7</v>
      </c>
      <c r="E436" s="188"/>
      <c r="F436" s="185" t="str">
        <f t="shared" si="40"/>
        <v>201.5.01.7</v>
      </c>
      <c r="G436" s="248" t="s">
        <v>2245</v>
      </c>
      <c r="H436" s="201" t="s">
        <v>12</v>
      </c>
      <c r="I436" s="45">
        <v>31</v>
      </c>
      <c r="J436" s="45">
        <v>15</v>
      </c>
      <c r="K436" s="45">
        <v>15</v>
      </c>
      <c r="L436" s="106"/>
      <c r="M436" s="247">
        <f t="shared" si="41"/>
        <v>0</v>
      </c>
      <c r="N436" s="199"/>
      <c r="O436" s="199"/>
      <c r="P436" s="199"/>
    </row>
    <row r="437" spans="1:16" ht="25.5">
      <c r="A437" s="1035">
        <v>201</v>
      </c>
      <c r="B437" s="1044">
        <v>5</v>
      </c>
      <c r="C437" s="1037" t="s">
        <v>506</v>
      </c>
      <c r="D437" s="1038">
        <f>COUNT($D$428:D436)+1</f>
        <v>8</v>
      </c>
      <c r="E437" s="188"/>
      <c r="F437" s="185" t="str">
        <f t="shared" si="40"/>
        <v>201.5.01.8</v>
      </c>
      <c r="G437" s="248" t="s">
        <v>2247</v>
      </c>
      <c r="H437" s="201" t="s">
        <v>12</v>
      </c>
      <c r="I437" s="45">
        <v>6</v>
      </c>
      <c r="J437" s="45">
        <v>4</v>
      </c>
      <c r="K437" s="45">
        <v>4</v>
      </c>
      <c r="L437" s="106"/>
      <c r="M437" s="247">
        <f t="shared" si="41"/>
        <v>0</v>
      </c>
      <c r="N437" s="199"/>
      <c r="O437" s="199"/>
      <c r="P437" s="199"/>
    </row>
    <row r="438" spans="1:16" ht="25.5">
      <c r="A438" s="1035">
        <v>201</v>
      </c>
      <c r="B438" s="1044">
        <v>5</v>
      </c>
      <c r="C438" s="1037" t="s">
        <v>506</v>
      </c>
      <c r="D438" s="1038">
        <f>COUNT($D$428:D437)+1</f>
        <v>9</v>
      </c>
      <c r="E438" s="188"/>
      <c r="F438" s="185" t="str">
        <f t="shared" si="40"/>
        <v>201.5.01.9</v>
      </c>
      <c r="G438" s="248" t="s">
        <v>2246</v>
      </c>
      <c r="H438" s="201" t="s">
        <v>12</v>
      </c>
      <c r="I438" s="45">
        <v>6</v>
      </c>
      <c r="J438" s="45">
        <v>4</v>
      </c>
      <c r="K438" s="45">
        <v>4</v>
      </c>
      <c r="L438" s="106"/>
      <c r="M438" s="247">
        <f t="shared" si="41"/>
        <v>0</v>
      </c>
      <c r="N438" s="199"/>
      <c r="O438" s="199"/>
      <c r="P438" s="199"/>
    </row>
    <row r="439" spans="1:16" ht="12.75">
      <c r="A439" s="1035">
        <v>201</v>
      </c>
      <c r="B439" s="1044">
        <v>5</v>
      </c>
      <c r="C439" s="1037" t="s">
        <v>507</v>
      </c>
      <c r="D439" s="1038"/>
      <c r="E439" s="188"/>
      <c r="F439" s="185" t="str">
        <f t="shared" si="40"/>
        <v>201.5.02.</v>
      </c>
      <c r="G439" s="287" t="s">
        <v>187</v>
      </c>
      <c r="H439" s="201"/>
      <c r="I439" s="275"/>
      <c r="J439" s="275"/>
      <c r="K439" s="275"/>
      <c r="L439" s="188"/>
      <c r="M439" s="249"/>
      <c r="N439" s="199"/>
      <c r="O439" s="199"/>
      <c r="P439" s="199"/>
    </row>
    <row r="440" spans="1:16" ht="63.75">
      <c r="A440" s="1035"/>
      <c r="B440" s="1036"/>
      <c r="C440" s="1037"/>
      <c r="D440" s="1038"/>
      <c r="E440" s="188"/>
      <c r="F440" s="185" t="str">
        <f t="shared" si="40"/>
        <v>...</v>
      </c>
      <c r="G440" s="288" t="s">
        <v>2041</v>
      </c>
      <c r="H440" s="201"/>
      <c r="I440" s="275"/>
      <c r="J440" s="275"/>
      <c r="K440" s="275"/>
      <c r="L440" s="188"/>
      <c r="M440" s="249"/>
      <c r="N440" s="199"/>
      <c r="O440" s="199"/>
      <c r="P440" s="199"/>
    </row>
    <row r="441" spans="1:16" ht="153">
      <c r="A441" s="1035"/>
      <c r="B441" s="1036"/>
      <c r="C441" s="1037"/>
      <c r="D441" s="1038"/>
      <c r="E441" s="188"/>
      <c r="F441" s="185" t="str">
        <f t="shared" si="40"/>
        <v>...</v>
      </c>
      <c r="G441" s="289" t="s">
        <v>2335</v>
      </c>
      <c r="H441" s="201"/>
      <c r="I441" s="275"/>
      <c r="J441" s="275"/>
      <c r="K441" s="275"/>
      <c r="L441" s="188"/>
      <c r="M441" s="249"/>
      <c r="N441" s="199"/>
      <c r="O441" s="199"/>
      <c r="P441" s="199"/>
    </row>
    <row r="442" spans="1:16" ht="140.25">
      <c r="A442" s="1035"/>
      <c r="B442" s="1036"/>
      <c r="C442" s="1037"/>
      <c r="D442" s="1038"/>
      <c r="E442" s="188"/>
      <c r="F442" s="185" t="str">
        <f t="shared" si="40"/>
        <v>...</v>
      </c>
      <c r="G442" s="289" t="s">
        <v>2336</v>
      </c>
      <c r="H442" s="201"/>
      <c r="I442" s="275"/>
      <c r="J442" s="275"/>
      <c r="K442" s="275"/>
      <c r="L442" s="188"/>
      <c r="M442" s="249"/>
      <c r="N442" s="199"/>
      <c r="O442" s="199"/>
      <c r="P442" s="199"/>
    </row>
    <row r="443" spans="1:16" ht="140.25">
      <c r="A443" s="1035"/>
      <c r="B443" s="1036"/>
      <c r="C443" s="1037"/>
      <c r="D443" s="1038"/>
      <c r="E443" s="188"/>
      <c r="F443" s="185" t="str">
        <f t="shared" si="40"/>
        <v>...</v>
      </c>
      <c r="G443" s="289" t="s">
        <v>702</v>
      </c>
      <c r="H443" s="201"/>
      <c r="I443" s="275"/>
      <c r="J443" s="275"/>
      <c r="K443" s="275"/>
      <c r="L443" s="188"/>
      <c r="M443" s="249"/>
      <c r="N443" s="199"/>
      <c r="O443" s="199"/>
      <c r="P443" s="199"/>
    </row>
    <row r="444" spans="1:16" ht="51">
      <c r="A444" s="1035"/>
      <c r="B444" s="1036"/>
      <c r="C444" s="1037"/>
      <c r="D444" s="1038"/>
      <c r="E444" s="188"/>
      <c r="F444" s="185" t="str">
        <f t="shared" si="40"/>
        <v>...</v>
      </c>
      <c r="G444" s="289" t="s">
        <v>2039</v>
      </c>
      <c r="H444" s="201"/>
      <c r="I444" s="275"/>
      <c r="J444" s="275"/>
      <c r="K444" s="275"/>
      <c r="L444" s="188"/>
      <c r="M444" s="249"/>
      <c r="N444" s="199"/>
      <c r="O444" s="199"/>
      <c r="P444" s="199"/>
    </row>
    <row r="445" spans="1:16" ht="38.25">
      <c r="A445" s="1035"/>
      <c r="B445" s="1036"/>
      <c r="C445" s="1037"/>
      <c r="D445" s="1038"/>
      <c r="E445" s="188"/>
      <c r="F445" s="185" t="str">
        <f t="shared" si="40"/>
        <v>...</v>
      </c>
      <c r="G445" s="289" t="s">
        <v>2053</v>
      </c>
      <c r="H445" s="201"/>
      <c r="I445" s="275"/>
      <c r="J445" s="275"/>
      <c r="K445" s="275"/>
      <c r="L445" s="188"/>
      <c r="M445" s="249"/>
      <c r="N445" s="199"/>
      <c r="O445" s="199"/>
      <c r="P445" s="199"/>
    </row>
    <row r="446" spans="1:16" ht="25.5">
      <c r="A446" s="1035">
        <v>201</v>
      </c>
      <c r="B446" s="1044">
        <v>5</v>
      </c>
      <c r="C446" s="1037" t="s">
        <v>507</v>
      </c>
      <c r="D446" s="1038">
        <f>COUNT($D$441:D445)+1</f>
        <v>1</v>
      </c>
      <c r="E446" s="188"/>
      <c r="F446" s="185" t="str">
        <f t="shared" si="40"/>
        <v>201.5.02.1</v>
      </c>
      <c r="G446" s="288" t="s">
        <v>705</v>
      </c>
      <c r="H446" s="201"/>
      <c r="I446" s="275"/>
      <c r="J446" s="275"/>
      <c r="K446" s="275"/>
      <c r="L446" s="188"/>
      <c r="M446" s="249"/>
      <c r="N446" s="199"/>
      <c r="O446" s="199"/>
      <c r="P446" s="199"/>
    </row>
    <row r="447" spans="1:16" ht="25.5">
      <c r="A447" s="1035">
        <v>201</v>
      </c>
      <c r="B447" s="1044">
        <v>5</v>
      </c>
      <c r="C447" s="1037" t="s">
        <v>507</v>
      </c>
      <c r="D447" s="1038">
        <f>COUNT($D$441:D446)+1</f>
        <v>2</v>
      </c>
      <c r="E447" s="188"/>
      <c r="F447" s="185" t="str">
        <f t="shared" si="40"/>
        <v>201.5.02.2</v>
      </c>
      <c r="G447" s="248" t="s">
        <v>2248</v>
      </c>
      <c r="H447" s="201" t="s">
        <v>12</v>
      </c>
      <c r="I447" s="45">
        <v>12</v>
      </c>
      <c r="J447" s="45">
        <v>8</v>
      </c>
      <c r="K447" s="45">
        <v>8</v>
      </c>
      <c r="L447" s="106"/>
      <c r="M447" s="247">
        <f t="shared" ref="M447:M450" si="42">(I447+J447+K447)*L447</f>
        <v>0</v>
      </c>
      <c r="N447" s="199"/>
      <c r="O447" s="199"/>
      <c r="P447" s="199"/>
    </row>
    <row r="448" spans="1:16" ht="25.5">
      <c r="A448" s="1035">
        <v>201</v>
      </c>
      <c r="B448" s="1044">
        <v>5</v>
      </c>
      <c r="C448" s="1037" t="s">
        <v>507</v>
      </c>
      <c r="D448" s="1038">
        <f>COUNT($D$441:D447)+1</f>
        <v>3</v>
      </c>
      <c r="E448" s="188"/>
      <c r="F448" s="185" t="str">
        <f t="shared" si="40"/>
        <v>201.5.02.3</v>
      </c>
      <c r="G448" s="248" t="s">
        <v>2249</v>
      </c>
      <c r="H448" s="201" t="s">
        <v>12</v>
      </c>
      <c r="I448" s="45">
        <v>12</v>
      </c>
      <c r="J448" s="45">
        <v>8</v>
      </c>
      <c r="K448" s="45">
        <v>8</v>
      </c>
      <c r="L448" s="106"/>
      <c r="M448" s="247">
        <f t="shared" si="42"/>
        <v>0</v>
      </c>
      <c r="N448" s="199"/>
      <c r="O448" s="199"/>
      <c r="P448" s="199"/>
    </row>
    <row r="449" spans="1:16" ht="25.5">
      <c r="A449" s="1035">
        <v>201</v>
      </c>
      <c r="B449" s="1044">
        <v>5</v>
      </c>
      <c r="C449" s="1037" t="s">
        <v>507</v>
      </c>
      <c r="D449" s="1038">
        <f>COUNT($D$441:D448)+1</f>
        <v>4</v>
      </c>
      <c r="E449" s="188"/>
      <c r="F449" s="185" t="str">
        <f t="shared" si="40"/>
        <v>201.5.02.4</v>
      </c>
      <c r="G449" s="248" t="s">
        <v>2250</v>
      </c>
      <c r="H449" s="201" t="s">
        <v>12</v>
      </c>
      <c r="I449" s="45">
        <v>6</v>
      </c>
      <c r="J449" s="45">
        <v>4</v>
      </c>
      <c r="K449" s="45">
        <v>4</v>
      </c>
      <c r="L449" s="106"/>
      <c r="M449" s="247">
        <f t="shared" si="42"/>
        <v>0</v>
      </c>
      <c r="N449" s="199"/>
      <c r="O449" s="199"/>
      <c r="P449" s="199"/>
    </row>
    <row r="450" spans="1:16" ht="25.5">
      <c r="A450" s="1035">
        <v>201</v>
      </c>
      <c r="B450" s="1044">
        <v>5</v>
      </c>
      <c r="C450" s="1037" t="s">
        <v>507</v>
      </c>
      <c r="D450" s="1038">
        <f>COUNT($D$441:D449)+1</f>
        <v>5</v>
      </c>
      <c r="E450" s="188"/>
      <c r="F450" s="185" t="str">
        <f t="shared" si="40"/>
        <v>201.5.02.5</v>
      </c>
      <c r="G450" s="248" t="s">
        <v>2251</v>
      </c>
      <c r="H450" s="201" t="s">
        <v>12</v>
      </c>
      <c r="I450" s="45">
        <v>6</v>
      </c>
      <c r="J450" s="45">
        <v>3</v>
      </c>
      <c r="K450" s="45">
        <v>3</v>
      </c>
      <c r="L450" s="106"/>
      <c r="M450" s="247">
        <f t="shared" si="42"/>
        <v>0</v>
      </c>
      <c r="N450" s="199"/>
      <c r="O450" s="199"/>
      <c r="P450" s="199"/>
    </row>
    <row r="451" spans="1:16" ht="102">
      <c r="A451" s="1035">
        <v>201</v>
      </c>
      <c r="B451" s="1044">
        <v>5</v>
      </c>
      <c r="C451" s="1037" t="s">
        <v>507</v>
      </c>
      <c r="D451" s="1038">
        <f>COUNT($D$441:D450)+1</f>
        <v>6</v>
      </c>
      <c r="E451" s="188"/>
      <c r="F451" s="185" t="str">
        <f t="shared" si="40"/>
        <v>201.5.02.6</v>
      </c>
      <c r="G451" s="199" t="s">
        <v>2310</v>
      </c>
      <c r="H451" s="201" t="s">
        <v>12</v>
      </c>
      <c r="I451" s="45">
        <f>SUM(I447:I450)</f>
        <v>36</v>
      </c>
      <c r="J451" s="45">
        <f t="shared" ref="J451:K451" si="43">SUM(J447:J450)</f>
        <v>23</v>
      </c>
      <c r="K451" s="45">
        <f t="shared" si="43"/>
        <v>23</v>
      </c>
      <c r="L451" s="106"/>
      <c r="M451" s="247">
        <f t="shared" ref="M451" si="44">(I451+J451+K451)*L451</f>
        <v>0</v>
      </c>
      <c r="N451" s="199"/>
      <c r="O451" s="199"/>
      <c r="P451" s="199"/>
    </row>
    <row r="452" spans="1:16" ht="12.75">
      <c r="A452" s="1035">
        <v>201</v>
      </c>
      <c r="B452" s="1044">
        <v>5</v>
      </c>
      <c r="C452" s="1037" t="s">
        <v>493</v>
      </c>
      <c r="D452" s="1038"/>
      <c r="E452" s="188"/>
      <c r="F452" s="185" t="str">
        <f t="shared" si="40"/>
        <v>201.5.03.</v>
      </c>
      <c r="G452" s="287" t="s">
        <v>708</v>
      </c>
      <c r="H452" s="201"/>
      <c r="I452" s="275"/>
      <c r="J452" s="275"/>
      <c r="K452" s="275"/>
      <c r="L452" s="188"/>
      <c r="M452" s="249"/>
      <c r="N452" s="199"/>
      <c r="O452" s="199"/>
      <c r="P452" s="199"/>
    </row>
    <row r="453" spans="1:16" ht="38.25">
      <c r="A453" s="1035"/>
      <c r="B453" s="1036"/>
      <c r="C453" s="1037"/>
      <c r="D453" s="1038"/>
      <c r="E453" s="188"/>
      <c r="F453" s="185" t="str">
        <f t="shared" si="40"/>
        <v>...</v>
      </c>
      <c r="G453" s="288" t="s">
        <v>2042</v>
      </c>
      <c r="H453" s="201"/>
      <c r="I453" s="275"/>
      <c r="J453" s="275"/>
      <c r="K453" s="275"/>
      <c r="L453" s="188"/>
      <c r="M453" s="249"/>
      <c r="N453" s="199"/>
      <c r="O453" s="199"/>
      <c r="P453" s="199"/>
    </row>
    <row r="454" spans="1:16" ht="153">
      <c r="A454" s="1035"/>
      <c r="B454" s="1036"/>
      <c r="C454" s="1037"/>
      <c r="D454" s="1038"/>
      <c r="E454" s="188"/>
      <c r="F454" s="185" t="str">
        <f t="shared" si="40"/>
        <v>...</v>
      </c>
      <c r="G454" s="289" t="s">
        <v>2328</v>
      </c>
      <c r="H454" s="201"/>
      <c r="I454" s="275"/>
      <c r="J454" s="275"/>
      <c r="K454" s="275"/>
      <c r="L454" s="188"/>
      <c r="M454" s="249"/>
      <c r="N454" s="199"/>
      <c r="O454" s="199"/>
      <c r="P454" s="199"/>
    </row>
    <row r="455" spans="1:16" ht="89.25">
      <c r="A455" s="1035"/>
      <c r="B455" s="1036"/>
      <c r="C455" s="1037"/>
      <c r="D455" s="1038"/>
      <c r="E455" s="188"/>
      <c r="F455" s="185" t="str">
        <f t="shared" si="40"/>
        <v>...</v>
      </c>
      <c r="G455" s="289" t="s">
        <v>2329</v>
      </c>
      <c r="H455" s="201"/>
      <c r="I455" s="275"/>
      <c r="J455" s="275"/>
      <c r="K455" s="275"/>
      <c r="L455" s="188"/>
      <c r="M455" s="249"/>
      <c r="N455" s="199"/>
      <c r="O455" s="199"/>
      <c r="P455" s="199"/>
    </row>
    <row r="456" spans="1:16" ht="63.75">
      <c r="A456" s="1035"/>
      <c r="B456" s="1036"/>
      <c r="C456" s="1037"/>
      <c r="D456" s="1038"/>
      <c r="E456" s="188"/>
      <c r="F456" s="185" t="str">
        <f t="shared" si="40"/>
        <v>...</v>
      </c>
      <c r="G456" s="289" t="s">
        <v>2043</v>
      </c>
      <c r="H456" s="201"/>
      <c r="I456" s="275"/>
      <c r="J456" s="275"/>
      <c r="K456" s="275"/>
      <c r="L456" s="188"/>
      <c r="M456" s="249"/>
      <c r="N456" s="199"/>
      <c r="O456" s="199"/>
      <c r="P456" s="199"/>
    </row>
    <row r="457" spans="1:16" ht="63.75">
      <c r="A457" s="1035"/>
      <c r="B457" s="1036"/>
      <c r="C457" s="1037"/>
      <c r="D457" s="1038"/>
      <c r="E457" s="188"/>
      <c r="F457" s="185" t="str">
        <f t="shared" si="40"/>
        <v>...</v>
      </c>
      <c r="G457" s="289" t="s">
        <v>2044</v>
      </c>
      <c r="H457" s="201"/>
      <c r="I457" s="275"/>
      <c r="J457" s="275"/>
      <c r="K457" s="275"/>
      <c r="L457" s="188"/>
      <c r="M457" s="249"/>
      <c r="N457" s="199"/>
      <c r="O457" s="199"/>
      <c r="P457" s="199"/>
    </row>
    <row r="458" spans="1:16" ht="63.75">
      <c r="A458" s="1035"/>
      <c r="B458" s="1044"/>
      <c r="C458" s="1037"/>
      <c r="D458" s="1038"/>
      <c r="E458" s="188"/>
      <c r="F458" s="185" t="str">
        <f t="shared" si="40"/>
        <v>...</v>
      </c>
      <c r="G458" s="289" t="s">
        <v>2101</v>
      </c>
      <c r="H458" s="201"/>
      <c r="I458" s="275"/>
      <c r="J458" s="275"/>
      <c r="K458" s="275"/>
      <c r="L458" s="188"/>
      <c r="M458" s="249"/>
      <c r="N458" s="199"/>
      <c r="O458" s="199"/>
      <c r="P458" s="199"/>
    </row>
    <row r="459" spans="1:16" ht="25.5">
      <c r="A459" s="1035">
        <v>201</v>
      </c>
      <c r="B459" s="1044">
        <v>5</v>
      </c>
      <c r="C459" s="1037" t="s">
        <v>493</v>
      </c>
      <c r="D459" s="1038">
        <f>COUNT($D$453:D458)+1</f>
        <v>1</v>
      </c>
      <c r="E459" s="188"/>
      <c r="F459" s="185" t="str">
        <f t="shared" si="40"/>
        <v>201.5.03.1</v>
      </c>
      <c r="G459" s="288" t="s">
        <v>706</v>
      </c>
      <c r="H459" s="212"/>
      <c r="I459" s="57"/>
      <c r="J459" s="57"/>
      <c r="K459" s="57"/>
      <c r="L459" s="28"/>
      <c r="M459" s="96"/>
      <c r="N459" s="199"/>
      <c r="O459" s="199"/>
      <c r="P459" s="199"/>
    </row>
    <row r="460" spans="1:16" ht="25.5">
      <c r="A460" s="1035">
        <v>201</v>
      </c>
      <c r="B460" s="1044">
        <v>5</v>
      </c>
      <c r="C460" s="1037" t="s">
        <v>493</v>
      </c>
      <c r="D460" s="1038">
        <f>COUNT($D$453:D459)+1</f>
        <v>2</v>
      </c>
      <c r="E460" s="188"/>
      <c r="F460" s="185" t="str">
        <f t="shared" si="40"/>
        <v>201.5.03.2</v>
      </c>
      <c r="G460" s="248" t="s">
        <v>2252</v>
      </c>
      <c r="H460" s="201" t="s">
        <v>12</v>
      </c>
      <c r="I460" s="45">
        <v>18</v>
      </c>
      <c r="J460" s="45">
        <v>12</v>
      </c>
      <c r="K460" s="45">
        <v>12</v>
      </c>
      <c r="L460" s="106"/>
      <c r="M460" s="247">
        <f t="shared" ref="M460:M461" si="45">(I460+J460+K460)*L460</f>
        <v>0</v>
      </c>
      <c r="N460" s="199"/>
      <c r="O460" s="199"/>
      <c r="P460" s="199"/>
    </row>
    <row r="461" spans="1:16" ht="25.5">
      <c r="A461" s="1035">
        <v>201</v>
      </c>
      <c r="B461" s="1044">
        <v>5</v>
      </c>
      <c r="C461" s="1037" t="s">
        <v>493</v>
      </c>
      <c r="D461" s="1038">
        <f>COUNT($D$453:D460)+1</f>
        <v>3</v>
      </c>
      <c r="E461" s="188"/>
      <c r="F461" s="185" t="str">
        <f t="shared" si="40"/>
        <v>201.5.03.3</v>
      </c>
      <c r="G461" s="248" t="s">
        <v>2253</v>
      </c>
      <c r="H461" s="201" t="s">
        <v>12</v>
      </c>
      <c r="I461" s="45">
        <v>18</v>
      </c>
      <c r="J461" s="45">
        <v>12</v>
      </c>
      <c r="K461" s="45">
        <v>12</v>
      </c>
      <c r="L461" s="106"/>
      <c r="M461" s="247">
        <f t="shared" si="45"/>
        <v>0</v>
      </c>
      <c r="N461" s="199"/>
      <c r="O461" s="199"/>
      <c r="P461" s="199"/>
    </row>
    <row r="462" spans="1:16" ht="51">
      <c r="A462" s="1035">
        <v>201</v>
      </c>
      <c r="B462" s="1044">
        <v>5</v>
      </c>
      <c r="C462" s="1037" t="s">
        <v>493</v>
      </c>
      <c r="D462" s="1038">
        <f>COUNT($D$453:D461)+1</f>
        <v>4</v>
      </c>
      <c r="E462" s="188"/>
      <c r="F462" s="185" t="str">
        <f t="shared" si="40"/>
        <v>201.5.03.4</v>
      </c>
      <c r="G462" s="199" t="s">
        <v>2311</v>
      </c>
      <c r="H462" s="201" t="s">
        <v>12</v>
      </c>
      <c r="I462" s="45">
        <f>SUM(I458:I461)</f>
        <v>36</v>
      </c>
      <c r="J462" s="45">
        <f t="shared" ref="J462" si="46">SUM(J458:J461)</f>
        <v>24</v>
      </c>
      <c r="K462" s="45">
        <f t="shared" ref="K462" si="47">SUM(K458:K461)</f>
        <v>24</v>
      </c>
      <c r="L462" s="106"/>
      <c r="M462" s="247">
        <f t="shared" ref="M462" si="48">(I462+J462+K462)*L462</f>
        <v>0</v>
      </c>
      <c r="N462" s="199"/>
      <c r="O462" s="199"/>
      <c r="P462" s="199"/>
    </row>
    <row r="463" spans="1:16" ht="12.75">
      <c r="A463" s="1035">
        <v>201</v>
      </c>
      <c r="B463" s="1044">
        <v>5</v>
      </c>
      <c r="C463" s="1037" t="s">
        <v>501</v>
      </c>
      <c r="D463" s="1038"/>
      <c r="E463" s="188"/>
      <c r="F463" s="185" t="str">
        <f t="shared" si="40"/>
        <v>201.5.04.</v>
      </c>
      <c r="G463" s="287" t="s">
        <v>707</v>
      </c>
      <c r="H463" s="201"/>
      <c r="I463" s="275"/>
      <c r="J463" s="275"/>
      <c r="K463" s="275"/>
      <c r="L463" s="188"/>
      <c r="M463" s="249"/>
      <c r="N463" s="199"/>
      <c r="O463" s="199"/>
      <c r="P463" s="199"/>
    </row>
    <row r="464" spans="1:16" ht="51">
      <c r="A464" s="1035"/>
      <c r="B464" s="1036"/>
      <c r="C464" s="1037"/>
      <c r="D464" s="1038"/>
      <c r="E464" s="188"/>
      <c r="F464" s="185" t="str">
        <f t="shared" si="40"/>
        <v>...</v>
      </c>
      <c r="G464" s="288" t="s">
        <v>2521</v>
      </c>
      <c r="H464" s="201"/>
      <c r="I464" s="275"/>
      <c r="J464" s="275"/>
      <c r="K464" s="275"/>
      <c r="L464" s="188"/>
      <c r="M464" s="249"/>
      <c r="N464" s="199"/>
      <c r="O464" s="199"/>
      <c r="P464" s="199"/>
    </row>
    <row r="465" spans="1:16" ht="331.5">
      <c r="A465" s="1035"/>
      <c r="B465" s="1036"/>
      <c r="C465" s="1037"/>
      <c r="D465" s="1038"/>
      <c r="E465" s="188"/>
      <c r="F465" s="185" t="str">
        <f t="shared" si="40"/>
        <v>...</v>
      </c>
      <c r="G465" s="289" t="s">
        <v>2330</v>
      </c>
      <c r="H465" s="201"/>
      <c r="I465" s="275"/>
      <c r="J465" s="275"/>
      <c r="K465" s="275"/>
      <c r="L465" s="188"/>
      <c r="M465" s="249"/>
      <c r="N465" s="199"/>
      <c r="O465" s="199"/>
      <c r="P465" s="199"/>
    </row>
    <row r="466" spans="1:16" ht="76.5">
      <c r="A466" s="1035"/>
      <c r="B466" s="1036"/>
      <c r="C466" s="1037"/>
      <c r="D466" s="1038"/>
      <c r="E466" s="188"/>
      <c r="F466" s="185" t="str">
        <f t="shared" si="40"/>
        <v>...</v>
      </c>
      <c r="G466" s="289" t="s">
        <v>2331</v>
      </c>
      <c r="H466" s="201"/>
      <c r="I466" s="275"/>
      <c r="J466" s="275"/>
      <c r="K466" s="275"/>
      <c r="L466" s="188"/>
      <c r="M466" s="249"/>
      <c r="N466" s="199"/>
      <c r="O466" s="199"/>
      <c r="P466" s="199"/>
    </row>
    <row r="467" spans="1:16" ht="63.75">
      <c r="A467" s="1035"/>
      <c r="B467" s="1036"/>
      <c r="C467" s="1037"/>
      <c r="D467" s="1038"/>
      <c r="E467" s="188"/>
      <c r="F467" s="185" t="str">
        <f t="shared" si="40"/>
        <v>...</v>
      </c>
      <c r="G467" s="289" t="s">
        <v>2043</v>
      </c>
      <c r="H467" s="201"/>
      <c r="I467" s="275"/>
      <c r="J467" s="275"/>
      <c r="K467" s="275"/>
      <c r="L467" s="188"/>
      <c r="M467" s="249"/>
      <c r="N467" s="199"/>
      <c r="O467" s="199"/>
      <c r="P467" s="199"/>
    </row>
    <row r="468" spans="1:16" ht="63.75">
      <c r="A468" s="1035"/>
      <c r="B468" s="1044"/>
      <c r="C468" s="1037"/>
      <c r="D468" s="1038"/>
      <c r="E468" s="188"/>
      <c r="F468" s="185" t="str">
        <f t="shared" si="40"/>
        <v>...</v>
      </c>
      <c r="G468" s="289" t="s">
        <v>2044</v>
      </c>
      <c r="H468" s="201"/>
      <c r="I468" s="275"/>
      <c r="J468" s="275"/>
      <c r="K468" s="275"/>
      <c r="L468" s="188"/>
      <c r="M468" s="249"/>
      <c r="N468" s="199"/>
      <c r="O468" s="199"/>
      <c r="P468" s="199"/>
    </row>
    <row r="469" spans="1:16" ht="38.25">
      <c r="A469" s="1035"/>
      <c r="B469" s="1044"/>
      <c r="C469" s="1037"/>
      <c r="D469" s="1038"/>
      <c r="E469" s="188"/>
      <c r="F469" s="185" t="str">
        <f t="shared" si="40"/>
        <v>...</v>
      </c>
      <c r="G469" s="289" t="s">
        <v>2045</v>
      </c>
      <c r="H469" s="201"/>
      <c r="I469" s="275"/>
      <c r="J469" s="275"/>
      <c r="K469" s="275"/>
      <c r="L469" s="188"/>
      <c r="M469" s="249"/>
      <c r="N469" s="199"/>
      <c r="O469" s="199"/>
      <c r="P469" s="199"/>
    </row>
    <row r="470" spans="1:16" ht="25.5">
      <c r="A470" s="1035"/>
      <c r="B470" s="1044"/>
      <c r="C470" s="1037"/>
      <c r="D470" s="1038"/>
      <c r="E470" s="188"/>
      <c r="F470" s="185" t="str">
        <f t="shared" si="40"/>
        <v>...</v>
      </c>
      <c r="G470" s="288" t="s">
        <v>706</v>
      </c>
      <c r="H470" s="212"/>
      <c r="I470" s="57"/>
      <c r="J470" s="57"/>
      <c r="K470" s="57"/>
      <c r="L470" s="28"/>
      <c r="M470" s="96"/>
      <c r="N470" s="199"/>
      <c r="O470" s="199"/>
      <c r="P470" s="199"/>
    </row>
    <row r="471" spans="1:16" ht="25.5">
      <c r="A471" s="1035">
        <v>201</v>
      </c>
      <c r="B471" s="1044">
        <v>5</v>
      </c>
      <c r="C471" s="1037" t="s">
        <v>501</v>
      </c>
      <c r="D471" s="1038">
        <f>COUNT($D$464:D470)+1</f>
        <v>1</v>
      </c>
      <c r="E471" s="188"/>
      <c r="F471" s="185" t="str">
        <f t="shared" si="40"/>
        <v>201.5.04.1</v>
      </c>
      <c r="G471" s="248" t="s">
        <v>2522</v>
      </c>
      <c r="H471" s="201" t="s">
        <v>12</v>
      </c>
      <c r="I471" s="45">
        <v>1</v>
      </c>
      <c r="J471" s="45"/>
      <c r="K471" s="45"/>
      <c r="L471" s="106"/>
      <c r="M471" s="247">
        <f t="shared" ref="M471:M482" si="49">(I471+J471+K471)*L471</f>
        <v>0</v>
      </c>
      <c r="N471" s="199"/>
      <c r="O471" s="199"/>
      <c r="P471" s="199"/>
    </row>
    <row r="472" spans="1:16" ht="25.5">
      <c r="A472" s="1035">
        <v>201</v>
      </c>
      <c r="B472" s="1044">
        <v>5</v>
      </c>
      <c r="C472" s="1037" t="s">
        <v>501</v>
      </c>
      <c r="D472" s="1038">
        <f>COUNT($D$464:D471)+1</f>
        <v>2</v>
      </c>
      <c r="E472" s="188"/>
      <c r="F472" s="185" t="str">
        <f t="shared" si="40"/>
        <v>201.5.04.2</v>
      </c>
      <c r="G472" s="248" t="s">
        <v>2523</v>
      </c>
      <c r="H472" s="201" t="s">
        <v>12</v>
      </c>
      <c r="I472" s="45">
        <v>1</v>
      </c>
      <c r="J472" s="45">
        <v>1</v>
      </c>
      <c r="K472" s="45">
        <v>1</v>
      </c>
      <c r="L472" s="106"/>
      <c r="M472" s="247">
        <f t="shared" si="49"/>
        <v>0</v>
      </c>
      <c r="N472" s="199"/>
      <c r="O472" s="199"/>
      <c r="P472" s="199"/>
    </row>
    <row r="473" spans="1:16" ht="25.5">
      <c r="A473" s="1035">
        <v>201</v>
      </c>
      <c r="B473" s="1044">
        <v>5</v>
      </c>
      <c r="C473" s="1037" t="s">
        <v>501</v>
      </c>
      <c r="D473" s="1038">
        <f>COUNT($D$464:D472)+1</f>
        <v>3</v>
      </c>
      <c r="E473" s="188"/>
      <c r="F473" s="185" t="str">
        <f t="shared" si="40"/>
        <v>201.5.04.3</v>
      </c>
      <c r="G473" s="248" t="s">
        <v>2524</v>
      </c>
      <c r="H473" s="201" t="s">
        <v>12</v>
      </c>
      <c r="I473" s="45">
        <v>1</v>
      </c>
      <c r="J473" s="45">
        <v>1</v>
      </c>
      <c r="K473" s="45">
        <v>1</v>
      </c>
      <c r="L473" s="106"/>
      <c r="M473" s="247">
        <f t="shared" ref="M473:M474" si="50">(I473+J473+K473)*L473</f>
        <v>0</v>
      </c>
      <c r="N473" s="199"/>
      <c r="O473" s="199"/>
      <c r="P473" s="199"/>
    </row>
    <row r="474" spans="1:16" ht="25.5">
      <c r="A474" s="1035">
        <v>201</v>
      </c>
      <c r="B474" s="1044">
        <v>5</v>
      </c>
      <c r="C474" s="1037" t="s">
        <v>501</v>
      </c>
      <c r="D474" s="1038">
        <f>COUNT($D$464:D473)+1</f>
        <v>4</v>
      </c>
      <c r="E474" s="188"/>
      <c r="F474" s="185" t="str">
        <f t="shared" si="40"/>
        <v>201.5.04.4</v>
      </c>
      <c r="G474" s="248" t="s">
        <v>2525</v>
      </c>
      <c r="H474" s="201" t="s">
        <v>12</v>
      </c>
      <c r="I474" s="45">
        <v>1</v>
      </c>
      <c r="J474" s="45"/>
      <c r="K474" s="45"/>
      <c r="L474" s="106"/>
      <c r="M474" s="247">
        <f t="shared" si="50"/>
        <v>0</v>
      </c>
      <c r="N474" s="199"/>
      <c r="O474" s="199"/>
      <c r="P474" s="199"/>
    </row>
    <row r="475" spans="1:16" ht="25.5">
      <c r="A475" s="1035">
        <v>201</v>
      </c>
      <c r="B475" s="1044">
        <v>5</v>
      </c>
      <c r="C475" s="1037" t="s">
        <v>501</v>
      </c>
      <c r="D475" s="1038">
        <f>COUNT($D$464:D474)+1</f>
        <v>5</v>
      </c>
      <c r="E475" s="188"/>
      <c r="F475" s="185" t="str">
        <f t="shared" si="40"/>
        <v>201.5.04.5</v>
      </c>
      <c r="G475" s="248" t="s">
        <v>2526</v>
      </c>
      <c r="H475" s="201" t="s">
        <v>12</v>
      </c>
      <c r="I475" s="45">
        <v>1</v>
      </c>
      <c r="J475" s="45"/>
      <c r="K475" s="45"/>
      <c r="L475" s="106"/>
      <c r="M475" s="247">
        <f t="shared" si="49"/>
        <v>0</v>
      </c>
      <c r="N475" s="199"/>
      <c r="O475" s="199"/>
      <c r="P475" s="199"/>
    </row>
    <row r="476" spans="1:16" ht="25.5">
      <c r="A476" s="1035">
        <v>201</v>
      </c>
      <c r="B476" s="1044">
        <v>5</v>
      </c>
      <c r="C476" s="1037" t="s">
        <v>501</v>
      </c>
      <c r="D476" s="1038">
        <f>COUNT($D$464:D475)+1</f>
        <v>6</v>
      </c>
      <c r="E476" s="188"/>
      <c r="F476" s="185" t="str">
        <f t="shared" si="40"/>
        <v>201.5.04.6</v>
      </c>
      <c r="G476" s="248" t="s">
        <v>2527</v>
      </c>
      <c r="H476" s="201" t="s">
        <v>12</v>
      </c>
      <c r="I476" s="45">
        <v>1</v>
      </c>
      <c r="J476" s="45"/>
      <c r="K476" s="45"/>
      <c r="L476" s="106"/>
      <c r="M476" s="247">
        <f t="shared" si="49"/>
        <v>0</v>
      </c>
      <c r="N476" s="199"/>
      <c r="O476" s="199"/>
      <c r="P476" s="199"/>
    </row>
    <row r="477" spans="1:16" ht="25.5">
      <c r="A477" s="1035">
        <v>201</v>
      </c>
      <c r="B477" s="1044">
        <v>5</v>
      </c>
      <c r="C477" s="1037" t="s">
        <v>501</v>
      </c>
      <c r="D477" s="1038">
        <f>COUNT($D$464:D476)+1</f>
        <v>7</v>
      </c>
      <c r="E477" s="188"/>
      <c r="F477" s="185" t="str">
        <f t="shared" si="40"/>
        <v>201.5.04.7</v>
      </c>
      <c r="G477" s="248" t="s">
        <v>2528</v>
      </c>
      <c r="H477" s="201" t="s">
        <v>12</v>
      </c>
      <c r="I477" s="65"/>
      <c r="J477" s="45">
        <v>1</v>
      </c>
      <c r="K477" s="45">
        <v>1</v>
      </c>
      <c r="L477" s="106"/>
      <c r="M477" s="247">
        <f t="shared" si="49"/>
        <v>0</v>
      </c>
      <c r="N477" s="199"/>
      <c r="O477" s="199"/>
      <c r="P477" s="199"/>
    </row>
    <row r="478" spans="1:16" ht="25.5">
      <c r="A478" s="1035">
        <v>201</v>
      </c>
      <c r="B478" s="1044">
        <v>5</v>
      </c>
      <c r="C478" s="1037" t="s">
        <v>501</v>
      </c>
      <c r="D478" s="1038">
        <f>COUNT($D$464:D477)+1</f>
        <v>8</v>
      </c>
      <c r="E478" s="188"/>
      <c r="F478" s="185" t="str">
        <f t="shared" si="40"/>
        <v>201.5.04.8</v>
      </c>
      <c r="G478" s="248" t="s">
        <v>2529</v>
      </c>
      <c r="H478" s="201" t="s">
        <v>12</v>
      </c>
      <c r="I478" s="45">
        <v>1</v>
      </c>
      <c r="J478" s="45"/>
      <c r="K478" s="45"/>
      <c r="L478" s="106"/>
      <c r="M478" s="247">
        <f t="shared" si="49"/>
        <v>0</v>
      </c>
      <c r="N478" s="199"/>
      <c r="O478" s="199"/>
      <c r="P478" s="199"/>
    </row>
    <row r="479" spans="1:16" ht="25.5">
      <c r="A479" s="1035">
        <v>201</v>
      </c>
      <c r="B479" s="1044">
        <v>5</v>
      </c>
      <c r="C479" s="1037" t="s">
        <v>501</v>
      </c>
      <c r="D479" s="1038">
        <f>COUNT($D$464:D478)+1</f>
        <v>9</v>
      </c>
      <c r="E479" s="188"/>
      <c r="F479" s="185" t="str">
        <f t="shared" si="40"/>
        <v>201.5.04.9</v>
      </c>
      <c r="G479" s="248" t="s">
        <v>2530</v>
      </c>
      <c r="H479" s="201" t="s">
        <v>12</v>
      </c>
      <c r="I479" s="45">
        <v>1</v>
      </c>
      <c r="J479" s="45"/>
      <c r="K479" s="45"/>
      <c r="L479" s="106"/>
      <c r="M479" s="247">
        <f t="shared" si="49"/>
        <v>0</v>
      </c>
      <c r="N479" s="199"/>
      <c r="O479" s="199"/>
      <c r="P479" s="199"/>
    </row>
    <row r="480" spans="1:16" ht="25.5">
      <c r="A480" s="1035">
        <v>201</v>
      </c>
      <c r="B480" s="1044">
        <v>5</v>
      </c>
      <c r="C480" s="1037" t="s">
        <v>501</v>
      </c>
      <c r="D480" s="1038">
        <f>COUNT($D$464:D479)+1</f>
        <v>10</v>
      </c>
      <c r="E480" s="188"/>
      <c r="F480" s="185" t="str">
        <f t="shared" si="40"/>
        <v>201.5.04.10</v>
      </c>
      <c r="G480" s="248" t="s">
        <v>2531</v>
      </c>
      <c r="H480" s="201" t="s">
        <v>12</v>
      </c>
      <c r="I480" s="45">
        <v>1</v>
      </c>
      <c r="J480" s="45">
        <v>4</v>
      </c>
      <c r="K480" s="45">
        <v>4</v>
      </c>
      <c r="L480" s="106"/>
      <c r="M480" s="247">
        <f t="shared" si="49"/>
        <v>0</v>
      </c>
      <c r="N480" s="199"/>
      <c r="O480" s="199"/>
      <c r="P480" s="199"/>
    </row>
    <row r="481" spans="1:16" ht="25.5">
      <c r="A481" s="1035">
        <v>201</v>
      </c>
      <c r="B481" s="1044">
        <v>5</v>
      </c>
      <c r="C481" s="1037" t="s">
        <v>501</v>
      </c>
      <c r="D481" s="1038">
        <f>COUNT($D$464:D480)+1</f>
        <v>11</v>
      </c>
      <c r="E481" s="188"/>
      <c r="F481" s="185" t="str">
        <f t="shared" si="40"/>
        <v>201.5.04.11</v>
      </c>
      <c r="G481" s="248" t="s">
        <v>2532</v>
      </c>
      <c r="H481" s="201" t="s">
        <v>12</v>
      </c>
      <c r="I481" s="45">
        <v>1</v>
      </c>
      <c r="J481" s="45"/>
      <c r="K481" s="45"/>
      <c r="L481" s="106"/>
      <c r="M481" s="247">
        <f t="shared" si="49"/>
        <v>0</v>
      </c>
      <c r="N481" s="199"/>
      <c r="O481" s="199"/>
      <c r="P481" s="199"/>
    </row>
    <row r="482" spans="1:16" ht="63.75">
      <c r="A482" s="1035">
        <v>201</v>
      </c>
      <c r="B482" s="1044">
        <v>5</v>
      </c>
      <c r="C482" s="1037" t="s">
        <v>501</v>
      </c>
      <c r="D482" s="1038">
        <f>COUNT($D$464:D481)+1</f>
        <v>12</v>
      </c>
      <c r="E482" s="188"/>
      <c r="F482" s="185" t="str">
        <f t="shared" si="40"/>
        <v>201.5.04.12</v>
      </c>
      <c r="G482" s="199" t="s">
        <v>2312</v>
      </c>
      <c r="H482" s="201" t="s">
        <v>12</v>
      </c>
      <c r="I482" s="45">
        <f>SUM(I471:I481)</f>
        <v>10</v>
      </c>
      <c r="J482" s="45">
        <f t="shared" ref="J482:K482" si="51">SUM(J471:J481)</f>
        <v>7</v>
      </c>
      <c r="K482" s="45">
        <f t="shared" si="51"/>
        <v>7</v>
      </c>
      <c r="L482" s="106"/>
      <c r="M482" s="247">
        <f t="shared" si="49"/>
        <v>0</v>
      </c>
      <c r="N482" s="199"/>
      <c r="O482" s="199"/>
      <c r="P482" s="199"/>
    </row>
    <row r="483" spans="1:16" ht="12.75">
      <c r="A483" s="1035">
        <v>201</v>
      </c>
      <c r="B483" s="1044">
        <v>5</v>
      </c>
      <c r="C483" s="1037" t="s">
        <v>478</v>
      </c>
      <c r="D483" s="1038"/>
      <c r="E483" s="188"/>
      <c r="F483" s="185" t="str">
        <f t="shared" si="40"/>
        <v>201.5.05.</v>
      </c>
      <c r="G483" s="287" t="s">
        <v>709</v>
      </c>
      <c r="H483" s="201"/>
      <c r="I483" s="275"/>
      <c r="J483" s="275"/>
      <c r="K483" s="275"/>
      <c r="L483" s="188"/>
      <c r="M483" s="249"/>
      <c r="N483" s="199"/>
      <c r="O483" s="199"/>
      <c r="P483" s="199"/>
    </row>
    <row r="484" spans="1:16" ht="25.5">
      <c r="A484" s="1035"/>
      <c r="B484" s="1044"/>
      <c r="C484" s="1037"/>
      <c r="D484" s="1038"/>
      <c r="E484" s="188"/>
      <c r="F484" s="185" t="str">
        <f t="shared" si="40"/>
        <v>...</v>
      </c>
      <c r="G484" s="291" t="s">
        <v>710</v>
      </c>
      <c r="H484" s="201"/>
      <c r="I484" s="65"/>
      <c r="J484" s="45"/>
      <c r="K484" s="45"/>
      <c r="L484" s="19"/>
      <c r="M484" s="290"/>
      <c r="N484" s="199"/>
      <c r="O484" s="199"/>
      <c r="P484" s="199"/>
    </row>
    <row r="485" spans="1:16" ht="102">
      <c r="A485" s="1035"/>
      <c r="B485" s="1044"/>
      <c r="C485" s="1037"/>
      <c r="D485" s="1038"/>
      <c r="E485" s="188"/>
      <c r="F485" s="185" t="str">
        <f t="shared" si="40"/>
        <v>...</v>
      </c>
      <c r="G485" s="289" t="s">
        <v>2332</v>
      </c>
      <c r="H485" s="201"/>
      <c r="I485" s="65"/>
      <c r="J485" s="45"/>
      <c r="K485" s="45"/>
      <c r="L485" s="19"/>
      <c r="M485" s="290"/>
      <c r="N485" s="199"/>
      <c r="O485" s="199"/>
      <c r="P485" s="199"/>
    </row>
    <row r="486" spans="1:16" ht="127.5">
      <c r="A486" s="1035"/>
      <c r="B486" s="1044"/>
      <c r="C486" s="1037"/>
      <c r="D486" s="1038"/>
      <c r="E486" s="188"/>
      <c r="F486" s="185" t="str">
        <f t="shared" ref="F486:F549" si="52">A486&amp;"."&amp;B486&amp;"."&amp;C486&amp;"."&amp;D486</f>
        <v>...</v>
      </c>
      <c r="G486" s="289" t="s">
        <v>2333</v>
      </c>
      <c r="H486" s="201"/>
      <c r="I486" s="65"/>
      <c r="J486" s="45"/>
      <c r="K486" s="45"/>
      <c r="L486" s="19"/>
      <c r="M486" s="290"/>
      <c r="N486" s="199"/>
      <c r="O486" s="199"/>
      <c r="P486" s="199"/>
    </row>
    <row r="487" spans="1:16" ht="25.5">
      <c r="A487" s="1035"/>
      <c r="B487" s="1044"/>
      <c r="C487" s="1037"/>
      <c r="D487" s="1038"/>
      <c r="E487" s="188"/>
      <c r="F487" s="185" t="str">
        <f t="shared" si="52"/>
        <v>...</v>
      </c>
      <c r="G487" s="289" t="s">
        <v>2046</v>
      </c>
      <c r="H487" s="201"/>
      <c r="I487" s="65"/>
      <c r="J487" s="45"/>
      <c r="K487" s="45"/>
      <c r="L487" s="19"/>
      <c r="M487" s="290"/>
      <c r="N487" s="199"/>
      <c r="O487" s="199"/>
      <c r="P487" s="199"/>
    </row>
    <row r="488" spans="1:16" ht="38.25">
      <c r="A488" s="1035"/>
      <c r="B488" s="1044"/>
      <c r="C488" s="1037"/>
      <c r="D488" s="1038"/>
      <c r="E488" s="188"/>
      <c r="F488" s="185" t="str">
        <f t="shared" si="52"/>
        <v>...</v>
      </c>
      <c r="G488" s="289" t="s">
        <v>2047</v>
      </c>
      <c r="H488" s="201"/>
      <c r="I488" s="65"/>
      <c r="J488" s="45"/>
      <c r="K488" s="45"/>
      <c r="L488" s="19"/>
      <c r="M488" s="290"/>
      <c r="N488" s="199"/>
      <c r="O488" s="199"/>
      <c r="P488" s="199"/>
    </row>
    <row r="489" spans="1:16" ht="12.75">
      <c r="A489" s="1035"/>
      <c r="B489" s="1044"/>
      <c r="C489" s="1037"/>
      <c r="D489" s="1038"/>
      <c r="E489" s="188"/>
      <c r="F489" s="185" t="str">
        <f t="shared" si="52"/>
        <v>...</v>
      </c>
      <c r="G489" s="288" t="s">
        <v>711</v>
      </c>
      <c r="H489" s="201"/>
      <c r="I489" s="65"/>
      <c r="J489" s="45"/>
      <c r="K489" s="45"/>
      <c r="L489" s="19"/>
      <c r="M489" s="290"/>
      <c r="N489" s="199"/>
      <c r="O489" s="199"/>
      <c r="P489" s="199"/>
    </row>
    <row r="490" spans="1:16" ht="25.5">
      <c r="A490" s="1035"/>
      <c r="B490" s="1036"/>
      <c r="C490" s="1037"/>
      <c r="D490" s="1038"/>
      <c r="E490" s="188"/>
      <c r="F490" s="185" t="str">
        <f t="shared" si="52"/>
        <v>...</v>
      </c>
      <c r="G490" s="289" t="s">
        <v>2048</v>
      </c>
      <c r="H490" s="201"/>
      <c r="I490" s="65"/>
      <c r="J490" s="45"/>
      <c r="K490" s="45"/>
      <c r="L490" s="19"/>
      <c r="M490" s="290"/>
      <c r="N490" s="199"/>
      <c r="O490" s="199"/>
      <c r="P490" s="199"/>
    </row>
    <row r="491" spans="1:16" ht="25.5">
      <c r="A491" s="1035">
        <v>201</v>
      </c>
      <c r="B491" s="1044">
        <v>5</v>
      </c>
      <c r="C491" s="1037" t="s">
        <v>478</v>
      </c>
      <c r="D491" s="1038">
        <f>COUNT($D$486:D490)+1</f>
        <v>1</v>
      </c>
      <c r="E491" s="188"/>
      <c r="F491" s="185" t="str">
        <f t="shared" si="52"/>
        <v>201.5.05.1</v>
      </c>
      <c r="G491" s="248" t="s">
        <v>2234</v>
      </c>
      <c r="H491" s="201" t="s">
        <v>12</v>
      </c>
      <c r="I491" s="65"/>
      <c r="J491" s="45">
        <v>4</v>
      </c>
      <c r="K491" s="45">
        <v>4</v>
      </c>
      <c r="L491" s="106"/>
      <c r="M491" s="247">
        <f t="shared" ref="M491:M492" si="53">(I491+J491+K491)*L491</f>
        <v>0</v>
      </c>
      <c r="N491" s="199"/>
      <c r="O491" s="199"/>
      <c r="P491" s="199"/>
    </row>
    <row r="492" spans="1:16" ht="25.5">
      <c r="A492" s="1035">
        <v>201</v>
      </c>
      <c r="B492" s="1044">
        <v>5</v>
      </c>
      <c r="C492" s="1037" t="s">
        <v>478</v>
      </c>
      <c r="D492" s="1038">
        <f>COUNT($D$486:D491)+1</f>
        <v>2</v>
      </c>
      <c r="E492" s="188"/>
      <c r="F492" s="185" t="str">
        <f t="shared" si="52"/>
        <v>201.5.05.2</v>
      </c>
      <c r="G492" s="248" t="s">
        <v>2233</v>
      </c>
      <c r="H492" s="201" t="s">
        <v>12</v>
      </c>
      <c r="I492" s="65"/>
      <c r="J492" s="45">
        <v>4</v>
      </c>
      <c r="K492" s="45">
        <v>4</v>
      </c>
      <c r="L492" s="106"/>
      <c r="M492" s="247">
        <f t="shared" si="53"/>
        <v>0</v>
      </c>
      <c r="N492" s="199"/>
      <c r="O492" s="199"/>
      <c r="P492" s="199"/>
    </row>
    <row r="493" spans="1:16" ht="12.75">
      <c r="A493" s="1035">
        <v>201</v>
      </c>
      <c r="B493" s="1044">
        <v>5</v>
      </c>
      <c r="C493" s="1037" t="s">
        <v>502</v>
      </c>
      <c r="D493" s="1038"/>
      <c r="E493" s="188"/>
      <c r="F493" s="185" t="str">
        <f t="shared" si="52"/>
        <v>201.5.06.</v>
      </c>
      <c r="G493" s="287" t="s">
        <v>722</v>
      </c>
      <c r="H493" s="201"/>
      <c r="I493" s="45"/>
      <c r="J493" s="45"/>
      <c r="K493" s="45"/>
      <c r="L493" s="19"/>
      <c r="M493" s="290"/>
      <c r="N493" s="199"/>
      <c r="O493" s="199"/>
      <c r="P493" s="199"/>
    </row>
    <row r="494" spans="1:16" ht="76.5">
      <c r="A494" s="1035"/>
      <c r="B494" s="1036"/>
      <c r="C494" s="1037"/>
      <c r="D494" s="1038"/>
      <c r="E494" s="188"/>
      <c r="F494" s="185" t="str">
        <f t="shared" si="52"/>
        <v>...</v>
      </c>
      <c r="G494" s="288" t="s">
        <v>2049</v>
      </c>
      <c r="H494" s="201"/>
      <c r="I494" s="45"/>
      <c r="J494" s="45"/>
      <c r="K494" s="45"/>
      <c r="L494" s="19"/>
      <c r="M494" s="290"/>
      <c r="N494" s="199"/>
      <c r="O494" s="199"/>
      <c r="P494" s="199"/>
    </row>
    <row r="495" spans="1:16" ht="216.75">
      <c r="A495" s="1035"/>
      <c r="B495" s="1036"/>
      <c r="C495" s="1037"/>
      <c r="D495" s="1038"/>
      <c r="E495" s="188"/>
      <c r="F495" s="185" t="str">
        <f t="shared" si="52"/>
        <v>...</v>
      </c>
      <c r="G495" s="288" t="s">
        <v>2299</v>
      </c>
      <c r="H495" s="201"/>
      <c r="I495" s="45"/>
      <c r="J495" s="45"/>
      <c r="K495" s="45"/>
      <c r="L495" s="19"/>
      <c r="M495" s="290"/>
      <c r="N495" s="199"/>
      <c r="O495" s="199"/>
      <c r="P495" s="199"/>
    </row>
    <row r="496" spans="1:16" ht="114.75">
      <c r="A496" s="1035"/>
      <c r="B496" s="1036"/>
      <c r="C496" s="1037"/>
      <c r="D496" s="1038"/>
      <c r="E496" s="188"/>
      <c r="F496" s="185" t="str">
        <f t="shared" si="52"/>
        <v>...</v>
      </c>
      <c r="G496" s="289" t="s">
        <v>2050</v>
      </c>
      <c r="H496" s="201"/>
      <c r="I496" s="45"/>
      <c r="J496" s="45"/>
      <c r="K496" s="45"/>
      <c r="L496" s="19"/>
      <c r="M496" s="290"/>
      <c r="N496" s="199"/>
      <c r="O496" s="199"/>
      <c r="P496" s="199"/>
    </row>
    <row r="497" spans="1:16" ht="51">
      <c r="A497" s="1035"/>
      <c r="B497" s="1044"/>
      <c r="C497" s="1037"/>
      <c r="D497" s="1038"/>
      <c r="E497" s="188"/>
      <c r="F497" s="185" t="str">
        <f t="shared" si="52"/>
        <v>...</v>
      </c>
      <c r="G497" s="289" t="s">
        <v>2370</v>
      </c>
      <c r="H497" s="201"/>
      <c r="I497" s="45"/>
      <c r="J497" s="45"/>
      <c r="K497" s="45"/>
      <c r="L497" s="19"/>
      <c r="M497" s="290"/>
      <c r="N497" s="199"/>
      <c r="O497" s="199"/>
      <c r="P497" s="199"/>
    </row>
    <row r="498" spans="1:16" ht="12.75">
      <c r="A498" s="1035"/>
      <c r="B498" s="1044"/>
      <c r="C498" s="1037"/>
      <c r="D498" s="1038"/>
      <c r="E498" s="188"/>
      <c r="F498" s="185" t="str">
        <f t="shared" si="52"/>
        <v>...</v>
      </c>
      <c r="G498" s="288" t="s">
        <v>721</v>
      </c>
      <c r="H498" s="201"/>
      <c r="I498" s="45"/>
      <c r="J498" s="45"/>
      <c r="K498" s="45"/>
      <c r="L498" s="19"/>
      <c r="M498" s="290"/>
      <c r="N498" s="199"/>
      <c r="O498" s="199"/>
      <c r="P498" s="199"/>
    </row>
    <row r="499" spans="1:16" ht="51">
      <c r="A499" s="1035">
        <v>201</v>
      </c>
      <c r="B499" s="1044">
        <v>5</v>
      </c>
      <c r="C499" s="1037" t="s">
        <v>502</v>
      </c>
      <c r="D499" s="1038">
        <f>COUNT($D$496:D498)+1</f>
        <v>1</v>
      </c>
      <c r="E499" s="188"/>
      <c r="F499" s="185" t="str">
        <f t="shared" si="52"/>
        <v>201.5.06.1</v>
      </c>
      <c r="G499" s="248" t="s">
        <v>2263</v>
      </c>
      <c r="H499" s="201" t="s">
        <v>12</v>
      </c>
      <c r="I499" s="65"/>
      <c r="J499" s="45">
        <v>3</v>
      </c>
      <c r="K499" s="45">
        <v>3</v>
      </c>
      <c r="L499" s="106"/>
      <c r="M499" s="247">
        <f t="shared" ref="M499:M515" si="54">(I499+J499+K499)*L499</f>
        <v>0</v>
      </c>
      <c r="N499" s="199"/>
      <c r="O499" s="199"/>
      <c r="P499" s="199"/>
    </row>
    <row r="500" spans="1:16" ht="63.75">
      <c r="A500" s="1035">
        <v>201</v>
      </c>
      <c r="B500" s="1044">
        <v>5</v>
      </c>
      <c r="C500" s="1037" t="s">
        <v>502</v>
      </c>
      <c r="D500" s="1038">
        <f>COUNT($D$496:D499)+1</f>
        <v>2</v>
      </c>
      <c r="E500" s="188"/>
      <c r="F500" s="185" t="str">
        <f t="shared" si="52"/>
        <v>201.5.06.2</v>
      </c>
      <c r="G500" s="248" t="s">
        <v>2264</v>
      </c>
      <c r="H500" s="201" t="s">
        <v>12</v>
      </c>
      <c r="I500" s="65"/>
      <c r="J500" s="45">
        <v>1</v>
      </c>
      <c r="K500" s="45">
        <v>4</v>
      </c>
      <c r="L500" s="106"/>
      <c r="M500" s="247">
        <f t="shared" si="54"/>
        <v>0</v>
      </c>
      <c r="N500" s="199"/>
      <c r="O500" s="199"/>
      <c r="P500" s="199"/>
    </row>
    <row r="501" spans="1:16" ht="51">
      <c r="A501" s="1035">
        <v>201</v>
      </c>
      <c r="B501" s="1044">
        <v>5</v>
      </c>
      <c r="C501" s="1037" t="s">
        <v>502</v>
      </c>
      <c r="D501" s="1038">
        <f>COUNT($D$496:D500)+1</f>
        <v>3</v>
      </c>
      <c r="E501" s="188"/>
      <c r="F501" s="185" t="str">
        <f t="shared" si="52"/>
        <v>201.5.06.3</v>
      </c>
      <c r="G501" s="248" t="s">
        <v>2265</v>
      </c>
      <c r="H501" s="201" t="s">
        <v>12</v>
      </c>
      <c r="I501" s="65"/>
      <c r="J501" s="45">
        <v>3</v>
      </c>
      <c r="K501" s="45">
        <v>3</v>
      </c>
      <c r="L501" s="106"/>
      <c r="M501" s="247">
        <f t="shared" si="54"/>
        <v>0</v>
      </c>
      <c r="N501" s="199"/>
      <c r="O501" s="199"/>
      <c r="P501" s="199"/>
    </row>
    <row r="502" spans="1:16" ht="63.75">
      <c r="A502" s="1035">
        <v>201</v>
      </c>
      <c r="B502" s="1044">
        <v>5</v>
      </c>
      <c r="C502" s="1037" t="s">
        <v>502</v>
      </c>
      <c r="D502" s="1038">
        <f>COUNT($D$496:D501)+1</f>
        <v>4</v>
      </c>
      <c r="E502" s="188"/>
      <c r="F502" s="185" t="str">
        <f t="shared" si="52"/>
        <v>201.5.06.4</v>
      </c>
      <c r="G502" s="248" t="s">
        <v>2266</v>
      </c>
      <c r="H502" s="201" t="s">
        <v>12</v>
      </c>
      <c r="I502" s="65"/>
      <c r="J502" s="45">
        <v>1</v>
      </c>
      <c r="K502" s="45">
        <v>1</v>
      </c>
      <c r="L502" s="106"/>
      <c r="M502" s="247">
        <f t="shared" si="54"/>
        <v>0</v>
      </c>
      <c r="N502" s="199"/>
      <c r="O502" s="199"/>
      <c r="P502" s="199"/>
    </row>
    <row r="503" spans="1:16" ht="51">
      <c r="A503" s="1035">
        <v>201</v>
      </c>
      <c r="B503" s="1044">
        <v>5</v>
      </c>
      <c r="C503" s="1037" t="s">
        <v>502</v>
      </c>
      <c r="D503" s="1038">
        <f>COUNT($D$496:D502)+1</f>
        <v>5</v>
      </c>
      <c r="E503" s="188"/>
      <c r="F503" s="185" t="str">
        <f t="shared" si="52"/>
        <v>201.5.06.5</v>
      </c>
      <c r="G503" s="248" t="s">
        <v>2267</v>
      </c>
      <c r="H503" s="201" t="s">
        <v>12</v>
      </c>
      <c r="I503" s="45">
        <v>4</v>
      </c>
      <c r="J503" s="45">
        <v>3</v>
      </c>
      <c r="K503" s="45">
        <v>3</v>
      </c>
      <c r="L503" s="106"/>
      <c r="M503" s="247">
        <f t="shared" si="54"/>
        <v>0</v>
      </c>
      <c r="N503" s="199"/>
      <c r="O503" s="199"/>
      <c r="P503" s="199"/>
    </row>
    <row r="504" spans="1:16" ht="51">
      <c r="A504" s="1035">
        <v>201</v>
      </c>
      <c r="B504" s="1044">
        <v>5</v>
      </c>
      <c r="C504" s="1037" t="s">
        <v>502</v>
      </c>
      <c r="D504" s="1038">
        <f>COUNT($D$496:D503)+1</f>
        <v>6</v>
      </c>
      <c r="E504" s="188"/>
      <c r="F504" s="185" t="str">
        <f t="shared" si="52"/>
        <v>201.5.06.6</v>
      </c>
      <c r="G504" s="248" t="s">
        <v>2268</v>
      </c>
      <c r="H504" s="201" t="s">
        <v>12</v>
      </c>
      <c r="I504" s="45">
        <v>4</v>
      </c>
      <c r="J504" s="45">
        <v>3</v>
      </c>
      <c r="K504" s="45">
        <v>3</v>
      </c>
      <c r="L504" s="106"/>
      <c r="M504" s="247">
        <f t="shared" si="54"/>
        <v>0</v>
      </c>
      <c r="N504" s="199"/>
      <c r="O504" s="199"/>
      <c r="P504" s="199"/>
    </row>
    <row r="505" spans="1:16" ht="63.75">
      <c r="A505" s="1035">
        <v>201</v>
      </c>
      <c r="B505" s="1044">
        <v>5</v>
      </c>
      <c r="C505" s="1037" t="s">
        <v>502</v>
      </c>
      <c r="D505" s="1038">
        <f>COUNT($D$496:D504)+1</f>
        <v>7</v>
      </c>
      <c r="E505" s="188"/>
      <c r="F505" s="185" t="str">
        <f t="shared" si="52"/>
        <v>201.5.06.7</v>
      </c>
      <c r="G505" s="248" t="s">
        <v>2269</v>
      </c>
      <c r="H505" s="201" t="s">
        <v>12</v>
      </c>
      <c r="I505" s="45">
        <v>2</v>
      </c>
      <c r="J505" s="45">
        <v>1</v>
      </c>
      <c r="K505" s="45">
        <v>1</v>
      </c>
      <c r="L505" s="106"/>
      <c r="M505" s="247">
        <f t="shared" si="54"/>
        <v>0</v>
      </c>
      <c r="N505" s="199"/>
      <c r="O505" s="199"/>
      <c r="P505" s="199"/>
    </row>
    <row r="506" spans="1:16" ht="63.75">
      <c r="A506" s="1035">
        <v>201</v>
      </c>
      <c r="B506" s="1044">
        <v>5</v>
      </c>
      <c r="C506" s="1037" t="s">
        <v>502</v>
      </c>
      <c r="D506" s="1038">
        <f>COUNT($D$496:D505)+1</f>
        <v>8</v>
      </c>
      <c r="E506" s="188"/>
      <c r="F506" s="185" t="str">
        <f t="shared" si="52"/>
        <v>201.5.06.8</v>
      </c>
      <c r="G506" s="248" t="s">
        <v>2270</v>
      </c>
      <c r="H506" s="201" t="s">
        <v>12</v>
      </c>
      <c r="I506" s="45">
        <v>2</v>
      </c>
      <c r="J506" s="45">
        <v>1</v>
      </c>
      <c r="K506" s="45">
        <v>1</v>
      </c>
      <c r="L506" s="106"/>
      <c r="M506" s="247">
        <f t="shared" si="54"/>
        <v>0</v>
      </c>
      <c r="N506" s="199"/>
      <c r="O506" s="199"/>
      <c r="P506" s="199"/>
    </row>
    <row r="507" spans="1:16" ht="51">
      <c r="A507" s="1035">
        <v>201</v>
      </c>
      <c r="B507" s="1044">
        <v>5</v>
      </c>
      <c r="C507" s="1037" t="s">
        <v>502</v>
      </c>
      <c r="D507" s="1038">
        <f>COUNT($D$496:D506)+1</f>
        <v>9</v>
      </c>
      <c r="E507" s="188"/>
      <c r="F507" s="185" t="str">
        <f t="shared" si="52"/>
        <v>201.5.06.9</v>
      </c>
      <c r="G507" s="248" t="s">
        <v>2271</v>
      </c>
      <c r="H507" s="201" t="s">
        <v>12</v>
      </c>
      <c r="I507" s="45">
        <v>4</v>
      </c>
      <c r="J507" s="45"/>
      <c r="K507" s="45"/>
      <c r="L507" s="106"/>
      <c r="M507" s="247">
        <f t="shared" si="54"/>
        <v>0</v>
      </c>
      <c r="N507" s="199"/>
      <c r="O507" s="199"/>
      <c r="P507" s="199"/>
    </row>
    <row r="508" spans="1:16" ht="51">
      <c r="A508" s="1035">
        <v>201</v>
      </c>
      <c r="B508" s="1044">
        <v>5</v>
      </c>
      <c r="C508" s="1037" t="s">
        <v>502</v>
      </c>
      <c r="D508" s="1038">
        <f>COUNT($D$496:D507)+1</f>
        <v>10</v>
      </c>
      <c r="E508" s="188"/>
      <c r="F508" s="185" t="str">
        <f t="shared" si="52"/>
        <v>201.5.06.10</v>
      </c>
      <c r="G508" s="248" t="s">
        <v>2272</v>
      </c>
      <c r="H508" s="201" t="s">
        <v>12</v>
      </c>
      <c r="I508" s="45">
        <v>4</v>
      </c>
      <c r="J508" s="45"/>
      <c r="K508" s="45"/>
      <c r="L508" s="106"/>
      <c r="M508" s="247">
        <f t="shared" si="54"/>
        <v>0</v>
      </c>
      <c r="N508" s="199"/>
      <c r="O508" s="199"/>
      <c r="P508" s="199"/>
    </row>
    <row r="509" spans="1:16" ht="63.75">
      <c r="A509" s="1035">
        <v>201</v>
      </c>
      <c r="B509" s="1044">
        <v>5</v>
      </c>
      <c r="C509" s="1037" t="s">
        <v>502</v>
      </c>
      <c r="D509" s="1038">
        <f>COUNT($D$496:D508)+1</f>
        <v>11</v>
      </c>
      <c r="E509" s="188"/>
      <c r="F509" s="185" t="str">
        <f t="shared" si="52"/>
        <v>201.5.06.11</v>
      </c>
      <c r="G509" s="248" t="s">
        <v>2273</v>
      </c>
      <c r="H509" s="201" t="s">
        <v>12</v>
      </c>
      <c r="I509" s="45">
        <v>2</v>
      </c>
      <c r="J509" s="45"/>
      <c r="K509" s="45"/>
      <c r="L509" s="106"/>
      <c r="M509" s="247">
        <f t="shared" si="54"/>
        <v>0</v>
      </c>
      <c r="N509" s="199"/>
      <c r="O509" s="199"/>
      <c r="P509" s="199"/>
    </row>
    <row r="510" spans="1:16" ht="63.75">
      <c r="A510" s="1035">
        <v>201</v>
      </c>
      <c r="B510" s="1044">
        <v>5</v>
      </c>
      <c r="C510" s="1037" t="s">
        <v>502</v>
      </c>
      <c r="D510" s="1038">
        <f>COUNT($D$496:D509)+1</f>
        <v>12</v>
      </c>
      <c r="E510" s="188"/>
      <c r="F510" s="185" t="str">
        <f t="shared" si="52"/>
        <v>201.5.06.12</v>
      </c>
      <c r="G510" s="248" t="s">
        <v>2274</v>
      </c>
      <c r="H510" s="201" t="s">
        <v>12</v>
      </c>
      <c r="I510" s="45">
        <v>2</v>
      </c>
      <c r="J510" s="45"/>
      <c r="K510" s="45"/>
      <c r="L510" s="106"/>
      <c r="M510" s="247">
        <f t="shared" si="54"/>
        <v>0</v>
      </c>
      <c r="N510" s="199"/>
      <c r="O510" s="199"/>
      <c r="P510" s="199"/>
    </row>
    <row r="511" spans="1:16" ht="51">
      <c r="A511" s="1035">
        <v>201</v>
      </c>
      <c r="B511" s="1044">
        <v>5</v>
      </c>
      <c r="C511" s="1037" t="s">
        <v>502</v>
      </c>
      <c r="D511" s="1038">
        <f>COUNT($D$496:D510)+1</f>
        <v>13</v>
      </c>
      <c r="E511" s="188"/>
      <c r="F511" s="185" t="str">
        <f t="shared" si="52"/>
        <v>201.5.06.13</v>
      </c>
      <c r="G511" s="248" t="s">
        <v>2275</v>
      </c>
      <c r="H511" s="201" t="s">
        <v>12</v>
      </c>
      <c r="I511" s="65"/>
      <c r="J511" s="45">
        <v>3</v>
      </c>
      <c r="K511" s="45">
        <v>3</v>
      </c>
      <c r="L511" s="106"/>
      <c r="M511" s="247">
        <f t="shared" si="54"/>
        <v>0</v>
      </c>
      <c r="N511" s="199"/>
      <c r="O511" s="199"/>
      <c r="P511" s="199"/>
    </row>
    <row r="512" spans="1:16" ht="51">
      <c r="A512" s="1035">
        <v>201</v>
      </c>
      <c r="B512" s="1044">
        <v>5</v>
      </c>
      <c r="C512" s="1037" t="s">
        <v>502</v>
      </c>
      <c r="D512" s="1038">
        <f>COUNT($D$496:D511)+1</f>
        <v>14</v>
      </c>
      <c r="E512" s="188"/>
      <c r="F512" s="185" t="str">
        <f t="shared" si="52"/>
        <v>201.5.06.14</v>
      </c>
      <c r="G512" s="248" t="s">
        <v>2276</v>
      </c>
      <c r="H512" s="201" t="s">
        <v>12</v>
      </c>
      <c r="I512" s="65"/>
      <c r="J512" s="45">
        <v>3</v>
      </c>
      <c r="K512" s="45">
        <v>3</v>
      </c>
      <c r="L512" s="106"/>
      <c r="M512" s="247">
        <f t="shared" si="54"/>
        <v>0</v>
      </c>
      <c r="N512" s="199"/>
      <c r="O512" s="199"/>
      <c r="P512" s="199"/>
    </row>
    <row r="513" spans="1:16" ht="63.75">
      <c r="A513" s="1035">
        <v>201</v>
      </c>
      <c r="B513" s="1044">
        <v>5</v>
      </c>
      <c r="C513" s="1037" t="s">
        <v>502</v>
      </c>
      <c r="D513" s="1038">
        <f>COUNT($D$496:D512)+1</f>
        <v>15</v>
      </c>
      <c r="E513" s="188"/>
      <c r="F513" s="185" t="str">
        <f t="shared" si="52"/>
        <v>201.5.06.15</v>
      </c>
      <c r="G513" s="248" t="s">
        <v>2277</v>
      </c>
      <c r="H513" s="201" t="s">
        <v>12</v>
      </c>
      <c r="I513" s="65"/>
      <c r="J513" s="45">
        <v>1</v>
      </c>
      <c r="K513" s="45">
        <v>1</v>
      </c>
      <c r="L513" s="106"/>
      <c r="M513" s="247">
        <f t="shared" si="54"/>
        <v>0</v>
      </c>
      <c r="N513" s="199"/>
      <c r="O513" s="199"/>
      <c r="P513" s="199"/>
    </row>
    <row r="514" spans="1:16" ht="51">
      <c r="A514" s="1035">
        <v>201</v>
      </c>
      <c r="B514" s="1044">
        <v>5</v>
      </c>
      <c r="C514" s="1037" t="s">
        <v>502</v>
      </c>
      <c r="D514" s="1038">
        <f>COUNT($D$496:D513)+1</f>
        <v>16</v>
      </c>
      <c r="E514" s="188"/>
      <c r="F514" s="185" t="str">
        <f t="shared" si="52"/>
        <v>201.5.06.16</v>
      </c>
      <c r="G514" s="248" t="s">
        <v>2278</v>
      </c>
      <c r="H514" s="201" t="s">
        <v>12</v>
      </c>
      <c r="I514" s="45">
        <v>6</v>
      </c>
      <c r="J514" s="45"/>
      <c r="K514" s="45"/>
      <c r="L514" s="106"/>
      <c r="M514" s="247">
        <f t="shared" si="54"/>
        <v>0</v>
      </c>
      <c r="N514" s="199"/>
      <c r="O514" s="199"/>
      <c r="P514" s="199"/>
    </row>
    <row r="515" spans="1:16" ht="51">
      <c r="A515" s="1035">
        <v>201</v>
      </c>
      <c r="B515" s="1044">
        <v>5</v>
      </c>
      <c r="C515" s="1037" t="s">
        <v>502</v>
      </c>
      <c r="D515" s="1038">
        <f>COUNT($D$496:D514)+1</f>
        <v>17</v>
      </c>
      <c r="E515" s="188"/>
      <c r="F515" s="185" t="str">
        <f t="shared" si="52"/>
        <v>201.5.06.17</v>
      </c>
      <c r="G515" s="248" t="s">
        <v>2279</v>
      </c>
      <c r="H515" s="201" t="s">
        <v>12</v>
      </c>
      <c r="I515" s="45">
        <v>6</v>
      </c>
      <c r="J515" s="45"/>
      <c r="K515" s="45"/>
      <c r="L515" s="106"/>
      <c r="M515" s="247">
        <f t="shared" si="54"/>
        <v>0</v>
      </c>
      <c r="N515" s="199"/>
      <c r="O515" s="199"/>
      <c r="P515" s="199"/>
    </row>
    <row r="516" spans="1:16" ht="12.75">
      <c r="A516" s="1035">
        <v>201</v>
      </c>
      <c r="B516" s="1044">
        <v>5</v>
      </c>
      <c r="C516" s="1037" t="s">
        <v>503</v>
      </c>
      <c r="D516" s="1038"/>
      <c r="E516" s="188"/>
      <c r="F516" s="185" t="str">
        <f t="shared" si="52"/>
        <v>201.5.07.</v>
      </c>
      <c r="G516" s="287" t="s">
        <v>723</v>
      </c>
      <c r="H516" s="201"/>
      <c r="I516" s="45"/>
      <c r="J516" s="45"/>
      <c r="K516" s="45"/>
      <c r="L516" s="19"/>
      <c r="M516" s="90"/>
      <c r="N516" s="199"/>
      <c r="O516" s="199"/>
      <c r="P516" s="199"/>
    </row>
    <row r="517" spans="1:16" ht="12.75">
      <c r="A517" s="1035"/>
      <c r="B517" s="1044"/>
      <c r="C517" s="1037"/>
      <c r="D517" s="1038"/>
      <c r="E517" s="188"/>
      <c r="F517" s="185" t="str">
        <f t="shared" si="52"/>
        <v>...</v>
      </c>
      <c r="G517" s="287" t="s">
        <v>724</v>
      </c>
      <c r="H517" s="201"/>
      <c r="I517" s="45"/>
      <c r="J517" s="45"/>
      <c r="K517" s="45"/>
      <c r="L517" s="19"/>
      <c r="M517" s="90"/>
      <c r="N517" s="199"/>
      <c r="O517" s="199"/>
      <c r="P517" s="199"/>
    </row>
    <row r="518" spans="1:16" ht="89.25">
      <c r="A518" s="1035"/>
      <c r="B518" s="1044"/>
      <c r="C518" s="1037"/>
      <c r="D518" s="1038"/>
      <c r="E518" s="188"/>
      <c r="F518" s="185" t="str">
        <f t="shared" si="52"/>
        <v>...</v>
      </c>
      <c r="G518" s="288" t="s">
        <v>2219</v>
      </c>
      <c r="H518" s="201"/>
      <c r="I518" s="45"/>
      <c r="J518" s="45"/>
      <c r="K518" s="45"/>
      <c r="L518" s="19"/>
      <c r="M518" s="90"/>
      <c r="N518" s="199"/>
      <c r="O518" s="199"/>
      <c r="P518" s="199"/>
    </row>
    <row r="519" spans="1:16" ht="293.25">
      <c r="A519" s="1035"/>
      <c r="B519" s="1044"/>
      <c r="C519" s="1037"/>
      <c r="D519" s="1038"/>
      <c r="E519" s="188"/>
      <c r="F519" s="185" t="str">
        <f t="shared" si="52"/>
        <v>...</v>
      </c>
      <c r="G519" s="288" t="s">
        <v>2300</v>
      </c>
      <c r="H519" s="201"/>
      <c r="I519" s="45"/>
      <c r="J519" s="45"/>
      <c r="K519" s="45"/>
      <c r="L519" s="19"/>
      <c r="M519" s="90"/>
      <c r="N519" s="199"/>
      <c r="O519" s="199"/>
      <c r="P519" s="199"/>
    </row>
    <row r="520" spans="1:16" ht="89.25">
      <c r="A520" s="1035"/>
      <c r="B520" s="1044"/>
      <c r="C520" s="1037"/>
      <c r="D520" s="1038"/>
      <c r="E520" s="188"/>
      <c r="F520" s="185" t="str">
        <f t="shared" si="52"/>
        <v>...</v>
      </c>
      <c r="G520" s="289" t="s">
        <v>2051</v>
      </c>
      <c r="H520" s="201"/>
      <c r="I520" s="45"/>
      <c r="J520" s="45"/>
      <c r="K520" s="45"/>
      <c r="L520" s="19"/>
      <c r="M520" s="90"/>
      <c r="N520" s="199"/>
      <c r="O520" s="199"/>
      <c r="P520" s="199"/>
    </row>
    <row r="521" spans="1:16" ht="38.25">
      <c r="A521" s="1035"/>
      <c r="B521" s="1044"/>
      <c r="C521" s="1037"/>
      <c r="D521" s="1038"/>
      <c r="E521" s="188"/>
      <c r="F521" s="185" t="str">
        <f t="shared" si="52"/>
        <v>...</v>
      </c>
      <c r="G521" s="289" t="s">
        <v>2371</v>
      </c>
      <c r="H521" s="201"/>
      <c r="I521" s="45"/>
      <c r="J521" s="45"/>
      <c r="K521" s="45"/>
      <c r="L521" s="19"/>
      <c r="M521" s="90"/>
      <c r="N521" s="199"/>
      <c r="O521" s="199"/>
      <c r="P521" s="199"/>
    </row>
    <row r="522" spans="1:16" ht="25.5">
      <c r="A522" s="1035"/>
      <c r="B522" s="1044"/>
      <c r="C522" s="1037"/>
      <c r="D522" s="1038"/>
      <c r="E522" s="188"/>
      <c r="F522" s="185" t="str">
        <f t="shared" si="52"/>
        <v>...</v>
      </c>
      <c r="G522" s="289" t="s">
        <v>2218</v>
      </c>
      <c r="H522" s="201"/>
      <c r="I522" s="45"/>
      <c r="J522" s="45"/>
      <c r="K522" s="45"/>
      <c r="L522" s="19"/>
      <c r="M522" s="90"/>
      <c r="N522" s="199"/>
      <c r="O522" s="199"/>
      <c r="P522" s="199"/>
    </row>
    <row r="523" spans="1:16" ht="76.5">
      <c r="A523" s="1035"/>
      <c r="B523" s="1044"/>
      <c r="C523" s="1037"/>
      <c r="D523" s="1038"/>
      <c r="E523" s="188"/>
      <c r="F523" s="185" t="str">
        <f t="shared" si="52"/>
        <v>...</v>
      </c>
      <c r="G523" s="289" t="s">
        <v>2301</v>
      </c>
      <c r="H523" s="201"/>
      <c r="I523" s="45"/>
      <c r="J523" s="45"/>
      <c r="K523" s="45"/>
      <c r="L523" s="19"/>
      <c r="M523" s="90"/>
      <c r="N523" s="199"/>
      <c r="O523" s="199"/>
      <c r="P523" s="199"/>
    </row>
    <row r="524" spans="1:16" ht="12.75">
      <c r="A524" s="1035"/>
      <c r="B524" s="1044"/>
      <c r="C524" s="1037"/>
      <c r="D524" s="1038"/>
      <c r="E524" s="188"/>
      <c r="F524" s="185" t="str">
        <f t="shared" si="52"/>
        <v>...</v>
      </c>
      <c r="G524" s="288" t="s">
        <v>721</v>
      </c>
      <c r="H524" s="201"/>
      <c r="I524" s="45"/>
      <c r="J524" s="45"/>
      <c r="K524" s="45"/>
      <c r="L524" s="19"/>
      <c r="M524" s="90"/>
      <c r="N524" s="199"/>
      <c r="O524" s="199"/>
      <c r="P524" s="199"/>
    </row>
    <row r="525" spans="1:16" ht="89.25">
      <c r="A525" s="1035"/>
      <c r="B525" s="1044"/>
      <c r="C525" s="1037"/>
      <c r="D525" s="1038"/>
      <c r="E525" s="188"/>
      <c r="F525" s="185" t="str">
        <f t="shared" si="52"/>
        <v>...</v>
      </c>
      <c r="G525" s="288" t="s">
        <v>2458</v>
      </c>
      <c r="H525" s="201"/>
      <c r="I525" s="45"/>
      <c r="J525" s="45"/>
      <c r="K525" s="45"/>
      <c r="L525" s="19"/>
      <c r="M525" s="90"/>
      <c r="N525" s="199"/>
      <c r="O525" s="199"/>
      <c r="P525" s="199"/>
    </row>
    <row r="526" spans="1:16" ht="25.5">
      <c r="A526" s="1035">
        <v>201</v>
      </c>
      <c r="B526" s="1044">
        <v>5</v>
      </c>
      <c r="C526" s="1037" t="s">
        <v>503</v>
      </c>
      <c r="D526" s="1038">
        <f>COUNT($D$520:D525)+1</f>
        <v>1</v>
      </c>
      <c r="E526" s="188"/>
      <c r="F526" s="185" t="str">
        <f t="shared" si="52"/>
        <v>201.5.07.1</v>
      </c>
      <c r="G526" s="199" t="s">
        <v>2221</v>
      </c>
      <c r="H526" s="201" t="s">
        <v>12</v>
      </c>
      <c r="I526" s="45">
        <f>17+11</f>
        <v>28</v>
      </c>
      <c r="J526" s="45">
        <v>15</v>
      </c>
      <c r="K526" s="45">
        <v>15</v>
      </c>
      <c r="L526" s="106"/>
      <c r="M526" s="247">
        <f t="shared" ref="M526:M533" si="55">(I526+J526+K526)*L526</f>
        <v>0</v>
      </c>
      <c r="N526" s="199"/>
      <c r="O526" s="199"/>
      <c r="P526" s="199"/>
    </row>
    <row r="527" spans="1:16" ht="25.5">
      <c r="A527" s="1035">
        <v>201</v>
      </c>
      <c r="B527" s="1044">
        <v>5</v>
      </c>
      <c r="C527" s="1037" t="s">
        <v>503</v>
      </c>
      <c r="D527" s="1038">
        <f>COUNT($D$520:D526)+1</f>
        <v>2</v>
      </c>
      <c r="E527" s="188"/>
      <c r="F527" s="185" t="str">
        <f t="shared" si="52"/>
        <v>201.5.07.2</v>
      </c>
      <c r="G527" s="199" t="s">
        <v>2455</v>
      </c>
      <c r="H527" s="201" t="s">
        <v>12</v>
      </c>
      <c r="I527" s="45">
        <f>17+11</f>
        <v>28</v>
      </c>
      <c r="J527" s="45">
        <v>15</v>
      </c>
      <c r="K527" s="45">
        <v>15</v>
      </c>
      <c r="L527" s="106"/>
      <c r="M527" s="247">
        <f t="shared" ref="M527" si="56">(I527+J527+K527)*L527</f>
        <v>0</v>
      </c>
      <c r="N527" s="199"/>
      <c r="O527" s="199"/>
      <c r="P527" s="199"/>
    </row>
    <row r="528" spans="1:16" ht="25.5">
      <c r="A528" s="1035">
        <v>201</v>
      </c>
      <c r="B528" s="1044">
        <v>5</v>
      </c>
      <c r="C528" s="1037" t="s">
        <v>503</v>
      </c>
      <c r="D528" s="1038">
        <f>COUNT($D$520:D527)+1</f>
        <v>3</v>
      </c>
      <c r="E528" s="188"/>
      <c r="F528" s="185" t="str">
        <f t="shared" si="52"/>
        <v>201.5.07.3</v>
      </c>
      <c r="G528" s="199" t="s">
        <v>2222</v>
      </c>
      <c r="H528" s="201" t="s">
        <v>12</v>
      </c>
      <c r="I528" s="45">
        <f>11+17</f>
        <v>28</v>
      </c>
      <c r="J528" s="45">
        <v>18</v>
      </c>
      <c r="K528" s="45">
        <v>18</v>
      </c>
      <c r="L528" s="106"/>
      <c r="M528" s="247">
        <f t="shared" si="55"/>
        <v>0</v>
      </c>
      <c r="N528" s="199"/>
      <c r="O528" s="199"/>
      <c r="P528" s="199"/>
    </row>
    <row r="529" spans="1:16" ht="25.5">
      <c r="A529" s="1035">
        <v>201</v>
      </c>
      <c r="B529" s="1044">
        <v>5</v>
      </c>
      <c r="C529" s="1037" t="s">
        <v>503</v>
      </c>
      <c r="D529" s="1038">
        <f>COUNT($D$520:D528)+1</f>
        <v>4</v>
      </c>
      <c r="E529" s="188"/>
      <c r="F529" s="185" t="str">
        <f t="shared" si="52"/>
        <v>201.5.07.4</v>
      </c>
      <c r="G529" s="199" t="s">
        <v>2455</v>
      </c>
      <c r="H529" s="201" t="s">
        <v>12</v>
      </c>
      <c r="I529" s="45">
        <f>17+11</f>
        <v>28</v>
      </c>
      <c r="J529" s="45">
        <v>15</v>
      </c>
      <c r="K529" s="45">
        <v>15</v>
      </c>
      <c r="L529" s="106"/>
      <c r="M529" s="247">
        <f t="shared" si="55"/>
        <v>0</v>
      </c>
      <c r="N529" s="199"/>
      <c r="O529" s="199"/>
      <c r="P529" s="199"/>
    </row>
    <row r="530" spans="1:16" ht="38.25">
      <c r="A530" s="1035">
        <v>201</v>
      </c>
      <c r="B530" s="1044">
        <v>5</v>
      </c>
      <c r="C530" s="1037" t="s">
        <v>503</v>
      </c>
      <c r="D530" s="1038">
        <f>COUNT($D$520:D529)+1</f>
        <v>5</v>
      </c>
      <c r="E530" s="188"/>
      <c r="F530" s="185" t="str">
        <f t="shared" si="52"/>
        <v>201.5.07.5</v>
      </c>
      <c r="G530" s="199" t="s">
        <v>2223</v>
      </c>
      <c r="H530" s="201" t="s">
        <v>12</v>
      </c>
      <c r="I530" s="45">
        <v>2</v>
      </c>
      <c r="J530" s="45">
        <v>3</v>
      </c>
      <c r="K530" s="45">
        <v>3</v>
      </c>
      <c r="L530" s="106"/>
      <c r="M530" s="247">
        <f t="shared" si="55"/>
        <v>0</v>
      </c>
      <c r="N530" s="199"/>
      <c r="O530" s="199"/>
      <c r="P530" s="199"/>
    </row>
    <row r="531" spans="1:16" ht="25.5">
      <c r="A531" s="1035">
        <v>201</v>
      </c>
      <c r="B531" s="1044">
        <v>5</v>
      </c>
      <c r="C531" s="1037" t="s">
        <v>503</v>
      </c>
      <c r="D531" s="1038">
        <f>COUNT($D$520:D530)+1</f>
        <v>6</v>
      </c>
      <c r="E531" s="188"/>
      <c r="F531" s="185" t="str">
        <f t="shared" si="52"/>
        <v>201.5.07.6</v>
      </c>
      <c r="G531" s="199" t="s">
        <v>2455</v>
      </c>
      <c r="H531" s="201" t="s">
        <v>12</v>
      </c>
      <c r="I531" s="45">
        <f>17+11</f>
        <v>28</v>
      </c>
      <c r="J531" s="45">
        <v>15</v>
      </c>
      <c r="K531" s="45">
        <v>15</v>
      </c>
      <c r="L531" s="106"/>
      <c r="M531" s="247">
        <f t="shared" ref="M531" si="57">(I531+J531+K531)*L531</f>
        <v>0</v>
      </c>
      <c r="N531" s="199"/>
      <c r="O531" s="199"/>
      <c r="P531" s="199"/>
    </row>
    <row r="532" spans="1:16" ht="38.25">
      <c r="A532" s="1035">
        <v>201</v>
      </c>
      <c r="B532" s="1044">
        <v>5</v>
      </c>
      <c r="C532" s="1037" t="s">
        <v>503</v>
      </c>
      <c r="D532" s="1038">
        <f>COUNT($D$520:D531)+1</f>
        <v>7</v>
      </c>
      <c r="E532" s="188"/>
      <c r="F532" s="185" t="str">
        <f t="shared" si="52"/>
        <v>201.5.07.7</v>
      </c>
      <c r="G532" s="199" t="s">
        <v>2224</v>
      </c>
      <c r="H532" s="201" t="s">
        <v>12</v>
      </c>
      <c r="I532" s="45">
        <v>2</v>
      </c>
      <c r="J532" s="45">
        <v>6</v>
      </c>
      <c r="K532" s="45">
        <v>6</v>
      </c>
      <c r="L532" s="106"/>
      <c r="M532" s="247">
        <f t="shared" si="55"/>
        <v>0</v>
      </c>
      <c r="N532" s="199"/>
      <c r="O532" s="199"/>
      <c r="P532" s="199"/>
    </row>
    <row r="533" spans="1:16" ht="25.5">
      <c r="A533" s="1035">
        <v>201</v>
      </c>
      <c r="B533" s="1044">
        <v>5</v>
      </c>
      <c r="C533" s="1037" t="s">
        <v>503</v>
      </c>
      <c r="D533" s="1038">
        <f>COUNT($D$520:D532)+1</f>
        <v>8</v>
      </c>
      <c r="E533" s="188"/>
      <c r="F533" s="185" t="str">
        <f t="shared" si="52"/>
        <v>201.5.07.8</v>
      </c>
      <c r="G533" s="199" t="s">
        <v>2455</v>
      </c>
      <c r="H533" s="201" t="s">
        <v>12</v>
      </c>
      <c r="I533" s="45">
        <f>17+11</f>
        <v>28</v>
      </c>
      <c r="J533" s="45">
        <v>15</v>
      </c>
      <c r="K533" s="45">
        <v>15</v>
      </c>
      <c r="L533" s="106"/>
      <c r="M533" s="247">
        <f t="shared" si="55"/>
        <v>0</v>
      </c>
      <c r="N533" s="199"/>
      <c r="O533" s="199"/>
      <c r="P533" s="199"/>
    </row>
    <row r="534" spans="1:16" ht="25.5">
      <c r="A534" s="1035">
        <v>201</v>
      </c>
      <c r="B534" s="1044">
        <v>5</v>
      </c>
      <c r="C534" s="1037" t="s">
        <v>504</v>
      </c>
      <c r="D534" s="1038"/>
      <c r="E534" s="188"/>
      <c r="F534" s="185" t="str">
        <f t="shared" si="52"/>
        <v>201.5.08.</v>
      </c>
      <c r="G534" s="287" t="s">
        <v>725</v>
      </c>
      <c r="H534" s="201"/>
      <c r="I534" s="45"/>
      <c r="J534" s="45"/>
      <c r="K534" s="45"/>
      <c r="L534" s="19"/>
      <c r="M534" s="90"/>
      <c r="N534" s="199"/>
      <c r="O534" s="199"/>
      <c r="P534" s="199"/>
    </row>
    <row r="535" spans="1:16" ht="89.25">
      <c r="A535" s="1035"/>
      <c r="B535" s="1044"/>
      <c r="C535" s="1037"/>
      <c r="D535" s="1038"/>
      <c r="E535" s="188"/>
      <c r="F535" s="185" t="str">
        <f t="shared" si="52"/>
        <v>...</v>
      </c>
      <c r="G535" s="288" t="s">
        <v>2220</v>
      </c>
      <c r="H535" s="201"/>
      <c r="I535" s="45"/>
      <c r="J535" s="45"/>
      <c r="K535" s="45"/>
      <c r="L535" s="19"/>
      <c r="M535" s="90"/>
      <c r="N535" s="199"/>
      <c r="O535" s="199"/>
      <c r="P535" s="199"/>
    </row>
    <row r="536" spans="1:16" ht="293.25">
      <c r="A536" s="1035"/>
      <c r="B536" s="1044"/>
      <c r="C536" s="1037"/>
      <c r="D536" s="1038"/>
      <c r="E536" s="188"/>
      <c r="F536" s="185" t="str">
        <f t="shared" si="52"/>
        <v>...</v>
      </c>
      <c r="G536" s="288" t="s">
        <v>2302</v>
      </c>
      <c r="H536" s="201"/>
      <c r="I536" s="45"/>
      <c r="J536" s="45"/>
      <c r="K536" s="45"/>
      <c r="L536" s="19"/>
      <c r="M536" s="90"/>
      <c r="N536" s="199"/>
      <c r="O536" s="199"/>
      <c r="P536" s="199"/>
    </row>
    <row r="537" spans="1:16" ht="89.25">
      <c r="A537" s="1035"/>
      <c r="B537" s="1044"/>
      <c r="C537" s="1037"/>
      <c r="D537" s="1038"/>
      <c r="E537" s="188"/>
      <c r="F537" s="185" t="str">
        <f t="shared" si="52"/>
        <v>...</v>
      </c>
      <c r="G537" s="289" t="s">
        <v>2051</v>
      </c>
      <c r="H537" s="201"/>
      <c r="I537" s="45"/>
      <c r="J537" s="45"/>
      <c r="K537" s="45"/>
      <c r="L537" s="19"/>
      <c r="M537" s="90"/>
      <c r="N537" s="199"/>
      <c r="O537" s="199"/>
      <c r="P537" s="199"/>
    </row>
    <row r="538" spans="1:16" ht="76.5">
      <c r="A538" s="1035"/>
      <c r="B538" s="1044"/>
      <c r="C538" s="1037"/>
      <c r="D538" s="1038"/>
      <c r="E538" s="188"/>
      <c r="F538" s="185" t="str">
        <f t="shared" si="52"/>
        <v>...</v>
      </c>
      <c r="G538" s="289" t="s">
        <v>2372</v>
      </c>
      <c r="H538" s="201"/>
      <c r="I538" s="45"/>
      <c r="J538" s="45"/>
      <c r="K538" s="45"/>
      <c r="L538" s="19"/>
      <c r="M538" s="90"/>
      <c r="N538" s="199"/>
      <c r="O538" s="199"/>
      <c r="P538" s="199"/>
    </row>
    <row r="539" spans="1:16" ht="25.5">
      <c r="A539" s="1035"/>
      <c r="B539" s="1044"/>
      <c r="C539" s="1037"/>
      <c r="D539" s="1038"/>
      <c r="E539" s="188"/>
      <c r="F539" s="185" t="str">
        <f t="shared" si="52"/>
        <v>...</v>
      </c>
      <c r="G539" s="289" t="s">
        <v>2218</v>
      </c>
      <c r="H539" s="201"/>
      <c r="I539" s="45"/>
      <c r="J539" s="45"/>
      <c r="K539" s="45"/>
      <c r="L539" s="19"/>
      <c r="M539" s="90"/>
      <c r="N539" s="199"/>
      <c r="O539" s="199"/>
      <c r="P539" s="199"/>
    </row>
    <row r="540" spans="1:16" ht="63.75">
      <c r="A540" s="1035"/>
      <c r="B540" s="1044"/>
      <c r="C540" s="1037"/>
      <c r="D540" s="1038"/>
      <c r="E540" s="188"/>
      <c r="F540" s="185" t="str">
        <f t="shared" si="52"/>
        <v>...</v>
      </c>
      <c r="G540" s="289" t="s">
        <v>2334</v>
      </c>
      <c r="H540" s="201"/>
      <c r="I540" s="45"/>
      <c r="J540" s="45"/>
      <c r="K540" s="45"/>
      <c r="L540" s="19"/>
      <c r="M540" s="90"/>
      <c r="N540" s="199"/>
      <c r="O540" s="199"/>
      <c r="P540" s="199"/>
    </row>
    <row r="541" spans="1:16" ht="12.75">
      <c r="A541" s="1035">
        <v>201</v>
      </c>
      <c r="B541" s="1044">
        <v>5</v>
      </c>
      <c r="C541" s="1037" t="s">
        <v>504</v>
      </c>
      <c r="D541" s="1038"/>
      <c r="E541" s="188"/>
      <c r="F541" s="185" t="str">
        <f t="shared" si="52"/>
        <v>201.5.08.</v>
      </c>
      <c r="G541" s="288" t="s">
        <v>721</v>
      </c>
      <c r="H541" s="201"/>
      <c r="I541" s="45"/>
      <c r="J541" s="45"/>
      <c r="K541" s="45"/>
      <c r="L541" s="19"/>
      <c r="M541" s="90"/>
      <c r="N541" s="199"/>
      <c r="O541" s="199"/>
      <c r="P541" s="199"/>
    </row>
    <row r="542" spans="1:16" ht="89.25">
      <c r="A542" s="1035"/>
      <c r="B542" s="1044"/>
      <c r="C542" s="1037"/>
      <c r="D542" s="1038"/>
      <c r="E542" s="188"/>
      <c r="F542" s="185" t="str">
        <f t="shared" si="52"/>
        <v>...</v>
      </c>
      <c r="G542" s="288" t="s">
        <v>2458</v>
      </c>
      <c r="H542" s="201"/>
      <c r="I542" s="45"/>
      <c r="J542" s="45"/>
      <c r="K542" s="45"/>
      <c r="L542" s="19"/>
      <c r="M542" s="90"/>
      <c r="N542" s="199"/>
      <c r="O542" s="199"/>
      <c r="P542" s="199"/>
    </row>
    <row r="543" spans="1:16" ht="25.5">
      <c r="A543" s="1035">
        <v>201</v>
      </c>
      <c r="B543" s="1044">
        <v>5</v>
      </c>
      <c r="C543" s="1037" t="s">
        <v>504</v>
      </c>
      <c r="D543" s="1038">
        <f>COUNT($D$537:D541)+1</f>
        <v>1</v>
      </c>
      <c r="E543" s="188"/>
      <c r="F543" s="185" t="str">
        <f t="shared" si="52"/>
        <v>201.5.08.1</v>
      </c>
      <c r="G543" s="199" t="s">
        <v>2225</v>
      </c>
      <c r="H543" s="201" t="s">
        <v>12</v>
      </c>
      <c r="I543" s="45">
        <v>3</v>
      </c>
      <c r="J543" s="45">
        <v>3</v>
      </c>
      <c r="K543" s="45">
        <v>3</v>
      </c>
      <c r="L543" s="106"/>
      <c r="M543" s="247">
        <f t="shared" ref="M543:M558" si="58">(I543+J543+K543)*L543</f>
        <v>0</v>
      </c>
      <c r="N543" s="199"/>
      <c r="O543" s="199"/>
      <c r="P543" s="199"/>
    </row>
    <row r="544" spans="1:16" ht="25.5">
      <c r="A544" s="1035">
        <v>201</v>
      </c>
      <c r="B544" s="1044">
        <v>5</v>
      </c>
      <c r="C544" s="1037" t="s">
        <v>504</v>
      </c>
      <c r="D544" s="1038">
        <f>COUNT($D$537:D542)+1</f>
        <v>1</v>
      </c>
      <c r="E544" s="188"/>
      <c r="F544" s="185" t="str">
        <f t="shared" si="52"/>
        <v>201.5.08.1</v>
      </c>
      <c r="G544" s="199" t="s">
        <v>2456</v>
      </c>
      <c r="H544" s="201" t="s">
        <v>12</v>
      </c>
      <c r="I544" s="45">
        <v>3</v>
      </c>
      <c r="J544" s="45">
        <v>3</v>
      </c>
      <c r="K544" s="45">
        <v>3</v>
      </c>
      <c r="L544" s="106"/>
      <c r="M544" s="247">
        <f t="shared" si="58"/>
        <v>0</v>
      </c>
      <c r="N544" s="199"/>
      <c r="O544" s="199"/>
      <c r="P544" s="199"/>
    </row>
    <row r="545" spans="1:16" ht="25.5">
      <c r="A545" s="1035">
        <v>201</v>
      </c>
      <c r="B545" s="1044">
        <v>5</v>
      </c>
      <c r="C545" s="1037" t="s">
        <v>504</v>
      </c>
      <c r="D545" s="1038">
        <f>COUNT($D$537:D543)+1</f>
        <v>2</v>
      </c>
      <c r="E545" s="188"/>
      <c r="F545" s="185" t="str">
        <f t="shared" si="52"/>
        <v>201.5.08.2</v>
      </c>
      <c r="G545" s="199" t="s">
        <v>2226</v>
      </c>
      <c r="H545" s="201" t="s">
        <v>12</v>
      </c>
      <c r="I545" s="45">
        <v>3</v>
      </c>
      <c r="J545" s="45"/>
      <c r="K545" s="45"/>
      <c r="L545" s="106"/>
      <c r="M545" s="247">
        <f t="shared" si="58"/>
        <v>0</v>
      </c>
      <c r="N545" s="199"/>
      <c r="O545" s="199"/>
      <c r="P545" s="199"/>
    </row>
    <row r="546" spans="1:16" ht="25.5">
      <c r="A546" s="1035">
        <v>201</v>
      </c>
      <c r="B546" s="1044">
        <v>5</v>
      </c>
      <c r="C546" s="1037" t="s">
        <v>504</v>
      </c>
      <c r="D546" s="1038">
        <f>COUNT($D$537:D544)+1</f>
        <v>3</v>
      </c>
      <c r="E546" s="188"/>
      <c r="F546" s="185" t="str">
        <f t="shared" si="52"/>
        <v>201.5.08.3</v>
      </c>
      <c r="G546" s="199" t="s">
        <v>2456</v>
      </c>
      <c r="H546" s="201" t="s">
        <v>12</v>
      </c>
      <c r="I546" s="45">
        <v>3</v>
      </c>
      <c r="J546" s="45"/>
      <c r="K546" s="45"/>
      <c r="L546" s="106"/>
      <c r="M546" s="247">
        <f t="shared" ref="M546" si="59">(I546+J546+K546)*L546</f>
        <v>0</v>
      </c>
      <c r="N546" s="199"/>
      <c r="O546" s="199"/>
      <c r="P546" s="199"/>
    </row>
    <row r="547" spans="1:16" ht="38.25">
      <c r="A547" s="1035">
        <v>201</v>
      </c>
      <c r="B547" s="1044">
        <v>5</v>
      </c>
      <c r="C547" s="1037" t="s">
        <v>504</v>
      </c>
      <c r="D547" s="1038">
        <f>COUNT($D$537:D545)+1</f>
        <v>4</v>
      </c>
      <c r="E547" s="188"/>
      <c r="F547" s="185" t="str">
        <f t="shared" si="52"/>
        <v>201.5.08.4</v>
      </c>
      <c r="G547" s="199" t="s">
        <v>2227</v>
      </c>
      <c r="H547" s="201" t="s">
        <v>12</v>
      </c>
      <c r="I547" s="45">
        <v>2</v>
      </c>
      <c r="J547" s="45">
        <v>1</v>
      </c>
      <c r="K547" s="45">
        <v>1</v>
      </c>
      <c r="L547" s="106"/>
      <c r="M547" s="247">
        <f t="shared" si="58"/>
        <v>0</v>
      </c>
      <c r="N547" s="199"/>
      <c r="O547" s="199"/>
      <c r="P547" s="199"/>
    </row>
    <row r="548" spans="1:16" ht="25.5">
      <c r="A548" s="1035">
        <v>201</v>
      </c>
      <c r="B548" s="1044">
        <v>5</v>
      </c>
      <c r="C548" s="1037" t="s">
        <v>504</v>
      </c>
      <c r="D548" s="1038">
        <f>COUNT($D$537:D546)+1</f>
        <v>5</v>
      </c>
      <c r="E548" s="188"/>
      <c r="F548" s="185" t="str">
        <f t="shared" si="52"/>
        <v>201.5.08.5</v>
      </c>
      <c r="G548" s="199" t="s">
        <v>2456</v>
      </c>
      <c r="H548" s="201" t="s">
        <v>12</v>
      </c>
      <c r="I548" s="45">
        <v>2</v>
      </c>
      <c r="J548" s="45">
        <v>1</v>
      </c>
      <c r="K548" s="45">
        <v>1</v>
      </c>
      <c r="L548" s="106"/>
      <c r="M548" s="247">
        <f t="shared" ref="M548" si="60">(I548+J548+K548)*L548</f>
        <v>0</v>
      </c>
      <c r="N548" s="199"/>
      <c r="O548" s="199"/>
      <c r="P548" s="199"/>
    </row>
    <row r="549" spans="1:16" ht="38.25">
      <c r="A549" s="1035">
        <v>201</v>
      </c>
      <c r="B549" s="1044">
        <v>5</v>
      </c>
      <c r="C549" s="1037" t="s">
        <v>504</v>
      </c>
      <c r="D549" s="1038">
        <f>COUNT($D$537:D547)+1</f>
        <v>6</v>
      </c>
      <c r="E549" s="188"/>
      <c r="F549" s="185" t="str">
        <f t="shared" si="52"/>
        <v>201.5.08.6</v>
      </c>
      <c r="G549" s="199" t="s">
        <v>2228</v>
      </c>
      <c r="H549" s="201" t="s">
        <v>12</v>
      </c>
      <c r="I549" s="45">
        <v>2</v>
      </c>
      <c r="J549" s="45"/>
      <c r="K549" s="45"/>
      <c r="L549" s="106"/>
      <c r="M549" s="247">
        <f t="shared" si="58"/>
        <v>0</v>
      </c>
      <c r="N549" s="199"/>
      <c r="O549" s="199"/>
      <c r="P549" s="199"/>
    </row>
    <row r="550" spans="1:16" ht="25.5">
      <c r="A550" s="1035">
        <v>201</v>
      </c>
      <c r="B550" s="1044">
        <v>5</v>
      </c>
      <c r="C550" s="1037" t="s">
        <v>504</v>
      </c>
      <c r="D550" s="1038">
        <f>COUNT($D$537:D548)+1</f>
        <v>7</v>
      </c>
      <c r="E550" s="188"/>
      <c r="F550" s="185" t="str">
        <f t="shared" ref="F550:F581" si="61">A550&amp;"."&amp;B550&amp;"."&amp;C550&amp;"."&amp;D550</f>
        <v>201.5.08.7</v>
      </c>
      <c r="G550" s="199" t="s">
        <v>2456</v>
      </c>
      <c r="H550" s="201" t="s">
        <v>12</v>
      </c>
      <c r="I550" s="45">
        <v>2</v>
      </c>
      <c r="J550" s="45"/>
      <c r="K550" s="45"/>
      <c r="L550" s="106"/>
      <c r="M550" s="247">
        <f t="shared" ref="M550" si="62">(I550+J550+K550)*L550</f>
        <v>0</v>
      </c>
      <c r="N550" s="199"/>
      <c r="O550" s="199"/>
      <c r="P550" s="199"/>
    </row>
    <row r="551" spans="1:16" ht="25.5">
      <c r="A551" s="1035">
        <v>201</v>
      </c>
      <c r="B551" s="1044">
        <v>5</v>
      </c>
      <c r="C551" s="1037" t="s">
        <v>504</v>
      </c>
      <c r="D551" s="1038">
        <f>COUNT($D$537:D549)+1</f>
        <v>8</v>
      </c>
      <c r="E551" s="188"/>
      <c r="F551" s="185" t="str">
        <f t="shared" si="61"/>
        <v>201.5.08.8</v>
      </c>
      <c r="G551" s="199" t="s">
        <v>2230</v>
      </c>
      <c r="H551" s="201" t="s">
        <v>12</v>
      </c>
      <c r="I551" s="45">
        <v>22</v>
      </c>
      <c r="J551" s="45">
        <v>18</v>
      </c>
      <c r="K551" s="45">
        <v>18</v>
      </c>
      <c r="L551" s="106"/>
      <c r="M551" s="247">
        <f t="shared" si="58"/>
        <v>0</v>
      </c>
      <c r="N551" s="199"/>
      <c r="O551" s="199"/>
      <c r="P551" s="199"/>
    </row>
    <row r="552" spans="1:16" ht="25.5">
      <c r="A552" s="1035">
        <v>201</v>
      </c>
      <c r="B552" s="1044">
        <v>5</v>
      </c>
      <c r="C552" s="1037" t="s">
        <v>504</v>
      </c>
      <c r="D552" s="1038">
        <f>COUNT($D$537:D550)+1</f>
        <v>9</v>
      </c>
      <c r="E552" s="188"/>
      <c r="F552" s="185" t="str">
        <f t="shared" si="61"/>
        <v>201.5.08.9</v>
      </c>
      <c r="G552" s="199" t="s">
        <v>2457</v>
      </c>
      <c r="H552" s="201" t="s">
        <v>12</v>
      </c>
      <c r="I552" s="45">
        <v>22</v>
      </c>
      <c r="J552" s="45">
        <v>18</v>
      </c>
      <c r="K552" s="45">
        <v>18</v>
      </c>
      <c r="L552" s="106"/>
      <c r="M552" s="247">
        <f t="shared" ref="M552" si="63">(I552+J552+K552)*L552</f>
        <v>0</v>
      </c>
      <c r="N552" s="199"/>
      <c r="O552" s="199"/>
      <c r="P552" s="199"/>
    </row>
    <row r="553" spans="1:16" ht="25.5">
      <c r="A553" s="1035">
        <v>201</v>
      </c>
      <c r="B553" s="1044">
        <v>5</v>
      </c>
      <c r="C553" s="1037" t="s">
        <v>504</v>
      </c>
      <c r="D553" s="1038">
        <f>COUNT($D$537:D551)+1</f>
        <v>10</v>
      </c>
      <c r="E553" s="188"/>
      <c r="F553" s="185" t="str">
        <f t="shared" si="61"/>
        <v>201.5.08.10</v>
      </c>
      <c r="G553" s="199" t="s">
        <v>2229</v>
      </c>
      <c r="H553" s="201" t="s">
        <v>12</v>
      </c>
      <c r="I553" s="45">
        <v>22</v>
      </c>
      <c r="J553" s="45">
        <v>3</v>
      </c>
      <c r="K553" s="45">
        <v>3</v>
      </c>
      <c r="L553" s="106"/>
      <c r="M553" s="247">
        <f t="shared" si="58"/>
        <v>0</v>
      </c>
      <c r="N553" s="199"/>
      <c r="O553" s="199"/>
      <c r="P553" s="199"/>
    </row>
    <row r="554" spans="1:16" ht="25.5">
      <c r="A554" s="1035">
        <v>201</v>
      </c>
      <c r="B554" s="1044">
        <v>5</v>
      </c>
      <c r="C554" s="1037" t="s">
        <v>504</v>
      </c>
      <c r="D554" s="1038">
        <f>COUNT($D$537:D552)+1</f>
        <v>11</v>
      </c>
      <c r="E554" s="188"/>
      <c r="F554" s="185" t="str">
        <f t="shared" si="61"/>
        <v>201.5.08.11</v>
      </c>
      <c r="G554" s="199" t="s">
        <v>2457</v>
      </c>
      <c r="H554" s="201" t="s">
        <v>12</v>
      </c>
      <c r="I554" s="45">
        <v>22</v>
      </c>
      <c r="J554" s="45">
        <v>3</v>
      </c>
      <c r="K554" s="45">
        <v>3</v>
      </c>
      <c r="L554" s="106"/>
      <c r="M554" s="247">
        <f t="shared" si="58"/>
        <v>0</v>
      </c>
      <c r="N554" s="199"/>
      <c r="O554" s="199"/>
      <c r="P554" s="199"/>
    </row>
    <row r="555" spans="1:16" ht="38.25">
      <c r="A555" s="1035">
        <v>201</v>
      </c>
      <c r="B555" s="1044">
        <v>5</v>
      </c>
      <c r="C555" s="1037" t="s">
        <v>504</v>
      </c>
      <c r="D555" s="1038">
        <f>COUNT($D$537:D553)+1</f>
        <v>12</v>
      </c>
      <c r="E555" s="188"/>
      <c r="F555" s="185" t="str">
        <f t="shared" si="61"/>
        <v>201.5.08.12</v>
      </c>
      <c r="G555" s="199" t="s">
        <v>2231</v>
      </c>
      <c r="H555" s="201" t="s">
        <v>12</v>
      </c>
      <c r="I555" s="45">
        <v>2</v>
      </c>
      <c r="J555" s="45">
        <v>1</v>
      </c>
      <c r="K555" s="45">
        <v>1</v>
      </c>
      <c r="L555" s="106"/>
      <c r="M555" s="247">
        <f t="shared" si="58"/>
        <v>0</v>
      </c>
      <c r="N555" s="199"/>
      <c r="O555" s="199"/>
      <c r="P555" s="199"/>
    </row>
    <row r="556" spans="1:16" ht="25.5">
      <c r="A556" s="1035">
        <v>201</v>
      </c>
      <c r="B556" s="1044">
        <v>5</v>
      </c>
      <c r="C556" s="1037" t="s">
        <v>504</v>
      </c>
      <c r="D556" s="1038">
        <f>COUNT($D$537:D554)+1</f>
        <v>13</v>
      </c>
      <c r="E556" s="188"/>
      <c r="F556" s="185" t="str">
        <f t="shared" si="61"/>
        <v>201.5.08.13</v>
      </c>
      <c r="G556" s="199" t="s">
        <v>2457</v>
      </c>
      <c r="H556" s="201" t="s">
        <v>12</v>
      </c>
      <c r="I556" s="45">
        <v>2</v>
      </c>
      <c r="J556" s="45">
        <v>1</v>
      </c>
      <c r="K556" s="45">
        <v>1</v>
      </c>
      <c r="L556" s="106"/>
      <c r="M556" s="247">
        <f t="shared" si="58"/>
        <v>0</v>
      </c>
      <c r="N556" s="199"/>
      <c r="O556" s="199"/>
      <c r="P556" s="199"/>
    </row>
    <row r="557" spans="1:16" ht="38.25">
      <c r="A557" s="1035">
        <v>201</v>
      </c>
      <c r="B557" s="1044">
        <v>5</v>
      </c>
      <c r="C557" s="1037" t="s">
        <v>504</v>
      </c>
      <c r="D557" s="1038">
        <f>COUNT($D$537:D555)+1</f>
        <v>14</v>
      </c>
      <c r="E557" s="188"/>
      <c r="F557" s="185" t="str">
        <f t="shared" si="61"/>
        <v>201.5.08.14</v>
      </c>
      <c r="G557" s="199" t="s">
        <v>2232</v>
      </c>
      <c r="H557" s="201" t="s">
        <v>12</v>
      </c>
      <c r="I557" s="45">
        <v>2</v>
      </c>
      <c r="J557" s="45">
        <v>5</v>
      </c>
      <c r="K557" s="45">
        <v>5</v>
      </c>
      <c r="L557" s="106"/>
      <c r="M557" s="247">
        <f t="shared" si="58"/>
        <v>0</v>
      </c>
      <c r="N557" s="199"/>
      <c r="O557" s="199"/>
      <c r="P557" s="199"/>
    </row>
    <row r="558" spans="1:16" ht="25.5">
      <c r="A558" s="1035">
        <v>201</v>
      </c>
      <c r="B558" s="1044">
        <v>5</v>
      </c>
      <c r="C558" s="1037" t="s">
        <v>504</v>
      </c>
      <c r="D558" s="1038">
        <f>COUNT($D$537:D556)+1</f>
        <v>15</v>
      </c>
      <c r="E558" s="188"/>
      <c r="F558" s="185" t="str">
        <f t="shared" si="61"/>
        <v>201.5.08.15</v>
      </c>
      <c r="G558" s="199" t="s">
        <v>2457</v>
      </c>
      <c r="H558" s="201" t="s">
        <v>12</v>
      </c>
      <c r="I558" s="45">
        <v>2</v>
      </c>
      <c r="J558" s="45">
        <v>5</v>
      </c>
      <c r="K558" s="45">
        <v>5</v>
      </c>
      <c r="L558" s="106"/>
      <c r="M558" s="247">
        <f t="shared" si="58"/>
        <v>0</v>
      </c>
      <c r="N558" s="199"/>
      <c r="O558" s="199"/>
      <c r="P558" s="199"/>
    </row>
    <row r="559" spans="1:16" ht="12.75">
      <c r="A559" s="1035">
        <v>201</v>
      </c>
      <c r="B559" s="1044">
        <v>5</v>
      </c>
      <c r="C559" s="1037" t="s">
        <v>505</v>
      </c>
      <c r="D559" s="1038"/>
      <c r="E559" s="188"/>
      <c r="F559" s="185" t="str">
        <f t="shared" si="61"/>
        <v>201.5.09.</v>
      </c>
      <c r="G559" s="287" t="s">
        <v>728</v>
      </c>
      <c r="H559" s="201"/>
      <c r="I559" s="45"/>
      <c r="J559" s="45"/>
      <c r="K559" s="45"/>
      <c r="L559" s="19"/>
      <c r="M559" s="90"/>
      <c r="N559" s="199"/>
      <c r="O559" s="199"/>
      <c r="P559" s="199"/>
    </row>
    <row r="560" spans="1:16" ht="25.5">
      <c r="A560" s="1035"/>
      <c r="B560" s="1044"/>
      <c r="C560" s="1037"/>
      <c r="D560" s="1038"/>
      <c r="E560" s="188"/>
      <c r="F560" s="185" t="str">
        <f t="shared" si="61"/>
        <v>...</v>
      </c>
      <c r="G560" s="288" t="s">
        <v>730</v>
      </c>
      <c r="H560" s="201"/>
      <c r="I560" s="45"/>
      <c r="J560" s="45"/>
      <c r="K560" s="45"/>
      <c r="L560" s="19"/>
      <c r="M560" s="90"/>
      <c r="N560" s="199"/>
      <c r="O560" s="199"/>
      <c r="P560" s="199"/>
    </row>
    <row r="561" spans="1:16" ht="89.25">
      <c r="A561" s="1035"/>
      <c r="B561" s="1044"/>
      <c r="C561" s="1037"/>
      <c r="D561" s="1038"/>
      <c r="E561" s="188"/>
      <c r="F561" s="185" t="str">
        <f t="shared" si="61"/>
        <v>...</v>
      </c>
      <c r="G561" s="288" t="s">
        <v>2303</v>
      </c>
      <c r="H561" s="201"/>
      <c r="I561" s="65"/>
      <c r="J561" s="45"/>
      <c r="K561" s="45"/>
      <c r="L561" s="19"/>
      <c r="M561" s="247"/>
      <c r="N561" s="199"/>
      <c r="O561" s="199"/>
      <c r="P561" s="199"/>
    </row>
    <row r="562" spans="1:16" ht="12.75">
      <c r="A562" s="1035"/>
      <c r="B562" s="1044"/>
      <c r="C562" s="1037"/>
      <c r="D562" s="1038"/>
      <c r="E562" s="188"/>
      <c r="F562" s="185" t="str">
        <f t="shared" si="61"/>
        <v>...</v>
      </c>
      <c r="G562" s="288" t="s">
        <v>729</v>
      </c>
      <c r="H562" s="201"/>
      <c r="I562" s="65"/>
      <c r="J562" s="45"/>
      <c r="K562" s="45"/>
      <c r="L562" s="19"/>
      <c r="M562" s="247"/>
      <c r="N562" s="199"/>
      <c r="O562" s="199"/>
      <c r="P562" s="199"/>
    </row>
    <row r="563" spans="1:16" ht="25.5">
      <c r="A563" s="1035">
        <v>201</v>
      </c>
      <c r="B563" s="1044">
        <v>5</v>
      </c>
      <c r="C563" s="1037" t="s">
        <v>505</v>
      </c>
      <c r="D563" s="1038">
        <v>1</v>
      </c>
      <c r="E563" s="188"/>
      <c r="F563" s="185" t="str">
        <f t="shared" si="61"/>
        <v>201.5.09.1</v>
      </c>
      <c r="G563" s="199" t="s">
        <v>2533</v>
      </c>
      <c r="H563" s="201" t="s">
        <v>12</v>
      </c>
      <c r="I563" s="45">
        <v>8</v>
      </c>
      <c r="J563" s="45">
        <v>4</v>
      </c>
      <c r="K563" s="45">
        <v>4</v>
      </c>
      <c r="L563" s="106"/>
      <c r="M563" s="247">
        <f t="shared" ref="M563:M564" si="64">(I563+J563+K563)*L563</f>
        <v>0</v>
      </c>
      <c r="N563" s="199"/>
      <c r="O563" s="199"/>
      <c r="P563" s="199"/>
    </row>
    <row r="564" spans="1:16" ht="25.5">
      <c r="A564" s="1035">
        <v>201</v>
      </c>
      <c r="B564" s="1044">
        <v>5</v>
      </c>
      <c r="C564" s="1037" t="s">
        <v>505</v>
      </c>
      <c r="D564" s="1038">
        <v>2</v>
      </c>
      <c r="E564" s="188"/>
      <c r="F564" s="185" t="str">
        <f t="shared" si="61"/>
        <v>201.5.09.2</v>
      </c>
      <c r="G564" s="199" t="s">
        <v>2534</v>
      </c>
      <c r="H564" s="201" t="s">
        <v>12</v>
      </c>
      <c r="I564" s="45">
        <v>2</v>
      </c>
      <c r="J564" s="45">
        <v>1</v>
      </c>
      <c r="K564" s="45">
        <v>1</v>
      </c>
      <c r="L564" s="106"/>
      <c r="M564" s="247">
        <f t="shared" si="64"/>
        <v>0</v>
      </c>
      <c r="N564" s="199"/>
      <c r="O564" s="199"/>
      <c r="P564" s="199"/>
    </row>
    <row r="565" spans="1:16" ht="12.75">
      <c r="A565" s="1035">
        <v>201</v>
      </c>
      <c r="B565" s="1044">
        <v>5</v>
      </c>
      <c r="C565" s="1037" t="s">
        <v>182</v>
      </c>
      <c r="D565" s="1038"/>
      <c r="E565" s="188"/>
      <c r="F565" s="185" t="str">
        <f t="shared" si="61"/>
        <v>201.5.10.</v>
      </c>
      <c r="G565" s="287" t="s">
        <v>2256</v>
      </c>
      <c r="H565" s="201"/>
      <c r="I565" s="45"/>
      <c r="J565" s="45"/>
      <c r="K565" s="45"/>
      <c r="L565" s="19"/>
      <c r="M565" s="247"/>
      <c r="N565" s="199"/>
      <c r="O565" s="199"/>
      <c r="P565" s="199"/>
    </row>
    <row r="566" spans="1:16" ht="12.75">
      <c r="A566" s="1035">
        <v>201</v>
      </c>
      <c r="B566" s="1044">
        <v>5</v>
      </c>
      <c r="C566" s="1037" t="s">
        <v>182</v>
      </c>
      <c r="D566" s="1038"/>
      <c r="E566" s="188"/>
      <c r="F566" s="185" t="str">
        <f t="shared" si="61"/>
        <v>201.5.10.</v>
      </c>
      <c r="G566" s="287" t="s">
        <v>2254</v>
      </c>
      <c r="H566" s="201"/>
      <c r="I566" s="45"/>
      <c r="J566" s="45"/>
      <c r="K566" s="45"/>
      <c r="L566" s="19"/>
      <c r="M566" s="247"/>
      <c r="N566" s="199"/>
      <c r="O566" s="199"/>
      <c r="P566" s="199"/>
    </row>
    <row r="567" spans="1:16" ht="38.25">
      <c r="A567" s="1035"/>
      <c r="B567" s="1044"/>
      <c r="C567" s="1037"/>
      <c r="D567" s="1038"/>
      <c r="E567" s="188"/>
      <c r="F567" s="185" t="str">
        <f t="shared" si="61"/>
        <v>...</v>
      </c>
      <c r="G567" s="288" t="s">
        <v>2535</v>
      </c>
      <c r="H567" s="201"/>
      <c r="I567" s="45"/>
      <c r="J567" s="45"/>
      <c r="K567" s="45"/>
      <c r="L567" s="19"/>
      <c r="M567" s="247"/>
      <c r="N567" s="199"/>
      <c r="O567" s="199"/>
      <c r="P567" s="199"/>
    </row>
    <row r="568" spans="1:16" ht="102">
      <c r="A568" s="1035"/>
      <c r="B568" s="1044"/>
      <c r="C568" s="1037"/>
      <c r="D568" s="1038"/>
      <c r="E568" s="188"/>
      <c r="F568" s="185" t="str">
        <f t="shared" si="61"/>
        <v>...</v>
      </c>
      <c r="G568" s="288" t="s">
        <v>2304</v>
      </c>
      <c r="H568" s="201"/>
      <c r="I568" s="45"/>
      <c r="J568" s="45"/>
      <c r="K568" s="45"/>
      <c r="L568" s="19"/>
      <c r="M568" s="247"/>
      <c r="N568" s="199"/>
      <c r="O568" s="199"/>
      <c r="P568" s="199"/>
    </row>
    <row r="569" spans="1:16" ht="76.5">
      <c r="A569" s="1035"/>
      <c r="B569" s="1044"/>
      <c r="C569" s="1037"/>
      <c r="D569" s="1038"/>
      <c r="E569" s="188"/>
      <c r="F569" s="185" t="str">
        <f t="shared" si="61"/>
        <v>...</v>
      </c>
      <c r="G569" s="289" t="s">
        <v>2255</v>
      </c>
      <c r="H569" s="201"/>
      <c r="I569" s="45"/>
      <c r="J569" s="45"/>
      <c r="K569" s="45"/>
      <c r="L569" s="19"/>
      <c r="M569" s="247"/>
      <c r="N569" s="199"/>
      <c r="O569" s="199"/>
      <c r="P569" s="199"/>
    </row>
    <row r="570" spans="1:16" ht="25.5">
      <c r="A570" s="1035">
        <v>201</v>
      </c>
      <c r="B570" s="1044">
        <v>5</v>
      </c>
      <c r="C570" s="1037" t="s">
        <v>182</v>
      </c>
      <c r="D570" s="1038">
        <f>COUNT($D$568:D569)+1</f>
        <v>1</v>
      </c>
      <c r="E570" s="188"/>
      <c r="F570" s="185" t="str">
        <f t="shared" si="61"/>
        <v>201.5.10.1</v>
      </c>
      <c r="G570" s="199" t="s">
        <v>2536</v>
      </c>
      <c r="H570" s="201" t="s">
        <v>12</v>
      </c>
      <c r="I570" s="45">
        <v>2</v>
      </c>
      <c r="J570" s="45"/>
      <c r="K570" s="45"/>
      <c r="L570" s="106"/>
      <c r="M570" s="247">
        <f t="shared" ref="M570" si="65">(I570+J570+K570)*L570</f>
        <v>0</v>
      </c>
      <c r="N570" s="199"/>
      <c r="O570" s="199"/>
      <c r="P570" s="199"/>
    </row>
    <row r="571" spans="1:16" ht="25.5">
      <c r="A571" s="1035">
        <v>201</v>
      </c>
      <c r="B571" s="1044">
        <v>5</v>
      </c>
      <c r="C571" s="1037" t="s">
        <v>182</v>
      </c>
      <c r="D571" s="1038">
        <f>COUNT($D$568:D570)+1</f>
        <v>2</v>
      </c>
      <c r="E571" s="188"/>
      <c r="F571" s="185" t="str">
        <f t="shared" si="61"/>
        <v>201.5.10.2</v>
      </c>
      <c r="G571" s="199" t="s">
        <v>2537</v>
      </c>
      <c r="H571" s="201" t="s">
        <v>12</v>
      </c>
      <c r="I571" s="45">
        <v>12</v>
      </c>
      <c r="J571" s="45"/>
      <c r="K571" s="45"/>
      <c r="L571" s="106"/>
      <c r="M571" s="247">
        <f t="shared" ref="M571" si="66">(I571+J571+K571)*L571</f>
        <v>0</v>
      </c>
      <c r="N571" s="199"/>
      <c r="O571" s="199"/>
      <c r="P571" s="199"/>
    </row>
    <row r="572" spans="1:16" ht="25.5">
      <c r="A572" s="1035">
        <v>201</v>
      </c>
      <c r="B572" s="1044">
        <v>5</v>
      </c>
      <c r="C572" s="1037" t="s">
        <v>182</v>
      </c>
      <c r="D572" s="1038">
        <f>COUNT($D$568:D571)+1</f>
        <v>3</v>
      </c>
      <c r="E572" s="188"/>
      <c r="F572" s="185" t="str">
        <f t="shared" si="61"/>
        <v>201.5.10.3</v>
      </c>
      <c r="G572" s="199" t="s">
        <v>2538</v>
      </c>
      <c r="H572" s="201" t="s">
        <v>12</v>
      </c>
      <c r="I572" s="45"/>
      <c r="J572" s="45">
        <v>4</v>
      </c>
      <c r="K572" s="45">
        <v>4</v>
      </c>
      <c r="L572" s="106"/>
      <c r="M572" s="247">
        <f t="shared" ref="M572:M575" si="67">(I572+J572+K572)*L572</f>
        <v>0</v>
      </c>
      <c r="N572" s="199"/>
      <c r="O572" s="199"/>
      <c r="P572" s="199"/>
    </row>
    <row r="573" spans="1:16" ht="25.5">
      <c r="A573" s="1035">
        <v>201</v>
      </c>
      <c r="B573" s="1044">
        <v>5</v>
      </c>
      <c r="C573" s="1037" t="s">
        <v>182</v>
      </c>
      <c r="D573" s="1038">
        <f>COUNT($D$568:D572)+1</f>
        <v>4</v>
      </c>
      <c r="E573" s="188"/>
      <c r="F573" s="185" t="str">
        <f t="shared" si="61"/>
        <v>201.5.10.4</v>
      </c>
      <c r="G573" s="199" t="s">
        <v>2539</v>
      </c>
      <c r="H573" s="201" t="s">
        <v>12</v>
      </c>
      <c r="I573" s="45"/>
      <c r="J573" s="45">
        <v>4</v>
      </c>
      <c r="K573" s="45">
        <v>4</v>
      </c>
      <c r="L573" s="106"/>
      <c r="M573" s="247">
        <f t="shared" si="67"/>
        <v>0</v>
      </c>
      <c r="N573" s="199"/>
      <c r="O573" s="199"/>
      <c r="P573" s="199"/>
    </row>
    <row r="574" spans="1:16" ht="25.5">
      <c r="A574" s="1035">
        <v>201</v>
      </c>
      <c r="B574" s="1044">
        <v>5</v>
      </c>
      <c r="C574" s="1037" t="s">
        <v>182</v>
      </c>
      <c r="D574" s="1038">
        <f>COUNT($D$568:D573)+1</f>
        <v>5</v>
      </c>
      <c r="E574" s="188"/>
      <c r="F574" s="185" t="str">
        <f t="shared" si="61"/>
        <v>201.5.10.5</v>
      </c>
      <c r="G574" s="199" t="s">
        <v>2540</v>
      </c>
      <c r="H574" s="201" t="s">
        <v>12</v>
      </c>
      <c r="I574" s="45">
        <v>12</v>
      </c>
      <c r="J574" s="45"/>
      <c r="K574" s="45"/>
      <c r="L574" s="106"/>
      <c r="M574" s="247">
        <f t="shared" si="67"/>
        <v>0</v>
      </c>
      <c r="N574" s="199"/>
      <c r="O574" s="199"/>
      <c r="P574" s="199"/>
    </row>
    <row r="575" spans="1:16" ht="25.5">
      <c r="A575" s="1035">
        <v>201</v>
      </c>
      <c r="B575" s="1044">
        <v>5</v>
      </c>
      <c r="C575" s="1037" t="s">
        <v>182</v>
      </c>
      <c r="D575" s="1038">
        <f>COUNT($D$568:D574)+1</f>
        <v>6</v>
      </c>
      <c r="E575" s="188"/>
      <c r="F575" s="185" t="str">
        <f t="shared" si="61"/>
        <v>201.5.10.6</v>
      </c>
      <c r="G575" s="199" t="s">
        <v>2541</v>
      </c>
      <c r="H575" s="201" t="s">
        <v>12</v>
      </c>
      <c r="I575" s="45">
        <v>12</v>
      </c>
      <c r="J575" s="45">
        <v>15</v>
      </c>
      <c r="K575" s="45">
        <v>15</v>
      </c>
      <c r="L575" s="106"/>
      <c r="M575" s="247">
        <f t="shared" si="67"/>
        <v>0</v>
      </c>
      <c r="N575" s="199"/>
      <c r="O575" s="199"/>
      <c r="P575" s="199"/>
    </row>
    <row r="576" spans="1:16" ht="12.75">
      <c r="A576" s="1035">
        <v>201</v>
      </c>
      <c r="B576" s="1044">
        <v>5</v>
      </c>
      <c r="C576" s="1037" t="s">
        <v>395</v>
      </c>
      <c r="D576" s="1038"/>
      <c r="E576" s="188"/>
      <c r="F576" s="185" t="str">
        <f t="shared" si="61"/>
        <v>201.5.11.</v>
      </c>
      <c r="G576" s="287" t="s">
        <v>2257</v>
      </c>
      <c r="H576" s="201"/>
      <c r="I576" s="45"/>
      <c r="J576" s="45"/>
      <c r="K576" s="45"/>
      <c r="L576" s="19"/>
      <c r="M576" s="247"/>
      <c r="N576" s="199"/>
      <c r="O576" s="199"/>
      <c r="P576" s="199"/>
    </row>
    <row r="577" spans="1:16" ht="38.25">
      <c r="A577" s="1035"/>
      <c r="B577" s="1044"/>
      <c r="C577" s="1037"/>
      <c r="D577" s="1038"/>
      <c r="E577" s="188"/>
      <c r="F577" s="185" t="str">
        <f t="shared" si="61"/>
        <v>...</v>
      </c>
      <c r="G577" s="288" t="s">
        <v>2258</v>
      </c>
      <c r="H577" s="201"/>
      <c r="I577" s="45"/>
      <c r="J577" s="45"/>
      <c r="K577" s="45"/>
      <c r="L577" s="19"/>
      <c r="M577" s="247"/>
      <c r="N577" s="199"/>
      <c r="O577" s="199"/>
      <c r="P577" s="199"/>
    </row>
    <row r="578" spans="1:16" ht="127.5">
      <c r="A578" s="1035"/>
      <c r="B578" s="1044"/>
      <c r="C578" s="1037"/>
      <c r="D578" s="1038"/>
      <c r="E578" s="188"/>
      <c r="F578" s="185" t="str">
        <f t="shared" si="61"/>
        <v>...</v>
      </c>
      <c r="G578" s="288" t="s">
        <v>2305</v>
      </c>
      <c r="H578" s="201"/>
      <c r="I578" s="45"/>
      <c r="J578" s="45"/>
      <c r="K578" s="45"/>
      <c r="L578" s="19"/>
      <c r="M578" s="247"/>
      <c r="N578" s="199"/>
      <c r="O578" s="199"/>
      <c r="P578" s="199"/>
    </row>
    <row r="579" spans="1:16" ht="102">
      <c r="A579" s="1035"/>
      <c r="B579" s="1044"/>
      <c r="C579" s="1037"/>
      <c r="D579" s="1038"/>
      <c r="E579" s="188"/>
      <c r="F579" s="185" t="str">
        <f t="shared" si="61"/>
        <v>...</v>
      </c>
      <c r="G579" s="289" t="s">
        <v>2259</v>
      </c>
      <c r="H579" s="201"/>
      <c r="I579" s="45"/>
      <c r="J579" s="45"/>
      <c r="K579" s="45"/>
      <c r="L579" s="19"/>
      <c r="M579" s="247"/>
      <c r="N579" s="199"/>
      <c r="O579" s="199"/>
      <c r="P579" s="199"/>
    </row>
    <row r="580" spans="1:16" ht="25.5">
      <c r="A580" s="1035">
        <v>201</v>
      </c>
      <c r="B580" s="1044">
        <v>5</v>
      </c>
      <c r="C580" s="1037" t="s">
        <v>395</v>
      </c>
      <c r="D580" s="1038">
        <v>1</v>
      </c>
      <c r="E580" s="188"/>
      <c r="F580" s="185" t="str">
        <f t="shared" si="61"/>
        <v>201.5.11.1</v>
      </c>
      <c r="G580" s="199" t="s">
        <v>2260</v>
      </c>
      <c r="H580" s="201" t="s">
        <v>12</v>
      </c>
      <c r="I580" s="45">
        <v>1</v>
      </c>
      <c r="J580" s="45">
        <v>0</v>
      </c>
      <c r="K580" s="45">
        <v>0</v>
      </c>
      <c r="L580" s="106"/>
      <c r="M580" s="247">
        <f t="shared" ref="M580" si="68">(I580+J580+K580)*L580</f>
        <v>0</v>
      </c>
      <c r="N580" s="199"/>
      <c r="O580" s="199"/>
      <c r="P580" s="199"/>
    </row>
    <row r="581" spans="1:16" ht="12.75">
      <c r="A581" s="1035"/>
      <c r="B581" s="1036"/>
      <c r="C581" s="1037"/>
      <c r="D581" s="1038"/>
      <c r="E581" s="188"/>
      <c r="F581" s="185" t="str">
        <f t="shared" si="61"/>
        <v>...</v>
      </c>
      <c r="G581" s="199"/>
      <c r="H581" s="201"/>
      <c r="I581" s="275"/>
      <c r="J581" s="275"/>
      <c r="K581" s="275"/>
      <c r="L581" s="188"/>
      <c r="M581" s="249"/>
      <c r="N581" s="199"/>
      <c r="O581" s="199"/>
      <c r="P581" s="199"/>
    </row>
    <row r="582" spans="1:16" ht="13.5" thickBot="1">
      <c r="A582" s="1035"/>
      <c r="B582" s="1036"/>
      <c r="C582" s="1037"/>
      <c r="D582" s="1038"/>
      <c r="E582" s="1211"/>
      <c r="F582" s="257"/>
      <c r="G582" s="243" t="s">
        <v>72</v>
      </c>
      <c r="H582" s="190"/>
      <c r="I582" s="244"/>
      <c r="J582" s="244"/>
      <c r="K582" s="244"/>
      <c r="L582" s="251"/>
      <c r="M582" s="246">
        <f>SUM(M422:M581)</f>
        <v>0</v>
      </c>
      <c r="N582" s="199"/>
      <c r="O582" s="199"/>
      <c r="P582" s="199"/>
    </row>
    <row r="583" spans="1:16" ht="13.5" thickTop="1">
      <c r="A583" s="1035"/>
      <c r="B583" s="1036"/>
      <c r="C583" s="1037"/>
      <c r="D583" s="1038"/>
      <c r="E583" s="1211"/>
      <c r="F583" s="250"/>
      <c r="G583" s="200"/>
      <c r="H583" s="201"/>
      <c r="I583" s="275"/>
      <c r="J583" s="275"/>
      <c r="K583" s="275"/>
      <c r="L583" s="217"/>
      <c r="M583" s="249"/>
      <c r="N583" s="199"/>
      <c r="O583" s="199"/>
      <c r="P583" s="199"/>
    </row>
    <row r="584" spans="1:16" ht="12.75">
      <c r="A584" s="1035">
        <v>201</v>
      </c>
      <c r="B584" s="1044">
        <v>6</v>
      </c>
      <c r="C584" s="1037"/>
      <c r="D584" s="1038"/>
      <c r="E584" s="1211"/>
      <c r="F584" s="253" t="str">
        <f>A584&amp;"."&amp;B584&amp;"."&amp;C584&amp;"."&amp;D584</f>
        <v>201.6..</v>
      </c>
      <c r="G584" s="213" t="s">
        <v>2366</v>
      </c>
      <c r="H584" s="214"/>
      <c r="I584" s="59"/>
      <c r="J584" s="59"/>
      <c r="K584" s="59"/>
      <c r="L584" s="215"/>
      <c r="M584" s="60"/>
      <c r="N584" s="199"/>
      <c r="O584" s="199"/>
      <c r="P584" s="199"/>
    </row>
    <row r="585" spans="1:16" ht="38.25">
      <c r="A585" s="1035"/>
      <c r="B585" s="1044"/>
      <c r="C585" s="1037"/>
      <c r="D585" s="1038"/>
      <c r="E585" s="1211"/>
      <c r="F585" s="285"/>
      <c r="G585" s="186" t="s">
        <v>947</v>
      </c>
      <c r="H585" s="212"/>
      <c r="I585" s="57"/>
      <c r="J585" s="57"/>
      <c r="K585" s="57"/>
      <c r="L585" s="28"/>
      <c r="M585" s="96"/>
      <c r="N585" s="199"/>
      <c r="O585" s="199"/>
      <c r="P585" s="199"/>
    </row>
    <row r="586" spans="1:16" ht="63.75">
      <c r="A586" s="1035"/>
      <c r="B586" s="1044"/>
      <c r="C586" s="1037"/>
      <c r="D586" s="1038"/>
      <c r="E586" s="1211"/>
      <c r="F586" s="285"/>
      <c r="G586" s="186" t="s">
        <v>948</v>
      </c>
      <c r="H586" s="212"/>
      <c r="I586" s="57"/>
      <c r="J586" s="57"/>
      <c r="K586" s="57"/>
      <c r="L586" s="28"/>
      <c r="M586" s="96"/>
      <c r="N586" s="199"/>
      <c r="O586" s="199"/>
      <c r="P586" s="199"/>
    </row>
    <row r="587" spans="1:16" ht="51">
      <c r="A587" s="1035"/>
      <c r="B587" s="1044"/>
      <c r="C587" s="1037"/>
      <c r="D587" s="1038"/>
      <c r="E587" s="1211"/>
      <c r="F587" s="285"/>
      <c r="G587" s="186" t="s">
        <v>949</v>
      </c>
      <c r="H587" s="212"/>
      <c r="I587" s="57"/>
      <c r="J587" s="57"/>
      <c r="K587" s="57"/>
      <c r="L587" s="28"/>
      <c r="M587" s="96"/>
      <c r="N587" s="199"/>
      <c r="O587" s="199"/>
      <c r="P587" s="199"/>
    </row>
    <row r="588" spans="1:16" ht="38.25">
      <c r="A588" s="1035"/>
      <c r="B588" s="1044"/>
      <c r="C588" s="1037"/>
      <c r="D588" s="1038"/>
      <c r="E588" s="1211"/>
      <c r="F588" s="285"/>
      <c r="G588" s="186" t="s">
        <v>950</v>
      </c>
      <c r="H588" s="212"/>
      <c r="I588" s="57"/>
      <c r="J588" s="57"/>
      <c r="K588" s="57"/>
      <c r="L588" s="28"/>
      <c r="M588" s="96"/>
      <c r="N588" s="199"/>
      <c r="O588" s="199"/>
      <c r="P588" s="199"/>
    </row>
    <row r="589" spans="1:16" ht="25.5">
      <c r="A589" s="1035"/>
      <c r="B589" s="1044"/>
      <c r="C589" s="1037"/>
      <c r="D589" s="1038"/>
      <c r="E589" s="1211"/>
      <c r="F589" s="285"/>
      <c r="G589" s="186" t="s">
        <v>951</v>
      </c>
      <c r="H589" s="212"/>
      <c r="I589" s="57"/>
      <c r="J589" s="57"/>
      <c r="K589" s="57"/>
      <c r="L589" s="28"/>
      <c r="M589" s="96"/>
      <c r="N589" s="199"/>
      <c r="O589" s="199"/>
      <c r="P589" s="199"/>
    </row>
    <row r="590" spans="1:16" ht="51">
      <c r="A590" s="1035"/>
      <c r="B590" s="1044"/>
      <c r="C590" s="1037"/>
      <c r="D590" s="1038"/>
      <c r="E590" s="1211"/>
      <c r="F590" s="285"/>
      <c r="G590" s="186" t="s">
        <v>952</v>
      </c>
      <c r="H590" s="212"/>
      <c r="I590" s="57"/>
      <c r="J590" s="57"/>
      <c r="K590" s="57"/>
      <c r="L590" s="28"/>
      <c r="M590" s="96"/>
      <c r="N590" s="199"/>
      <c r="O590" s="199"/>
      <c r="P590" s="199"/>
    </row>
    <row r="591" spans="1:16" ht="25.5">
      <c r="A591" s="1035"/>
      <c r="B591" s="1044"/>
      <c r="C591" s="1037"/>
      <c r="D591" s="1038"/>
      <c r="E591" s="1211"/>
      <c r="F591" s="285"/>
      <c r="G591" s="186" t="s">
        <v>953</v>
      </c>
      <c r="H591" s="212"/>
      <c r="I591" s="57"/>
      <c r="J591" s="57"/>
      <c r="K591" s="57"/>
      <c r="L591" s="28"/>
      <c r="M591" s="96"/>
      <c r="N591" s="199"/>
      <c r="O591" s="199"/>
      <c r="P591" s="199"/>
    </row>
    <row r="592" spans="1:16" ht="63.75">
      <c r="A592" s="1035"/>
      <c r="B592" s="1044"/>
      <c r="C592" s="1037"/>
      <c r="D592" s="1038"/>
      <c r="E592" s="1211"/>
      <c r="F592" s="285"/>
      <c r="G592" s="186" t="s">
        <v>954</v>
      </c>
      <c r="H592" s="212"/>
      <c r="I592" s="57"/>
      <c r="J592" s="57"/>
      <c r="K592" s="57"/>
      <c r="L592" s="28"/>
      <c r="M592" s="96"/>
      <c r="N592" s="199"/>
      <c r="O592" s="199"/>
      <c r="P592" s="199"/>
    </row>
    <row r="593" spans="1:16" ht="38.25">
      <c r="A593" s="1035"/>
      <c r="B593" s="1044"/>
      <c r="C593" s="1037"/>
      <c r="D593" s="1038"/>
      <c r="E593" s="1211"/>
      <c r="F593" s="285"/>
      <c r="G593" s="186" t="s">
        <v>2450</v>
      </c>
      <c r="H593" s="212"/>
      <c r="I593" s="57"/>
      <c r="J593" s="57"/>
      <c r="K593" s="57"/>
      <c r="L593" s="28"/>
      <c r="M593" s="96"/>
      <c r="N593" s="199"/>
      <c r="O593" s="199"/>
      <c r="P593" s="199"/>
    </row>
    <row r="594" spans="1:16" ht="38.25">
      <c r="A594" s="1035"/>
      <c r="B594" s="1044"/>
      <c r="C594" s="1037"/>
      <c r="D594" s="1038"/>
      <c r="E594" s="1211"/>
      <c r="F594" s="285"/>
      <c r="G594" s="186" t="s">
        <v>955</v>
      </c>
      <c r="H594" s="212"/>
      <c r="I594" s="57"/>
      <c r="J594" s="57"/>
      <c r="K594" s="57"/>
      <c r="L594" s="28"/>
      <c r="M594" s="96"/>
      <c r="N594" s="199"/>
      <c r="O594" s="199"/>
      <c r="P594" s="199"/>
    </row>
    <row r="595" spans="1:16" ht="89.25">
      <c r="A595" s="1035"/>
      <c r="B595" s="1044"/>
      <c r="C595" s="1037"/>
      <c r="D595" s="1038"/>
      <c r="E595" s="1211"/>
      <c r="F595" s="285"/>
      <c r="G595" s="186" t="s">
        <v>956</v>
      </c>
      <c r="H595" s="212"/>
      <c r="I595" s="57"/>
      <c r="J595" s="57"/>
      <c r="K595" s="57"/>
      <c r="L595" s="28"/>
      <c r="M595" s="96"/>
      <c r="N595" s="199"/>
      <c r="O595" s="199"/>
      <c r="P595" s="199"/>
    </row>
    <row r="596" spans="1:16" ht="63.75">
      <c r="A596" s="1035"/>
      <c r="B596" s="1044"/>
      <c r="C596" s="1037"/>
      <c r="D596" s="1038"/>
      <c r="E596" s="1211"/>
      <c r="F596" s="285"/>
      <c r="G596" s="186" t="s">
        <v>957</v>
      </c>
      <c r="H596" s="212"/>
      <c r="I596" s="57"/>
      <c r="J596" s="57"/>
      <c r="K596" s="57"/>
      <c r="L596" s="28"/>
      <c r="M596" s="96"/>
      <c r="N596" s="199"/>
      <c r="O596" s="199"/>
      <c r="P596" s="199"/>
    </row>
    <row r="597" spans="1:16" ht="344.25">
      <c r="A597" s="1035"/>
      <c r="B597" s="1044"/>
      <c r="C597" s="1037"/>
      <c r="D597" s="1038"/>
      <c r="E597" s="1211"/>
      <c r="F597" s="285"/>
      <c r="G597" s="186" t="s">
        <v>958</v>
      </c>
      <c r="H597" s="212"/>
      <c r="I597" s="57"/>
      <c r="J597" s="57"/>
      <c r="K597" s="57"/>
      <c r="L597" s="28"/>
      <c r="M597" s="96"/>
      <c r="N597" s="199"/>
      <c r="O597" s="199"/>
      <c r="P597" s="199"/>
    </row>
    <row r="598" spans="1:16" ht="178.5">
      <c r="A598" s="1035"/>
      <c r="B598" s="1044"/>
      <c r="C598" s="1037"/>
      <c r="D598" s="1038"/>
      <c r="E598" s="1211"/>
      <c r="F598" s="285"/>
      <c r="G598" s="186" t="s">
        <v>959</v>
      </c>
      <c r="H598" s="212"/>
      <c r="I598" s="57"/>
      <c r="J598" s="57"/>
      <c r="K598" s="57"/>
      <c r="L598" s="28"/>
      <c r="M598" s="96"/>
      <c r="N598" s="199"/>
      <c r="O598" s="199"/>
      <c r="P598" s="199"/>
    </row>
    <row r="599" spans="1:16" ht="12.75">
      <c r="A599" s="1035"/>
      <c r="B599" s="1044"/>
      <c r="C599" s="1037"/>
      <c r="D599" s="1038"/>
      <c r="E599" s="1211"/>
      <c r="F599" s="285"/>
      <c r="G599" s="186" t="s">
        <v>960</v>
      </c>
      <c r="H599" s="212"/>
      <c r="I599" s="57"/>
      <c r="J599" s="57"/>
      <c r="K599" s="57"/>
      <c r="L599" s="28"/>
      <c r="M599" s="96"/>
      <c r="N599" s="199"/>
      <c r="O599" s="199"/>
      <c r="P599" s="199"/>
    </row>
    <row r="600" spans="1:16" ht="204">
      <c r="A600" s="1035"/>
      <c r="B600" s="1044"/>
      <c r="C600" s="1037"/>
      <c r="D600" s="1038"/>
      <c r="E600" s="1211"/>
      <c r="F600" s="285"/>
      <c r="G600" s="186" t="s">
        <v>961</v>
      </c>
      <c r="H600" s="212"/>
      <c r="I600" s="57"/>
      <c r="J600" s="57"/>
      <c r="K600" s="57"/>
      <c r="L600" s="28"/>
      <c r="M600" s="96"/>
      <c r="N600" s="199"/>
      <c r="O600" s="199"/>
      <c r="P600" s="199"/>
    </row>
    <row r="601" spans="1:16" ht="216.75">
      <c r="A601" s="1035"/>
      <c r="B601" s="1044"/>
      <c r="C601" s="1037"/>
      <c r="D601" s="1038"/>
      <c r="E601" s="1211"/>
      <c r="F601" s="285"/>
      <c r="G601" s="186" t="s">
        <v>962</v>
      </c>
      <c r="H601" s="212"/>
      <c r="I601" s="57"/>
      <c r="J601" s="57"/>
      <c r="K601" s="57"/>
      <c r="L601" s="28"/>
      <c r="M601" s="96"/>
      <c r="N601" s="199"/>
      <c r="O601" s="199"/>
      <c r="P601" s="199"/>
    </row>
    <row r="602" spans="1:16" ht="331.5">
      <c r="A602" s="1035"/>
      <c r="B602" s="1044"/>
      <c r="C602" s="1037"/>
      <c r="D602" s="1038"/>
      <c r="E602" s="1211"/>
      <c r="F602" s="285"/>
      <c r="G602" s="186" t="s">
        <v>963</v>
      </c>
      <c r="H602" s="212"/>
      <c r="I602" s="57"/>
      <c r="J602" s="57"/>
      <c r="K602" s="57"/>
      <c r="L602" s="28"/>
      <c r="M602" s="96"/>
      <c r="N602" s="199"/>
      <c r="O602" s="199"/>
      <c r="P602" s="199"/>
    </row>
    <row r="603" spans="1:16" ht="63.75">
      <c r="A603" s="1035"/>
      <c r="B603" s="1044"/>
      <c r="C603" s="1037"/>
      <c r="D603" s="1038"/>
      <c r="E603" s="1211"/>
      <c r="F603" s="285"/>
      <c r="G603" s="200" t="s">
        <v>964</v>
      </c>
      <c r="H603" s="212"/>
      <c r="I603" s="57"/>
      <c r="J603" s="57"/>
      <c r="K603" s="57"/>
      <c r="L603" s="28"/>
      <c r="M603" s="96"/>
      <c r="N603" s="199"/>
      <c r="O603" s="199"/>
      <c r="P603" s="199"/>
    </row>
    <row r="604" spans="1:16" ht="216.75">
      <c r="A604" s="1035"/>
      <c r="B604" s="1044"/>
      <c r="C604" s="1037"/>
      <c r="D604" s="1038"/>
      <c r="E604" s="1211"/>
      <c r="F604" s="285"/>
      <c r="G604" s="200" t="s">
        <v>965</v>
      </c>
      <c r="H604" s="212"/>
      <c r="I604" s="57"/>
      <c r="J604" s="57"/>
      <c r="K604" s="57"/>
      <c r="L604" s="28"/>
      <c r="M604" s="96"/>
      <c r="N604" s="199"/>
      <c r="O604" s="199"/>
      <c r="P604" s="199"/>
    </row>
    <row r="605" spans="1:16" ht="165.75">
      <c r="A605" s="1035"/>
      <c r="B605" s="1044"/>
      <c r="C605" s="1037"/>
      <c r="D605" s="1038"/>
      <c r="E605" s="1211"/>
      <c r="F605" s="285"/>
      <c r="G605" s="200" t="s">
        <v>966</v>
      </c>
      <c r="H605" s="212"/>
      <c r="I605" s="57"/>
      <c r="J605" s="57"/>
      <c r="K605" s="57"/>
      <c r="L605" s="28"/>
      <c r="M605" s="96"/>
      <c r="N605" s="199"/>
      <c r="O605" s="199"/>
      <c r="P605" s="199"/>
    </row>
    <row r="606" spans="1:16" ht="229.5">
      <c r="A606" s="1035"/>
      <c r="B606" s="1044"/>
      <c r="C606" s="1037"/>
      <c r="D606" s="1038"/>
      <c r="E606" s="1211"/>
      <c r="F606" s="285"/>
      <c r="G606" s="200" t="s">
        <v>967</v>
      </c>
      <c r="H606" s="212"/>
      <c r="I606" s="57"/>
      <c r="J606" s="57"/>
      <c r="K606" s="57"/>
      <c r="L606" s="28"/>
      <c r="M606" s="96"/>
      <c r="N606" s="199"/>
      <c r="O606" s="199"/>
      <c r="P606" s="199"/>
    </row>
    <row r="607" spans="1:16" ht="76.5">
      <c r="A607" s="1035"/>
      <c r="B607" s="1044"/>
      <c r="C607" s="1037"/>
      <c r="D607" s="1038"/>
      <c r="E607" s="1211"/>
      <c r="F607" s="285"/>
      <c r="G607" s="200" t="s">
        <v>968</v>
      </c>
      <c r="H607" s="212"/>
      <c r="I607" s="57"/>
      <c r="J607" s="57"/>
      <c r="K607" s="57"/>
      <c r="L607" s="28"/>
      <c r="M607" s="96"/>
      <c r="N607" s="199"/>
      <c r="O607" s="199"/>
      <c r="P607" s="199"/>
    </row>
    <row r="608" spans="1:16" ht="216.75">
      <c r="A608" s="1035"/>
      <c r="B608" s="1044"/>
      <c r="C608" s="1037"/>
      <c r="D608" s="1038"/>
      <c r="E608" s="1211"/>
      <c r="F608" s="285"/>
      <c r="G608" s="200" t="s">
        <v>969</v>
      </c>
      <c r="H608" s="212"/>
      <c r="I608" s="57"/>
      <c r="J608" s="57"/>
      <c r="K608" s="57"/>
      <c r="L608" s="28"/>
      <c r="M608" s="96"/>
      <c r="N608" s="199"/>
      <c r="O608" s="199"/>
      <c r="P608" s="199"/>
    </row>
    <row r="609" spans="1:16" ht="63.75">
      <c r="A609" s="1035"/>
      <c r="B609" s="1044"/>
      <c r="C609" s="1037"/>
      <c r="D609" s="1038"/>
      <c r="E609" s="1211"/>
      <c r="F609" s="285"/>
      <c r="G609" s="286" t="s">
        <v>970</v>
      </c>
      <c r="H609" s="212"/>
      <c r="I609" s="57"/>
      <c r="J609" s="57"/>
      <c r="K609" s="57"/>
      <c r="L609" s="28"/>
      <c r="M609" s="96"/>
      <c r="N609" s="199"/>
      <c r="O609" s="199"/>
      <c r="P609" s="199"/>
    </row>
    <row r="610" spans="1:16" ht="165.75">
      <c r="A610" s="1035"/>
      <c r="B610" s="1044"/>
      <c r="C610" s="1037"/>
      <c r="D610" s="1038"/>
      <c r="E610" s="1211"/>
      <c r="F610" s="185" t="str">
        <f t="shared" ref="F610:F673" si="69">A610&amp;"."&amp;B610&amp;"."&amp;C610&amp;"."&amp;D610</f>
        <v>...</v>
      </c>
      <c r="G610" s="254" t="s">
        <v>971</v>
      </c>
      <c r="H610" s="212"/>
      <c r="I610" s="57"/>
      <c r="J610" s="57"/>
      <c r="K610" s="57"/>
      <c r="L610" s="28"/>
      <c r="M610" s="96"/>
      <c r="N610" s="199"/>
      <c r="O610" s="199"/>
      <c r="P610" s="199"/>
    </row>
    <row r="611" spans="1:16" ht="12.75">
      <c r="A611" s="1035">
        <v>201</v>
      </c>
      <c r="B611" s="1044">
        <v>6</v>
      </c>
      <c r="C611" s="1037" t="s">
        <v>506</v>
      </c>
      <c r="D611" s="1038"/>
      <c r="E611" s="1211"/>
      <c r="F611" s="185" t="str">
        <f t="shared" si="69"/>
        <v>201.6.01.</v>
      </c>
      <c r="G611" s="277" t="s">
        <v>972</v>
      </c>
      <c r="H611" s="212"/>
      <c r="I611" s="57"/>
      <c r="J611" s="57"/>
      <c r="K611" s="57"/>
      <c r="L611" s="28"/>
      <c r="M611" s="96"/>
      <c r="N611" s="199"/>
      <c r="O611" s="199"/>
      <c r="P611" s="199"/>
    </row>
    <row r="612" spans="1:16" ht="38.25">
      <c r="A612" s="1035">
        <v>201</v>
      </c>
      <c r="B612" s="1044">
        <v>6</v>
      </c>
      <c r="C612" s="1037" t="s">
        <v>506</v>
      </c>
      <c r="D612" s="1038"/>
      <c r="E612" s="1211"/>
      <c r="F612" s="185" t="str">
        <f t="shared" si="69"/>
        <v>201.6.01.</v>
      </c>
      <c r="G612" s="280" t="s">
        <v>978</v>
      </c>
      <c r="H612" s="248"/>
      <c r="I612" s="199"/>
      <c r="J612" s="199"/>
      <c r="K612" s="199"/>
      <c r="L612" s="199"/>
      <c r="M612" s="199"/>
      <c r="N612" s="199"/>
      <c r="O612" s="199"/>
      <c r="P612" s="199"/>
    </row>
    <row r="613" spans="1:16" ht="89.25">
      <c r="A613" s="1035"/>
      <c r="B613" s="1036"/>
      <c r="C613" s="1037"/>
      <c r="D613" s="1038"/>
      <c r="E613" s="1211"/>
      <c r="F613" s="185" t="str">
        <f t="shared" si="69"/>
        <v>...</v>
      </c>
      <c r="G613" s="199" t="s">
        <v>989</v>
      </c>
      <c r="H613" s="187"/>
      <c r="I613" s="266"/>
      <c r="J613" s="266"/>
      <c r="K613" s="266"/>
      <c r="L613" s="188"/>
      <c r="M613" s="249"/>
      <c r="N613" s="199"/>
      <c r="O613" s="199"/>
      <c r="P613" s="199"/>
    </row>
    <row r="614" spans="1:16" ht="15">
      <c r="A614" s="1035">
        <v>201</v>
      </c>
      <c r="B614" s="1044">
        <v>6</v>
      </c>
      <c r="C614" s="1037" t="s">
        <v>506</v>
      </c>
      <c r="D614" s="1038">
        <f>COUNT($D$610:D613)+1</f>
        <v>1</v>
      </c>
      <c r="E614" s="1211"/>
      <c r="F614" s="185" t="str">
        <f t="shared" si="69"/>
        <v>201.6.01.1</v>
      </c>
      <c r="G614" s="248" t="s">
        <v>974</v>
      </c>
      <c r="H614" s="187" t="s">
        <v>13</v>
      </c>
      <c r="I614" s="266"/>
      <c r="J614" s="266">
        <v>56.49</v>
      </c>
      <c r="K614" s="266">
        <v>56.49</v>
      </c>
      <c r="L614" s="106"/>
      <c r="M614" s="247">
        <f>(I614+J614+K614)*L614</f>
        <v>0</v>
      </c>
      <c r="N614" s="199"/>
      <c r="O614" s="199"/>
      <c r="P614" s="199"/>
    </row>
    <row r="615" spans="1:16" ht="15">
      <c r="A615" s="1035">
        <v>201</v>
      </c>
      <c r="B615" s="1044">
        <v>6</v>
      </c>
      <c r="C615" s="1037" t="s">
        <v>506</v>
      </c>
      <c r="D615" s="1038">
        <f>COUNT($D$610:D614)+1</f>
        <v>2</v>
      </c>
      <c r="E615" s="1211"/>
      <c r="F615" s="185" t="str">
        <f t="shared" si="69"/>
        <v>201.6.01.2</v>
      </c>
      <c r="G615" s="248" t="s">
        <v>975</v>
      </c>
      <c r="H615" s="187" t="s">
        <v>13</v>
      </c>
      <c r="I615" s="266">
        <f>62.23*2</f>
        <v>124.46</v>
      </c>
      <c r="J615" s="266">
        <v>67.73</v>
      </c>
      <c r="K615" s="266">
        <v>67.73</v>
      </c>
      <c r="L615" s="106"/>
      <c r="M615" s="247">
        <f>(I615+J615+K615)*L615</f>
        <v>0</v>
      </c>
      <c r="N615" s="199"/>
      <c r="O615" s="199"/>
      <c r="P615" s="199"/>
    </row>
    <row r="616" spans="1:16" ht="15">
      <c r="A616" s="1035">
        <v>201</v>
      </c>
      <c r="B616" s="1044">
        <v>6</v>
      </c>
      <c r="C616" s="1037" t="s">
        <v>506</v>
      </c>
      <c r="D616" s="1038">
        <f>COUNT($D$610:D615)+1</f>
        <v>3</v>
      </c>
      <c r="E616" s="1211"/>
      <c r="F616" s="185" t="str">
        <f t="shared" si="69"/>
        <v>201.6.01.3</v>
      </c>
      <c r="G616" s="248" t="s">
        <v>976</v>
      </c>
      <c r="H616" s="187" t="s">
        <v>13</v>
      </c>
      <c r="I616" s="266">
        <f>68.14*2</f>
        <v>136.28</v>
      </c>
      <c r="J616" s="266">
        <v>67.73</v>
      </c>
      <c r="K616" s="266">
        <v>67.73</v>
      </c>
      <c r="L616" s="106"/>
      <c r="M616" s="247">
        <f>(I616+J616+K616)*L616</f>
        <v>0</v>
      </c>
      <c r="N616" s="199"/>
      <c r="O616" s="199"/>
      <c r="P616" s="199"/>
    </row>
    <row r="617" spans="1:16" ht="15">
      <c r="A617" s="1035">
        <v>201</v>
      </c>
      <c r="B617" s="1044">
        <v>6</v>
      </c>
      <c r="C617" s="1037" t="s">
        <v>506</v>
      </c>
      <c r="D617" s="1038">
        <f>COUNT($D$610:D616)+1</f>
        <v>4</v>
      </c>
      <c r="E617" s="1211"/>
      <c r="F617" s="185" t="str">
        <f t="shared" si="69"/>
        <v>201.6.01.4</v>
      </c>
      <c r="G617" s="248" t="s">
        <v>977</v>
      </c>
      <c r="H617" s="187" t="s">
        <v>13</v>
      </c>
      <c r="I617" s="266">
        <f>68.14*2</f>
        <v>136.28</v>
      </c>
      <c r="J617" s="266">
        <v>67.73</v>
      </c>
      <c r="K617" s="266">
        <v>67.73</v>
      </c>
      <c r="L617" s="106"/>
      <c r="M617" s="247">
        <f>(I617+J617+K617)*L617</f>
        <v>0</v>
      </c>
      <c r="N617" s="199"/>
      <c r="O617" s="199"/>
      <c r="P617" s="199"/>
    </row>
    <row r="618" spans="1:16" ht="38.25">
      <c r="A618" s="1035">
        <v>201</v>
      </c>
      <c r="B618" s="1044">
        <v>6</v>
      </c>
      <c r="C618" s="1037" t="s">
        <v>506</v>
      </c>
      <c r="D618" s="1038"/>
      <c r="E618" s="1211"/>
      <c r="F618" s="185" t="str">
        <f t="shared" si="69"/>
        <v>201.6.01.</v>
      </c>
      <c r="G618" s="280" t="s">
        <v>982</v>
      </c>
      <c r="H618" s="248"/>
      <c r="I618" s="199"/>
      <c r="J618" s="199"/>
      <c r="K618" s="199"/>
      <c r="L618" s="199"/>
      <c r="M618" s="199"/>
      <c r="N618" s="199"/>
      <c r="O618" s="199"/>
      <c r="P618" s="199"/>
    </row>
    <row r="619" spans="1:16" ht="102">
      <c r="A619" s="1035"/>
      <c r="B619" s="1036"/>
      <c r="C619" s="1037"/>
      <c r="D619" s="1038"/>
      <c r="E619" s="1211"/>
      <c r="F619" s="185" t="str">
        <f t="shared" si="69"/>
        <v>...</v>
      </c>
      <c r="G619" s="199" t="s">
        <v>988</v>
      </c>
      <c r="H619" s="187"/>
      <c r="I619" s="266"/>
      <c r="J619" s="266"/>
      <c r="K619" s="266"/>
      <c r="L619" s="188"/>
      <c r="M619" s="249"/>
      <c r="N619" s="199"/>
      <c r="O619" s="199"/>
      <c r="P619" s="199"/>
    </row>
    <row r="620" spans="1:16" ht="15">
      <c r="A620" s="1035">
        <v>201</v>
      </c>
      <c r="B620" s="1044">
        <v>6</v>
      </c>
      <c r="C620" s="1037" t="s">
        <v>506</v>
      </c>
      <c r="D620" s="1038">
        <f>COUNT($D$610:D619)+1</f>
        <v>5</v>
      </c>
      <c r="E620" s="1211"/>
      <c r="F620" s="185" t="str">
        <f t="shared" si="69"/>
        <v>201.6.01.5</v>
      </c>
      <c r="G620" s="248" t="s">
        <v>974</v>
      </c>
      <c r="H620" s="187" t="s">
        <v>13</v>
      </c>
      <c r="I620" s="266"/>
      <c r="J620" s="266">
        <v>26.28</v>
      </c>
      <c r="K620" s="266">
        <v>26.28</v>
      </c>
      <c r="L620" s="106"/>
      <c r="M620" s="247">
        <f>(I620+J620+K620)*L620</f>
        <v>0</v>
      </c>
      <c r="N620" s="199"/>
      <c r="O620" s="199"/>
      <c r="P620" s="199"/>
    </row>
    <row r="621" spans="1:16" ht="15">
      <c r="A621" s="1035">
        <v>201</v>
      </c>
      <c r="B621" s="1044">
        <v>6</v>
      </c>
      <c r="C621" s="1037" t="s">
        <v>506</v>
      </c>
      <c r="D621" s="1038">
        <f>COUNT($D$610:D620)+1</f>
        <v>6</v>
      </c>
      <c r="E621" s="1211"/>
      <c r="F621" s="185" t="str">
        <f t="shared" si="69"/>
        <v>201.6.01.6</v>
      </c>
      <c r="G621" s="248" t="s">
        <v>975</v>
      </c>
      <c r="H621" s="187" t="s">
        <v>13</v>
      </c>
      <c r="I621" s="266">
        <f>23.2*2</f>
        <v>46.4</v>
      </c>
      <c r="J621" s="266">
        <v>31.29</v>
      </c>
      <c r="K621" s="266">
        <v>31.29</v>
      </c>
      <c r="L621" s="106"/>
      <c r="M621" s="247">
        <f>(I621+J621+K621)*L621</f>
        <v>0</v>
      </c>
      <c r="N621" s="199"/>
      <c r="O621" s="199"/>
      <c r="P621" s="199"/>
    </row>
    <row r="622" spans="1:16" ht="15">
      <c r="A622" s="1035">
        <v>201</v>
      </c>
      <c r="B622" s="1044">
        <v>6</v>
      </c>
      <c r="C622" s="1037" t="s">
        <v>506</v>
      </c>
      <c r="D622" s="1038">
        <f>COUNT($D$610:D621)+1</f>
        <v>7</v>
      </c>
      <c r="E622" s="1211"/>
      <c r="F622" s="185" t="str">
        <f t="shared" si="69"/>
        <v>201.6.01.7</v>
      </c>
      <c r="G622" s="248" t="s">
        <v>976</v>
      </c>
      <c r="H622" s="187" t="s">
        <v>13</v>
      </c>
      <c r="I622" s="266">
        <f>23.12*2</f>
        <v>46.24</v>
      </c>
      <c r="J622" s="266">
        <v>31.98</v>
      </c>
      <c r="K622" s="266">
        <v>31.98</v>
      </c>
      <c r="L622" s="106"/>
      <c r="M622" s="247">
        <f>(I622+J622+K622)*L622</f>
        <v>0</v>
      </c>
      <c r="N622" s="199"/>
      <c r="O622" s="199"/>
      <c r="P622" s="199"/>
    </row>
    <row r="623" spans="1:16" ht="15">
      <c r="A623" s="1035">
        <v>201</v>
      </c>
      <c r="B623" s="1044">
        <v>6</v>
      </c>
      <c r="C623" s="1037" t="s">
        <v>506</v>
      </c>
      <c r="D623" s="1038">
        <f>COUNT($D$610:D622)+1</f>
        <v>8</v>
      </c>
      <c r="E623" s="1211"/>
      <c r="F623" s="185" t="str">
        <f t="shared" si="69"/>
        <v>201.6.01.8</v>
      </c>
      <c r="G623" s="248" t="s">
        <v>977</v>
      </c>
      <c r="H623" s="187" t="s">
        <v>13</v>
      </c>
      <c r="I623" s="266">
        <f>23.12*2</f>
        <v>46.24</v>
      </c>
      <c r="J623" s="266">
        <v>32</v>
      </c>
      <c r="K623" s="266">
        <v>32</v>
      </c>
      <c r="L623" s="106"/>
      <c r="M623" s="247">
        <f>(I623+J623+K623)*L623</f>
        <v>0</v>
      </c>
      <c r="N623" s="199"/>
      <c r="O623" s="199"/>
      <c r="P623" s="199"/>
    </row>
    <row r="624" spans="1:16" ht="51">
      <c r="A624" s="1035">
        <v>201</v>
      </c>
      <c r="B624" s="1044">
        <v>6</v>
      </c>
      <c r="C624" s="1037" t="s">
        <v>506</v>
      </c>
      <c r="D624" s="1038"/>
      <c r="E624" s="1211"/>
      <c r="F624" s="185" t="str">
        <f t="shared" si="69"/>
        <v>201.6.01.</v>
      </c>
      <c r="G624" s="280" t="s">
        <v>973</v>
      </c>
      <c r="H624" s="248"/>
      <c r="I624" s="199"/>
      <c r="J624" s="199"/>
      <c r="K624" s="199"/>
      <c r="L624" s="199"/>
      <c r="M624" s="199"/>
      <c r="N624" s="199"/>
      <c r="O624" s="199"/>
      <c r="P624" s="199"/>
    </row>
    <row r="625" spans="1:16" ht="204">
      <c r="A625" s="1035"/>
      <c r="B625" s="1036"/>
      <c r="C625" s="1037"/>
      <c r="D625" s="1038"/>
      <c r="E625" s="1211"/>
      <c r="F625" s="185" t="str">
        <f t="shared" si="69"/>
        <v>...</v>
      </c>
      <c r="G625" s="199" t="s">
        <v>990</v>
      </c>
      <c r="H625" s="187"/>
      <c r="I625" s="266"/>
      <c r="J625" s="266"/>
      <c r="K625" s="266"/>
      <c r="L625" s="188"/>
      <c r="M625" s="249"/>
      <c r="N625" s="199"/>
      <c r="O625" s="199"/>
      <c r="P625" s="199"/>
    </row>
    <row r="626" spans="1:16" ht="15">
      <c r="A626" s="1035">
        <v>201</v>
      </c>
      <c r="B626" s="1044">
        <v>6</v>
      </c>
      <c r="C626" s="1037" t="s">
        <v>506</v>
      </c>
      <c r="D626" s="1038">
        <f>COUNT($D$610:D625)+1</f>
        <v>9</v>
      </c>
      <c r="E626" s="1211"/>
      <c r="F626" s="185" t="str">
        <f t="shared" si="69"/>
        <v>201.6.01.9</v>
      </c>
      <c r="G626" s="248" t="s">
        <v>974</v>
      </c>
      <c r="H626" s="187" t="s">
        <v>13</v>
      </c>
      <c r="I626" s="266"/>
      <c r="J626" s="266">
        <v>35.15</v>
      </c>
      <c r="K626" s="266">
        <v>35.15</v>
      </c>
      <c r="L626" s="106"/>
      <c r="M626" s="247">
        <f>(I626+J626+K626)*L626</f>
        <v>0</v>
      </c>
      <c r="N626" s="199"/>
      <c r="O626" s="199"/>
      <c r="P626" s="199"/>
    </row>
    <row r="627" spans="1:16" ht="15">
      <c r="A627" s="1035">
        <v>201</v>
      </c>
      <c r="B627" s="1044">
        <v>6</v>
      </c>
      <c r="C627" s="1037" t="s">
        <v>506</v>
      </c>
      <c r="D627" s="1038">
        <f>COUNT($D$610:D626)+1</f>
        <v>10</v>
      </c>
      <c r="E627" s="1211"/>
      <c r="F627" s="185" t="str">
        <f t="shared" si="69"/>
        <v>201.6.01.10</v>
      </c>
      <c r="G627" s="248" t="s">
        <v>975</v>
      </c>
      <c r="H627" s="187" t="s">
        <v>13</v>
      </c>
      <c r="I627" s="266">
        <f>44.94*2</f>
        <v>89.88</v>
      </c>
      <c r="J627" s="266">
        <v>54.2</v>
      </c>
      <c r="K627" s="266">
        <v>54.2</v>
      </c>
      <c r="L627" s="106"/>
      <c r="M627" s="247">
        <f>(I627+J627+K627)*L627</f>
        <v>0</v>
      </c>
      <c r="N627" s="199"/>
      <c r="O627" s="199"/>
      <c r="P627" s="199"/>
    </row>
    <row r="628" spans="1:16" ht="15">
      <c r="A628" s="1035">
        <v>201</v>
      </c>
      <c r="B628" s="1044">
        <v>6</v>
      </c>
      <c r="C628" s="1037" t="s">
        <v>506</v>
      </c>
      <c r="D628" s="1038">
        <f>COUNT($D$610:D627)+1</f>
        <v>11</v>
      </c>
      <c r="E628" s="1211"/>
      <c r="F628" s="185" t="str">
        <f t="shared" si="69"/>
        <v>201.6.01.11</v>
      </c>
      <c r="G628" s="248" t="s">
        <v>976</v>
      </c>
      <c r="H628" s="187" t="s">
        <v>13</v>
      </c>
      <c r="I628" s="266">
        <f>38.82*2</f>
        <v>77.64</v>
      </c>
      <c r="J628" s="266">
        <v>54.2</v>
      </c>
      <c r="K628" s="266">
        <v>54.2</v>
      </c>
      <c r="L628" s="106"/>
      <c r="M628" s="247">
        <f>(I628+J628+K628)*L628</f>
        <v>0</v>
      </c>
      <c r="N628" s="199"/>
      <c r="O628" s="199"/>
      <c r="P628" s="199"/>
    </row>
    <row r="629" spans="1:16" ht="15">
      <c r="A629" s="1035">
        <v>201</v>
      </c>
      <c r="B629" s="1044">
        <v>6</v>
      </c>
      <c r="C629" s="1037" t="s">
        <v>506</v>
      </c>
      <c r="D629" s="1038">
        <f>COUNT($D$610:D628)+1</f>
        <v>12</v>
      </c>
      <c r="E629" s="1211"/>
      <c r="F629" s="185" t="str">
        <f t="shared" si="69"/>
        <v>201.6.01.12</v>
      </c>
      <c r="G629" s="248" t="s">
        <v>977</v>
      </c>
      <c r="H629" s="187" t="s">
        <v>13</v>
      </c>
      <c r="I629" s="266">
        <f>38.82*2</f>
        <v>77.64</v>
      </c>
      <c r="J629" s="266">
        <v>54.2</v>
      </c>
      <c r="K629" s="266">
        <v>54.2</v>
      </c>
      <c r="L629" s="106"/>
      <c r="M629" s="247">
        <f>(I629+J629+K629)*L629</f>
        <v>0</v>
      </c>
      <c r="N629" s="199"/>
      <c r="O629" s="199"/>
      <c r="P629" s="199"/>
    </row>
    <row r="630" spans="1:16" ht="51">
      <c r="A630" s="1035">
        <v>201</v>
      </c>
      <c r="B630" s="1044">
        <v>6</v>
      </c>
      <c r="C630" s="1037" t="s">
        <v>506</v>
      </c>
      <c r="D630" s="1038"/>
      <c r="E630" s="1211"/>
      <c r="F630" s="185" t="str">
        <f t="shared" si="69"/>
        <v>201.6.01.</v>
      </c>
      <c r="G630" s="280" t="s">
        <v>983</v>
      </c>
      <c r="H630" s="248"/>
      <c r="I630" s="199"/>
      <c r="J630" s="266"/>
      <c r="K630" s="199"/>
      <c r="L630" s="199"/>
      <c r="M630" s="199"/>
      <c r="N630" s="199"/>
      <c r="O630" s="199"/>
      <c r="P630" s="199"/>
    </row>
    <row r="631" spans="1:16" ht="204">
      <c r="A631" s="1035"/>
      <c r="B631" s="1036"/>
      <c r="C631" s="1037"/>
      <c r="D631" s="1038"/>
      <c r="E631" s="1211"/>
      <c r="F631" s="185" t="str">
        <f t="shared" si="69"/>
        <v>...</v>
      </c>
      <c r="G631" s="199" t="s">
        <v>991</v>
      </c>
      <c r="H631" s="187"/>
      <c r="I631" s="266"/>
      <c r="J631" s="266"/>
      <c r="K631" s="266"/>
      <c r="L631" s="188"/>
      <c r="M631" s="249"/>
      <c r="N631" s="199"/>
      <c r="O631" s="199"/>
      <c r="P631" s="199"/>
    </row>
    <row r="632" spans="1:16" ht="15">
      <c r="A632" s="1035">
        <v>201</v>
      </c>
      <c r="B632" s="1044">
        <v>6</v>
      </c>
      <c r="C632" s="1037" t="s">
        <v>506</v>
      </c>
      <c r="D632" s="1038">
        <f>COUNT($D$610:D631)+1</f>
        <v>13</v>
      </c>
      <c r="E632" s="1211"/>
      <c r="F632" s="185" t="str">
        <f t="shared" si="69"/>
        <v>201.6.01.13</v>
      </c>
      <c r="G632" s="248" t="s">
        <v>974</v>
      </c>
      <c r="H632" s="187" t="s">
        <v>13</v>
      </c>
      <c r="I632" s="266"/>
      <c r="J632" s="266">
        <v>18.7</v>
      </c>
      <c r="K632" s="266">
        <v>14.95</v>
      </c>
      <c r="L632" s="106"/>
      <c r="M632" s="247">
        <f>(I632+J632+K632)*L632</f>
        <v>0</v>
      </c>
      <c r="N632" s="199"/>
      <c r="O632" s="199"/>
      <c r="P632" s="199"/>
    </row>
    <row r="633" spans="1:16" ht="15">
      <c r="A633" s="1035">
        <v>201</v>
      </c>
      <c r="B633" s="1044">
        <v>6</v>
      </c>
      <c r="C633" s="1037" t="s">
        <v>506</v>
      </c>
      <c r="D633" s="1038">
        <f>COUNT($D$610:D632)+1</f>
        <v>14</v>
      </c>
      <c r="E633" s="1211"/>
      <c r="F633" s="185" t="str">
        <f t="shared" si="69"/>
        <v>201.6.01.14</v>
      </c>
      <c r="G633" s="248" t="s">
        <v>975</v>
      </c>
      <c r="H633" s="187" t="s">
        <v>13</v>
      </c>
      <c r="I633" s="266">
        <f>29.07*2</f>
        <v>58.14</v>
      </c>
      <c r="J633" s="266">
        <v>18.37</v>
      </c>
      <c r="K633" s="266">
        <v>18.37</v>
      </c>
      <c r="L633" s="106"/>
      <c r="M633" s="247">
        <f>(I633+J633+K633)*L633</f>
        <v>0</v>
      </c>
      <c r="N633" s="199"/>
      <c r="O633" s="199"/>
      <c r="P633" s="199"/>
    </row>
    <row r="634" spans="1:16" ht="15">
      <c r="A634" s="1035">
        <v>201</v>
      </c>
      <c r="B634" s="1044">
        <v>6</v>
      </c>
      <c r="C634" s="1037" t="s">
        <v>506</v>
      </c>
      <c r="D634" s="1038">
        <f>COUNT($D$610:D633)+1</f>
        <v>15</v>
      </c>
      <c r="E634" s="1211"/>
      <c r="F634" s="185" t="str">
        <f t="shared" si="69"/>
        <v>201.6.01.15</v>
      </c>
      <c r="G634" s="248" t="s">
        <v>976</v>
      </c>
      <c r="H634" s="187" t="s">
        <v>13</v>
      </c>
      <c r="I634" s="266">
        <f>29.1*2</f>
        <v>58.2</v>
      </c>
      <c r="J634" s="266">
        <v>18.37</v>
      </c>
      <c r="K634" s="266">
        <v>18.37</v>
      </c>
      <c r="L634" s="106"/>
      <c r="M634" s="247">
        <f>(I634+J634+K634)*L634</f>
        <v>0</v>
      </c>
      <c r="N634" s="199"/>
      <c r="O634" s="199"/>
      <c r="P634" s="199"/>
    </row>
    <row r="635" spans="1:16" ht="15">
      <c r="A635" s="1035">
        <v>201</v>
      </c>
      <c r="B635" s="1044">
        <v>6</v>
      </c>
      <c r="C635" s="1037" t="s">
        <v>506</v>
      </c>
      <c r="D635" s="1038">
        <f>COUNT($D$610:D634)+1</f>
        <v>16</v>
      </c>
      <c r="E635" s="1211"/>
      <c r="F635" s="185" t="str">
        <f t="shared" si="69"/>
        <v>201.6.01.16</v>
      </c>
      <c r="G635" s="248" t="s">
        <v>977</v>
      </c>
      <c r="H635" s="187" t="s">
        <v>13</v>
      </c>
      <c r="I635" s="266">
        <f>29.1*2</f>
        <v>58.2</v>
      </c>
      <c r="J635" s="266">
        <v>18.04</v>
      </c>
      <c r="K635" s="266">
        <v>18.04</v>
      </c>
      <c r="L635" s="106"/>
      <c r="M635" s="247">
        <f>(I635+J635+K635)*L635</f>
        <v>0</v>
      </c>
      <c r="N635" s="199"/>
      <c r="O635" s="199"/>
      <c r="P635" s="199"/>
    </row>
    <row r="636" spans="1:16" ht="51">
      <c r="A636" s="1035">
        <v>201</v>
      </c>
      <c r="B636" s="1044">
        <v>6</v>
      </c>
      <c r="C636" s="1037" t="s">
        <v>506</v>
      </c>
      <c r="D636" s="1038"/>
      <c r="E636" s="1211"/>
      <c r="F636" s="185" t="str">
        <f t="shared" si="69"/>
        <v>201.6.01.</v>
      </c>
      <c r="G636" s="280" t="s">
        <v>979</v>
      </c>
      <c r="H636" s="248"/>
      <c r="I636" s="199"/>
      <c r="J636" s="266"/>
      <c r="K636" s="199"/>
      <c r="L636" s="199"/>
      <c r="M636" s="199"/>
      <c r="N636" s="199"/>
      <c r="O636" s="199"/>
      <c r="P636" s="199"/>
    </row>
    <row r="637" spans="1:16" ht="204">
      <c r="A637" s="1035"/>
      <c r="B637" s="1036"/>
      <c r="C637" s="1037"/>
      <c r="D637" s="1038"/>
      <c r="E637" s="1211"/>
      <c r="F637" s="185" t="str">
        <f t="shared" si="69"/>
        <v>...</v>
      </c>
      <c r="G637" s="199" t="s">
        <v>987</v>
      </c>
      <c r="H637" s="187"/>
      <c r="I637" s="266"/>
      <c r="J637" s="266"/>
      <c r="K637" s="266"/>
      <c r="L637" s="188"/>
      <c r="M637" s="249"/>
      <c r="N637" s="199"/>
      <c r="O637" s="199"/>
      <c r="P637" s="199"/>
    </row>
    <row r="638" spans="1:16" ht="15">
      <c r="A638" s="1035">
        <v>201</v>
      </c>
      <c r="B638" s="1044">
        <v>6</v>
      </c>
      <c r="C638" s="1037" t="s">
        <v>506</v>
      </c>
      <c r="D638" s="1038">
        <f>COUNT($D$610:D637)+1</f>
        <v>17</v>
      </c>
      <c r="E638" s="1211"/>
      <c r="F638" s="185" t="str">
        <f t="shared" si="69"/>
        <v>201.6.01.17</v>
      </c>
      <c r="G638" s="248" t="s">
        <v>975</v>
      </c>
      <c r="H638" s="187" t="s">
        <v>13</v>
      </c>
      <c r="I638" s="266">
        <f>4.56*2</f>
        <v>9.1199999999999992</v>
      </c>
      <c r="J638" s="266"/>
      <c r="K638" s="266"/>
      <c r="L638" s="106"/>
      <c r="M638" s="247">
        <f>(I638+J638+K638)*L638</f>
        <v>0</v>
      </c>
      <c r="N638" s="199"/>
      <c r="O638" s="199"/>
      <c r="P638" s="199"/>
    </row>
    <row r="639" spans="1:16" ht="15">
      <c r="A639" s="1035">
        <v>201</v>
      </c>
      <c r="B639" s="1044">
        <v>6</v>
      </c>
      <c r="C639" s="1037" t="s">
        <v>506</v>
      </c>
      <c r="D639" s="1038">
        <f>COUNT($D$610:D638)+1</f>
        <v>18</v>
      </c>
      <c r="E639" s="1211"/>
      <c r="F639" s="185" t="str">
        <f t="shared" si="69"/>
        <v>201.6.01.18</v>
      </c>
      <c r="G639" s="248" t="s">
        <v>976</v>
      </c>
      <c r="H639" s="187" t="s">
        <v>13</v>
      </c>
      <c r="I639" s="266">
        <f>4.56*2</f>
        <v>9.1199999999999992</v>
      </c>
      <c r="J639" s="266"/>
      <c r="K639" s="266"/>
      <c r="L639" s="106"/>
      <c r="M639" s="247">
        <f>(I639+J639+K639)*L639</f>
        <v>0</v>
      </c>
      <c r="N639" s="199"/>
      <c r="O639" s="199"/>
      <c r="P639" s="199"/>
    </row>
    <row r="640" spans="1:16" ht="15">
      <c r="A640" s="1035">
        <v>201</v>
      </c>
      <c r="B640" s="1044">
        <v>6</v>
      </c>
      <c r="C640" s="1037" t="s">
        <v>506</v>
      </c>
      <c r="D640" s="1038">
        <f>COUNT($D$610:D639)+1</f>
        <v>19</v>
      </c>
      <c r="E640" s="1211"/>
      <c r="F640" s="185" t="str">
        <f t="shared" si="69"/>
        <v>201.6.01.19</v>
      </c>
      <c r="G640" s="248" t="s">
        <v>977</v>
      </c>
      <c r="H640" s="187" t="s">
        <v>13</v>
      </c>
      <c r="I640" s="266">
        <f>4.56*2</f>
        <v>9.1199999999999992</v>
      </c>
      <c r="J640" s="266"/>
      <c r="K640" s="266"/>
      <c r="L640" s="106"/>
      <c r="M640" s="247">
        <f>(I640+J640+K640)*L640</f>
        <v>0</v>
      </c>
      <c r="N640" s="199"/>
      <c r="O640" s="199"/>
      <c r="P640" s="199"/>
    </row>
    <row r="641" spans="1:16" ht="51">
      <c r="A641" s="1035">
        <v>201</v>
      </c>
      <c r="B641" s="1044">
        <v>6</v>
      </c>
      <c r="C641" s="1037" t="s">
        <v>506</v>
      </c>
      <c r="D641" s="1038"/>
      <c r="E641" s="1211"/>
      <c r="F641" s="185" t="str">
        <f t="shared" si="69"/>
        <v>201.6.01.</v>
      </c>
      <c r="G641" s="280" t="s">
        <v>984</v>
      </c>
      <c r="H641" s="248"/>
      <c r="I641" s="199"/>
      <c r="J641" s="266"/>
      <c r="K641" s="199"/>
      <c r="L641" s="199"/>
      <c r="M641" s="199"/>
      <c r="N641" s="199"/>
      <c r="O641" s="199"/>
      <c r="P641" s="199"/>
    </row>
    <row r="642" spans="1:16" ht="204">
      <c r="A642" s="1035"/>
      <c r="B642" s="1036"/>
      <c r="C642" s="1037"/>
      <c r="D642" s="1038"/>
      <c r="E642" s="1211"/>
      <c r="F642" s="185" t="str">
        <f t="shared" si="69"/>
        <v>...</v>
      </c>
      <c r="G642" s="199" t="s">
        <v>992</v>
      </c>
      <c r="H642" s="187"/>
      <c r="I642" s="266"/>
      <c r="J642" s="266"/>
      <c r="K642" s="266"/>
      <c r="L642" s="188"/>
      <c r="M642" s="249"/>
      <c r="N642" s="199"/>
      <c r="O642" s="199"/>
      <c r="P642" s="199"/>
    </row>
    <row r="643" spans="1:16" ht="15">
      <c r="A643" s="1035">
        <v>201</v>
      </c>
      <c r="B643" s="1044">
        <v>6</v>
      </c>
      <c r="C643" s="1037" t="s">
        <v>506</v>
      </c>
      <c r="D643" s="1038">
        <f>COUNT($D$610:D642)+1</f>
        <v>20</v>
      </c>
      <c r="E643" s="1211"/>
      <c r="F643" s="185" t="str">
        <f t="shared" si="69"/>
        <v>201.6.01.20</v>
      </c>
      <c r="G643" s="248" t="s">
        <v>974</v>
      </c>
      <c r="H643" s="187" t="s">
        <v>13</v>
      </c>
      <c r="I643" s="266">
        <f>5.75*2</f>
        <v>11.5</v>
      </c>
      <c r="J643" s="266">
        <f>8.86+57.71</f>
        <v>66.569999999999993</v>
      </c>
      <c r="K643" s="266">
        <f>8.86+57.71</f>
        <v>66.569999999999993</v>
      </c>
      <c r="L643" s="106"/>
      <c r="M643" s="247">
        <f>(I643+J643+K643)*L643</f>
        <v>0</v>
      </c>
      <c r="N643" s="199"/>
      <c r="O643" s="199"/>
      <c r="P643" s="199"/>
    </row>
    <row r="644" spans="1:16" ht="15">
      <c r="A644" s="1035">
        <v>201</v>
      </c>
      <c r="B644" s="1044">
        <v>6</v>
      </c>
      <c r="C644" s="1037" t="s">
        <v>506</v>
      </c>
      <c r="D644" s="1038">
        <f>COUNT($D$610:D643)+1</f>
        <v>21</v>
      </c>
      <c r="E644" s="1211"/>
      <c r="F644" s="185" t="str">
        <f t="shared" si="69"/>
        <v>201.6.01.21</v>
      </c>
      <c r="G644" s="248" t="s">
        <v>975</v>
      </c>
      <c r="H644" s="187" t="s">
        <v>13</v>
      </c>
      <c r="I644" s="266">
        <f>69.68*2</f>
        <v>139.36000000000001</v>
      </c>
      <c r="J644" s="266">
        <v>69.650000000000006</v>
      </c>
      <c r="K644" s="266">
        <v>69.650000000000006</v>
      </c>
      <c r="L644" s="106"/>
      <c r="M644" s="247">
        <f>(I644+J644+K644)*L644</f>
        <v>0</v>
      </c>
      <c r="N644" s="199"/>
      <c r="O644" s="199"/>
      <c r="P644" s="199"/>
    </row>
    <row r="645" spans="1:16" ht="15">
      <c r="A645" s="1035">
        <v>201</v>
      </c>
      <c r="B645" s="1044">
        <v>6</v>
      </c>
      <c r="C645" s="1037" t="s">
        <v>506</v>
      </c>
      <c r="D645" s="1038">
        <f>COUNT($D$610:D644)+1</f>
        <v>22</v>
      </c>
      <c r="E645" s="1211"/>
      <c r="F645" s="185" t="str">
        <f t="shared" si="69"/>
        <v>201.6.01.22</v>
      </c>
      <c r="G645" s="248" t="s">
        <v>976</v>
      </c>
      <c r="H645" s="187" t="s">
        <v>13</v>
      </c>
      <c r="I645" s="266">
        <f>69.62*2</f>
        <v>139.24</v>
      </c>
      <c r="J645" s="266">
        <v>69.650000000000006</v>
      </c>
      <c r="K645" s="266">
        <v>69.650000000000006</v>
      </c>
      <c r="L645" s="106"/>
      <c r="M645" s="247">
        <f>(I645+J645+K645)*L645</f>
        <v>0</v>
      </c>
      <c r="N645" s="199"/>
      <c r="O645" s="199"/>
      <c r="P645" s="199"/>
    </row>
    <row r="646" spans="1:16" ht="15">
      <c r="A646" s="1035">
        <v>201</v>
      </c>
      <c r="B646" s="1044">
        <v>6</v>
      </c>
      <c r="C646" s="1037" t="s">
        <v>506</v>
      </c>
      <c r="D646" s="1038">
        <f>COUNT($D$610:D645)+1</f>
        <v>23</v>
      </c>
      <c r="E646" s="1211"/>
      <c r="F646" s="185" t="str">
        <f t="shared" si="69"/>
        <v>201.6.01.23</v>
      </c>
      <c r="G646" s="248" t="s">
        <v>977</v>
      </c>
      <c r="H646" s="187" t="s">
        <v>13</v>
      </c>
      <c r="I646" s="266">
        <f>69.6*2</f>
        <v>139.19999999999999</v>
      </c>
      <c r="J646" s="266">
        <v>69.650000000000006</v>
      </c>
      <c r="K646" s="266">
        <v>69.650000000000006</v>
      </c>
      <c r="L646" s="106"/>
      <c r="M646" s="247">
        <f>(I646+J646+K646)*L646</f>
        <v>0</v>
      </c>
      <c r="N646" s="199"/>
      <c r="O646" s="199"/>
      <c r="P646" s="199"/>
    </row>
    <row r="647" spans="1:16" ht="38.25">
      <c r="A647" s="1035">
        <v>201</v>
      </c>
      <c r="B647" s="1044">
        <v>6</v>
      </c>
      <c r="C647" s="1037" t="s">
        <v>507</v>
      </c>
      <c r="D647" s="1038"/>
      <c r="E647" s="1211"/>
      <c r="F647" s="185" t="str">
        <f t="shared" si="69"/>
        <v>201.6.02.</v>
      </c>
      <c r="G647" s="280" t="s">
        <v>2516</v>
      </c>
      <c r="H647" s="248"/>
      <c r="I647" s="199"/>
      <c r="J647" s="266"/>
      <c r="K647" s="199"/>
      <c r="L647" s="199"/>
      <c r="M647" s="199"/>
      <c r="N647" s="199"/>
      <c r="O647" s="199"/>
      <c r="P647" s="199"/>
    </row>
    <row r="648" spans="1:16" ht="216.75">
      <c r="A648" s="1035"/>
      <c r="B648" s="1198"/>
      <c r="C648" s="1037"/>
      <c r="D648" s="1038"/>
      <c r="E648" s="1211"/>
      <c r="F648" s="185" t="str">
        <f t="shared" si="69"/>
        <v>...</v>
      </c>
      <c r="G648" s="199" t="s">
        <v>2517</v>
      </c>
      <c r="H648" s="187"/>
      <c r="I648" s="94"/>
      <c r="J648" s="266"/>
      <c r="K648" s="94"/>
      <c r="L648" s="98"/>
      <c r="M648" s="99"/>
      <c r="N648" s="199"/>
      <c r="O648" s="199"/>
      <c r="P648" s="199"/>
    </row>
    <row r="649" spans="1:16" ht="15">
      <c r="A649" s="1035">
        <v>201</v>
      </c>
      <c r="B649" s="1044">
        <v>6</v>
      </c>
      <c r="C649" s="1037" t="s">
        <v>506</v>
      </c>
      <c r="D649" s="1038">
        <f>COUNT($D$610:D648)+1</f>
        <v>24</v>
      </c>
      <c r="E649" s="1211"/>
      <c r="F649" s="185" t="str">
        <f t="shared" si="69"/>
        <v>201.6.01.24</v>
      </c>
      <c r="G649" s="248" t="s">
        <v>974</v>
      </c>
      <c r="H649" s="187" t="s">
        <v>13</v>
      </c>
      <c r="I649" s="266"/>
      <c r="J649" s="266">
        <v>2.4300000000000002</v>
      </c>
      <c r="K649" s="266">
        <v>2.4300000000000002</v>
      </c>
      <c r="L649" s="106"/>
      <c r="M649" s="247">
        <f>(I649+J649+K649)*L649</f>
        <v>0</v>
      </c>
      <c r="N649" s="199"/>
      <c r="O649" s="199"/>
      <c r="P649" s="199"/>
    </row>
    <row r="650" spans="1:16" ht="15">
      <c r="A650" s="1035">
        <v>201</v>
      </c>
      <c r="B650" s="1044">
        <v>6</v>
      </c>
      <c r="C650" s="1037" t="s">
        <v>507</v>
      </c>
      <c r="D650" s="1038">
        <f>COUNT($D$610:D649)+1</f>
        <v>25</v>
      </c>
      <c r="E650" s="1211"/>
      <c r="F650" s="185" t="str">
        <f t="shared" si="69"/>
        <v>201.6.02.25</v>
      </c>
      <c r="G650" s="248" t="s">
        <v>975</v>
      </c>
      <c r="H650" s="187" t="s">
        <v>13</v>
      </c>
      <c r="I650" s="266">
        <f>0.68*2</f>
        <v>1.36</v>
      </c>
      <c r="J650" s="266">
        <v>2.4300000000000002</v>
      </c>
      <c r="K650" s="266">
        <v>2.4300000000000002</v>
      </c>
      <c r="L650" s="106"/>
      <c r="M650" s="247">
        <f>(I650+J650+K650)*L650</f>
        <v>0</v>
      </c>
      <c r="N650" s="199"/>
      <c r="O650" s="199"/>
      <c r="P650" s="199"/>
    </row>
    <row r="651" spans="1:16" ht="15">
      <c r="A651" s="1035">
        <v>201</v>
      </c>
      <c r="B651" s="1044">
        <v>6</v>
      </c>
      <c r="C651" s="1037" t="s">
        <v>507</v>
      </c>
      <c r="D651" s="1038">
        <f>COUNT($D$610:D650)+1</f>
        <v>26</v>
      </c>
      <c r="E651" s="1211"/>
      <c r="F651" s="185" t="str">
        <f t="shared" si="69"/>
        <v>201.6.02.26</v>
      </c>
      <c r="G651" s="248" t="s">
        <v>976</v>
      </c>
      <c r="H651" s="187" t="s">
        <v>13</v>
      </c>
      <c r="I651" s="266">
        <f>0.69*2</f>
        <v>1.38</v>
      </c>
      <c r="J651" s="266">
        <v>2.4300000000000002</v>
      </c>
      <c r="K651" s="266">
        <v>2.4300000000000002</v>
      </c>
      <c r="L651" s="106"/>
      <c r="M651" s="247">
        <f>(I651+J651+K651)*L651</f>
        <v>0</v>
      </c>
      <c r="N651" s="199"/>
      <c r="O651" s="199"/>
      <c r="P651" s="199"/>
    </row>
    <row r="652" spans="1:16" ht="15">
      <c r="A652" s="1035">
        <v>201</v>
      </c>
      <c r="B652" s="1044">
        <v>6</v>
      </c>
      <c r="C652" s="1037" t="s">
        <v>507</v>
      </c>
      <c r="D652" s="1038">
        <f>COUNT($D$610:D651)+1</f>
        <v>27</v>
      </c>
      <c r="E652" s="1211"/>
      <c r="F652" s="185" t="str">
        <f t="shared" si="69"/>
        <v>201.6.02.27</v>
      </c>
      <c r="G652" s="248" t="s">
        <v>977</v>
      </c>
      <c r="H652" s="187" t="s">
        <v>13</v>
      </c>
      <c r="I652" s="266">
        <f>0.69*2</f>
        <v>1.38</v>
      </c>
      <c r="J652" s="266">
        <v>2.4300000000000002</v>
      </c>
      <c r="K652" s="266">
        <v>2.4300000000000002</v>
      </c>
      <c r="L652" s="106"/>
      <c r="M652" s="247">
        <f>(I652+J652+K652)*L652</f>
        <v>0</v>
      </c>
      <c r="N652" s="199"/>
      <c r="O652" s="199"/>
      <c r="P652" s="199"/>
    </row>
    <row r="653" spans="1:16" ht="12.75">
      <c r="A653" s="1035">
        <v>201</v>
      </c>
      <c r="B653" s="1044">
        <v>6</v>
      </c>
      <c r="C653" s="1037" t="s">
        <v>507</v>
      </c>
      <c r="D653" s="1038"/>
      <c r="E653" s="1211"/>
      <c r="F653" s="185" t="str">
        <f t="shared" si="69"/>
        <v>201.6.02.</v>
      </c>
      <c r="G653" s="277" t="s">
        <v>980</v>
      </c>
      <c r="H653" s="187"/>
      <c r="I653" s="266"/>
      <c r="J653" s="266"/>
      <c r="K653" s="266"/>
      <c r="L653" s="188"/>
      <c r="M653" s="247"/>
      <c r="N653" s="199"/>
      <c r="O653" s="199"/>
      <c r="P653" s="199"/>
    </row>
    <row r="654" spans="1:16" ht="38.25">
      <c r="A654" s="1035">
        <v>201</v>
      </c>
      <c r="B654" s="1044">
        <v>6</v>
      </c>
      <c r="C654" s="1037" t="s">
        <v>507</v>
      </c>
      <c r="D654" s="1038"/>
      <c r="E654" s="1211"/>
      <c r="F654" s="185" t="str">
        <f t="shared" si="69"/>
        <v>201.6.02.</v>
      </c>
      <c r="G654" s="280" t="s">
        <v>981</v>
      </c>
      <c r="H654" s="248"/>
      <c r="I654" s="199"/>
      <c r="J654" s="266"/>
      <c r="K654" s="199"/>
      <c r="L654" s="199"/>
      <c r="M654" s="199"/>
      <c r="N654" s="199"/>
      <c r="O654" s="199"/>
      <c r="P654" s="199"/>
    </row>
    <row r="655" spans="1:16" ht="216.75">
      <c r="A655" s="1035"/>
      <c r="B655" s="1198"/>
      <c r="C655" s="1037"/>
      <c r="D655" s="1038"/>
      <c r="E655" s="1211"/>
      <c r="F655" s="185" t="str">
        <f t="shared" si="69"/>
        <v>...</v>
      </c>
      <c r="G655" s="199" t="s">
        <v>993</v>
      </c>
      <c r="H655" s="187"/>
      <c r="I655" s="94"/>
      <c r="J655" s="266"/>
      <c r="K655" s="94"/>
      <c r="L655" s="98"/>
      <c r="M655" s="99"/>
      <c r="N655" s="199"/>
      <c r="O655" s="199"/>
      <c r="P655" s="199"/>
    </row>
    <row r="656" spans="1:16" ht="15">
      <c r="A656" s="1035">
        <v>201</v>
      </c>
      <c r="B656" s="1044">
        <v>6</v>
      </c>
      <c r="C656" s="1037" t="s">
        <v>507</v>
      </c>
      <c r="D656" s="1038">
        <f>COUNT($D$654:D655)+1</f>
        <v>1</v>
      </c>
      <c r="E656" s="1211"/>
      <c r="F656" s="185" t="str">
        <f t="shared" si="69"/>
        <v>201.6.02.1</v>
      </c>
      <c r="G656" s="248" t="s">
        <v>974</v>
      </c>
      <c r="H656" s="187" t="s">
        <v>13</v>
      </c>
      <c r="I656" s="266">
        <f>8.94*2</f>
        <v>17.88</v>
      </c>
      <c r="J656" s="266">
        <f>112.16+13.23</f>
        <v>125.39</v>
      </c>
      <c r="K656" s="266">
        <f>112.16+13.23</f>
        <v>125.39</v>
      </c>
      <c r="L656" s="106"/>
      <c r="M656" s="247">
        <f>(I656+J656+K656)*L656</f>
        <v>0</v>
      </c>
      <c r="N656" s="199"/>
      <c r="O656" s="199"/>
      <c r="P656" s="199"/>
    </row>
    <row r="657" spans="1:16" ht="15">
      <c r="A657" s="1035">
        <v>201</v>
      </c>
      <c r="B657" s="1044">
        <v>6</v>
      </c>
      <c r="C657" s="1037" t="s">
        <v>507</v>
      </c>
      <c r="D657" s="1038">
        <f>COUNT($D$654:D656)+1</f>
        <v>2</v>
      </c>
      <c r="E657" s="1211"/>
      <c r="F657" s="185" t="str">
        <f t="shared" si="69"/>
        <v>201.6.02.2</v>
      </c>
      <c r="G657" s="248" t="s">
        <v>975</v>
      </c>
      <c r="H657" s="187" t="s">
        <v>13</v>
      </c>
      <c r="I657" s="266">
        <f>149.32*2</f>
        <v>298.64</v>
      </c>
      <c r="J657" s="266">
        <v>135.77000000000001</v>
      </c>
      <c r="K657" s="266">
        <v>135.77000000000001</v>
      </c>
      <c r="L657" s="106"/>
      <c r="M657" s="247">
        <f>(I657+J657+K657)*L657</f>
        <v>0</v>
      </c>
      <c r="N657" s="199"/>
      <c r="O657" s="199"/>
      <c r="P657" s="199"/>
    </row>
    <row r="658" spans="1:16" ht="15">
      <c r="A658" s="1035">
        <v>201</v>
      </c>
      <c r="B658" s="1044">
        <v>6</v>
      </c>
      <c r="C658" s="1037" t="s">
        <v>507</v>
      </c>
      <c r="D658" s="1038">
        <f>COUNT($D$654:D657)+1</f>
        <v>3</v>
      </c>
      <c r="E658" s="1211"/>
      <c r="F658" s="185" t="str">
        <f t="shared" si="69"/>
        <v>201.6.02.3</v>
      </c>
      <c r="G658" s="248" t="s">
        <v>976</v>
      </c>
      <c r="H658" s="187" t="s">
        <v>13</v>
      </c>
      <c r="I658" s="266">
        <f>152.24*2</f>
        <v>304.48</v>
      </c>
      <c r="J658" s="266">
        <v>135.77000000000001</v>
      </c>
      <c r="K658" s="266">
        <v>135.77000000000001</v>
      </c>
      <c r="L658" s="106"/>
      <c r="M658" s="247">
        <f>(I658+J658+K658)*L658</f>
        <v>0</v>
      </c>
      <c r="N658" s="199"/>
      <c r="O658" s="199"/>
      <c r="P658" s="199"/>
    </row>
    <row r="659" spans="1:16" ht="15">
      <c r="A659" s="1035">
        <v>201</v>
      </c>
      <c r="B659" s="1044">
        <v>6</v>
      </c>
      <c r="C659" s="1037" t="s">
        <v>507</v>
      </c>
      <c r="D659" s="1038">
        <f>COUNT($D$654:D658)+1</f>
        <v>4</v>
      </c>
      <c r="E659" s="1211"/>
      <c r="F659" s="185" t="str">
        <f t="shared" si="69"/>
        <v>201.6.02.4</v>
      </c>
      <c r="G659" s="248" t="s">
        <v>977</v>
      </c>
      <c r="H659" s="187" t="s">
        <v>13</v>
      </c>
      <c r="I659" s="266">
        <f>152.22*2</f>
        <v>304.44</v>
      </c>
      <c r="J659" s="266">
        <v>135.77000000000001</v>
      </c>
      <c r="K659" s="266">
        <v>135.77000000000001</v>
      </c>
      <c r="L659" s="106"/>
      <c r="M659" s="247">
        <f>(I659+J659+K659)*L659</f>
        <v>0</v>
      </c>
      <c r="N659" s="199"/>
      <c r="O659" s="199"/>
      <c r="P659" s="199"/>
    </row>
    <row r="660" spans="1:16" ht="38.25">
      <c r="A660" s="1035">
        <v>201</v>
      </c>
      <c r="B660" s="1044">
        <v>6</v>
      </c>
      <c r="C660" s="1037" t="s">
        <v>507</v>
      </c>
      <c r="D660" s="1038"/>
      <c r="E660" s="1211"/>
      <c r="F660" s="185" t="str">
        <f t="shared" si="69"/>
        <v>201.6.02.</v>
      </c>
      <c r="G660" s="280" t="s">
        <v>985</v>
      </c>
      <c r="H660" s="248"/>
      <c r="I660" s="199"/>
      <c r="J660" s="266"/>
      <c r="K660" s="199"/>
      <c r="L660" s="199"/>
      <c r="M660" s="199"/>
      <c r="N660" s="199"/>
      <c r="O660" s="199"/>
      <c r="P660" s="199"/>
    </row>
    <row r="661" spans="1:16" ht="216.75">
      <c r="A661" s="1035"/>
      <c r="B661" s="1198"/>
      <c r="C661" s="1037"/>
      <c r="D661" s="1038"/>
      <c r="E661" s="1211"/>
      <c r="F661" s="185" t="str">
        <f t="shared" si="69"/>
        <v>...</v>
      </c>
      <c r="G661" s="199" t="s">
        <v>996</v>
      </c>
      <c r="H661" s="187"/>
      <c r="I661" s="94"/>
      <c r="J661" s="266"/>
      <c r="K661" s="94"/>
      <c r="L661" s="98"/>
      <c r="M661" s="99"/>
      <c r="N661" s="199"/>
      <c r="O661" s="199"/>
      <c r="P661" s="199"/>
    </row>
    <row r="662" spans="1:16" ht="15">
      <c r="A662" s="1035">
        <v>201</v>
      </c>
      <c r="B662" s="1044">
        <v>6</v>
      </c>
      <c r="C662" s="1037" t="s">
        <v>507</v>
      </c>
      <c r="D662" s="1038">
        <f>COUNT($D$654:D661)+1</f>
        <v>5</v>
      </c>
      <c r="E662" s="1211"/>
      <c r="F662" s="185" t="str">
        <f t="shared" si="69"/>
        <v>201.6.02.5</v>
      </c>
      <c r="G662" s="248" t="s">
        <v>975</v>
      </c>
      <c r="H662" s="187" t="s">
        <v>13</v>
      </c>
      <c r="I662" s="266">
        <f>13.22*2</f>
        <v>26.44</v>
      </c>
      <c r="J662" s="266"/>
      <c r="K662" s="266"/>
      <c r="L662" s="106"/>
      <c r="M662" s="247">
        <f>(I662+J662+K662)*L662</f>
        <v>0</v>
      </c>
      <c r="N662" s="199"/>
      <c r="O662" s="199"/>
      <c r="P662" s="199"/>
    </row>
    <row r="663" spans="1:16" ht="15">
      <c r="A663" s="1035">
        <v>201</v>
      </c>
      <c r="B663" s="1044">
        <v>6</v>
      </c>
      <c r="C663" s="1037" t="s">
        <v>507</v>
      </c>
      <c r="D663" s="1038">
        <f>COUNT($D$654:D662)+1</f>
        <v>6</v>
      </c>
      <c r="E663" s="1211"/>
      <c r="F663" s="185" t="str">
        <f t="shared" si="69"/>
        <v>201.6.02.6</v>
      </c>
      <c r="G663" s="248" t="s">
        <v>976</v>
      </c>
      <c r="H663" s="187" t="s">
        <v>13</v>
      </c>
      <c r="I663" s="266">
        <f>13.2*2</f>
        <v>26.4</v>
      </c>
      <c r="J663" s="266"/>
      <c r="K663" s="266"/>
      <c r="L663" s="106"/>
      <c r="M663" s="247">
        <f>(I663+J663+K663)*L663</f>
        <v>0</v>
      </c>
      <c r="N663" s="199"/>
      <c r="O663" s="199"/>
      <c r="P663" s="199"/>
    </row>
    <row r="664" spans="1:16" ht="15">
      <c r="A664" s="1035">
        <v>201</v>
      </c>
      <c r="B664" s="1044">
        <v>6</v>
      </c>
      <c r="C664" s="1037" t="s">
        <v>507</v>
      </c>
      <c r="D664" s="1038">
        <f>COUNT($D$654:D663)+1</f>
        <v>7</v>
      </c>
      <c r="E664" s="1211"/>
      <c r="F664" s="185" t="str">
        <f t="shared" si="69"/>
        <v>201.6.02.7</v>
      </c>
      <c r="G664" s="248" t="s">
        <v>977</v>
      </c>
      <c r="H664" s="187" t="s">
        <v>13</v>
      </c>
      <c r="I664" s="266">
        <f>13.2*2</f>
        <v>26.4</v>
      </c>
      <c r="J664" s="266"/>
      <c r="K664" s="266"/>
      <c r="L664" s="106"/>
      <c r="M664" s="247">
        <f>(I664+J664+K664)*L664</f>
        <v>0</v>
      </c>
      <c r="N664" s="199"/>
      <c r="O664" s="199"/>
      <c r="P664" s="199"/>
    </row>
    <row r="665" spans="1:16" ht="38.25">
      <c r="A665" s="1035">
        <v>201</v>
      </c>
      <c r="B665" s="1044">
        <v>6</v>
      </c>
      <c r="C665" s="1037" t="s">
        <v>507</v>
      </c>
      <c r="D665" s="1038"/>
      <c r="E665" s="1211"/>
      <c r="F665" s="185" t="str">
        <f t="shared" si="69"/>
        <v>201.6.02.</v>
      </c>
      <c r="G665" s="280" t="s">
        <v>1001</v>
      </c>
      <c r="H665" s="248"/>
      <c r="I665" s="199"/>
      <c r="J665" s="266"/>
      <c r="K665" s="199"/>
      <c r="L665" s="199"/>
      <c r="M665" s="199"/>
      <c r="N665" s="199"/>
      <c r="O665" s="199"/>
      <c r="P665" s="199"/>
    </row>
    <row r="666" spans="1:16" ht="216.75">
      <c r="A666" s="1035"/>
      <c r="B666" s="1198"/>
      <c r="C666" s="1037"/>
      <c r="D666" s="1038"/>
      <c r="E666" s="1211"/>
      <c r="F666" s="185" t="str">
        <f t="shared" si="69"/>
        <v>...</v>
      </c>
      <c r="G666" s="199" t="s">
        <v>1002</v>
      </c>
      <c r="H666" s="187"/>
      <c r="I666" s="94"/>
      <c r="J666" s="266"/>
      <c r="K666" s="94"/>
      <c r="L666" s="98"/>
      <c r="M666" s="99"/>
      <c r="N666" s="199"/>
      <c r="O666" s="199"/>
      <c r="P666" s="199"/>
    </row>
    <row r="667" spans="1:16" ht="15">
      <c r="A667" s="1035">
        <v>201</v>
      </c>
      <c r="B667" s="1044">
        <v>6</v>
      </c>
      <c r="C667" s="1037" t="s">
        <v>507</v>
      </c>
      <c r="D667" s="1038">
        <f>COUNT($D$654:D666)+1</f>
        <v>8</v>
      </c>
      <c r="E667" s="1211"/>
      <c r="F667" s="185" t="str">
        <f t="shared" si="69"/>
        <v>201.6.02.8</v>
      </c>
      <c r="G667" s="248" t="s">
        <v>974</v>
      </c>
      <c r="H667" s="187" t="s">
        <v>13</v>
      </c>
      <c r="I667" s="266"/>
      <c r="J667" s="266">
        <v>6.04</v>
      </c>
      <c r="K667" s="266">
        <v>6.04</v>
      </c>
      <c r="L667" s="106"/>
      <c r="M667" s="247">
        <f>(I667+J667+K667)*L667</f>
        <v>0</v>
      </c>
      <c r="N667" s="199"/>
      <c r="O667" s="199"/>
      <c r="P667" s="199"/>
    </row>
    <row r="668" spans="1:16" ht="15">
      <c r="A668" s="1035">
        <v>201</v>
      </c>
      <c r="B668" s="1044">
        <v>6</v>
      </c>
      <c r="C668" s="1037" t="s">
        <v>507</v>
      </c>
      <c r="D668" s="1038">
        <f>COUNT($D$654:D667)+1</f>
        <v>9</v>
      </c>
      <c r="E668" s="1211"/>
      <c r="F668" s="185" t="str">
        <f t="shared" si="69"/>
        <v>201.6.02.9</v>
      </c>
      <c r="G668" s="248" t="s">
        <v>975</v>
      </c>
      <c r="H668" s="187" t="s">
        <v>13</v>
      </c>
      <c r="I668" s="266"/>
      <c r="J668" s="266">
        <v>6.04</v>
      </c>
      <c r="K668" s="266">
        <v>6.04</v>
      </c>
      <c r="L668" s="106"/>
      <c r="M668" s="247">
        <f>(I668+J668+K668)*L668</f>
        <v>0</v>
      </c>
      <c r="N668" s="199"/>
      <c r="O668" s="199"/>
      <c r="P668" s="199"/>
    </row>
    <row r="669" spans="1:16" ht="15">
      <c r="A669" s="1035">
        <v>201</v>
      </c>
      <c r="B669" s="1044">
        <v>6</v>
      </c>
      <c r="C669" s="1037" t="s">
        <v>507</v>
      </c>
      <c r="D669" s="1038">
        <f>COUNT($D$654:D668)+1</f>
        <v>10</v>
      </c>
      <c r="E669" s="1211"/>
      <c r="F669" s="185" t="str">
        <f t="shared" si="69"/>
        <v>201.6.02.10</v>
      </c>
      <c r="G669" s="248" t="s">
        <v>976</v>
      </c>
      <c r="H669" s="187" t="s">
        <v>13</v>
      </c>
      <c r="I669" s="266"/>
      <c r="J669" s="266">
        <v>6.04</v>
      </c>
      <c r="K669" s="266">
        <v>6.04</v>
      </c>
      <c r="L669" s="106"/>
      <c r="M669" s="247">
        <f>(I669+J669+K669)*L669</f>
        <v>0</v>
      </c>
      <c r="N669" s="199"/>
      <c r="O669" s="199"/>
      <c r="P669" s="199"/>
    </row>
    <row r="670" spans="1:16" ht="15">
      <c r="A670" s="1035">
        <v>201</v>
      </c>
      <c r="B670" s="1044">
        <v>6</v>
      </c>
      <c r="C670" s="1037" t="s">
        <v>507</v>
      </c>
      <c r="D670" s="1038">
        <f>COUNT($D$654:D669)+1</f>
        <v>11</v>
      </c>
      <c r="E670" s="1211"/>
      <c r="F670" s="185" t="str">
        <f t="shared" si="69"/>
        <v>201.6.02.11</v>
      </c>
      <c r="G670" s="248" t="s">
        <v>977</v>
      </c>
      <c r="H670" s="187" t="s">
        <v>13</v>
      </c>
      <c r="I670" s="266"/>
      <c r="J670" s="266">
        <v>6.04</v>
      </c>
      <c r="K670" s="266">
        <v>6.04</v>
      </c>
      <c r="L670" s="106"/>
      <c r="M670" s="247">
        <f>(I670+J670+K670)*L670</f>
        <v>0</v>
      </c>
      <c r="N670" s="199"/>
      <c r="O670" s="199"/>
      <c r="P670" s="199"/>
    </row>
    <row r="671" spans="1:16" ht="38.25">
      <c r="A671" s="1035">
        <v>201</v>
      </c>
      <c r="B671" s="1044">
        <v>6</v>
      </c>
      <c r="C671" s="1037" t="s">
        <v>507</v>
      </c>
      <c r="D671" s="1038"/>
      <c r="E671" s="1211"/>
      <c r="F671" s="185" t="str">
        <f t="shared" si="69"/>
        <v>201.6.02.</v>
      </c>
      <c r="G671" s="280" t="s">
        <v>986</v>
      </c>
      <c r="H671" s="248"/>
      <c r="I671" s="199"/>
      <c r="J671" s="266"/>
      <c r="K671" s="199"/>
      <c r="L671" s="199"/>
      <c r="M671" s="199"/>
      <c r="N671" s="199"/>
      <c r="O671" s="199"/>
      <c r="P671" s="199"/>
    </row>
    <row r="672" spans="1:16" ht="216.75">
      <c r="A672" s="1035"/>
      <c r="B672" s="1198"/>
      <c r="C672" s="1037"/>
      <c r="D672" s="1038"/>
      <c r="E672" s="1211"/>
      <c r="F672" s="185" t="str">
        <f t="shared" si="69"/>
        <v>...</v>
      </c>
      <c r="G672" s="199" t="s">
        <v>994</v>
      </c>
      <c r="H672" s="187"/>
      <c r="I672" s="94"/>
      <c r="J672" s="266"/>
      <c r="K672" s="94"/>
      <c r="L672" s="98"/>
      <c r="M672" s="99"/>
      <c r="N672" s="199"/>
      <c r="O672" s="199"/>
      <c r="P672" s="199"/>
    </row>
    <row r="673" spans="1:16" ht="15">
      <c r="A673" s="1035">
        <v>201</v>
      </c>
      <c r="B673" s="1044">
        <v>6</v>
      </c>
      <c r="C673" s="1037" t="s">
        <v>507</v>
      </c>
      <c r="D673" s="1038">
        <f>COUNT($D$654:D672)+1</f>
        <v>12</v>
      </c>
      <c r="E673" s="1211"/>
      <c r="F673" s="185" t="str">
        <f t="shared" si="69"/>
        <v>201.6.02.12</v>
      </c>
      <c r="G673" s="248" t="s">
        <v>974</v>
      </c>
      <c r="H673" s="187" t="s">
        <v>13</v>
      </c>
      <c r="I673" s="266"/>
      <c r="J673" s="266">
        <v>13.8</v>
      </c>
      <c r="K673" s="266">
        <v>13.8</v>
      </c>
      <c r="L673" s="106"/>
      <c r="M673" s="247">
        <f>(I673+J673+K673)*L673</f>
        <v>0</v>
      </c>
      <c r="N673" s="199"/>
      <c r="O673" s="199"/>
      <c r="P673" s="199"/>
    </row>
    <row r="674" spans="1:16" ht="15">
      <c r="A674" s="1035">
        <v>201</v>
      </c>
      <c r="B674" s="1044">
        <v>6</v>
      </c>
      <c r="C674" s="1037" t="s">
        <v>507</v>
      </c>
      <c r="D674" s="1038">
        <f>COUNT($D$654:D673)+1</f>
        <v>13</v>
      </c>
      <c r="E674" s="1211"/>
      <c r="F674" s="185" t="str">
        <f t="shared" ref="F674:F727" si="70">A674&amp;"."&amp;B674&amp;"."&amp;C674&amp;"."&amp;D674</f>
        <v>201.6.02.13</v>
      </c>
      <c r="G674" s="248" t="s">
        <v>975</v>
      </c>
      <c r="H674" s="187" t="s">
        <v>13</v>
      </c>
      <c r="I674" s="266">
        <f>13.22*2</f>
        <v>26.44</v>
      </c>
      <c r="J674" s="266">
        <v>13.8</v>
      </c>
      <c r="K674" s="266">
        <v>13.8</v>
      </c>
      <c r="L674" s="106"/>
      <c r="M674" s="247">
        <f>(I674+J674+K674)*L674</f>
        <v>0</v>
      </c>
      <c r="N674" s="199"/>
      <c r="O674" s="199"/>
      <c r="P674" s="199"/>
    </row>
    <row r="675" spans="1:16" ht="15">
      <c r="A675" s="1035">
        <v>201</v>
      </c>
      <c r="B675" s="1044">
        <v>6</v>
      </c>
      <c r="C675" s="1037" t="s">
        <v>507</v>
      </c>
      <c r="D675" s="1038">
        <f>COUNT($D$654:D674)+1</f>
        <v>14</v>
      </c>
      <c r="E675" s="1211"/>
      <c r="F675" s="185" t="str">
        <f t="shared" si="70"/>
        <v>201.6.02.14</v>
      </c>
      <c r="G675" s="248" t="s">
        <v>976</v>
      </c>
      <c r="H675" s="187" t="s">
        <v>13</v>
      </c>
      <c r="I675" s="266">
        <f>13.2*2</f>
        <v>26.4</v>
      </c>
      <c r="J675" s="266">
        <v>13.8</v>
      </c>
      <c r="K675" s="266">
        <v>13.8</v>
      </c>
      <c r="L675" s="106"/>
      <c r="M675" s="247">
        <f>(I675+J675+K675)*L675</f>
        <v>0</v>
      </c>
      <c r="N675" s="199"/>
      <c r="O675" s="199"/>
      <c r="P675" s="199"/>
    </row>
    <row r="676" spans="1:16" ht="15">
      <c r="A676" s="1035">
        <v>201</v>
      </c>
      <c r="B676" s="1044">
        <v>6</v>
      </c>
      <c r="C676" s="1037" t="s">
        <v>507</v>
      </c>
      <c r="D676" s="1038">
        <f>COUNT($D$654:D675)+1</f>
        <v>15</v>
      </c>
      <c r="E676" s="1211"/>
      <c r="F676" s="185" t="str">
        <f t="shared" si="70"/>
        <v>201.6.02.15</v>
      </c>
      <c r="G676" s="248" t="s">
        <v>977</v>
      </c>
      <c r="H676" s="187" t="s">
        <v>13</v>
      </c>
      <c r="I676" s="266">
        <f>13.2*2</f>
        <v>26.4</v>
      </c>
      <c r="J676" s="266">
        <v>13.8</v>
      </c>
      <c r="K676" s="266">
        <v>13.8</v>
      </c>
      <c r="L676" s="106"/>
      <c r="M676" s="247">
        <f>(I676+J676+K676)*L676</f>
        <v>0</v>
      </c>
      <c r="N676" s="199"/>
      <c r="O676" s="199"/>
      <c r="P676" s="199"/>
    </row>
    <row r="677" spans="1:16" ht="38.25">
      <c r="A677" s="1035">
        <v>201</v>
      </c>
      <c r="B677" s="1044">
        <v>6</v>
      </c>
      <c r="C677" s="1037" t="s">
        <v>507</v>
      </c>
      <c r="D677" s="1038"/>
      <c r="E677" s="1211"/>
      <c r="F677" s="185" t="str">
        <f t="shared" si="70"/>
        <v>201.6.02.</v>
      </c>
      <c r="G677" s="280" t="s">
        <v>2518</v>
      </c>
      <c r="H677" s="248"/>
      <c r="I677" s="199"/>
      <c r="J677" s="266"/>
      <c r="K677" s="199"/>
      <c r="L677" s="199"/>
      <c r="M677" s="199"/>
      <c r="N677" s="199"/>
      <c r="O677" s="199"/>
      <c r="P677" s="199"/>
    </row>
    <row r="678" spans="1:16" ht="216.75">
      <c r="A678" s="1035"/>
      <c r="B678" s="1198"/>
      <c r="C678" s="1037"/>
      <c r="D678" s="1038"/>
      <c r="E678" s="1211"/>
      <c r="F678" s="185" t="str">
        <f t="shared" si="70"/>
        <v>...</v>
      </c>
      <c r="G678" s="199" t="s">
        <v>2519</v>
      </c>
      <c r="H678" s="187"/>
      <c r="I678" s="94"/>
      <c r="J678" s="266"/>
      <c r="K678" s="94"/>
      <c r="L678" s="98"/>
      <c r="M678" s="99"/>
      <c r="N678" s="199"/>
      <c r="O678" s="199"/>
      <c r="P678" s="199"/>
    </row>
    <row r="679" spans="1:16" ht="15">
      <c r="A679" s="1035">
        <v>201</v>
      </c>
      <c r="B679" s="1044">
        <v>6</v>
      </c>
      <c r="C679" s="1037" t="s">
        <v>507</v>
      </c>
      <c r="D679" s="1038">
        <f>COUNT($D$654:D678)+1</f>
        <v>16</v>
      </c>
      <c r="E679" s="1211"/>
      <c r="F679" s="185" t="str">
        <f t="shared" si="70"/>
        <v>201.6.02.16</v>
      </c>
      <c r="G679" s="248" t="s">
        <v>975</v>
      </c>
      <c r="H679" s="187" t="s">
        <v>13</v>
      </c>
      <c r="I679" s="266">
        <f>11.98*2</f>
        <v>23.96</v>
      </c>
      <c r="J679" s="266"/>
      <c r="K679" s="266"/>
      <c r="L679" s="106"/>
      <c r="M679" s="247">
        <f>(I679+J679+K679)*L679</f>
        <v>0</v>
      </c>
      <c r="N679" s="199"/>
      <c r="O679" s="199"/>
      <c r="P679" s="199"/>
    </row>
    <row r="680" spans="1:16" ht="15">
      <c r="A680" s="1035">
        <v>201</v>
      </c>
      <c r="B680" s="1044">
        <v>6</v>
      </c>
      <c r="C680" s="1037" t="s">
        <v>507</v>
      </c>
      <c r="D680" s="1038">
        <f>COUNT($D$654:D679)+1</f>
        <v>17</v>
      </c>
      <c r="E680" s="1211"/>
      <c r="F680" s="185" t="str">
        <f t="shared" si="70"/>
        <v>201.6.02.17</v>
      </c>
      <c r="G680" s="248" t="s">
        <v>976</v>
      </c>
      <c r="H680" s="187" t="s">
        <v>13</v>
      </c>
      <c r="I680" s="266">
        <f>11.98*2</f>
        <v>23.96</v>
      </c>
      <c r="J680" s="266"/>
      <c r="K680" s="266"/>
      <c r="L680" s="106"/>
      <c r="M680" s="247">
        <f>(I680+J680+K680)*L680</f>
        <v>0</v>
      </c>
      <c r="N680" s="199"/>
      <c r="O680" s="199"/>
      <c r="P680" s="199"/>
    </row>
    <row r="681" spans="1:16" ht="15">
      <c r="A681" s="1035">
        <v>201</v>
      </c>
      <c r="B681" s="1044">
        <v>6</v>
      </c>
      <c r="C681" s="1037" t="s">
        <v>507</v>
      </c>
      <c r="D681" s="1038">
        <f>COUNT($D$654:D680)+1</f>
        <v>18</v>
      </c>
      <c r="E681" s="1211"/>
      <c r="F681" s="185" t="str">
        <f t="shared" si="70"/>
        <v>201.6.02.18</v>
      </c>
      <c r="G681" s="248" t="s">
        <v>977</v>
      </c>
      <c r="H681" s="187" t="s">
        <v>13</v>
      </c>
      <c r="I681" s="266">
        <f>11.98*2</f>
        <v>23.96</v>
      </c>
      <c r="J681" s="266"/>
      <c r="K681" s="266"/>
      <c r="L681" s="106"/>
      <c r="M681" s="247">
        <f>(I681+J681+K681)*L681</f>
        <v>0</v>
      </c>
      <c r="N681" s="199"/>
      <c r="O681" s="199"/>
      <c r="P681" s="199"/>
    </row>
    <row r="682" spans="1:16" ht="38.25">
      <c r="A682" s="1035">
        <v>201</v>
      </c>
      <c r="B682" s="1044">
        <v>6</v>
      </c>
      <c r="C682" s="1037" t="s">
        <v>507</v>
      </c>
      <c r="D682" s="1038"/>
      <c r="E682" s="1211"/>
      <c r="F682" s="185" t="str">
        <f t="shared" si="70"/>
        <v>201.6.02.</v>
      </c>
      <c r="G682" s="280" t="s">
        <v>995</v>
      </c>
      <c r="H682" s="248"/>
      <c r="I682" s="199"/>
      <c r="J682" s="266"/>
      <c r="K682" s="199"/>
      <c r="L682" s="199"/>
      <c r="M682" s="199"/>
      <c r="N682" s="199"/>
      <c r="O682" s="199"/>
      <c r="P682" s="199"/>
    </row>
    <row r="683" spans="1:16" ht="229.5">
      <c r="A683" s="1035"/>
      <c r="B683" s="1198"/>
      <c r="C683" s="1037"/>
      <c r="D683" s="1038"/>
      <c r="E683" s="1211"/>
      <c r="F683" s="185" t="str">
        <f t="shared" si="70"/>
        <v>...</v>
      </c>
      <c r="G683" s="199" t="s">
        <v>2520</v>
      </c>
      <c r="H683" s="187"/>
      <c r="I683" s="94"/>
      <c r="J683" s="266"/>
      <c r="K683" s="94"/>
      <c r="L683" s="98"/>
      <c r="M683" s="99"/>
      <c r="N683" s="199"/>
      <c r="O683" s="199"/>
      <c r="P683" s="199"/>
    </row>
    <row r="684" spans="1:16" ht="15">
      <c r="A684" s="1035">
        <v>201</v>
      </c>
      <c r="B684" s="1044">
        <v>6</v>
      </c>
      <c r="C684" s="1037" t="s">
        <v>507</v>
      </c>
      <c r="D684" s="1038">
        <f>COUNT($D$654:D683)+1</f>
        <v>19</v>
      </c>
      <c r="E684" s="1211"/>
      <c r="F684" s="185" t="str">
        <f t="shared" si="70"/>
        <v>201.6.02.19</v>
      </c>
      <c r="G684" s="248" t="s">
        <v>974</v>
      </c>
      <c r="H684" s="187" t="s">
        <v>13</v>
      </c>
      <c r="I684" s="266"/>
      <c r="J684" s="266">
        <v>6.11</v>
      </c>
      <c r="K684" s="266">
        <v>6.11</v>
      </c>
      <c r="L684" s="106"/>
      <c r="M684" s="247">
        <f>(I684+J684+K684)*L684</f>
        <v>0</v>
      </c>
      <c r="N684" s="199"/>
      <c r="O684" s="199"/>
      <c r="P684" s="199"/>
    </row>
    <row r="685" spans="1:16" ht="15">
      <c r="A685" s="1035">
        <v>201</v>
      </c>
      <c r="B685" s="1044">
        <v>6</v>
      </c>
      <c r="C685" s="1037" t="s">
        <v>507</v>
      </c>
      <c r="D685" s="1038">
        <f>COUNT($D$654:D684)+1</f>
        <v>20</v>
      </c>
      <c r="E685" s="1211"/>
      <c r="F685" s="185" t="str">
        <f t="shared" si="70"/>
        <v>201.6.02.20</v>
      </c>
      <c r="G685" s="248" t="s">
        <v>975</v>
      </c>
      <c r="H685" s="187" t="s">
        <v>13</v>
      </c>
      <c r="I685" s="266">
        <f>11.7*2</f>
        <v>23.4</v>
      </c>
      <c r="J685" s="266">
        <v>6.11</v>
      </c>
      <c r="K685" s="266">
        <v>6.11</v>
      </c>
      <c r="L685" s="106"/>
      <c r="M685" s="247">
        <f>(I685+J685+K685)*L685</f>
        <v>0</v>
      </c>
      <c r="N685" s="199"/>
      <c r="O685" s="199"/>
      <c r="P685" s="199"/>
    </row>
    <row r="686" spans="1:16" ht="15">
      <c r="A686" s="1035">
        <v>201</v>
      </c>
      <c r="B686" s="1044">
        <v>6</v>
      </c>
      <c r="C686" s="1037" t="s">
        <v>507</v>
      </c>
      <c r="D686" s="1038">
        <f>COUNT($D$654:D685)+1</f>
        <v>21</v>
      </c>
      <c r="E686" s="1211"/>
      <c r="F686" s="185" t="str">
        <f t="shared" si="70"/>
        <v>201.6.02.21</v>
      </c>
      <c r="G686" s="248" t="s">
        <v>976</v>
      </c>
      <c r="H686" s="187" t="s">
        <v>13</v>
      </c>
      <c r="I686" s="266">
        <f>11.7*2</f>
        <v>23.4</v>
      </c>
      <c r="J686" s="266">
        <v>6.11</v>
      </c>
      <c r="K686" s="266">
        <v>6.11</v>
      </c>
      <c r="L686" s="106"/>
      <c r="M686" s="247">
        <f>(I686+J686+K686)*L686</f>
        <v>0</v>
      </c>
      <c r="N686" s="199"/>
      <c r="O686" s="199"/>
      <c r="P686" s="199"/>
    </row>
    <row r="687" spans="1:16" ht="15">
      <c r="A687" s="1035">
        <v>201</v>
      </c>
      <c r="B687" s="1044">
        <v>6</v>
      </c>
      <c r="C687" s="1037" t="s">
        <v>507</v>
      </c>
      <c r="D687" s="1038">
        <f>COUNT($D$654:D686)+1</f>
        <v>22</v>
      </c>
      <c r="E687" s="1211"/>
      <c r="F687" s="185" t="str">
        <f t="shared" si="70"/>
        <v>201.6.02.22</v>
      </c>
      <c r="G687" s="248" t="s">
        <v>977</v>
      </c>
      <c r="H687" s="187" t="s">
        <v>13</v>
      </c>
      <c r="I687" s="266">
        <f>11.7*2</f>
        <v>23.4</v>
      </c>
      <c r="J687" s="266">
        <v>6.11</v>
      </c>
      <c r="K687" s="266">
        <v>6.11</v>
      </c>
      <c r="L687" s="106"/>
      <c r="M687" s="247">
        <f>(I687+J687+K687)*L687</f>
        <v>0</v>
      </c>
      <c r="N687" s="199"/>
      <c r="O687" s="199"/>
      <c r="P687" s="199"/>
    </row>
    <row r="688" spans="1:16" ht="38.25">
      <c r="A688" s="1035">
        <v>201</v>
      </c>
      <c r="B688" s="1044">
        <v>6</v>
      </c>
      <c r="C688" s="1037" t="s">
        <v>507</v>
      </c>
      <c r="D688" s="1038"/>
      <c r="E688" s="1211"/>
      <c r="F688" s="185" t="str">
        <f t="shared" si="70"/>
        <v>201.6.02.</v>
      </c>
      <c r="G688" s="280" t="s">
        <v>997</v>
      </c>
      <c r="H688" s="248"/>
      <c r="I688" s="199"/>
      <c r="J688" s="266"/>
      <c r="K688" s="199"/>
      <c r="L688" s="199"/>
      <c r="M688" s="199"/>
      <c r="N688" s="199"/>
      <c r="O688" s="199"/>
      <c r="P688" s="199"/>
    </row>
    <row r="689" spans="1:16" ht="216.75">
      <c r="A689" s="1035"/>
      <c r="B689" s="1198"/>
      <c r="C689" s="1037"/>
      <c r="D689" s="1038"/>
      <c r="E689" s="1211"/>
      <c r="F689" s="185" t="str">
        <f t="shared" si="70"/>
        <v>...</v>
      </c>
      <c r="G689" s="199" t="s">
        <v>998</v>
      </c>
      <c r="H689" s="187"/>
      <c r="I689" s="94"/>
      <c r="J689" s="266"/>
      <c r="K689" s="94"/>
      <c r="L689" s="98"/>
      <c r="M689" s="99"/>
      <c r="N689" s="199"/>
      <c r="O689" s="199"/>
      <c r="P689" s="199"/>
    </row>
    <row r="690" spans="1:16" ht="15">
      <c r="A690" s="1035">
        <v>201</v>
      </c>
      <c r="B690" s="1044">
        <v>6</v>
      </c>
      <c r="C690" s="1037" t="s">
        <v>507</v>
      </c>
      <c r="D690" s="1038">
        <f>COUNT($D$654:D689)+1</f>
        <v>23</v>
      </c>
      <c r="E690" s="1211"/>
      <c r="F690" s="185" t="str">
        <f t="shared" si="70"/>
        <v>201.6.02.23</v>
      </c>
      <c r="G690" s="248" t="s">
        <v>975</v>
      </c>
      <c r="H690" s="187" t="s">
        <v>13</v>
      </c>
      <c r="I690" s="266">
        <f>8.73*2</f>
        <v>17.46</v>
      </c>
      <c r="J690" s="266"/>
      <c r="K690" s="266"/>
      <c r="L690" s="106"/>
      <c r="M690" s="247">
        <f>(I690+J690+K690)*L690</f>
        <v>0</v>
      </c>
      <c r="N690" s="199"/>
      <c r="O690" s="199"/>
      <c r="P690" s="199"/>
    </row>
    <row r="691" spans="1:16" ht="15">
      <c r="A691" s="1035">
        <v>201</v>
      </c>
      <c r="B691" s="1044">
        <v>6</v>
      </c>
      <c r="C691" s="1037" t="s">
        <v>507</v>
      </c>
      <c r="D691" s="1038">
        <f>COUNT($D$654:D690)+1</f>
        <v>24</v>
      </c>
      <c r="E691" s="1211"/>
      <c r="F691" s="185" t="str">
        <f t="shared" si="70"/>
        <v>201.6.02.24</v>
      </c>
      <c r="G691" s="248" t="s">
        <v>976</v>
      </c>
      <c r="H691" s="187" t="s">
        <v>13</v>
      </c>
      <c r="I691" s="266">
        <f>8.76*2</f>
        <v>17.52</v>
      </c>
      <c r="J691" s="266"/>
      <c r="K691" s="266"/>
      <c r="L691" s="106"/>
      <c r="M691" s="247">
        <f>(I691+J691+K691)*L691</f>
        <v>0</v>
      </c>
      <c r="N691" s="199"/>
      <c r="O691" s="199"/>
      <c r="P691" s="199"/>
    </row>
    <row r="692" spans="1:16" ht="15">
      <c r="A692" s="1035">
        <v>201</v>
      </c>
      <c r="B692" s="1044">
        <v>6</v>
      </c>
      <c r="C692" s="1037" t="s">
        <v>507</v>
      </c>
      <c r="D692" s="1038">
        <f>COUNT($D$654:D691)+1</f>
        <v>25</v>
      </c>
      <c r="E692" s="1211"/>
      <c r="F692" s="185" t="str">
        <f t="shared" si="70"/>
        <v>201.6.02.25</v>
      </c>
      <c r="G692" s="248" t="s">
        <v>977</v>
      </c>
      <c r="H692" s="187" t="s">
        <v>13</v>
      </c>
      <c r="I692" s="266">
        <f>8.76*2</f>
        <v>17.52</v>
      </c>
      <c r="J692" s="266"/>
      <c r="K692" s="266"/>
      <c r="L692" s="106"/>
      <c r="M692" s="247">
        <f>(I692+J692+K692)*L692</f>
        <v>0</v>
      </c>
      <c r="N692" s="199"/>
      <c r="O692" s="199"/>
      <c r="P692" s="199"/>
    </row>
    <row r="693" spans="1:16" ht="51">
      <c r="A693" s="1035">
        <v>201</v>
      </c>
      <c r="B693" s="1044">
        <v>6</v>
      </c>
      <c r="C693" s="1037" t="s">
        <v>507</v>
      </c>
      <c r="D693" s="1038"/>
      <c r="E693" s="1211"/>
      <c r="F693" s="185" t="str">
        <f t="shared" si="70"/>
        <v>201.6.02.</v>
      </c>
      <c r="G693" s="277" t="s">
        <v>999</v>
      </c>
      <c r="H693" s="187"/>
      <c r="I693" s="266"/>
      <c r="J693" s="266"/>
      <c r="K693" s="266"/>
      <c r="L693" s="188"/>
      <c r="M693" s="249"/>
      <c r="N693" s="199"/>
      <c r="O693" s="199"/>
      <c r="P693" s="199"/>
    </row>
    <row r="694" spans="1:16" ht="229.5">
      <c r="A694" s="1035"/>
      <c r="B694" s="1036"/>
      <c r="C694" s="1037"/>
      <c r="D694" s="1038"/>
      <c r="E694" s="1211"/>
      <c r="F694" s="185" t="str">
        <f t="shared" si="70"/>
        <v>...</v>
      </c>
      <c r="G694" s="199" t="s">
        <v>1000</v>
      </c>
      <c r="H694" s="187"/>
      <c r="I694" s="266"/>
      <c r="J694" s="266"/>
      <c r="K694" s="266"/>
      <c r="L694" s="188"/>
      <c r="M694" s="249"/>
      <c r="N694" s="199"/>
      <c r="O694" s="199"/>
      <c r="P694" s="199"/>
    </row>
    <row r="695" spans="1:16" ht="15">
      <c r="A695" s="1035">
        <v>201</v>
      </c>
      <c r="B695" s="1044">
        <v>6</v>
      </c>
      <c r="C695" s="1037" t="s">
        <v>507</v>
      </c>
      <c r="D695" s="1038">
        <f>COUNT($D$654:D694)+1</f>
        <v>26</v>
      </c>
      <c r="E695" s="1211"/>
      <c r="F695" s="185" t="str">
        <f t="shared" si="70"/>
        <v>201.6.02.26</v>
      </c>
      <c r="G695" s="248" t="s">
        <v>975</v>
      </c>
      <c r="H695" s="187" t="s">
        <v>13</v>
      </c>
      <c r="I695" s="266">
        <f>0.24*2</f>
        <v>0.48</v>
      </c>
      <c r="J695" s="266"/>
      <c r="K695" s="266"/>
      <c r="L695" s="106"/>
      <c r="M695" s="247">
        <f>(I695+J695+K695)*L695</f>
        <v>0</v>
      </c>
      <c r="N695" s="199"/>
      <c r="O695" s="199"/>
      <c r="P695" s="199"/>
    </row>
    <row r="696" spans="1:16" ht="15">
      <c r="A696" s="1035">
        <v>201</v>
      </c>
      <c r="B696" s="1044">
        <v>6</v>
      </c>
      <c r="C696" s="1037" t="s">
        <v>507</v>
      </c>
      <c r="D696" s="1038">
        <f>COUNT($D$654:D695)+1</f>
        <v>27</v>
      </c>
      <c r="E696" s="1211"/>
      <c r="F696" s="185" t="str">
        <f t="shared" si="70"/>
        <v>201.6.02.27</v>
      </c>
      <c r="G696" s="248" t="s">
        <v>976</v>
      </c>
      <c r="H696" s="187" t="s">
        <v>13</v>
      </c>
      <c r="I696" s="266">
        <f>0.48*2</f>
        <v>0.96</v>
      </c>
      <c r="J696" s="266"/>
      <c r="K696" s="266"/>
      <c r="L696" s="106"/>
      <c r="M696" s="247">
        <f>(I696+J696+K696)*L696</f>
        <v>0</v>
      </c>
      <c r="N696" s="199"/>
      <c r="O696" s="199"/>
      <c r="P696" s="199"/>
    </row>
    <row r="697" spans="1:16" ht="15">
      <c r="A697" s="1035">
        <v>201</v>
      </c>
      <c r="B697" s="1044">
        <v>6</v>
      </c>
      <c r="C697" s="1037" t="s">
        <v>507</v>
      </c>
      <c r="D697" s="1038">
        <f>COUNT($D$654:D696)+1</f>
        <v>28</v>
      </c>
      <c r="E697" s="1211"/>
      <c r="F697" s="185" t="str">
        <f t="shared" si="70"/>
        <v>201.6.02.28</v>
      </c>
      <c r="G697" s="248" t="s">
        <v>977</v>
      </c>
      <c r="H697" s="187" t="s">
        <v>13</v>
      </c>
      <c r="I697" s="266">
        <f>0.48*2</f>
        <v>0.96</v>
      </c>
      <c r="J697" s="266"/>
      <c r="K697" s="266"/>
      <c r="L697" s="106"/>
      <c r="M697" s="247">
        <f>(I697+J697+K697)*L697</f>
        <v>0</v>
      </c>
      <c r="N697" s="199"/>
      <c r="O697" s="199"/>
      <c r="P697" s="199"/>
    </row>
    <row r="698" spans="1:16" ht="51">
      <c r="A698" s="1035">
        <v>201</v>
      </c>
      <c r="B698" s="1044">
        <v>6</v>
      </c>
      <c r="C698" s="1037" t="s">
        <v>507</v>
      </c>
      <c r="D698" s="1038"/>
      <c r="E698" s="1211"/>
      <c r="F698" s="185" t="str">
        <f t="shared" si="70"/>
        <v>201.6.02.</v>
      </c>
      <c r="G698" s="280" t="s">
        <v>1901</v>
      </c>
      <c r="H698" s="248"/>
      <c r="I698" s="199"/>
      <c r="J698" s="266"/>
      <c r="K698" s="199"/>
      <c r="L698" s="199"/>
      <c r="M698" s="199"/>
      <c r="N698" s="199"/>
      <c r="O698" s="199"/>
      <c r="P698" s="199"/>
    </row>
    <row r="699" spans="1:16" ht="267.75">
      <c r="A699" s="1035"/>
      <c r="B699" s="1198"/>
      <c r="C699" s="1037"/>
      <c r="D699" s="1038"/>
      <c r="E699" s="1211"/>
      <c r="F699" s="185" t="str">
        <f t="shared" si="70"/>
        <v>...</v>
      </c>
      <c r="G699" s="199" t="s">
        <v>1902</v>
      </c>
      <c r="H699" s="187"/>
      <c r="I699" s="94"/>
      <c r="J699" s="266"/>
      <c r="K699" s="94"/>
      <c r="L699" s="98"/>
      <c r="M699" s="99"/>
      <c r="N699" s="199"/>
      <c r="O699" s="199"/>
      <c r="P699" s="199"/>
    </row>
    <row r="700" spans="1:16" ht="15">
      <c r="A700" s="1035">
        <v>201</v>
      </c>
      <c r="B700" s="1044">
        <v>6</v>
      </c>
      <c r="C700" s="1037" t="s">
        <v>507</v>
      </c>
      <c r="D700" s="1038">
        <f>COUNT($D$654:D699)+1</f>
        <v>29</v>
      </c>
      <c r="E700" s="1211"/>
      <c r="F700" s="185" t="str">
        <f t="shared" si="70"/>
        <v>201.6.02.29</v>
      </c>
      <c r="G700" s="248" t="s">
        <v>974</v>
      </c>
      <c r="H700" s="187" t="s">
        <v>13</v>
      </c>
      <c r="I700" s="266"/>
      <c r="J700" s="266">
        <v>13.65</v>
      </c>
      <c r="K700" s="266">
        <v>13.65</v>
      </c>
      <c r="L700" s="106"/>
      <c r="M700" s="247">
        <f>(I700+J700+K700)*L700</f>
        <v>0</v>
      </c>
      <c r="N700" s="199"/>
      <c r="O700" s="199"/>
      <c r="P700" s="199"/>
    </row>
    <row r="701" spans="1:16" ht="15">
      <c r="A701" s="1035">
        <v>201</v>
      </c>
      <c r="B701" s="1044">
        <v>6</v>
      </c>
      <c r="C701" s="1037" t="s">
        <v>507</v>
      </c>
      <c r="D701" s="1038">
        <f>COUNT($D$654:D700)+1</f>
        <v>30</v>
      </c>
      <c r="E701" s="1211"/>
      <c r="F701" s="185" t="str">
        <f t="shared" si="70"/>
        <v>201.6.02.30</v>
      </c>
      <c r="G701" s="248" t="s">
        <v>975</v>
      </c>
      <c r="H701" s="187" t="s">
        <v>13</v>
      </c>
      <c r="I701" s="266">
        <f>14.12+14.12</f>
        <v>28.24</v>
      </c>
      <c r="J701" s="266">
        <v>13.74</v>
      </c>
      <c r="K701" s="266">
        <v>13.74</v>
      </c>
      <c r="L701" s="106"/>
      <c r="M701" s="247">
        <f>(I701+J701+K701)*L701</f>
        <v>0</v>
      </c>
      <c r="N701" s="199"/>
      <c r="O701" s="199"/>
      <c r="P701" s="199"/>
    </row>
    <row r="702" spans="1:16" ht="15">
      <c r="A702" s="1035">
        <v>201</v>
      </c>
      <c r="B702" s="1044">
        <v>6</v>
      </c>
      <c r="C702" s="1037" t="s">
        <v>507</v>
      </c>
      <c r="D702" s="1038">
        <f>COUNT($D$654:D701)+1</f>
        <v>31</v>
      </c>
      <c r="E702" s="1211"/>
      <c r="F702" s="185" t="str">
        <f t="shared" si="70"/>
        <v>201.6.02.31</v>
      </c>
      <c r="G702" s="248" t="s">
        <v>976</v>
      </c>
      <c r="H702" s="187" t="s">
        <v>13</v>
      </c>
      <c r="I702" s="266">
        <f>14.78*2</f>
        <v>29.56</v>
      </c>
      <c r="J702" s="266">
        <v>13.99</v>
      </c>
      <c r="K702" s="266">
        <v>13.99</v>
      </c>
      <c r="L702" s="106"/>
      <c r="M702" s="247">
        <f>(I702+J702+K702)*L702</f>
        <v>0</v>
      </c>
      <c r="N702" s="199"/>
      <c r="O702" s="199"/>
      <c r="P702" s="199"/>
    </row>
    <row r="703" spans="1:16" ht="15">
      <c r="A703" s="1035">
        <v>201</v>
      </c>
      <c r="B703" s="1044">
        <v>6</v>
      </c>
      <c r="C703" s="1037" t="s">
        <v>507</v>
      </c>
      <c r="D703" s="1038">
        <f>COUNT($D$654:D702)+1</f>
        <v>32</v>
      </c>
      <c r="E703" s="1211"/>
      <c r="F703" s="185" t="str">
        <f t="shared" si="70"/>
        <v>201.6.02.32</v>
      </c>
      <c r="G703" s="248" t="s">
        <v>977</v>
      </c>
      <c r="H703" s="187" t="s">
        <v>13</v>
      </c>
      <c r="I703" s="266">
        <f>14.78*2</f>
        <v>29.56</v>
      </c>
      <c r="J703" s="266">
        <v>13.99</v>
      </c>
      <c r="K703" s="266">
        <v>13.99</v>
      </c>
      <c r="L703" s="106"/>
      <c r="M703" s="247">
        <f>(I703+J703+K703)*L703</f>
        <v>0</v>
      </c>
      <c r="N703" s="199"/>
      <c r="O703" s="199"/>
      <c r="P703" s="199"/>
    </row>
    <row r="704" spans="1:16" ht="25.5">
      <c r="A704" s="1035">
        <v>201</v>
      </c>
      <c r="B704" s="1044">
        <v>6</v>
      </c>
      <c r="C704" s="1037" t="s">
        <v>493</v>
      </c>
      <c r="D704" s="1038"/>
      <c r="E704" s="1211"/>
      <c r="F704" s="185" t="str">
        <f t="shared" si="70"/>
        <v>201.6.03.</v>
      </c>
      <c r="G704" s="254" t="s">
        <v>1003</v>
      </c>
      <c r="H704" s="187"/>
      <c r="I704" s="266"/>
      <c r="J704" s="266"/>
      <c r="K704" s="266"/>
      <c r="L704" s="188"/>
      <c r="M704" s="249"/>
      <c r="N704" s="199"/>
      <c r="O704" s="199"/>
      <c r="P704" s="199"/>
    </row>
    <row r="705" spans="1:16" ht="63.75">
      <c r="A705" s="1035"/>
      <c r="B705" s="1036"/>
      <c r="C705" s="1037"/>
      <c r="D705" s="1038"/>
      <c r="E705" s="1211"/>
      <c r="F705" s="185" t="str">
        <f t="shared" si="70"/>
        <v>...</v>
      </c>
      <c r="G705" s="199" t="s">
        <v>1004</v>
      </c>
      <c r="H705" s="187"/>
      <c r="I705" s="266"/>
      <c r="J705" s="266"/>
      <c r="K705" s="266"/>
      <c r="L705" s="188"/>
      <c r="M705" s="249"/>
      <c r="N705" s="199"/>
      <c r="O705" s="199"/>
      <c r="P705" s="199"/>
    </row>
    <row r="706" spans="1:16" ht="12.75">
      <c r="A706" s="1035">
        <v>201</v>
      </c>
      <c r="B706" s="1044">
        <v>6</v>
      </c>
      <c r="C706" s="1037" t="s">
        <v>493</v>
      </c>
      <c r="D706" s="1038">
        <f>COUNT($D$704:D705)+1</f>
        <v>1</v>
      </c>
      <c r="E706" s="1211"/>
      <c r="F706" s="185" t="str">
        <f t="shared" si="70"/>
        <v>201.6.03.1</v>
      </c>
      <c r="G706" s="248" t="s">
        <v>974</v>
      </c>
      <c r="H706" s="187" t="s">
        <v>5</v>
      </c>
      <c r="I706" s="266"/>
      <c r="J706" s="266">
        <v>24.35</v>
      </c>
      <c r="K706" s="266">
        <v>24.35</v>
      </c>
      <c r="L706" s="106"/>
      <c r="M706" s="247">
        <f t="shared" ref="M706:M709" si="71">(I706+J706+K706)*L706</f>
        <v>0</v>
      </c>
      <c r="N706" s="199"/>
      <c r="O706" s="199"/>
      <c r="P706" s="199"/>
    </row>
    <row r="707" spans="1:16" ht="12.75">
      <c r="A707" s="1035">
        <v>201</v>
      </c>
      <c r="B707" s="1044">
        <v>6</v>
      </c>
      <c r="C707" s="1037" t="s">
        <v>493</v>
      </c>
      <c r="D707" s="1038">
        <f>COUNT($D$704:D706)+1</f>
        <v>2</v>
      </c>
      <c r="E707" s="1211"/>
      <c r="F707" s="185" t="str">
        <f t="shared" si="70"/>
        <v>201.6.03.2</v>
      </c>
      <c r="G707" s="248" t="s">
        <v>975</v>
      </c>
      <c r="H707" s="187" t="s">
        <v>5</v>
      </c>
      <c r="I707" s="266">
        <f>(27.52+27.44)*2</f>
        <v>109.92</v>
      </c>
      <c r="J707" s="266">
        <v>28.84</v>
      </c>
      <c r="K707" s="266">
        <v>28.84</v>
      </c>
      <c r="L707" s="106"/>
      <c r="M707" s="247">
        <f t="shared" si="71"/>
        <v>0</v>
      </c>
      <c r="N707" s="199"/>
      <c r="O707" s="199"/>
      <c r="P707" s="199"/>
    </row>
    <row r="708" spans="1:16" ht="12.75">
      <c r="A708" s="1035">
        <v>201</v>
      </c>
      <c r="B708" s="1044">
        <v>6</v>
      </c>
      <c r="C708" s="1037" t="s">
        <v>493</v>
      </c>
      <c r="D708" s="1038">
        <f>COUNT($D$704:D707)+1</f>
        <v>3</v>
      </c>
      <c r="E708" s="1211"/>
      <c r="F708" s="185" t="str">
        <f t="shared" si="70"/>
        <v>201.6.03.3</v>
      </c>
      <c r="G708" s="248" t="s">
        <v>976</v>
      </c>
      <c r="H708" s="187" t="s">
        <v>5</v>
      </c>
      <c r="I708" s="266">
        <f>(27.52+27.44)*2</f>
        <v>109.92</v>
      </c>
      <c r="J708" s="266">
        <v>28.84</v>
      </c>
      <c r="K708" s="266">
        <v>28.84</v>
      </c>
      <c r="L708" s="106"/>
      <c r="M708" s="247">
        <f t="shared" si="71"/>
        <v>0</v>
      </c>
      <c r="N708" s="199"/>
      <c r="O708" s="199"/>
      <c r="P708" s="199"/>
    </row>
    <row r="709" spans="1:16" ht="12.75">
      <c r="A709" s="1035">
        <v>201</v>
      </c>
      <c r="B709" s="1044">
        <v>6</v>
      </c>
      <c r="C709" s="1037" t="s">
        <v>493</v>
      </c>
      <c r="D709" s="1038">
        <f>COUNT($D$704:D708)+1</f>
        <v>4</v>
      </c>
      <c r="E709" s="1211"/>
      <c r="F709" s="185" t="str">
        <f t="shared" si="70"/>
        <v>201.6.03.4</v>
      </c>
      <c r="G709" s="248" t="s">
        <v>977</v>
      </c>
      <c r="H709" s="187" t="s">
        <v>5</v>
      </c>
      <c r="I709" s="266">
        <f>(27.52+27.44)*2</f>
        <v>109.92</v>
      </c>
      <c r="J709" s="266">
        <v>28.84</v>
      </c>
      <c r="K709" s="266">
        <v>28.84</v>
      </c>
      <c r="L709" s="106"/>
      <c r="M709" s="247">
        <f t="shared" si="71"/>
        <v>0</v>
      </c>
      <c r="N709" s="199"/>
      <c r="O709" s="199"/>
      <c r="P709" s="199"/>
    </row>
    <row r="710" spans="1:16" ht="12.75">
      <c r="A710" s="1035">
        <v>201</v>
      </c>
      <c r="B710" s="1044">
        <v>6</v>
      </c>
      <c r="C710" s="1037" t="s">
        <v>501</v>
      </c>
      <c r="D710" s="1038"/>
      <c r="E710" s="1211"/>
      <c r="F710" s="185" t="str">
        <f t="shared" si="70"/>
        <v>201.6.04.</v>
      </c>
      <c r="G710" s="283" t="s">
        <v>184</v>
      </c>
      <c r="H710" s="255"/>
      <c r="I710" s="276"/>
      <c r="J710" s="276"/>
      <c r="K710" s="276"/>
      <c r="L710" s="205"/>
      <c r="M710" s="279"/>
      <c r="N710" s="199"/>
      <c r="O710" s="199"/>
      <c r="P710" s="199"/>
    </row>
    <row r="711" spans="1:16" ht="12.75">
      <c r="A711" s="1035"/>
      <c r="B711" s="1036"/>
      <c r="C711" s="1037"/>
      <c r="D711" s="1038"/>
      <c r="E711" s="1211"/>
      <c r="F711" s="185" t="str">
        <f t="shared" si="70"/>
        <v>...</v>
      </c>
      <c r="G711" s="262" t="s">
        <v>1006</v>
      </c>
      <c r="H711" s="255"/>
      <c r="I711" s="276"/>
      <c r="J711" s="276"/>
      <c r="K711" s="276"/>
      <c r="L711" s="205"/>
      <c r="M711" s="279"/>
      <c r="N711" s="199"/>
      <c r="O711" s="199"/>
      <c r="P711" s="199"/>
    </row>
    <row r="712" spans="1:16" ht="204">
      <c r="A712" s="1035"/>
      <c r="B712" s="1036"/>
      <c r="C712" s="1037"/>
      <c r="D712" s="1038"/>
      <c r="E712" s="1211"/>
      <c r="F712" s="185" t="str">
        <f t="shared" si="70"/>
        <v>...</v>
      </c>
      <c r="G712" s="284" t="s">
        <v>2451</v>
      </c>
      <c r="H712" s="255"/>
      <c r="I712" s="276"/>
      <c r="J712" s="276"/>
      <c r="K712" s="276"/>
      <c r="L712" s="205"/>
      <c r="M712" s="279"/>
      <c r="N712" s="199"/>
      <c r="O712" s="199"/>
      <c r="P712" s="199"/>
    </row>
    <row r="713" spans="1:16" ht="15">
      <c r="A713" s="1035">
        <v>201</v>
      </c>
      <c r="B713" s="1044">
        <v>6</v>
      </c>
      <c r="C713" s="1037" t="s">
        <v>501</v>
      </c>
      <c r="D713" s="1038">
        <f>COUNT($D$711:D712)+1</f>
        <v>1</v>
      </c>
      <c r="E713" s="1211"/>
      <c r="F713" s="185" t="str">
        <f t="shared" si="70"/>
        <v>201.6.04.1</v>
      </c>
      <c r="G713" s="281" t="s">
        <v>1017</v>
      </c>
      <c r="H713" s="255" t="s">
        <v>13</v>
      </c>
      <c r="I713" s="276">
        <f>(249.01+130.92)*2</f>
        <v>759.8599999999999</v>
      </c>
      <c r="J713" s="276"/>
      <c r="K713" s="276"/>
      <c r="L713" s="106"/>
      <c r="M713" s="247">
        <f>(I713+J713+K713)*L713</f>
        <v>0</v>
      </c>
      <c r="N713" s="199"/>
      <c r="O713" s="199"/>
      <c r="P713" s="199"/>
    </row>
    <row r="714" spans="1:16" ht="15">
      <c r="A714" s="1035">
        <v>201</v>
      </c>
      <c r="B714" s="1044">
        <v>6</v>
      </c>
      <c r="C714" s="1037" t="s">
        <v>501</v>
      </c>
      <c r="D714" s="1038">
        <f>COUNT($D$711:D713)+1</f>
        <v>2</v>
      </c>
      <c r="E714" s="1211"/>
      <c r="F714" s="185" t="str">
        <f t="shared" si="70"/>
        <v>201.6.04.2</v>
      </c>
      <c r="G714" s="281" t="s">
        <v>2339</v>
      </c>
      <c r="H714" s="255" t="s">
        <v>13</v>
      </c>
      <c r="I714" s="276">
        <f>(15.12+5.47)*2</f>
        <v>41.18</v>
      </c>
      <c r="J714" s="276"/>
      <c r="K714" s="276"/>
      <c r="L714" s="106"/>
      <c r="M714" s="247">
        <f>(I714+J714+K714)*L714</f>
        <v>0</v>
      </c>
      <c r="N714" s="199"/>
      <c r="O714" s="199"/>
      <c r="P714" s="199"/>
    </row>
    <row r="715" spans="1:16" ht="15">
      <c r="A715" s="1035">
        <v>201</v>
      </c>
      <c r="B715" s="1044">
        <v>6</v>
      </c>
      <c r="C715" s="1037" t="s">
        <v>501</v>
      </c>
      <c r="D715" s="1038">
        <f>COUNT($D$711:D714)+1</f>
        <v>3</v>
      </c>
      <c r="E715" s="1211"/>
      <c r="F715" s="185" t="str">
        <f t="shared" si="70"/>
        <v>201.6.04.3</v>
      </c>
      <c r="G715" s="281" t="s">
        <v>2340</v>
      </c>
      <c r="H715" s="255" t="s">
        <v>13</v>
      </c>
      <c r="I715" s="276">
        <f>((189.26*1.02)+(1.5*0.155)+(31.06*0.195))*2</f>
        <v>398.66879999999998</v>
      </c>
      <c r="J715" s="276"/>
      <c r="K715" s="276"/>
      <c r="L715" s="106"/>
      <c r="M715" s="247">
        <f>(I715+J715+K715)*L715</f>
        <v>0</v>
      </c>
      <c r="N715" s="199"/>
      <c r="O715" s="199"/>
      <c r="P715" s="199"/>
    </row>
    <row r="716" spans="1:16" ht="12.75">
      <c r="A716" s="1035">
        <v>201</v>
      </c>
      <c r="B716" s="1044">
        <v>6</v>
      </c>
      <c r="C716" s="1037" t="s">
        <v>478</v>
      </c>
      <c r="D716" s="1038"/>
      <c r="E716" s="1211"/>
      <c r="F716" s="185" t="str">
        <f t="shared" si="70"/>
        <v>201.6.05.</v>
      </c>
      <c r="G716" s="262" t="s">
        <v>1005</v>
      </c>
      <c r="H716" s="255"/>
      <c r="I716" s="276"/>
      <c r="J716" s="276"/>
      <c r="K716" s="276"/>
      <c r="L716" s="205"/>
      <c r="M716" s="279"/>
      <c r="N716" s="199"/>
      <c r="O716" s="199"/>
      <c r="P716" s="199"/>
    </row>
    <row r="717" spans="1:16" ht="293.25">
      <c r="A717" s="1035"/>
      <c r="B717" s="1044"/>
      <c r="C717" s="1037"/>
      <c r="D717" s="1038"/>
      <c r="E717" s="1211"/>
      <c r="F717" s="185" t="str">
        <f t="shared" si="70"/>
        <v>...</v>
      </c>
      <c r="G717" s="282" t="s">
        <v>1016</v>
      </c>
      <c r="H717" s="255"/>
      <c r="I717" s="276"/>
      <c r="J717" s="276"/>
      <c r="K717" s="276"/>
      <c r="L717" s="205"/>
      <c r="M717" s="279"/>
      <c r="N717" s="199"/>
      <c r="O717" s="199"/>
      <c r="P717" s="199"/>
    </row>
    <row r="718" spans="1:16" ht="15">
      <c r="A718" s="1035">
        <v>201</v>
      </c>
      <c r="B718" s="1044">
        <v>6</v>
      </c>
      <c r="C718" s="1037" t="s">
        <v>478</v>
      </c>
      <c r="D718" s="1038">
        <f>COUNT($D$717:D717)+1</f>
        <v>1</v>
      </c>
      <c r="E718" s="1211"/>
      <c r="F718" s="185" t="str">
        <f t="shared" si="70"/>
        <v>201.6.05.1</v>
      </c>
      <c r="G718" s="281" t="s">
        <v>2341</v>
      </c>
      <c r="H718" s="255" t="s">
        <v>13</v>
      </c>
      <c r="I718" s="276">
        <f>12.41*2</f>
        <v>24.82</v>
      </c>
      <c r="J718" s="276">
        <v>9.8800000000000008</v>
      </c>
      <c r="K718" s="276">
        <v>9.8800000000000008</v>
      </c>
      <c r="L718" s="106"/>
      <c r="M718" s="247">
        <f>(I718+J718+K718)*L718</f>
        <v>0</v>
      </c>
      <c r="N718" s="199"/>
      <c r="O718" s="199"/>
      <c r="P718" s="199"/>
    </row>
    <row r="719" spans="1:16" ht="12.75">
      <c r="A719" s="1035">
        <v>201</v>
      </c>
      <c r="B719" s="1044">
        <v>6</v>
      </c>
      <c r="C719" s="1037" t="s">
        <v>478</v>
      </c>
      <c r="D719" s="1038">
        <f>COUNT($D$717:D718)+1</f>
        <v>2</v>
      </c>
      <c r="E719" s="1211"/>
      <c r="F719" s="185" t="str">
        <f t="shared" si="70"/>
        <v>201.6.05.2</v>
      </c>
      <c r="G719" s="281" t="s">
        <v>2342</v>
      </c>
      <c r="H719" s="255" t="s">
        <v>5</v>
      </c>
      <c r="I719" s="276">
        <f>17.56*2</f>
        <v>35.119999999999997</v>
      </c>
      <c r="J719" s="276">
        <v>13.65</v>
      </c>
      <c r="K719" s="276">
        <v>13.65</v>
      </c>
      <c r="L719" s="106"/>
      <c r="M719" s="247">
        <f>(I719+J719+K719)*L719</f>
        <v>0</v>
      </c>
      <c r="N719" s="199"/>
      <c r="O719" s="199"/>
      <c r="P719" s="199"/>
    </row>
    <row r="720" spans="1:16" ht="12.75">
      <c r="A720" s="1035">
        <v>201</v>
      </c>
      <c r="B720" s="1044">
        <v>6</v>
      </c>
      <c r="C720" s="1037" t="s">
        <v>502</v>
      </c>
      <c r="D720" s="1038"/>
      <c r="E720" s="1211"/>
      <c r="F720" s="185" t="str">
        <f t="shared" si="70"/>
        <v>201.6.06.</v>
      </c>
      <c r="G720" s="277" t="s">
        <v>1009</v>
      </c>
      <c r="H720" s="255"/>
      <c r="I720" s="276"/>
      <c r="J720" s="276"/>
      <c r="K720" s="276"/>
      <c r="L720" s="278"/>
      <c r="M720" s="279"/>
      <c r="N720" s="199"/>
      <c r="O720" s="199"/>
      <c r="P720" s="199"/>
    </row>
    <row r="721" spans="1:16" ht="12.75">
      <c r="A721" s="1035">
        <v>201</v>
      </c>
      <c r="B721" s="1044">
        <v>6</v>
      </c>
      <c r="C721" s="1037" t="s">
        <v>502</v>
      </c>
      <c r="D721" s="1038"/>
      <c r="E721" s="1211"/>
      <c r="F721" s="185" t="str">
        <f t="shared" si="70"/>
        <v>201.6.06.</v>
      </c>
      <c r="G721" s="280" t="s">
        <v>1007</v>
      </c>
      <c r="H721" s="255"/>
      <c r="I721" s="276"/>
      <c r="J721" s="276"/>
      <c r="K721" s="276"/>
      <c r="L721" s="278"/>
      <c r="M721" s="279"/>
      <c r="N721" s="199"/>
      <c r="O721" s="199"/>
      <c r="P721" s="199"/>
    </row>
    <row r="722" spans="1:16" ht="51">
      <c r="A722" s="1035"/>
      <c r="B722" s="1036"/>
      <c r="C722" s="1037"/>
      <c r="D722" s="1038"/>
      <c r="E722" s="1211"/>
      <c r="F722" s="185" t="str">
        <f t="shared" si="70"/>
        <v>...</v>
      </c>
      <c r="G722" s="200" t="s">
        <v>1008</v>
      </c>
      <c r="H722" s="255"/>
      <c r="I722" s="276"/>
      <c r="J722" s="276"/>
      <c r="K722" s="276"/>
      <c r="L722" s="278"/>
      <c r="M722" s="279"/>
      <c r="N722" s="199"/>
      <c r="O722" s="199"/>
      <c r="P722" s="199"/>
    </row>
    <row r="723" spans="1:16" ht="12.75">
      <c r="A723" s="1035">
        <v>201</v>
      </c>
      <c r="B723" s="1044">
        <v>6</v>
      </c>
      <c r="C723" s="1037" t="s">
        <v>502</v>
      </c>
      <c r="D723" s="1038">
        <v>1</v>
      </c>
      <c r="E723" s="1211"/>
      <c r="F723" s="185" t="str">
        <f t="shared" si="70"/>
        <v>201.6.06.1</v>
      </c>
      <c r="G723" s="248" t="s">
        <v>1010</v>
      </c>
      <c r="H723" s="255" t="s">
        <v>12</v>
      </c>
      <c r="I723" s="276">
        <v>4</v>
      </c>
      <c r="J723" s="276"/>
      <c r="K723" s="276"/>
      <c r="L723" s="106"/>
      <c r="M723" s="247">
        <f t="shared" ref="M723" si="72">(I723+J723+K723)*L723</f>
        <v>0</v>
      </c>
      <c r="N723" s="199"/>
      <c r="O723" s="199"/>
      <c r="P723" s="199"/>
    </row>
    <row r="724" spans="1:16" ht="12.75">
      <c r="A724" s="1035">
        <v>201</v>
      </c>
      <c r="B724" s="1044">
        <v>6</v>
      </c>
      <c r="C724" s="1037" t="s">
        <v>502</v>
      </c>
      <c r="D724" s="1038"/>
      <c r="E724" s="1211"/>
      <c r="F724" s="185" t="str">
        <f t="shared" si="70"/>
        <v>201.6.06.</v>
      </c>
      <c r="G724" s="277" t="s">
        <v>1011</v>
      </c>
      <c r="H724" s="255"/>
      <c r="I724" s="276"/>
      <c r="J724" s="276"/>
      <c r="K724" s="276"/>
      <c r="L724" s="278"/>
      <c r="M724" s="279"/>
      <c r="N724" s="199"/>
      <c r="O724" s="199"/>
      <c r="P724" s="199"/>
    </row>
    <row r="725" spans="1:16" ht="38.25">
      <c r="A725" s="1035"/>
      <c r="B725" s="1036"/>
      <c r="C725" s="1037"/>
      <c r="D725" s="1038"/>
      <c r="E725" s="1211"/>
      <c r="F725" s="185" t="str">
        <f t="shared" si="70"/>
        <v>...</v>
      </c>
      <c r="G725" s="200" t="s">
        <v>1012</v>
      </c>
      <c r="H725" s="255"/>
      <c r="I725" s="276"/>
      <c r="J725" s="276"/>
      <c r="K725" s="276"/>
      <c r="L725" s="278"/>
      <c r="M725" s="279"/>
      <c r="N725" s="199"/>
      <c r="O725" s="199"/>
      <c r="P725" s="199"/>
    </row>
    <row r="726" spans="1:16" ht="12.75">
      <c r="A726" s="1035">
        <v>201</v>
      </c>
      <c r="B726" s="1044">
        <v>6</v>
      </c>
      <c r="C726" s="1037" t="s">
        <v>502</v>
      </c>
      <c r="D726" s="1038">
        <v>2</v>
      </c>
      <c r="E726" s="1211"/>
      <c r="F726" s="185" t="str">
        <f t="shared" si="70"/>
        <v>201.6.06.2</v>
      </c>
      <c r="G726" s="248" t="s">
        <v>1119</v>
      </c>
      <c r="H726" s="255" t="s">
        <v>12</v>
      </c>
      <c r="I726" s="276">
        <v>12</v>
      </c>
      <c r="J726" s="276">
        <v>4</v>
      </c>
      <c r="K726" s="276">
        <v>4</v>
      </c>
      <c r="L726" s="106"/>
      <c r="M726" s="247">
        <f t="shared" ref="M726" si="73">(I726+J726+K726)*L726</f>
        <v>0</v>
      </c>
      <c r="N726" s="199"/>
      <c r="O726" s="199"/>
      <c r="P726" s="199"/>
    </row>
    <row r="727" spans="1:16" s="54" customFormat="1" ht="12.75">
      <c r="A727" s="1035"/>
      <c r="B727" s="1036"/>
      <c r="C727" s="1037"/>
      <c r="D727" s="1038"/>
      <c r="E727" s="1211"/>
      <c r="F727" s="185" t="str">
        <f t="shared" si="70"/>
        <v>...</v>
      </c>
      <c r="G727" s="248"/>
      <c r="H727" s="187"/>
      <c r="I727" s="275"/>
      <c r="J727" s="275"/>
      <c r="K727" s="275"/>
      <c r="L727" s="188"/>
      <c r="M727" s="256"/>
      <c r="N727" s="256"/>
      <c r="O727" s="256"/>
      <c r="P727" s="256"/>
    </row>
    <row r="728" spans="1:16" s="54" customFormat="1" ht="13.5" thickBot="1">
      <c r="A728" s="1035"/>
      <c r="B728" s="1036"/>
      <c r="C728" s="1037"/>
      <c r="D728" s="1038"/>
      <c r="E728" s="1211"/>
      <c r="F728" s="185" t="str">
        <f t="shared" ref="F728" si="74">A728&amp;"."&amp;B728&amp;"."&amp;C728&amp;"."&amp;D728</f>
        <v>...</v>
      </c>
      <c r="G728" s="243" t="s">
        <v>73</v>
      </c>
      <c r="H728" s="190"/>
      <c r="I728" s="244"/>
      <c r="J728" s="244"/>
      <c r="K728" s="244"/>
      <c r="L728" s="251"/>
      <c r="M728" s="246">
        <f>SUM(M612:M727)</f>
        <v>0</v>
      </c>
      <c r="N728" s="256"/>
      <c r="O728" s="256"/>
      <c r="P728" s="256"/>
    </row>
    <row r="729" spans="1:16" s="54" customFormat="1" ht="13.5" thickTop="1">
      <c r="A729" s="1035"/>
      <c r="B729" s="1036"/>
      <c r="C729" s="1037"/>
      <c r="D729" s="1038"/>
      <c r="E729" s="1211"/>
      <c r="F729" s="252"/>
      <c r="G729" s="200"/>
      <c r="H729" s="201"/>
      <c r="I729" s="216"/>
      <c r="J729" s="216"/>
      <c r="K729" s="216"/>
      <c r="L729" s="217"/>
      <c r="M729" s="241"/>
      <c r="N729" s="256"/>
      <c r="O729" s="256"/>
      <c r="P729" s="256"/>
    </row>
    <row r="730" spans="1:16" s="54" customFormat="1" ht="12.75">
      <c r="A730" s="1035">
        <v>201</v>
      </c>
      <c r="B730" s="1044">
        <v>7</v>
      </c>
      <c r="C730" s="1037"/>
      <c r="D730" s="1038"/>
      <c r="E730" s="1211"/>
      <c r="F730" s="253" t="str">
        <f>A730&amp;"."&amp;B730&amp;"."&amp;C730&amp;"."&amp;D730</f>
        <v>201.7..</v>
      </c>
      <c r="G730" s="213" t="s">
        <v>74</v>
      </c>
      <c r="H730" s="214"/>
      <c r="I730" s="59"/>
      <c r="J730" s="59"/>
      <c r="K730" s="59"/>
      <c r="L730" s="215"/>
      <c r="M730" s="60"/>
      <c r="N730" s="256"/>
      <c r="O730" s="256"/>
      <c r="P730" s="256"/>
    </row>
    <row r="731" spans="1:16" ht="12.75">
      <c r="A731" s="1035"/>
      <c r="B731" s="1036"/>
      <c r="C731" s="1037"/>
      <c r="D731" s="1038"/>
      <c r="E731" s="1179"/>
      <c r="F731" s="185" t="str">
        <f t="shared" ref="F731:F859" si="75">A731&amp;"."&amp;B731&amp;"."&amp;C731&amp;"."&amp;D731</f>
        <v>...</v>
      </c>
      <c r="G731" s="194" t="s">
        <v>4</v>
      </c>
      <c r="H731" s="212"/>
      <c r="I731" s="100"/>
      <c r="J731" s="100"/>
      <c r="K731" s="100"/>
      <c r="L731" s="100"/>
      <c r="M731" s="101"/>
      <c r="N731" s="199"/>
      <c r="O731" s="199"/>
      <c r="P731" s="199"/>
    </row>
    <row r="732" spans="1:16" ht="102">
      <c r="A732" s="1035"/>
      <c r="B732" s="1036"/>
      <c r="C732" s="1037"/>
      <c r="D732" s="1038"/>
      <c r="E732" s="1179"/>
      <c r="F732" s="185" t="str">
        <f t="shared" si="75"/>
        <v>...</v>
      </c>
      <c r="G732" s="186" t="s">
        <v>107</v>
      </c>
      <c r="H732" s="212"/>
      <c r="I732" s="100"/>
      <c r="J732" s="100"/>
      <c r="K732" s="100"/>
      <c r="L732" s="100"/>
      <c r="M732" s="101"/>
      <c r="N732" s="199"/>
      <c r="O732" s="199"/>
      <c r="P732" s="199"/>
    </row>
    <row r="733" spans="1:16" ht="204">
      <c r="A733" s="1035"/>
      <c r="B733" s="1036"/>
      <c r="C733" s="1037"/>
      <c r="D733" s="1038"/>
      <c r="E733" s="1179"/>
      <c r="F733" s="185" t="str">
        <f t="shared" si="75"/>
        <v>...</v>
      </c>
      <c r="G733" s="186" t="s">
        <v>108</v>
      </c>
      <c r="H733" s="212"/>
      <c r="I733" s="100"/>
      <c r="J733" s="100"/>
      <c r="K733" s="100"/>
      <c r="L733" s="100"/>
      <c r="M733" s="101"/>
      <c r="N733" s="199"/>
      <c r="O733" s="199"/>
      <c r="P733" s="199"/>
    </row>
    <row r="734" spans="1:16" ht="102">
      <c r="A734" s="1035"/>
      <c r="B734" s="1036"/>
      <c r="C734" s="1037"/>
      <c r="D734" s="1038"/>
      <c r="E734" s="1179"/>
      <c r="F734" s="185" t="str">
        <f t="shared" si="75"/>
        <v>...</v>
      </c>
      <c r="G734" s="194" t="s">
        <v>585</v>
      </c>
      <c r="H734" s="212"/>
      <c r="I734" s="100"/>
      <c r="J734" s="100"/>
      <c r="K734" s="100"/>
      <c r="L734" s="100"/>
      <c r="M734" s="101"/>
      <c r="N734" s="199"/>
      <c r="O734" s="199"/>
      <c r="P734" s="199"/>
    </row>
    <row r="735" spans="1:16" ht="76.5">
      <c r="A735" s="1035"/>
      <c r="B735" s="1036"/>
      <c r="C735" s="1037"/>
      <c r="D735" s="1038"/>
      <c r="E735" s="1179"/>
      <c r="F735" s="185" t="str">
        <f t="shared" si="75"/>
        <v>...</v>
      </c>
      <c r="G735" s="186" t="s">
        <v>75</v>
      </c>
      <c r="H735" s="212"/>
      <c r="I735" s="100"/>
      <c r="J735" s="100"/>
      <c r="K735" s="100"/>
      <c r="L735" s="100"/>
      <c r="M735" s="101"/>
      <c r="N735" s="199"/>
      <c r="O735" s="199"/>
      <c r="P735" s="199"/>
    </row>
    <row r="736" spans="1:16" ht="25.5">
      <c r="A736" s="1035"/>
      <c r="B736" s="1036"/>
      <c r="C736" s="1037"/>
      <c r="D736" s="1038"/>
      <c r="E736" s="1179"/>
      <c r="F736" s="185" t="str">
        <f t="shared" si="75"/>
        <v>...</v>
      </c>
      <c r="G736" s="186" t="s">
        <v>76</v>
      </c>
      <c r="H736" s="212"/>
      <c r="I736" s="100"/>
      <c r="J736" s="100"/>
      <c r="K736" s="100"/>
      <c r="L736" s="100"/>
      <c r="M736" s="101"/>
      <c r="N736" s="199"/>
      <c r="O736" s="199"/>
      <c r="P736" s="199"/>
    </row>
    <row r="737" spans="1:16" ht="191.25">
      <c r="A737" s="1035"/>
      <c r="B737" s="1036"/>
      <c r="C737" s="1037"/>
      <c r="D737" s="1038"/>
      <c r="E737" s="1179"/>
      <c r="F737" s="185" t="str">
        <f t="shared" si="75"/>
        <v>...</v>
      </c>
      <c r="G737" s="186" t="s">
        <v>586</v>
      </c>
      <c r="H737" s="212"/>
      <c r="I737" s="100"/>
      <c r="J737" s="100"/>
      <c r="K737" s="100"/>
      <c r="L737" s="100"/>
      <c r="M737" s="101"/>
      <c r="N737" s="199"/>
      <c r="O737" s="199"/>
      <c r="P737" s="199"/>
    </row>
    <row r="738" spans="1:16" ht="229.5">
      <c r="A738" s="1035"/>
      <c r="B738" s="1036"/>
      <c r="C738" s="1037"/>
      <c r="D738" s="1038"/>
      <c r="E738" s="1179"/>
      <c r="F738" s="185" t="str">
        <f t="shared" si="75"/>
        <v>...</v>
      </c>
      <c r="G738" s="186" t="s">
        <v>106</v>
      </c>
      <c r="H738" s="212"/>
      <c r="I738" s="100"/>
      <c r="J738" s="100"/>
      <c r="K738" s="100"/>
      <c r="L738" s="100"/>
      <c r="M738" s="101"/>
      <c r="N738" s="199"/>
      <c r="O738" s="199"/>
      <c r="P738" s="199"/>
    </row>
    <row r="739" spans="1:16" ht="25.5">
      <c r="A739" s="1035"/>
      <c r="B739" s="1036"/>
      <c r="C739" s="1037"/>
      <c r="D739" s="1038"/>
      <c r="E739" s="1179"/>
      <c r="F739" s="185" t="str">
        <f t="shared" si="75"/>
        <v>...</v>
      </c>
      <c r="G739" s="186" t="s">
        <v>128</v>
      </c>
      <c r="H739" s="212"/>
      <c r="I739" s="100"/>
      <c r="J739" s="100"/>
      <c r="K739" s="100"/>
      <c r="L739" s="100"/>
      <c r="M739" s="101"/>
      <c r="N739" s="199"/>
      <c r="O739" s="199"/>
      <c r="P739" s="199"/>
    </row>
    <row r="740" spans="1:16" ht="12.75">
      <c r="A740" s="1035"/>
      <c r="B740" s="1036"/>
      <c r="C740" s="1037"/>
      <c r="D740" s="1038"/>
      <c r="E740" s="1179"/>
      <c r="F740" s="185" t="str">
        <f t="shared" si="75"/>
        <v>...</v>
      </c>
      <c r="G740" s="186" t="s">
        <v>77</v>
      </c>
      <c r="H740" s="212"/>
      <c r="I740" s="100"/>
      <c r="J740" s="100"/>
      <c r="K740" s="100"/>
      <c r="L740" s="100"/>
      <c r="M740" s="101"/>
      <c r="N740" s="199"/>
      <c r="O740" s="199"/>
      <c r="P740" s="199"/>
    </row>
    <row r="741" spans="1:16" ht="12.75">
      <c r="A741" s="1035"/>
      <c r="B741" s="1036"/>
      <c r="C741" s="1037"/>
      <c r="D741" s="1038"/>
      <c r="E741" s="1179"/>
      <c r="F741" s="185" t="str">
        <f t="shared" si="75"/>
        <v>...</v>
      </c>
      <c r="G741" s="186" t="s">
        <v>78</v>
      </c>
      <c r="H741" s="212"/>
      <c r="I741" s="100"/>
      <c r="J741" s="100"/>
      <c r="K741" s="100"/>
      <c r="L741" s="100"/>
      <c r="M741" s="101"/>
      <c r="N741" s="199"/>
      <c r="O741" s="199"/>
      <c r="P741" s="199"/>
    </row>
    <row r="742" spans="1:16" ht="127.5">
      <c r="A742" s="1035"/>
      <c r="B742" s="1036"/>
      <c r="C742" s="1037"/>
      <c r="D742" s="1038"/>
      <c r="E742" s="1179"/>
      <c r="F742" s="185" t="str">
        <f t="shared" si="75"/>
        <v>...</v>
      </c>
      <c r="G742" s="186" t="s">
        <v>79</v>
      </c>
      <c r="H742" s="212"/>
      <c r="I742" s="100"/>
      <c r="J742" s="100"/>
      <c r="K742" s="100"/>
      <c r="L742" s="100"/>
      <c r="M742" s="101"/>
      <c r="N742" s="199"/>
      <c r="O742" s="199"/>
      <c r="P742" s="199"/>
    </row>
    <row r="743" spans="1:16" s="54" customFormat="1" ht="12.75">
      <c r="A743" s="1035">
        <v>201</v>
      </c>
      <c r="B743" s="1044">
        <v>7</v>
      </c>
      <c r="C743" s="1037" t="s">
        <v>506</v>
      </c>
      <c r="D743" s="1038"/>
      <c r="E743" s="1211"/>
      <c r="F743" s="185" t="str">
        <f t="shared" si="75"/>
        <v>201.7.01.</v>
      </c>
      <c r="G743" s="270" t="s">
        <v>178</v>
      </c>
      <c r="H743" s="271"/>
      <c r="I743" s="256"/>
      <c r="J743" s="256"/>
      <c r="K743" s="256"/>
      <c r="L743" s="256"/>
      <c r="M743" s="256"/>
      <c r="N743" s="256"/>
      <c r="O743" s="256"/>
      <c r="P743" s="256"/>
    </row>
    <row r="744" spans="1:16" s="54" customFormat="1" ht="125.25" customHeight="1">
      <c r="A744" s="1035"/>
      <c r="B744" s="1036"/>
      <c r="C744" s="1037"/>
      <c r="D744" s="1038"/>
      <c r="E744" s="1211"/>
      <c r="F744" s="185" t="str">
        <f t="shared" si="75"/>
        <v>...</v>
      </c>
      <c r="G744" s="186" t="s">
        <v>1107</v>
      </c>
      <c r="H744" s="271"/>
      <c r="I744" s="256"/>
      <c r="J744" s="256"/>
      <c r="K744" s="256"/>
      <c r="L744" s="256"/>
      <c r="M744" s="256"/>
      <c r="N744" s="256"/>
      <c r="O744" s="256"/>
      <c r="P744" s="256"/>
    </row>
    <row r="745" spans="1:16" s="54" customFormat="1" ht="102">
      <c r="A745" s="1035"/>
      <c r="B745" s="1036"/>
      <c r="C745" s="1037"/>
      <c r="D745" s="1038"/>
      <c r="E745" s="1211"/>
      <c r="F745" s="185" t="str">
        <f t="shared" si="75"/>
        <v>...</v>
      </c>
      <c r="G745" s="186" t="s">
        <v>2112</v>
      </c>
      <c r="H745" s="256"/>
      <c r="I745" s="256"/>
      <c r="J745" s="256"/>
      <c r="K745" s="256"/>
      <c r="L745" s="256"/>
      <c r="M745" s="256"/>
      <c r="N745" s="256"/>
      <c r="O745" s="256"/>
      <c r="P745" s="256"/>
    </row>
    <row r="746" spans="1:16" s="54" customFormat="1" ht="38.25">
      <c r="A746" s="1035"/>
      <c r="B746" s="1036"/>
      <c r="C746" s="1037"/>
      <c r="D746" s="1038"/>
      <c r="E746" s="1211"/>
      <c r="F746" s="185" t="str">
        <f t="shared" si="75"/>
        <v>...</v>
      </c>
      <c r="G746" s="186" t="s">
        <v>2592</v>
      </c>
      <c r="H746" s="256"/>
      <c r="I746" s="256"/>
      <c r="J746" s="256"/>
      <c r="K746" s="256"/>
      <c r="L746" s="256"/>
      <c r="M746" s="256"/>
      <c r="N746" s="256"/>
      <c r="O746" s="256"/>
      <c r="P746" s="256"/>
    </row>
    <row r="747" spans="1:16" s="54" customFormat="1" ht="15">
      <c r="A747" s="1035">
        <v>201</v>
      </c>
      <c r="B747" s="1044">
        <v>7</v>
      </c>
      <c r="C747" s="1037" t="s">
        <v>506</v>
      </c>
      <c r="D747" s="1038">
        <f>COUNT($D$742:D743)+1</f>
        <v>1</v>
      </c>
      <c r="E747" s="1211"/>
      <c r="F747" s="185" t="str">
        <f t="shared" si="75"/>
        <v>201.7.01.1</v>
      </c>
      <c r="G747" s="248" t="s">
        <v>974</v>
      </c>
      <c r="H747" s="255" t="s">
        <v>13</v>
      </c>
      <c r="I747" s="266"/>
      <c r="J747" s="266">
        <v>259.64</v>
      </c>
      <c r="K747" s="266">
        <v>259.64</v>
      </c>
      <c r="L747" s="106"/>
      <c r="M747" s="247">
        <f t="shared" ref="M747:M748" si="76">(I747+J747+K747)*L747</f>
        <v>0</v>
      </c>
      <c r="N747" s="256"/>
      <c r="O747" s="256"/>
      <c r="P747" s="256"/>
    </row>
    <row r="748" spans="1:16" s="54" customFormat="1" ht="12.75">
      <c r="A748" s="1035">
        <v>201</v>
      </c>
      <c r="B748" s="1044">
        <v>7</v>
      </c>
      <c r="C748" s="1037" t="s">
        <v>506</v>
      </c>
      <c r="D748" s="1038">
        <f>COUNT($D$742:D747)+1</f>
        <v>2</v>
      </c>
      <c r="E748" s="1211"/>
      <c r="F748" s="185" t="str">
        <f t="shared" si="75"/>
        <v>201.7.01.2</v>
      </c>
      <c r="G748" s="248" t="s">
        <v>1899</v>
      </c>
      <c r="H748" s="255" t="s">
        <v>5</v>
      </c>
      <c r="I748" s="266"/>
      <c r="J748" s="266">
        <v>240.31</v>
      </c>
      <c r="K748" s="266">
        <v>240.31</v>
      </c>
      <c r="L748" s="106"/>
      <c r="M748" s="247">
        <f t="shared" si="76"/>
        <v>0</v>
      </c>
      <c r="N748" s="256"/>
      <c r="O748" s="256"/>
      <c r="P748" s="256"/>
    </row>
    <row r="749" spans="1:16" s="54" customFormat="1" ht="15">
      <c r="A749" s="1035">
        <v>201</v>
      </c>
      <c r="B749" s="1044">
        <v>7</v>
      </c>
      <c r="C749" s="1037" t="s">
        <v>506</v>
      </c>
      <c r="D749" s="1038">
        <f>COUNT($D$742:D748)+1</f>
        <v>3</v>
      </c>
      <c r="E749" s="1211"/>
      <c r="F749" s="185" t="str">
        <f t="shared" si="75"/>
        <v>201.7.01.3</v>
      </c>
      <c r="G749" s="248" t="s">
        <v>975</v>
      </c>
      <c r="H749" s="255" t="s">
        <v>13</v>
      </c>
      <c r="I749" s="266">
        <f>346.35+346.7</f>
        <v>693.05</v>
      </c>
      <c r="J749" s="266">
        <v>318.33</v>
      </c>
      <c r="K749" s="266">
        <v>318.33</v>
      </c>
      <c r="L749" s="106"/>
      <c r="M749" s="247">
        <f t="shared" ref="M749" si="77">(I749+J749+K749)*L749</f>
        <v>0</v>
      </c>
      <c r="N749" s="256"/>
      <c r="O749" s="256"/>
      <c r="P749" s="256"/>
    </row>
    <row r="750" spans="1:16" s="54" customFormat="1" ht="12.75">
      <c r="A750" s="1035">
        <v>201</v>
      </c>
      <c r="B750" s="1044">
        <v>7</v>
      </c>
      <c r="C750" s="1037" t="s">
        <v>506</v>
      </c>
      <c r="D750" s="1038">
        <f>COUNT($D$742:D749)+1</f>
        <v>4</v>
      </c>
      <c r="E750" s="1211"/>
      <c r="F750" s="185" t="str">
        <f t="shared" si="75"/>
        <v>201.7.01.4</v>
      </c>
      <c r="G750" s="248" t="s">
        <v>1899</v>
      </c>
      <c r="H750" s="255" t="s">
        <v>5</v>
      </c>
      <c r="I750" s="266">
        <f>302*2</f>
        <v>604</v>
      </c>
      <c r="J750" s="266">
        <v>292.89999999999998</v>
      </c>
      <c r="K750" s="266">
        <v>292.89999999999998</v>
      </c>
      <c r="L750" s="106"/>
      <c r="M750" s="247">
        <f t="shared" ref="M750" si="78">(I750+J750+K750)*L750</f>
        <v>0</v>
      </c>
      <c r="N750" s="256"/>
      <c r="O750" s="256"/>
      <c r="P750" s="256"/>
    </row>
    <row r="751" spans="1:16" s="54" customFormat="1" ht="15">
      <c r="A751" s="1035">
        <v>201</v>
      </c>
      <c r="B751" s="1044">
        <v>7</v>
      </c>
      <c r="C751" s="1037" t="s">
        <v>506</v>
      </c>
      <c r="D751" s="1038">
        <f>COUNT($D$742:D750)+1</f>
        <v>5</v>
      </c>
      <c r="E751" s="1211"/>
      <c r="F751" s="185" t="str">
        <f t="shared" si="75"/>
        <v>201.7.01.5</v>
      </c>
      <c r="G751" s="248" t="s">
        <v>976</v>
      </c>
      <c r="H751" s="255" t="s">
        <v>13</v>
      </c>
      <c r="I751" s="266">
        <f>346.14+346.04</f>
        <v>692.18000000000006</v>
      </c>
      <c r="J751" s="266">
        <v>318.33</v>
      </c>
      <c r="K751" s="266">
        <v>318.33</v>
      </c>
      <c r="L751" s="106"/>
      <c r="M751" s="247">
        <f t="shared" ref="M751:M753" si="79">(I751+J751+K751)*L751</f>
        <v>0</v>
      </c>
      <c r="N751" s="256"/>
      <c r="O751" s="256"/>
      <c r="P751" s="256"/>
    </row>
    <row r="752" spans="1:16" s="54" customFormat="1" ht="12.75">
      <c r="A752" s="1035">
        <v>201</v>
      </c>
      <c r="B752" s="1044">
        <v>7</v>
      </c>
      <c r="C752" s="1037" t="s">
        <v>506</v>
      </c>
      <c r="D752" s="1038">
        <f>COUNT($D$742:D751)+1</f>
        <v>6</v>
      </c>
      <c r="E752" s="1211"/>
      <c r="F752" s="185" t="str">
        <f t="shared" si="75"/>
        <v>201.7.01.6</v>
      </c>
      <c r="G752" s="248" t="s">
        <v>1899</v>
      </c>
      <c r="H752" s="255" t="s">
        <v>5</v>
      </c>
      <c r="I752" s="266">
        <f>302*2</f>
        <v>604</v>
      </c>
      <c r="J752" s="266">
        <v>292.89999999999998</v>
      </c>
      <c r="K752" s="266">
        <v>292.89999999999998</v>
      </c>
      <c r="L752" s="106"/>
      <c r="M752" s="247">
        <f t="shared" si="79"/>
        <v>0</v>
      </c>
      <c r="N752" s="256"/>
      <c r="O752" s="256"/>
      <c r="P752" s="256"/>
    </row>
    <row r="753" spans="1:16" s="54" customFormat="1" ht="15">
      <c r="A753" s="1035">
        <v>201</v>
      </c>
      <c r="B753" s="1044">
        <v>7</v>
      </c>
      <c r="C753" s="1037" t="s">
        <v>506</v>
      </c>
      <c r="D753" s="1038">
        <f>COUNT($D$742:D752)+1</f>
        <v>7</v>
      </c>
      <c r="E753" s="1211"/>
      <c r="F753" s="185" t="str">
        <f t="shared" si="75"/>
        <v>201.7.01.7</v>
      </c>
      <c r="G753" s="248" t="s">
        <v>977</v>
      </c>
      <c r="H753" s="255" t="s">
        <v>13</v>
      </c>
      <c r="I753" s="266">
        <f>345.69+345.59</f>
        <v>691.28</v>
      </c>
      <c r="J753" s="266">
        <v>318.33</v>
      </c>
      <c r="K753" s="266">
        <v>318.33</v>
      </c>
      <c r="L753" s="106"/>
      <c r="M753" s="247">
        <f t="shared" si="79"/>
        <v>0</v>
      </c>
      <c r="N753" s="256"/>
      <c r="O753" s="256"/>
      <c r="P753" s="256"/>
    </row>
    <row r="754" spans="1:16" s="54" customFormat="1" ht="15">
      <c r="A754" s="1035">
        <v>201</v>
      </c>
      <c r="B754" s="1044">
        <v>7</v>
      </c>
      <c r="C754" s="1037" t="s">
        <v>506</v>
      </c>
      <c r="D754" s="1038">
        <f>COUNT($D$742:D753)+1</f>
        <v>8</v>
      </c>
      <c r="E754" s="1211"/>
      <c r="F754" s="185" t="str">
        <f t="shared" si="75"/>
        <v>201.7.01.8</v>
      </c>
      <c r="G754" s="248" t="s">
        <v>1899</v>
      </c>
      <c r="H754" s="255" t="s">
        <v>13</v>
      </c>
      <c r="I754" s="266">
        <f>302*2</f>
        <v>604</v>
      </c>
      <c r="J754" s="266">
        <v>292.89999999999998</v>
      </c>
      <c r="K754" s="266">
        <v>292.89999999999998</v>
      </c>
      <c r="L754" s="106"/>
      <c r="M754" s="247">
        <f t="shared" ref="M754" si="80">(I754+J754+K754)*L754</f>
        <v>0</v>
      </c>
      <c r="N754" s="256"/>
      <c r="O754" s="256"/>
      <c r="P754" s="256"/>
    </row>
    <row r="755" spans="1:16" s="54" customFormat="1" ht="12.75">
      <c r="A755" s="1035">
        <v>201</v>
      </c>
      <c r="B755" s="1044">
        <v>7</v>
      </c>
      <c r="C755" s="1037" t="s">
        <v>507</v>
      </c>
      <c r="D755" s="1038"/>
      <c r="E755" s="1211"/>
      <c r="F755" s="185" t="str">
        <f t="shared" si="75"/>
        <v>201.7.02.</v>
      </c>
      <c r="G755" s="270" t="s">
        <v>1108</v>
      </c>
      <c r="H755" s="271"/>
      <c r="I755" s="256"/>
      <c r="J755" s="256"/>
      <c r="K755" s="256"/>
      <c r="L755" s="256"/>
      <c r="M755" s="256"/>
      <c r="N755" s="256"/>
      <c r="O755" s="256"/>
      <c r="P755" s="256"/>
    </row>
    <row r="756" spans="1:16" s="54" customFormat="1" ht="242.25">
      <c r="A756" s="1035"/>
      <c r="B756" s="1036"/>
      <c r="C756" s="1037"/>
      <c r="D756" s="1038"/>
      <c r="E756" s="1211"/>
      <c r="F756" s="185" t="str">
        <f t="shared" si="75"/>
        <v>...</v>
      </c>
      <c r="G756" s="274" t="s">
        <v>1110</v>
      </c>
      <c r="H756" s="255"/>
      <c r="I756" s="266"/>
      <c r="J756" s="266"/>
      <c r="K756" s="266"/>
      <c r="L756" s="267"/>
      <c r="M756" s="249"/>
      <c r="N756" s="256"/>
      <c r="O756" s="256"/>
      <c r="P756" s="256"/>
    </row>
    <row r="757" spans="1:16" s="54" customFormat="1" ht="140.25">
      <c r="A757" s="1035"/>
      <c r="B757" s="1036"/>
      <c r="C757" s="1037"/>
      <c r="D757" s="1038"/>
      <c r="E757" s="1211"/>
      <c r="F757" s="185" t="str">
        <f t="shared" si="75"/>
        <v>...</v>
      </c>
      <c r="G757" s="274" t="s">
        <v>2306</v>
      </c>
      <c r="H757" s="255"/>
      <c r="I757" s="266"/>
      <c r="J757" s="266"/>
      <c r="K757" s="266"/>
      <c r="L757" s="267"/>
      <c r="M757" s="249"/>
      <c r="N757" s="256"/>
      <c r="O757" s="256"/>
      <c r="P757" s="256"/>
    </row>
    <row r="758" spans="1:16" s="54" customFormat="1" ht="15">
      <c r="A758" s="1035">
        <v>201</v>
      </c>
      <c r="B758" s="1044">
        <v>7</v>
      </c>
      <c r="C758" s="1037" t="s">
        <v>507</v>
      </c>
      <c r="D758" s="1038">
        <f>COUNT($D$756:D757)+1</f>
        <v>1</v>
      </c>
      <c r="E758" s="1211"/>
      <c r="F758" s="185" t="str">
        <f t="shared" si="75"/>
        <v>201.7.02.1</v>
      </c>
      <c r="G758" s="248" t="s">
        <v>974</v>
      </c>
      <c r="H758" s="255" t="s">
        <v>13</v>
      </c>
      <c r="I758" s="266">
        <f>184.58+185.47</f>
        <v>370.05</v>
      </c>
      <c r="J758" s="266">
        <v>120.55</v>
      </c>
      <c r="K758" s="266">
        <v>120.55</v>
      </c>
      <c r="L758" s="106"/>
      <c r="M758" s="247">
        <f t="shared" ref="M758" si="81">(I758+J758+K758)*L758</f>
        <v>0</v>
      </c>
      <c r="N758" s="256"/>
      <c r="O758" s="256"/>
      <c r="P758" s="256"/>
    </row>
    <row r="759" spans="1:16" s="54" customFormat="1" ht="15">
      <c r="A759" s="1035">
        <v>201</v>
      </c>
      <c r="B759" s="1044">
        <v>7</v>
      </c>
      <c r="C759" s="1037" t="s">
        <v>507</v>
      </c>
      <c r="D759" s="1038">
        <f>COUNT($D$756:D758)+1</f>
        <v>2</v>
      </c>
      <c r="E759" s="1211"/>
      <c r="F759" s="185" t="str">
        <f t="shared" si="75"/>
        <v>201.7.02.2</v>
      </c>
      <c r="G759" s="265" t="s">
        <v>1112</v>
      </c>
      <c r="H759" s="255" t="s">
        <v>13</v>
      </c>
      <c r="I759" s="266">
        <f>184.58+185.47</f>
        <v>370.05</v>
      </c>
      <c r="J759" s="266">
        <v>120.55</v>
      </c>
      <c r="K759" s="266">
        <v>120.55</v>
      </c>
      <c r="L759" s="106"/>
      <c r="M759" s="247">
        <f t="shared" ref="M759" si="82">(I759+J759+K759)*L759</f>
        <v>0</v>
      </c>
      <c r="N759" s="256"/>
      <c r="O759" s="256"/>
      <c r="P759" s="256"/>
    </row>
    <row r="760" spans="1:16" s="54" customFormat="1" ht="15">
      <c r="A760" s="1035">
        <v>201</v>
      </c>
      <c r="B760" s="1044">
        <v>7</v>
      </c>
      <c r="C760" s="1037" t="s">
        <v>507</v>
      </c>
      <c r="D760" s="1038">
        <f>COUNT($D$756:D759)+1</f>
        <v>3</v>
      </c>
      <c r="E760" s="1211"/>
      <c r="F760" s="185" t="str">
        <f t="shared" si="75"/>
        <v>201.7.02.3</v>
      </c>
      <c r="G760" s="248" t="s">
        <v>975</v>
      </c>
      <c r="H760" s="255" t="s">
        <v>13</v>
      </c>
      <c r="I760" s="266">
        <f>21.5+21.5</f>
        <v>43</v>
      </c>
      <c r="J760" s="266">
        <v>54.85</v>
      </c>
      <c r="K760" s="266">
        <v>54.85</v>
      </c>
      <c r="L760" s="106"/>
      <c r="M760" s="247">
        <f t="shared" ref="M760:M765" si="83">(I760+J760+K760)*L760</f>
        <v>0</v>
      </c>
      <c r="N760" s="256"/>
      <c r="O760" s="256"/>
      <c r="P760" s="256"/>
    </row>
    <row r="761" spans="1:16" s="54" customFormat="1" ht="15">
      <c r="A761" s="1035">
        <v>201</v>
      </c>
      <c r="B761" s="1044">
        <v>7</v>
      </c>
      <c r="C761" s="1037" t="s">
        <v>507</v>
      </c>
      <c r="D761" s="1038">
        <f>COUNT($D$756:D760)+1</f>
        <v>4</v>
      </c>
      <c r="E761" s="1211"/>
      <c r="F761" s="185" t="str">
        <f t="shared" si="75"/>
        <v>201.7.02.4</v>
      </c>
      <c r="G761" s="265" t="s">
        <v>1112</v>
      </c>
      <c r="H761" s="255" t="s">
        <v>13</v>
      </c>
      <c r="I761" s="266">
        <f>21.5+21.5</f>
        <v>43</v>
      </c>
      <c r="J761" s="266">
        <v>54.85</v>
      </c>
      <c r="K761" s="266">
        <v>54.85</v>
      </c>
      <c r="L761" s="106"/>
      <c r="M761" s="247">
        <f t="shared" ref="M761" si="84">(I761+J761+K761)*L761</f>
        <v>0</v>
      </c>
      <c r="N761" s="256"/>
      <c r="O761" s="256"/>
      <c r="P761" s="256"/>
    </row>
    <row r="762" spans="1:16" s="54" customFormat="1" ht="15">
      <c r="A762" s="1035">
        <v>201</v>
      </c>
      <c r="B762" s="1044">
        <v>7</v>
      </c>
      <c r="C762" s="1037" t="s">
        <v>507</v>
      </c>
      <c r="D762" s="1038">
        <f>COUNT($D$756:D761)+1</f>
        <v>5</v>
      </c>
      <c r="E762" s="1211"/>
      <c r="F762" s="185" t="str">
        <f t="shared" si="75"/>
        <v>201.7.02.5</v>
      </c>
      <c r="G762" s="248" t="s">
        <v>976</v>
      </c>
      <c r="H762" s="255" t="s">
        <v>13</v>
      </c>
      <c r="I762" s="266">
        <f>21.49+21.49</f>
        <v>42.98</v>
      </c>
      <c r="J762" s="266">
        <v>54.85</v>
      </c>
      <c r="K762" s="266">
        <v>54.85</v>
      </c>
      <c r="L762" s="106"/>
      <c r="M762" s="247">
        <f t="shared" si="83"/>
        <v>0</v>
      </c>
      <c r="N762" s="256"/>
      <c r="O762" s="256"/>
      <c r="P762" s="256"/>
    </row>
    <row r="763" spans="1:16" s="54" customFormat="1" ht="15">
      <c r="A763" s="1035">
        <v>201</v>
      </c>
      <c r="B763" s="1044">
        <v>7</v>
      </c>
      <c r="C763" s="1037" t="s">
        <v>507</v>
      </c>
      <c r="D763" s="1038">
        <f>COUNT($D$756:D762)+1</f>
        <v>6</v>
      </c>
      <c r="E763" s="1211"/>
      <c r="F763" s="185" t="str">
        <f t="shared" si="75"/>
        <v>201.7.02.6</v>
      </c>
      <c r="G763" s="265" t="s">
        <v>1112</v>
      </c>
      <c r="H763" s="255" t="s">
        <v>13</v>
      </c>
      <c r="I763" s="266">
        <f>21.49+21.49</f>
        <v>42.98</v>
      </c>
      <c r="J763" s="266">
        <v>54.85</v>
      </c>
      <c r="K763" s="266">
        <v>54.85</v>
      </c>
      <c r="L763" s="106"/>
      <c r="M763" s="247">
        <f t="shared" ref="M763" si="85">(I763+J763+K763)*L763</f>
        <v>0</v>
      </c>
      <c r="N763" s="256"/>
      <c r="O763" s="256"/>
      <c r="P763" s="256"/>
    </row>
    <row r="764" spans="1:16" s="54" customFormat="1" ht="15">
      <c r="A764" s="1035">
        <v>201</v>
      </c>
      <c r="B764" s="1044">
        <v>7</v>
      </c>
      <c r="C764" s="1037" t="s">
        <v>507</v>
      </c>
      <c r="D764" s="1038">
        <f>COUNT($D$756:D763)+1</f>
        <v>7</v>
      </c>
      <c r="E764" s="1211"/>
      <c r="F764" s="185" t="str">
        <f t="shared" si="75"/>
        <v>201.7.02.7</v>
      </c>
      <c r="G764" s="248" t="s">
        <v>977</v>
      </c>
      <c r="H764" s="255" t="s">
        <v>13</v>
      </c>
      <c r="I764" s="266">
        <f>21.49+21.49</f>
        <v>42.98</v>
      </c>
      <c r="J764" s="266">
        <v>54.85</v>
      </c>
      <c r="K764" s="266">
        <v>54.85</v>
      </c>
      <c r="L764" s="106"/>
      <c r="M764" s="247">
        <f t="shared" si="83"/>
        <v>0</v>
      </c>
      <c r="N764" s="256"/>
      <c r="O764" s="256"/>
      <c r="P764" s="256"/>
    </row>
    <row r="765" spans="1:16" s="54" customFormat="1" ht="15">
      <c r="A765" s="1035">
        <v>201</v>
      </c>
      <c r="B765" s="1044">
        <v>7</v>
      </c>
      <c r="C765" s="1037" t="s">
        <v>507</v>
      </c>
      <c r="D765" s="1038">
        <f>COUNT($D$756:D764)+1</f>
        <v>8</v>
      </c>
      <c r="E765" s="1211"/>
      <c r="F765" s="185" t="str">
        <f t="shared" si="75"/>
        <v>201.7.02.8</v>
      </c>
      <c r="G765" s="265" t="s">
        <v>1112</v>
      </c>
      <c r="H765" s="255" t="s">
        <v>13</v>
      </c>
      <c r="I765" s="266">
        <f>21.49+21.49</f>
        <v>42.98</v>
      </c>
      <c r="J765" s="266">
        <v>54.85</v>
      </c>
      <c r="K765" s="266">
        <v>54.85</v>
      </c>
      <c r="L765" s="106"/>
      <c r="M765" s="247">
        <f t="shared" si="83"/>
        <v>0</v>
      </c>
      <c r="N765" s="256"/>
      <c r="O765" s="256"/>
      <c r="P765" s="256"/>
    </row>
    <row r="766" spans="1:16" s="54" customFormat="1" ht="12.75">
      <c r="A766" s="1035">
        <v>201</v>
      </c>
      <c r="B766" s="1044">
        <v>7</v>
      </c>
      <c r="C766" s="1037" t="s">
        <v>493</v>
      </c>
      <c r="D766" s="1038"/>
      <c r="E766" s="1211"/>
      <c r="F766" s="185" t="str">
        <f t="shared" si="75"/>
        <v>201.7.03.</v>
      </c>
      <c r="G766" s="270" t="s">
        <v>1109</v>
      </c>
      <c r="H766" s="271"/>
      <c r="I766" s="256"/>
      <c r="J766" s="256"/>
      <c r="K766" s="256"/>
      <c r="L766" s="256"/>
      <c r="M766" s="256"/>
      <c r="N766" s="256"/>
      <c r="O766" s="256"/>
      <c r="P766" s="256"/>
    </row>
    <row r="767" spans="1:16" s="54" customFormat="1" ht="255">
      <c r="A767" s="1035"/>
      <c r="B767" s="1036"/>
      <c r="C767" s="1037"/>
      <c r="D767" s="1038"/>
      <c r="E767" s="1211"/>
      <c r="F767" s="185" t="str">
        <f t="shared" si="75"/>
        <v>...</v>
      </c>
      <c r="G767" s="274" t="s">
        <v>1111</v>
      </c>
      <c r="H767" s="255"/>
      <c r="I767" s="266"/>
      <c r="J767" s="266"/>
      <c r="K767" s="266"/>
      <c r="L767" s="267"/>
      <c r="M767" s="249"/>
      <c r="N767" s="256"/>
      <c r="O767" s="256"/>
      <c r="P767" s="256"/>
    </row>
    <row r="768" spans="1:16" s="54" customFormat="1" ht="140.25">
      <c r="A768" s="1035"/>
      <c r="B768" s="1036"/>
      <c r="C768" s="1037"/>
      <c r="D768" s="1038"/>
      <c r="E768" s="1211"/>
      <c r="F768" s="185" t="str">
        <f t="shared" si="75"/>
        <v>...</v>
      </c>
      <c r="G768" s="274" t="s">
        <v>2306</v>
      </c>
      <c r="H768" s="255"/>
      <c r="I768" s="266"/>
      <c r="J768" s="266"/>
      <c r="K768" s="266"/>
      <c r="L768" s="267"/>
      <c r="M768" s="249"/>
      <c r="N768" s="256"/>
      <c r="O768" s="256"/>
      <c r="P768" s="256"/>
    </row>
    <row r="769" spans="1:16" s="54" customFormat="1" ht="15">
      <c r="A769" s="1035">
        <v>201</v>
      </c>
      <c r="B769" s="1044">
        <v>7</v>
      </c>
      <c r="C769" s="1037" t="s">
        <v>493</v>
      </c>
      <c r="D769" s="1038">
        <f>COUNT($D$767:D768)+1</f>
        <v>1</v>
      </c>
      <c r="E769" s="1211"/>
      <c r="F769" s="185" t="str">
        <f t="shared" si="75"/>
        <v>201.7.03.1</v>
      </c>
      <c r="G769" s="248" t="s">
        <v>974</v>
      </c>
      <c r="H769" s="255" t="s">
        <v>13</v>
      </c>
      <c r="I769" s="266"/>
      <c r="J769" s="266">
        <v>21.05</v>
      </c>
      <c r="K769" s="266">
        <v>21.05</v>
      </c>
      <c r="L769" s="106"/>
      <c r="M769" s="247">
        <f t="shared" ref="M769:M775" si="86">(I769+J769+K769)*L769</f>
        <v>0</v>
      </c>
      <c r="N769" s="256"/>
      <c r="O769" s="256"/>
      <c r="P769" s="256"/>
    </row>
    <row r="770" spans="1:16" s="54" customFormat="1" ht="15">
      <c r="A770" s="1035">
        <v>201</v>
      </c>
      <c r="B770" s="1044">
        <v>7</v>
      </c>
      <c r="C770" s="1037" t="s">
        <v>493</v>
      </c>
      <c r="D770" s="1038">
        <f>COUNT($D$767:D769)+1</f>
        <v>2</v>
      </c>
      <c r="E770" s="1211"/>
      <c r="F770" s="185" t="str">
        <f t="shared" si="75"/>
        <v>201.7.03.2</v>
      </c>
      <c r="G770" s="265" t="s">
        <v>1112</v>
      </c>
      <c r="H770" s="255" t="s">
        <v>13</v>
      </c>
      <c r="I770" s="266"/>
      <c r="J770" s="266">
        <v>21.05</v>
      </c>
      <c r="K770" s="266">
        <v>21.05</v>
      </c>
      <c r="L770" s="106"/>
      <c r="M770" s="247">
        <f t="shared" ref="M770" si="87">(I770+J770+K770)*L770</f>
        <v>0</v>
      </c>
      <c r="N770" s="256"/>
      <c r="O770" s="256"/>
      <c r="P770" s="256"/>
    </row>
    <row r="771" spans="1:16" s="54" customFormat="1" ht="15">
      <c r="A771" s="1035">
        <v>201</v>
      </c>
      <c r="B771" s="1044">
        <v>7</v>
      </c>
      <c r="C771" s="1037" t="s">
        <v>493</v>
      </c>
      <c r="D771" s="1038">
        <f>COUNT($D$767:D770)+1</f>
        <v>3</v>
      </c>
      <c r="E771" s="1211"/>
      <c r="F771" s="185" t="str">
        <f t="shared" si="75"/>
        <v>201.7.03.3</v>
      </c>
      <c r="G771" s="248" t="s">
        <v>975</v>
      </c>
      <c r="H771" s="255" t="s">
        <v>13</v>
      </c>
      <c r="I771" s="266">
        <f t="shared" ref="I771:I776" si="88">25.25*2</f>
        <v>50.5</v>
      </c>
      <c r="J771" s="266">
        <v>25.26</v>
      </c>
      <c r="K771" s="266">
        <v>25.26</v>
      </c>
      <c r="L771" s="106"/>
      <c r="M771" s="247">
        <f t="shared" si="86"/>
        <v>0</v>
      </c>
      <c r="N771" s="256"/>
      <c r="O771" s="256"/>
      <c r="P771" s="256"/>
    </row>
    <row r="772" spans="1:16" s="54" customFormat="1" ht="15">
      <c r="A772" s="1035">
        <v>201</v>
      </c>
      <c r="B772" s="1044">
        <v>7</v>
      </c>
      <c r="C772" s="1037" t="s">
        <v>493</v>
      </c>
      <c r="D772" s="1038">
        <f>COUNT($D$767:D771)+1</f>
        <v>4</v>
      </c>
      <c r="E772" s="1211"/>
      <c r="F772" s="185" t="str">
        <f t="shared" si="75"/>
        <v>201.7.03.4</v>
      </c>
      <c r="G772" s="265" t="s">
        <v>1112</v>
      </c>
      <c r="H772" s="255" t="s">
        <v>13</v>
      </c>
      <c r="I772" s="266">
        <f t="shared" si="88"/>
        <v>50.5</v>
      </c>
      <c r="J772" s="266">
        <v>25.26</v>
      </c>
      <c r="K772" s="266">
        <v>25.26</v>
      </c>
      <c r="L772" s="106"/>
      <c r="M772" s="247">
        <f t="shared" ref="M772" si="89">(I772+J772+K772)*L772</f>
        <v>0</v>
      </c>
      <c r="N772" s="256"/>
      <c r="O772" s="256"/>
      <c r="P772" s="256"/>
    </row>
    <row r="773" spans="1:16" s="54" customFormat="1" ht="15">
      <c r="A773" s="1035">
        <v>201</v>
      </c>
      <c r="B773" s="1044">
        <v>7</v>
      </c>
      <c r="C773" s="1037" t="s">
        <v>493</v>
      </c>
      <c r="D773" s="1038">
        <f>COUNT($D$767:D772)+1</f>
        <v>5</v>
      </c>
      <c r="E773" s="1211"/>
      <c r="F773" s="185" t="str">
        <f t="shared" si="75"/>
        <v>201.7.03.5</v>
      </c>
      <c r="G773" s="248" t="s">
        <v>976</v>
      </c>
      <c r="H773" s="255" t="s">
        <v>13</v>
      </c>
      <c r="I773" s="266">
        <f t="shared" si="88"/>
        <v>50.5</v>
      </c>
      <c r="J773" s="266">
        <v>25.26</v>
      </c>
      <c r="K773" s="266">
        <v>25.26</v>
      </c>
      <c r="L773" s="106"/>
      <c r="M773" s="247">
        <f t="shared" si="86"/>
        <v>0</v>
      </c>
      <c r="N773" s="256"/>
      <c r="O773" s="256"/>
      <c r="P773" s="256"/>
    </row>
    <row r="774" spans="1:16" s="54" customFormat="1" ht="15">
      <c r="A774" s="1035">
        <v>201</v>
      </c>
      <c r="B774" s="1044">
        <v>7</v>
      </c>
      <c r="C774" s="1037" t="s">
        <v>493</v>
      </c>
      <c r="D774" s="1038">
        <f>COUNT($D$767:D773)+1</f>
        <v>6</v>
      </c>
      <c r="E774" s="1211"/>
      <c r="F774" s="185" t="str">
        <f t="shared" si="75"/>
        <v>201.7.03.6</v>
      </c>
      <c r="G774" s="265" t="s">
        <v>1112</v>
      </c>
      <c r="H774" s="255" t="s">
        <v>13</v>
      </c>
      <c r="I774" s="266">
        <f t="shared" si="88"/>
        <v>50.5</v>
      </c>
      <c r="J774" s="266">
        <v>25.26</v>
      </c>
      <c r="K774" s="266">
        <v>25.26</v>
      </c>
      <c r="L774" s="106"/>
      <c r="M774" s="247">
        <f t="shared" ref="M774" si="90">(I774+J774+K774)*L774</f>
        <v>0</v>
      </c>
      <c r="N774" s="256"/>
      <c r="O774" s="256"/>
      <c r="P774" s="256"/>
    </row>
    <row r="775" spans="1:16" s="54" customFormat="1" ht="15">
      <c r="A775" s="1035">
        <v>201</v>
      </c>
      <c r="B775" s="1044">
        <v>7</v>
      </c>
      <c r="C775" s="1037" t="s">
        <v>493</v>
      </c>
      <c r="D775" s="1038">
        <f>COUNT($D$767:D774)+1</f>
        <v>7</v>
      </c>
      <c r="E775" s="1211"/>
      <c r="F775" s="185" t="str">
        <f t="shared" si="75"/>
        <v>201.7.03.7</v>
      </c>
      <c r="G775" s="248" t="s">
        <v>977</v>
      </c>
      <c r="H775" s="255" t="s">
        <v>13</v>
      </c>
      <c r="I775" s="266">
        <f t="shared" si="88"/>
        <v>50.5</v>
      </c>
      <c r="J775" s="266">
        <v>25.26</v>
      </c>
      <c r="K775" s="266">
        <v>25.26</v>
      </c>
      <c r="L775" s="106"/>
      <c r="M775" s="247">
        <f t="shared" si="86"/>
        <v>0</v>
      </c>
      <c r="N775" s="256"/>
      <c r="O775" s="256"/>
      <c r="P775" s="256"/>
    </row>
    <row r="776" spans="1:16" s="54" customFormat="1" ht="15">
      <c r="A776" s="1035">
        <v>201</v>
      </c>
      <c r="B776" s="1044">
        <v>7</v>
      </c>
      <c r="C776" s="1037" t="s">
        <v>493</v>
      </c>
      <c r="D776" s="1038">
        <f>COUNT($D$767:D775)+1</f>
        <v>8</v>
      </c>
      <c r="E776" s="1211"/>
      <c r="F776" s="185" t="str">
        <f t="shared" si="75"/>
        <v>201.7.03.8</v>
      </c>
      <c r="G776" s="265" t="s">
        <v>1112</v>
      </c>
      <c r="H776" s="255" t="s">
        <v>13</v>
      </c>
      <c r="I776" s="266">
        <f t="shared" si="88"/>
        <v>50.5</v>
      </c>
      <c r="J776" s="266">
        <v>25.26</v>
      </c>
      <c r="K776" s="266">
        <v>25.26</v>
      </c>
      <c r="L776" s="106"/>
      <c r="M776" s="247">
        <f t="shared" ref="M776" si="91">(I776+J776+K776)*L776</f>
        <v>0</v>
      </c>
      <c r="N776" s="256"/>
      <c r="O776" s="256"/>
      <c r="P776" s="256"/>
    </row>
    <row r="777" spans="1:16" s="54" customFormat="1" ht="12.75">
      <c r="A777" s="1035"/>
      <c r="B777" s="1036"/>
      <c r="C777" s="1037"/>
      <c r="D777" s="1038"/>
      <c r="E777" s="1211"/>
      <c r="F777" s="185" t="str">
        <f t="shared" si="75"/>
        <v>...</v>
      </c>
      <c r="G777" s="270" t="s">
        <v>405</v>
      </c>
      <c r="H777" s="271"/>
      <c r="I777" s="256"/>
      <c r="J777" s="256"/>
      <c r="K777" s="256"/>
      <c r="L777" s="256"/>
      <c r="M777" s="256"/>
      <c r="N777" s="256"/>
      <c r="O777" s="256"/>
      <c r="P777" s="256"/>
    </row>
    <row r="778" spans="1:16" s="54" customFormat="1" ht="232.5" customHeight="1">
      <c r="A778" s="1035"/>
      <c r="B778" s="1036"/>
      <c r="C778" s="1037"/>
      <c r="D778" s="1038"/>
      <c r="E778" s="1211"/>
      <c r="F778" s="185" t="str">
        <f t="shared" si="75"/>
        <v>...</v>
      </c>
      <c r="G778" s="272" t="s">
        <v>1113</v>
      </c>
      <c r="H778" s="255"/>
      <c r="I778" s="266"/>
      <c r="J778" s="266"/>
      <c r="K778" s="266"/>
      <c r="L778" s="267"/>
      <c r="M778" s="249"/>
      <c r="N778" s="256"/>
      <c r="O778" s="256"/>
      <c r="P778" s="256"/>
    </row>
    <row r="779" spans="1:16" s="54" customFormat="1" ht="15">
      <c r="A779" s="1035">
        <v>201</v>
      </c>
      <c r="B779" s="1044">
        <v>7</v>
      </c>
      <c r="C779" s="1037" t="s">
        <v>501</v>
      </c>
      <c r="D779" s="1038">
        <f>COUNT($D$777:D778)+1</f>
        <v>1</v>
      </c>
      <c r="E779" s="1211"/>
      <c r="F779" s="185" t="str">
        <f t="shared" si="75"/>
        <v>201.7.04.1</v>
      </c>
      <c r="G779" s="248" t="s">
        <v>1114</v>
      </c>
      <c r="H779" s="255" t="s">
        <v>13</v>
      </c>
      <c r="I779" s="266">
        <f>(1.89+3.79)*2</f>
        <v>11.36</v>
      </c>
      <c r="J779" s="266">
        <f>1.89+3.79</f>
        <v>5.68</v>
      </c>
      <c r="K779" s="266">
        <f>1.89+3.79</f>
        <v>5.68</v>
      </c>
      <c r="L779" s="106"/>
      <c r="M779" s="247">
        <f t="shared" ref="M779:M786" si="92">(I779+J779+K779)*L779</f>
        <v>0</v>
      </c>
      <c r="N779" s="256"/>
      <c r="O779" s="256"/>
      <c r="P779" s="256"/>
    </row>
    <row r="780" spans="1:16" s="54" customFormat="1" ht="15">
      <c r="A780" s="1035">
        <v>201</v>
      </c>
      <c r="B780" s="1044">
        <v>7</v>
      </c>
      <c r="C780" s="1037" t="s">
        <v>501</v>
      </c>
      <c r="D780" s="1038">
        <f>COUNT($D$777:D779)+1</f>
        <v>2</v>
      </c>
      <c r="E780" s="1211"/>
      <c r="F780" s="185" t="str">
        <f t="shared" si="75"/>
        <v>201.7.04.2</v>
      </c>
      <c r="G780" s="265" t="s">
        <v>1112</v>
      </c>
      <c r="H780" s="255" t="s">
        <v>13</v>
      </c>
      <c r="I780" s="266">
        <f>I779</f>
        <v>11.36</v>
      </c>
      <c r="J780" s="266">
        <f>J779</f>
        <v>5.68</v>
      </c>
      <c r="K780" s="266">
        <f>K779</f>
        <v>5.68</v>
      </c>
      <c r="L780" s="106"/>
      <c r="M780" s="247">
        <f t="shared" si="92"/>
        <v>0</v>
      </c>
      <c r="N780" s="256"/>
      <c r="O780" s="256"/>
      <c r="P780" s="256"/>
    </row>
    <row r="781" spans="1:16" s="54" customFormat="1" ht="15">
      <c r="A781" s="1035">
        <v>201</v>
      </c>
      <c r="B781" s="1044">
        <v>7</v>
      </c>
      <c r="C781" s="1037" t="s">
        <v>501</v>
      </c>
      <c r="D781" s="1038">
        <f>COUNT($D$777:D780)+1</f>
        <v>3</v>
      </c>
      <c r="E781" s="1211"/>
      <c r="F781" s="185" t="str">
        <f t="shared" si="75"/>
        <v>201.7.04.3</v>
      </c>
      <c r="G781" s="248" t="s">
        <v>1115</v>
      </c>
      <c r="H781" s="255" t="s">
        <v>13</v>
      </c>
      <c r="I781" s="266">
        <f>(3.78+11.45)*2</f>
        <v>30.459999999999997</v>
      </c>
      <c r="J781" s="266">
        <f>3.78+11.45</f>
        <v>15.229999999999999</v>
      </c>
      <c r="K781" s="266">
        <f>3.78+11.45</f>
        <v>15.229999999999999</v>
      </c>
      <c r="L781" s="106"/>
      <c r="M781" s="247">
        <f t="shared" si="92"/>
        <v>0</v>
      </c>
      <c r="N781" s="256"/>
      <c r="O781" s="256"/>
      <c r="P781" s="256"/>
    </row>
    <row r="782" spans="1:16" s="54" customFormat="1" ht="15">
      <c r="A782" s="1035">
        <v>201</v>
      </c>
      <c r="B782" s="1044">
        <v>7</v>
      </c>
      <c r="C782" s="1037" t="s">
        <v>501</v>
      </c>
      <c r="D782" s="1038">
        <f>COUNT($D$777:D781)+1</f>
        <v>4</v>
      </c>
      <c r="E782" s="1211"/>
      <c r="F782" s="185" t="str">
        <f t="shared" si="75"/>
        <v>201.7.04.4</v>
      </c>
      <c r="G782" s="265" t="s">
        <v>1112</v>
      </c>
      <c r="H782" s="255" t="s">
        <v>13</v>
      </c>
      <c r="I782" s="266">
        <f>I781</f>
        <v>30.459999999999997</v>
      </c>
      <c r="J782" s="266">
        <f>J781</f>
        <v>15.229999999999999</v>
      </c>
      <c r="K782" s="266">
        <f>K781</f>
        <v>15.229999999999999</v>
      </c>
      <c r="L782" s="106"/>
      <c r="M782" s="247">
        <f t="shared" si="92"/>
        <v>0</v>
      </c>
      <c r="N782" s="256"/>
      <c r="O782" s="256"/>
      <c r="P782" s="256"/>
    </row>
    <row r="783" spans="1:16" s="54" customFormat="1" ht="15">
      <c r="A783" s="1035">
        <v>201</v>
      </c>
      <c r="B783" s="1044">
        <v>7</v>
      </c>
      <c r="C783" s="1037" t="s">
        <v>501</v>
      </c>
      <c r="D783" s="1038">
        <f>COUNT($D$777:D782)+1</f>
        <v>5</v>
      </c>
      <c r="E783" s="1211"/>
      <c r="F783" s="185" t="str">
        <f t="shared" si="75"/>
        <v>201.7.04.5</v>
      </c>
      <c r="G783" s="248" t="s">
        <v>1116</v>
      </c>
      <c r="H783" s="255" t="s">
        <v>13</v>
      </c>
      <c r="I783" s="266">
        <f>(3.78+11.45)*2</f>
        <v>30.459999999999997</v>
      </c>
      <c r="J783" s="266">
        <f>3.78+11.45</f>
        <v>15.229999999999999</v>
      </c>
      <c r="K783" s="266">
        <f>3.78+11.45</f>
        <v>15.229999999999999</v>
      </c>
      <c r="L783" s="106"/>
      <c r="M783" s="247">
        <f t="shared" si="92"/>
        <v>0</v>
      </c>
      <c r="N783" s="256"/>
      <c r="O783" s="256"/>
      <c r="P783" s="256"/>
    </row>
    <row r="784" spans="1:16" s="54" customFormat="1" ht="15">
      <c r="A784" s="1035">
        <v>201</v>
      </c>
      <c r="B784" s="1044">
        <v>7</v>
      </c>
      <c r="C784" s="1037" t="s">
        <v>501</v>
      </c>
      <c r="D784" s="1038">
        <f>COUNT($D$777:D783)+1</f>
        <v>6</v>
      </c>
      <c r="E784" s="1211"/>
      <c r="F784" s="185" t="str">
        <f t="shared" si="75"/>
        <v>201.7.04.6</v>
      </c>
      <c r="G784" s="265" t="s">
        <v>1112</v>
      </c>
      <c r="H784" s="255" t="s">
        <v>13</v>
      </c>
      <c r="I784" s="266">
        <f>I783</f>
        <v>30.459999999999997</v>
      </c>
      <c r="J784" s="266">
        <f>J783</f>
        <v>15.229999999999999</v>
      </c>
      <c r="K784" s="266">
        <f>K783</f>
        <v>15.229999999999999</v>
      </c>
      <c r="L784" s="106"/>
      <c r="M784" s="247">
        <f t="shared" si="92"/>
        <v>0</v>
      </c>
      <c r="N784" s="256"/>
      <c r="O784" s="256"/>
      <c r="P784" s="256"/>
    </row>
    <row r="785" spans="1:16" s="54" customFormat="1" ht="15">
      <c r="A785" s="1035">
        <v>201</v>
      </c>
      <c r="B785" s="1044">
        <v>7</v>
      </c>
      <c r="C785" s="1037" t="s">
        <v>501</v>
      </c>
      <c r="D785" s="1038">
        <f>COUNT($D$777:D784)+1</f>
        <v>7</v>
      </c>
      <c r="E785" s="1211"/>
      <c r="F785" s="185" t="str">
        <f t="shared" si="75"/>
        <v>201.7.04.7</v>
      </c>
      <c r="G785" s="248" t="s">
        <v>1117</v>
      </c>
      <c r="H785" s="255" t="s">
        <v>13</v>
      </c>
      <c r="I785" s="266">
        <f>(3.78+11.45)*2</f>
        <v>30.459999999999997</v>
      </c>
      <c r="J785" s="266">
        <f>3.78+11.45</f>
        <v>15.229999999999999</v>
      </c>
      <c r="K785" s="266">
        <f>3.78+11.45</f>
        <v>15.229999999999999</v>
      </c>
      <c r="L785" s="106"/>
      <c r="M785" s="247">
        <f t="shared" si="92"/>
        <v>0</v>
      </c>
      <c r="N785" s="256"/>
      <c r="O785" s="256"/>
      <c r="P785" s="256"/>
    </row>
    <row r="786" spans="1:16" s="54" customFormat="1" ht="15">
      <c r="A786" s="1035">
        <v>201</v>
      </c>
      <c r="B786" s="1044">
        <v>7</v>
      </c>
      <c r="C786" s="1037" t="s">
        <v>501</v>
      </c>
      <c r="D786" s="1038">
        <f>COUNT($D$777:D785)+1</f>
        <v>8</v>
      </c>
      <c r="E786" s="1211"/>
      <c r="F786" s="185" t="str">
        <f t="shared" si="75"/>
        <v>201.7.04.8</v>
      </c>
      <c r="G786" s="265" t="s">
        <v>1112</v>
      </c>
      <c r="H786" s="255" t="s">
        <v>13</v>
      </c>
      <c r="I786" s="266">
        <f>I785</f>
        <v>30.459999999999997</v>
      </c>
      <c r="J786" s="266">
        <f>J785</f>
        <v>15.229999999999999</v>
      </c>
      <c r="K786" s="266">
        <f>K785</f>
        <v>15.229999999999999</v>
      </c>
      <c r="L786" s="106"/>
      <c r="M786" s="247">
        <f t="shared" si="92"/>
        <v>0</v>
      </c>
      <c r="N786" s="256"/>
      <c r="O786" s="256"/>
      <c r="P786" s="256"/>
    </row>
    <row r="787" spans="1:16" s="54" customFormat="1" ht="12.75">
      <c r="A787" s="1035"/>
      <c r="B787" s="1036"/>
      <c r="C787" s="1037"/>
      <c r="D787" s="1038"/>
      <c r="E787" s="1211"/>
      <c r="F787" s="185" t="str">
        <f t="shared" si="75"/>
        <v>...</v>
      </c>
      <c r="G787" s="270" t="s">
        <v>1894</v>
      </c>
      <c r="H787" s="271"/>
      <c r="I787" s="256"/>
      <c r="J787" s="256"/>
      <c r="K787" s="256"/>
      <c r="L787" s="256"/>
      <c r="M787" s="256"/>
      <c r="N787" s="256"/>
      <c r="O787" s="256"/>
      <c r="P787" s="256"/>
    </row>
    <row r="788" spans="1:16" s="54" customFormat="1" ht="165.75">
      <c r="A788" s="1035"/>
      <c r="B788" s="1036"/>
      <c r="C788" s="1037"/>
      <c r="D788" s="1038"/>
      <c r="E788" s="1211"/>
      <c r="F788" s="185" t="str">
        <f t="shared" si="75"/>
        <v>...</v>
      </c>
      <c r="G788" s="272" t="s">
        <v>1897</v>
      </c>
      <c r="H788" s="255"/>
      <c r="I788" s="266"/>
      <c r="J788" s="266"/>
      <c r="K788" s="266"/>
      <c r="L788" s="267"/>
      <c r="M788" s="249"/>
      <c r="N788" s="256"/>
      <c r="O788" s="256"/>
      <c r="P788" s="256"/>
    </row>
    <row r="789" spans="1:16" s="54" customFormat="1" ht="15">
      <c r="A789" s="1035">
        <v>201</v>
      </c>
      <c r="B789" s="1044">
        <v>7</v>
      </c>
      <c r="C789" s="1037" t="s">
        <v>501</v>
      </c>
      <c r="D789" s="1038">
        <f>COUNT($D$777:D788)+1</f>
        <v>9</v>
      </c>
      <c r="E789" s="1211"/>
      <c r="F789" s="185" t="str">
        <f t="shared" si="75"/>
        <v>201.7.04.9</v>
      </c>
      <c r="G789" s="248" t="s">
        <v>1895</v>
      </c>
      <c r="H789" s="255" t="s">
        <v>13</v>
      </c>
      <c r="I789" s="266">
        <f>(31.82*3)*2</f>
        <v>190.92000000000002</v>
      </c>
      <c r="J789" s="266">
        <f>1.89+3.79</f>
        <v>5.68</v>
      </c>
      <c r="K789" s="266">
        <f>1.89+3.79</f>
        <v>5.68</v>
      </c>
      <c r="L789" s="106"/>
      <c r="M789" s="247">
        <f t="shared" ref="M789" si="93">(I789+J789+K789)*L789</f>
        <v>0</v>
      </c>
      <c r="N789" s="256"/>
      <c r="O789" s="256"/>
      <c r="P789" s="256"/>
    </row>
    <row r="790" spans="1:16" s="54" customFormat="1" ht="12.75">
      <c r="A790" s="1035">
        <v>201</v>
      </c>
      <c r="B790" s="1044">
        <v>7</v>
      </c>
      <c r="C790" s="1037" t="s">
        <v>501</v>
      </c>
      <c r="D790" s="1038">
        <f>COUNT($D$777:D789)+1</f>
        <v>10</v>
      </c>
      <c r="E790" s="1211"/>
      <c r="F790" s="185" t="str">
        <f t="shared" si="75"/>
        <v>201.7.04.10</v>
      </c>
      <c r="G790" s="248" t="s">
        <v>2003</v>
      </c>
      <c r="H790" s="255" t="s">
        <v>12</v>
      </c>
      <c r="I790" s="266">
        <f>(40+28)*3*2</f>
        <v>408</v>
      </c>
      <c r="J790" s="266">
        <f>(36+28)*4</f>
        <v>256</v>
      </c>
      <c r="K790" s="266">
        <f>(36+28)*4</f>
        <v>256</v>
      </c>
      <c r="L790" s="106"/>
      <c r="M790" s="247">
        <f t="shared" ref="M790:M791" si="94">(I790+J790+K790)*L790</f>
        <v>0</v>
      </c>
      <c r="N790" s="256"/>
      <c r="O790" s="256"/>
      <c r="P790" s="256"/>
    </row>
    <row r="791" spans="1:16" s="54" customFormat="1" ht="15">
      <c r="A791" s="1035">
        <v>201</v>
      </c>
      <c r="B791" s="1044">
        <v>7</v>
      </c>
      <c r="C791" s="1037" t="s">
        <v>501</v>
      </c>
      <c r="D791" s="1038">
        <f>COUNT($D$777:D790)+1</f>
        <v>11</v>
      </c>
      <c r="E791" s="1211"/>
      <c r="F791" s="185" t="str">
        <f t="shared" si="75"/>
        <v>201.7.04.11</v>
      </c>
      <c r="G791" s="248" t="s">
        <v>1896</v>
      </c>
      <c r="H791" s="255" t="s">
        <v>13</v>
      </c>
      <c r="I791" s="266">
        <f>10.62*8</f>
        <v>84.96</v>
      </c>
      <c r="J791" s="266"/>
      <c r="K791" s="266"/>
      <c r="L791" s="106"/>
      <c r="M791" s="247">
        <f t="shared" si="94"/>
        <v>0</v>
      </c>
      <c r="N791" s="256"/>
      <c r="O791" s="256"/>
      <c r="P791" s="256"/>
    </row>
    <row r="792" spans="1:16" s="54" customFormat="1" ht="12.75">
      <c r="A792" s="1035">
        <v>201</v>
      </c>
      <c r="B792" s="1044">
        <v>7</v>
      </c>
      <c r="C792" s="1037" t="s">
        <v>501</v>
      </c>
      <c r="D792" s="1038">
        <f>COUNT($D$777:D791)+1</f>
        <v>12</v>
      </c>
      <c r="E792" s="1211"/>
      <c r="F792" s="185" t="str">
        <f t="shared" si="75"/>
        <v>201.7.04.12</v>
      </c>
      <c r="G792" s="248" t="s">
        <v>2004</v>
      </c>
      <c r="H792" s="255" t="s">
        <v>12</v>
      </c>
      <c r="I792" s="266">
        <f>30*4*2</f>
        <v>240</v>
      </c>
      <c r="J792" s="266"/>
      <c r="K792" s="266"/>
      <c r="L792" s="106"/>
      <c r="M792" s="247">
        <f t="shared" ref="M792" si="95">(I792+J792+K792)*L792</f>
        <v>0</v>
      </c>
      <c r="N792" s="256"/>
      <c r="O792" s="256"/>
      <c r="P792" s="256"/>
    </row>
    <row r="793" spans="1:16" s="54" customFormat="1" ht="12.75">
      <c r="A793" s="1035">
        <v>201</v>
      </c>
      <c r="B793" s="1044">
        <v>7</v>
      </c>
      <c r="C793" s="1037" t="s">
        <v>478</v>
      </c>
      <c r="D793" s="1038"/>
      <c r="E793" s="1211"/>
      <c r="F793" s="185" t="str">
        <f t="shared" si="75"/>
        <v>201.7.05.</v>
      </c>
      <c r="G793" s="270" t="s">
        <v>468</v>
      </c>
      <c r="H793" s="271"/>
      <c r="I793" s="256"/>
      <c r="J793" s="256"/>
      <c r="K793" s="256"/>
      <c r="L793" s="256"/>
      <c r="M793" s="256"/>
      <c r="N793" s="256"/>
      <c r="O793" s="256"/>
      <c r="P793" s="256"/>
    </row>
    <row r="794" spans="1:16" s="54" customFormat="1" ht="216.75">
      <c r="A794" s="1035"/>
      <c r="B794" s="1036"/>
      <c r="C794" s="1037"/>
      <c r="D794" s="1038"/>
      <c r="E794" s="1211"/>
      <c r="F794" s="185" t="str">
        <f t="shared" si="75"/>
        <v>...</v>
      </c>
      <c r="G794" s="272" t="s">
        <v>1898</v>
      </c>
      <c r="H794" s="255"/>
      <c r="I794" s="266"/>
      <c r="J794" s="266"/>
      <c r="K794" s="266"/>
      <c r="L794" s="256"/>
      <c r="M794" s="249"/>
      <c r="N794" s="256"/>
      <c r="O794" s="256"/>
      <c r="P794" s="256"/>
    </row>
    <row r="795" spans="1:16" s="54" customFormat="1" ht="127.5">
      <c r="A795" s="1035"/>
      <c r="B795" s="1036"/>
      <c r="C795" s="1037"/>
      <c r="D795" s="1038"/>
      <c r="E795" s="1211"/>
      <c r="F795" s="185" t="str">
        <f t="shared" si="75"/>
        <v>...</v>
      </c>
      <c r="G795" s="274" t="s">
        <v>2313</v>
      </c>
      <c r="H795" s="255"/>
      <c r="I795" s="266"/>
      <c r="J795" s="266"/>
      <c r="K795" s="266"/>
      <c r="L795" s="267"/>
      <c r="M795" s="249"/>
      <c r="N795" s="256"/>
      <c r="O795" s="256"/>
      <c r="P795" s="256"/>
    </row>
    <row r="796" spans="1:16" s="54" customFormat="1" ht="15">
      <c r="A796" s="1035">
        <v>201</v>
      </c>
      <c r="B796" s="1044">
        <v>7</v>
      </c>
      <c r="C796" s="1037" t="s">
        <v>478</v>
      </c>
      <c r="D796" s="1038">
        <f>COUNT($D$794:D795)+1</f>
        <v>1</v>
      </c>
      <c r="E796" s="1211"/>
      <c r="F796" s="185" t="str">
        <f t="shared" si="75"/>
        <v>201.7.05.1</v>
      </c>
      <c r="G796" s="248" t="s">
        <v>1146</v>
      </c>
      <c r="H796" s="255" t="s">
        <v>13</v>
      </c>
      <c r="I796" s="266">
        <f>5.12+4.05+5.12+4.04</f>
        <v>18.329999999999998</v>
      </c>
      <c r="J796" s="266">
        <f>5.02+4.13</f>
        <v>9.1499999999999986</v>
      </c>
      <c r="K796" s="266">
        <f>5.02+4.13</f>
        <v>9.1499999999999986</v>
      </c>
      <c r="L796" s="106"/>
      <c r="M796" s="247">
        <f t="shared" ref="M796:M798" si="96">(I796+J796+K796)*L796</f>
        <v>0</v>
      </c>
      <c r="N796" s="256"/>
      <c r="O796" s="256"/>
      <c r="P796" s="256"/>
    </row>
    <row r="797" spans="1:16" s="54" customFormat="1" ht="15">
      <c r="A797" s="1035">
        <v>201</v>
      </c>
      <c r="B797" s="1044">
        <v>7</v>
      </c>
      <c r="C797" s="1037" t="s">
        <v>478</v>
      </c>
      <c r="D797" s="1038">
        <f>COUNT($D$794:D796)+1</f>
        <v>2</v>
      </c>
      <c r="E797" s="1211"/>
      <c r="F797" s="185" t="str">
        <f t="shared" si="75"/>
        <v>201.7.05.2</v>
      </c>
      <c r="G797" s="248" t="s">
        <v>1147</v>
      </c>
      <c r="H797" s="255" t="s">
        <v>13</v>
      </c>
      <c r="I797" s="266">
        <f>8.18+6.94</f>
        <v>15.120000000000001</v>
      </c>
      <c r="J797" s="266"/>
      <c r="K797" s="266"/>
      <c r="L797" s="106"/>
      <c r="M797" s="247">
        <f t="shared" ref="M797" si="97">(I797+J797+K797)*L797</f>
        <v>0</v>
      </c>
      <c r="N797" s="256"/>
      <c r="O797" s="256"/>
      <c r="P797" s="256"/>
    </row>
    <row r="798" spans="1:16" s="54" customFormat="1" ht="15">
      <c r="A798" s="1035">
        <v>201</v>
      </c>
      <c r="B798" s="1044">
        <v>7</v>
      </c>
      <c r="C798" s="1037" t="s">
        <v>478</v>
      </c>
      <c r="D798" s="1038">
        <f>COUNT($D$794:D797)+1</f>
        <v>3</v>
      </c>
      <c r="E798" s="1211"/>
      <c r="F798" s="185" t="str">
        <f t="shared" si="75"/>
        <v>201.7.05.3</v>
      </c>
      <c r="G798" s="265" t="s">
        <v>1112</v>
      </c>
      <c r="H798" s="255" t="s">
        <v>13</v>
      </c>
      <c r="I798" s="266">
        <f>I796+I797</f>
        <v>33.450000000000003</v>
      </c>
      <c r="J798" s="266">
        <f>J796+J797</f>
        <v>9.1499999999999986</v>
      </c>
      <c r="K798" s="266">
        <f>K796+K797</f>
        <v>9.1499999999999986</v>
      </c>
      <c r="L798" s="106"/>
      <c r="M798" s="247">
        <f t="shared" si="96"/>
        <v>0</v>
      </c>
      <c r="N798" s="256"/>
      <c r="O798" s="256"/>
      <c r="P798" s="256"/>
    </row>
    <row r="799" spans="1:16" s="54" customFormat="1" ht="15">
      <c r="A799" s="1035">
        <v>201</v>
      </c>
      <c r="B799" s="1044">
        <v>7</v>
      </c>
      <c r="C799" s="1037" t="s">
        <v>478</v>
      </c>
      <c r="D799" s="1038">
        <f>COUNT($D$794:D798)+1</f>
        <v>4</v>
      </c>
      <c r="E799" s="1211"/>
      <c r="F799" s="185" t="str">
        <f t="shared" si="75"/>
        <v>201.7.05.4</v>
      </c>
      <c r="G799" s="248" t="s">
        <v>1140</v>
      </c>
      <c r="H799" s="255" t="s">
        <v>13</v>
      </c>
      <c r="I799" s="266">
        <f>26.21+26.34</f>
        <v>52.55</v>
      </c>
      <c r="J799" s="266"/>
      <c r="K799" s="266"/>
      <c r="L799" s="106"/>
      <c r="M799" s="247">
        <f t="shared" ref="M799:M801" si="98">(I799+J799+K799)*L799</f>
        <v>0</v>
      </c>
      <c r="N799" s="256"/>
      <c r="O799" s="256"/>
      <c r="P799" s="256"/>
    </row>
    <row r="800" spans="1:16" s="54" customFormat="1" ht="15">
      <c r="A800" s="1035">
        <v>201</v>
      </c>
      <c r="B800" s="1044">
        <v>7</v>
      </c>
      <c r="C800" s="1037" t="s">
        <v>478</v>
      </c>
      <c r="D800" s="1038">
        <f>COUNT($D$794:D799)+1</f>
        <v>5</v>
      </c>
      <c r="E800" s="1211"/>
      <c r="F800" s="185" t="str">
        <f t="shared" si="75"/>
        <v>201.7.05.5</v>
      </c>
      <c r="G800" s="248" t="s">
        <v>1143</v>
      </c>
      <c r="H800" s="255" t="s">
        <v>13</v>
      </c>
      <c r="I800" s="266">
        <f>12.64*2</f>
        <v>25.28</v>
      </c>
      <c r="J800" s="266"/>
      <c r="K800" s="266"/>
      <c r="L800" s="106"/>
      <c r="M800" s="247">
        <f t="shared" ref="M800" si="99">(I800+J800+K800)*L800</f>
        <v>0</v>
      </c>
      <c r="N800" s="256"/>
      <c r="O800" s="256"/>
      <c r="P800" s="256"/>
    </row>
    <row r="801" spans="1:16" s="54" customFormat="1" ht="15">
      <c r="A801" s="1035">
        <v>201</v>
      </c>
      <c r="B801" s="1044">
        <v>7</v>
      </c>
      <c r="C801" s="1037" t="s">
        <v>478</v>
      </c>
      <c r="D801" s="1038">
        <f>COUNT($D$794:D800)+1</f>
        <v>6</v>
      </c>
      <c r="E801" s="1211"/>
      <c r="F801" s="185" t="str">
        <f t="shared" si="75"/>
        <v>201.7.05.6</v>
      </c>
      <c r="G801" s="265" t="s">
        <v>1112</v>
      </c>
      <c r="H801" s="255" t="s">
        <v>13</v>
      </c>
      <c r="I801" s="266">
        <f>I799+I800</f>
        <v>77.83</v>
      </c>
      <c r="J801" s="266"/>
      <c r="K801" s="266"/>
      <c r="L801" s="106"/>
      <c r="M801" s="247">
        <f t="shared" si="98"/>
        <v>0</v>
      </c>
      <c r="N801" s="256"/>
      <c r="O801" s="256"/>
      <c r="P801" s="256"/>
    </row>
    <row r="802" spans="1:16" s="54" customFormat="1" ht="15">
      <c r="A802" s="1035">
        <v>201</v>
      </c>
      <c r="B802" s="1044">
        <v>7</v>
      </c>
      <c r="C802" s="1037" t="s">
        <v>478</v>
      </c>
      <c r="D802" s="1038">
        <f>COUNT($D$794:D801)+1</f>
        <v>7</v>
      </c>
      <c r="E802" s="1211"/>
      <c r="F802" s="185" t="str">
        <f t="shared" si="75"/>
        <v>201.7.05.7</v>
      </c>
      <c r="G802" s="248" t="s">
        <v>1141</v>
      </c>
      <c r="H802" s="255" t="s">
        <v>13</v>
      </c>
      <c r="I802" s="266">
        <f>26.34+26.34</f>
        <v>52.68</v>
      </c>
      <c r="J802" s="266"/>
      <c r="K802" s="266"/>
      <c r="L802" s="106"/>
      <c r="M802" s="247">
        <f t="shared" ref="M802:M804" si="100">(I802+J802+K802)*L802</f>
        <v>0</v>
      </c>
      <c r="N802" s="256"/>
      <c r="O802" s="256"/>
      <c r="P802" s="256"/>
    </row>
    <row r="803" spans="1:16" s="54" customFormat="1" ht="15">
      <c r="A803" s="1035">
        <v>201</v>
      </c>
      <c r="B803" s="1044">
        <v>7</v>
      </c>
      <c r="C803" s="1037" t="s">
        <v>478</v>
      </c>
      <c r="D803" s="1038">
        <f>COUNT($D$794:D802)+1</f>
        <v>8</v>
      </c>
      <c r="E803" s="1211"/>
      <c r="F803" s="185" t="str">
        <f t="shared" si="75"/>
        <v>201.7.05.8</v>
      </c>
      <c r="G803" s="248" t="s">
        <v>1144</v>
      </c>
      <c r="H803" s="255" t="s">
        <v>13</v>
      </c>
      <c r="I803" s="266">
        <f>12.64*2</f>
        <v>25.28</v>
      </c>
      <c r="J803" s="266"/>
      <c r="K803" s="266"/>
      <c r="L803" s="106"/>
      <c r="M803" s="247">
        <f t="shared" ref="M803" si="101">(I803+J803+K803)*L803</f>
        <v>0</v>
      </c>
      <c r="N803" s="256"/>
      <c r="O803" s="256"/>
      <c r="P803" s="256"/>
    </row>
    <row r="804" spans="1:16" s="54" customFormat="1" ht="15">
      <c r="A804" s="1035">
        <v>201</v>
      </c>
      <c r="B804" s="1044">
        <v>7</v>
      </c>
      <c r="C804" s="1037" t="s">
        <v>478</v>
      </c>
      <c r="D804" s="1038">
        <f>COUNT($D$794:D803)+1</f>
        <v>9</v>
      </c>
      <c r="E804" s="1211"/>
      <c r="F804" s="185" t="str">
        <f t="shared" si="75"/>
        <v>201.7.05.9</v>
      </c>
      <c r="G804" s="265" t="s">
        <v>1112</v>
      </c>
      <c r="H804" s="255" t="s">
        <v>13</v>
      </c>
      <c r="I804" s="266">
        <f>I802+I803</f>
        <v>77.960000000000008</v>
      </c>
      <c r="J804" s="266"/>
      <c r="K804" s="266"/>
      <c r="L804" s="106"/>
      <c r="M804" s="247">
        <f t="shared" si="100"/>
        <v>0</v>
      </c>
      <c r="N804" s="256"/>
      <c r="O804" s="256"/>
      <c r="P804" s="256"/>
    </row>
    <row r="805" spans="1:16" s="54" customFormat="1" ht="15">
      <c r="A805" s="1035">
        <v>201</v>
      </c>
      <c r="B805" s="1044">
        <v>7</v>
      </c>
      <c r="C805" s="1037" t="s">
        <v>478</v>
      </c>
      <c r="D805" s="1038">
        <f>COUNT($D$794:D804)+1</f>
        <v>10</v>
      </c>
      <c r="E805" s="1211"/>
      <c r="F805" s="185" t="str">
        <f t="shared" si="75"/>
        <v>201.7.05.10</v>
      </c>
      <c r="G805" s="248" t="s">
        <v>1142</v>
      </c>
      <c r="H805" s="255" t="s">
        <v>13</v>
      </c>
      <c r="I805" s="266">
        <f>26.34+26.34</f>
        <v>52.68</v>
      </c>
      <c r="J805" s="266"/>
      <c r="K805" s="266"/>
      <c r="L805" s="106"/>
      <c r="M805" s="247">
        <f t="shared" ref="M805:M807" si="102">(I805+J805+K805)*L805</f>
        <v>0</v>
      </c>
      <c r="N805" s="256"/>
      <c r="O805" s="256"/>
      <c r="P805" s="256"/>
    </row>
    <row r="806" spans="1:16" s="54" customFormat="1" ht="15">
      <c r="A806" s="1035">
        <v>201</v>
      </c>
      <c r="B806" s="1044">
        <v>7</v>
      </c>
      <c r="C806" s="1037" t="s">
        <v>478</v>
      </c>
      <c r="D806" s="1038">
        <f>COUNT($D$794:D805)+1</f>
        <v>11</v>
      </c>
      <c r="E806" s="1211"/>
      <c r="F806" s="185" t="str">
        <f t="shared" si="75"/>
        <v>201.7.05.11</v>
      </c>
      <c r="G806" s="248" t="s">
        <v>1145</v>
      </c>
      <c r="H806" s="255" t="s">
        <v>13</v>
      </c>
      <c r="I806" s="266">
        <f>12.64*2</f>
        <v>25.28</v>
      </c>
      <c r="J806" s="266"/>
      <c r="K806" s="266"/>
      <c r="L806" s="106"/>
      <c r="M806" s="247">
        <f t="shared" ref="M806" si="103">(I806+J806+K806)*L806</f>
        <v>0</v>
      </c>
      <c r="N806" s="256"/>
      <c r="O806" s="256"/>
      <c r="P806" s="256"/>
    </row>
    <row r="807" spans="1:16" s="54" customFormat="1" ht="15">
      <c r="A807" s="1035">
        <v>201</v>
      </c>
      <c r="B807" s="1044">
        <v>7</v>
      </c>
      <c r="C807" s="1037" t="s">
        <v>478</v>
      </c>
      <c r="D807" s="1038">
        <f>COUNT($D$794:D806)+1</f>
        <v>12</v>
      </c>
      <c r="E807" s="1211"/>
      <c r="F807" s="185" t="str">
        <f t="shared" si="75"/>
        <v>201.7.05.12</v>
      </c>
      <c r="G807" s="265" t="s">
        <v>1112</v>
      </c>
      <c r="H807" s="255" t="s">
        <v>13</v>
      </c>
      <c r="I807" s="266">
        <f>I805+I806</f>
        <v>77.960000000000008</v>
      </c>
      <c r="J807" s="266"/>
      <c r="K807" s="266"/>
      <c r="L807" s="106"/>
      <c r="M807" s="247">
        <f t="shared" si="102"/>
        <v>0</v>
      </c>
      <c r="N807" s="256"/>
      <c r="O807" s="256"/>
      <c r="P807" s="256"/>
    </row>
    <row r="808" spans="1:16" s="54" customFormat="1" ht="12.75">
      <c r="A808" s="1035">
        <v>201</v>
      </c>
      <c r="B808" s="1044">
        <v>7</v>
      </c>
      <c r="C808" s="1037" t="s">
        <v>502</v>
      </c>
      <c r="D808" s="1038"/>
      <c r="E808" s="1211"/>
      <c r="F808" s="185" t="str">
        <f t="shared" si="75"/>
        <v>201.7.06.</v>
      </c>
      <c r="G808" s="270" t="s">
        <v>1118</v>
      </c>
      <c r="H808" s="255"/>
      <c r="I808" s="266"/>
      <c r="J808" s="266"/>
      <c r="K808" s="266"/>
      <c r="L808" s="267"/>
      <c r="M808" s="249"/>
      <c r="N808" s="256"/>
      <c r="O808" s="256"/>
      <c r="P808" s="256"/>
    </row>
    <row r="809" spans="1:16" s="54" customFormat="1" ht="12.75">
      <c r="A809" s="1035"/>
      <c r="B809" s="1044"/>
      <c r="C809" s="1037"/>
      <c r="D809" s="1038"/>
      <c r="E809" s="1211"/>
      <c r="F809" s="185" t="str">
        <f t="shared" si="75"/>
        <v>...</v>
      </c>
      <c r="G809" s="270" t="s">
        <v>2545</v>
      </c>
      <c r="H809" s="255"/>
      <c r="I809" s="266"/>
      <c r="J809" s="266"/>
      <c r="K809" s="266"/>
      <c r="L809" s="267"/>
      <c r="M809" s="249"/>
      <c r="N809" s="256"/>
      <c r="O809" s="256"/>
      <c r="P809" s="256"/>
    </row>
    <row r="810" spans="1:16" s="54" customFormat="1" ht="102">
      <c r="A810" s="1035"/>
      <c r="B810" s="1036"/>
      <c r="C810" s="1037"/>
      <c r="D810" s="1038"/>
      <c r="E810" s="1211"/>
      <c r="F810" s="185" t="str">
        <f t="shared" si="75"/>
        <v>...</v>
      </c>
      <c r="G810" s="274" t="s">
        <v>2452</v>
      </c>
      <c r="H810" s="273"/>
      <c r="I810" s="266"/>
      <c r="J810" s="266"/>
      <c r="K810" s="266"/>
      <c r="L810" s="267"/>
      <c r="M810" s="249"/>
      <c r="N810" s="256"/>
      <c r="O810" s="256"/>
      <c r="P810" s="256"/>
    </row>
    <row r="811" spans="1:16" s="54" customFormat="1" ht="12.75">
      <c r="A811" s="1035">
        <v>201</v>
      </c>
      <c r="B811" s="1044">
        <v>7</v>
      </c>
      <c r="C811" s="1037" t="s">
        <v>502</v>
      </c>
      <c r="D811" s="1038">
        <f>COUNT($D$808:D810)+1</f>
        <v>1</v>
      </c>
      <c r="E811" s="1211"/>
      <c r="F811" s="185" t="str">
        <f t="shared" si="75"/>
        <v>201.7.06.1</v>
      </c>
      <c r="G811" s="265" t="s">
        <v>974</v>
      </c>
      <c r="H811" s="273" t="s">
        <v>5</v>
      </c>
      <c r="I811" s="266">
        <f>4.05*2</f>
        <v>8.1</v>
      </c>
      <c r="J811" s="266">
        <v>4.05</v>
      </c>
      <c r="K811" s="266">
        <v>4.05</v>
      </c>
      <c r="L811" s="106"/>
      <c r="M811" s="247">
        <f t="shared" ref="M811:M814" si="104">(I811+J811+K811)*L811</f>
        <v>0</v>
      </c>
      <c r="N811" s="256"/>
      <c r="O811" s="256"/>
      <c r="P811" s="256"/>
    </row>
    <row r="812" spans="1:16" s="54" customFormat="1" ht="12.75">
      <c r="A812" s="1035">
        <v>201</v>
      </c>
      <c r="B812" s="1044">
        <v>7</v>
      </c>
      <c r="C812" s="1037" t="s">
        <v>502</v>
      </c>
      <c r="D812" s="1038">
        <f>COUNT($D$808:D811)+1</f>
        <v>2</v>
      </c>
      <c r="E812" s="1211"/>
      <c r="F812" s="185" t="str">
        <f t="shared" si="75"/>
        <v>201.7.06.2</v>
      </c>
      <c r="G812" s="265" t="s">
        <v>975</v>
      </c>
      <c r="H812" s="273" t="s">
        <v>5</v>
      </c>
      <c r="I812" s="266">
        <f>14.26*2</f>
        <v>28.52</v>
      </c>
      <c r="J812" s="266">
        <v>14.26</v>
      </c>
      <c r="K812" s="266">
        <v>14.26</v>
      </c>
      <c r="L812" s="106"/>
      <c r="M812" s="247">
        <f t="shared" si="104"/>
        <v>0</v>
      </c>
      <c r="N812" s="256"/>
      <c r="O812" s="256"/>
      <c r="P812" s="256"/>
    </row>
    <row r="813" spans="1:16" s="54" customFormat="1" ht="12.75">
      <c r="A813" s="1035">
        <v>201</v>
      </c>
      <c r="B813" s="1044">
        <v>7</v>
      </c>
      <c r="C813" s="1037" t="s">
        <v>502</v>
      </c>
      <c r="D813" s="1038">
        <f>COUNT($D$808:D812)+1</f>
        <v>3</v>
      </c>
      <c r="E813" s="1211"/>
      <c r="F813" s="185" t="str">
        <f t="shared" si="75"/>
        <v>201.7.06.3</v>
      </c>
      <c r="G813" s="265" t="s">
        <v>976</v>
      </c>
      <c r="H813" s="273" t="s">
        <v>5</v>
      </c>
      <c r="I813" s="266">
        <f>14.26*2</f>
        <v>28.52</v>
      </c>
      <c r="J813" s="266">
        <v>14.26</v>
      </c>
      <c r="K813" s="266">
        <v>14.26</v>
      </c>
      <c r="L813" s="106"/>
      <c r="M813" s="247">
        <f t="shared" si="104"/>
        <v>0</v>
      </c>
      <c r="N813" s="256"/>
      <c r="O813" s="256"/>
      <c r="P813" s="256"/>
    </row>
    <row r="814" spans="1:16" s="54" customFormat="1" ht="12.75">
      <c r="A814" s="1035">
        <v>201</v>
      </c>
      <c r="B814" s="1044">
        <v>7</v>
      </c>
      <c r="C814" s="1037" t="s">
        <v>502</v>
      </c>
      <c r="D814" s="1038">
        <f>COUNT($D$808:D813)+1</f>
        <v>4</v>
      </c>
      <c r="E814" s="1211"/>
      <c r="F814" s="185" t="str">
        <f t="shared" si="75"/>
        <v>201.7.06.4</v>
      </c>
      <c r="G814" s="265" t="s">
        <v>977</v>
      </c>
      <c r="H814" s="273" t="s">
        <v>5</v>
      </c>
      <c r="I814" s="266">
        <f>14.26*2</f>
        <v>28.52</v>
      </c>
      <c r="J814" s="266">
        <v>14.26</v>
      </c>
      <c r="K814" s="266">
        <v>14.26</v>
      </c>
      <c r="L814" s="106"/>
      <c r="M814" s="247">
        <f t="shared" si="104"/>
        <v>0</v>
      </c>
      <c r="N814" s="256"/>
      <c r="O814" s="256"/>
      <c r="P814" s="256"/>
    </row>
    <row r="815" spans="1:16" s="54" customFormat="1" ht="12.75">
      <c r="A815" s="1035"/>
      <c r="B815" s="1044"/>
      <c r="C815" s="1037"/>
      <c r="D815" s="1038"/>
      <c r="E815" s="1211"/>
      <c r="F815" s="185" t="str">
        <f t="shared" si="75"/>
        <v>...</v>
      </c>
      <c r="G815" s="270" t="s">
        <v>2544</v>
      </c>
      <c r="H815" s="255"/>
      <c r="I815" s="266"/>
      <c r="J815" s="266"/>
      <c r="K815" s="266"/>
      <c r="L815" s="267"/>
      <c r="M815" s="249"/>
      <c r="N815" s="256"/>
      <c r="O815" s="256"/>
      <c r="P815" s="256"/>
    </row>
    <row r="816" spans="1:16" s="54" customFormat="1" ht="102">
      <c r="A816" s="1035"/>
      <c r="B816" s="1036"/>
      <c r="C816" s="1037"/>
      <c r="D816" s="1038"/>
      <c r="E816" s="1211"/>
      <c r="F816" s="185" t="str">
        <f t="shared" si="75"/>
        <v>...</v>
      </c>
      <c r="G816" s="274" t="s">
        <v>2542</v>
      </c>
      <c r="H816" s="273"/>
      <c r="I816" s="266"/>
      <c r="J816" s="266"/>
      <c r="K816" s="266"/>
      <c r="L816" s="267"/>
      <c r="M816" s="249"/>
      <c r="N816" s="256"/>
      <c r="O816" s="256"/>
      <c r="P816" s="256"/>
    </row>
    <row r="817" spans="1:19" s="54" customFormat="1" ht="12.75">
      <c r="A817" s="1035">
        <v>201</v>
      </c>
      <c r="B817" s="1044">
        <v>7</v>
      </c>
      <c r="C817" s="1037" t="s">
        <v>502</v>
      </c>
      <c r="D817" s="1038">
        <f>COUNT($D$808:D816)+1</f>
        <v>5</v>
      </c>
      <c r="E817" s="1211"/>
      <c r="F817" s="185" t="str">
        <f t="shared" si="75"/>
        <v>201.7.06.5</v>
      </c>
      <c r="G817" s="265" t="s">
        <v>974</v>
      </c>
      <c r="H817" s="273" t="s">
        <v>5</v>
      </c>
      <c r="I817" s="266">
        <f>229+225.95</f>
        <v>454.95</v>
      </c>
      <c r="J817" s="266">
        <v>146.19999999999999</v>
      </c>
      <c r="K817" s="266">
        <v>146.19999999999999</v>
      </c>
      <c r="L817" s="106"/>
      <c r="M817" s="247">
        <f t="shared" ref="M817:M820" si="105">(I817+J817+K817)*L817</f>
        <v>0</v>
      </c>
      <c r="N817" s="256"/>
      <c r="O817" s="256"/>
      <c r="P817" s="256"/>
    </row>
    <row r="818" spans="1:19" s="54" customFormat="1" ht="12.75">
      <c r="A818" s="1035">
        <v>201</v>
      </c>
      <c r="B818" s="1044">
        <v>7</v>
      </c>
      <c r="C818" s="1037" t="s">
        <v>502</v>
      </c>
      <c r="D818" s="1038">
        <f>COUNT($D$808:D817)+1</f>
        <v>6</v>
      </c>
      <c r="E818" s="1211"/>
      <c r="F818" s="185" t="str">
        <f t="shared" si="75"/>
        <v>201.7.06.6</v>
      </c>
      <c r="G818" s="265" t="s">
        <v>975</v>
      </c>
      <c r="H818" s="273" t="s">
        <v>5</v>
      </c>
      <c r="I818" s="266">
        <f>34.5*2</f>
        <v>69</v>
      </c>
      <c r="J818" s="266">
        <v>84.06</v>
      </c>
      <c r="K818" s="266">
        <v>84.06</v>
      </c>
      <c r="L818" s="106"/>
      <c r="M818" s="247">
        <f t="shared" si="105"/>
        <v>0</v>
      </c>
      <c r="N818" s="256"/>
      <c r="O818" s="256"/>
      <c r="P818" s="256"/>
    </row>
    <row r="819" spans="1:19" s="54" customFormat="1" ht="12.75">
      <c r="A819" s="1035">
        <v>201</v>
      </c>
      <c r="B819" s="1044">
        <v>7</v>
      </c>
      <c r="C819" s="1037" t="s">
        <v>502</v>
      </c>
      <c r="D819" s="1038">
        <f>COUNT($D$808:D818)+1</f>
        <v>7</v>
      </c>
      <c r="E819" s="1211"/>
      <c r="F819" s="185" t="str">
        <f t="shared" si="75"/>
        <v>201.7.06.7</v>
      </c>
      <c r="G819" s="265" t="s">
        <v>976</v>
      </c>
      <c r="H819" s="273" t="s">
        <v>5</v>
      </c>
      <c r="I819" s="266">
        <f>34.44*2</f>
        <v>68.88</v>
      </c>
      <c r="J819" s="266">
        <v>84.06</v>
      </c>
      <c r="K819" s="266">
        <v>84.06</v>
      </c>
      <c r="L819" s="106"/>
      <c r="M819" s="247">
        <f t="shared" si="105"/>
        <v>0</v>
      </c>
      <c r="N819" s="256"/>
      <c r="O819" s="256"/>
      <c r="P819" s="256"/>
    </row>
    <row r="820" spans="1:19" s="54" customFormat="1" ht="12.75">
      <c r="A820" s="1035">
        <v>201</v>
      </c>
      <c r="B820" s="1044">
        <v>7</v>
      </c>
      <c r="C820" s="1037" t="s">
        <v>502</v>
      </c>
      <c r="D820" s="1038">
        <f>COUNT($D$808:D819)+1</f>
        <v>8</v>
      </c>
      <c r="E820" s="1211"/>
      <c r="F820" s="185" t="str">
        <f t="shared" si="75"/>
        <v>201.7.06.8</v>
      </c>
      <c r="G820" s="265" t="s">
        <v>977</v>
      </c>
      <c r="H820" s="273" t="s">
        <v>5</v>
      </c>
      <c r="I820" s="266">
        <f>34.44*2</f>
        <v>68.88</v>
      </c>
      <c r="J820" s="266">
        <v>84.06</v>
      </c>
      <c r="K820" s="266">
        <v>84.06</v>
      </c>
      <c r="L820" s="106"/>
      <c r="M820" s="247">
        <f t="shared" si="105"/>
        <v>0</v>
      </c>
      <c r="N820" s="256"/>
      <c r="O820" s="256"/>
      <c r="P820" s="256"/>
    </row>
    <row r="821" spans="1:19" s="54" customFormat="1" ht="25.5">
      <c r="A821" s="1035"/>
      <c r="B821" s="1044"/>
      <c r="C821" s="1037"/>
      <c r="D821" s="1038"/>
      <c r="E821" s="1211"/>
      <c r="F821" s="185" t="str">
        <f t="shared" si="75"/>
        <v>...</v>
      </c>
      <c r="G821" s="270" t="s">
        <v>2546</v>
      </c>
      <c r="H821" s="255"/>
      <c r="I821" s="266"/>
      <c r="J821" s="266"/>
      <c r="K821" s="266"/>
      <c r="L821" s="267"/>
      <c r="M821" s="249"/>
      <c r="N821" s="256"/>
      <c r="O821" s="256"/>
      <c r="P821" s="256"/>
    </row>
    <row r="822" spans="1:19" s="54" customFormat="1" ht="102">
      <c r="A822" s="1035"/>
      <c r="B822" s="1036"/>
      <c r="C822" s="1037"/>
      <c r="D822" s="1038"/>
      <c r="E822" s="1211"/>
      <c r="F822" s="185" t="str">
        <f t="shared" si="75"/>
        <v>...</v>
      </c>
      <c r="G822" s="274" t="s">
        <v>2543</v>
      </c>
      <c r="H822" s="273"/>
      <c r="I822" s="266"/>
      <c r="J822" s="266"/>
      <c r="K822" s="266"/>
      <c r="L822" s="267"/>
      <c r="M822" s="249"/>
      <c r="N822" s="256"/>
      <c r="O822" s="256"/>
      <c r="P822" s="256"/>
    </row>
    <row r="823" spans="1:19" s="54" customFormat="1" ht="12.75">
      <c r="A823" s="1035">
        <v>201</v>
      </c>
      <c r="B823" s="1044">
        <v>7</v>
      </c>
      <c r="C823" s="1037" t="s">
        <v>502</v>
      </c>
      <c r="D823" s="1038">
        <f>COUNT($D$808:D822)+1</f>
        <v>9</v>
      </c>
      <c r="E823" s="1211"/>
      <c r="F823" s="185" t="str">
        <f t="shared" si="75"/>
        <v>201.7.06.9</v>
      </c>
      <c r="G823" s="265" t="s">
        <v>974</v>
      </c>
      <c r="H823" s="273" t="s">
        <v>5</v>
      </c>
      <c r="I823" s="266"/>
      <c r="J823" s="266">
        <f>5.6</f>
        <v>5.6</v>
      </c>
      <c r="K823" s="266">
        <f>5.6</f>
        <v>5.6</v>
      </c>
      <c r="L823" s="106"/>
      <c r="M823" s="247">
        <f t="shared" ref="M823:M826" si="106">(I823+J823+K823)*L823</f>
        <v>0</v>
      </c>
      <c r="N823" s="256"/>
      <c r="O823" s="256"/>
      <c r="P823" s="256"/>
    </row>
    <row r="824" spans="1:19" s="54" customFormat="1" ht="12.75">
      <c r="A824" s="1035">
        <v>201</v>
      </c>
      <c r="B824" s="1044">
        <v>7</v>
      </c>
      <c r="C824" s="1037" t="s">
        <v>502</v>
      </c>
      <c r="D824" s="1038">
        <f>COUNT($D$808:D823)+1</f>
        <v>10</v>
      </c>
      <c r="E824" s="1211"/>
      <c r="F824" s="185" t="str">
        <f t="shared" si="75"/>
        <v>201.7.06.10</v>
      </c>
      <c r="G824" s="265" t="s">
        <v>975</v>
      </c>
      <c r="H824" s="273" t="s">
        <v>5</v>
      </c>
      <c r="I824" s="266">
        <f>7.06*2</f>
        <v>14.12</v>
      </c>
      <c r="J824" s="266">
        <v>5.36</v>
      </c>
      <c r="K824" s="266">
        <v>5.36</v>
      </c>
      <c r="L824" s="106"/>
      <c r="M824" s="247">
        <f t="shared" si="106"/>
        <v>0</v>
      </c>
      <c r="N824" s="256"/>
      <c r="O824" s="256"/>
      <c r="P824" s="256"/>
    </row>
    <row r="825" spans="1:19" s="54" customFormat="1" ht="12.75">
      <c r="A825" s="1035">
        <v>201</v>
      </c>
      <c r="B825" s="1044">
        <v>7</v>
      </c>
      <c r="C825" s="1037" t="s">
        <v>502</v>
      </c>
      <c r="D825" s="1038">
        <f>COUNT($D$808:D824)+1</f>
        <v>11</v>
      </c>
      <c r="E825" s="1211"/>
      <c r="F825" s="185" t="str">
        <f t="shared" si="75"/>
        <v>201.7.06.11</v>
      </c>
      <c r="G825" s="265" t="s">
        <v>976</v>
      </c>
      <c r="H825" s="273" t="s">
        <v>5</v>
      </c>
      <c r="I825" s="266">
        <f>7.06*2</f>
        <v>14.12</v>
      </c>
      <c r="J825" s="266">
        <v>5.48</v>
      </c>
      <c r="K825" s="266">
        <v>5.48</v>
      </c>
      <c r="L825" s="106"/>
      <c r="M825" s="247">
        <f t="shared" si="106"/>
        <v>0</v>
      </c>
      <c r="N825" s="256"/>
      <c r="O825" s="256"/>
      <c r="P825" s="256"/>
    </row>
    <row r="826" spans="1:19" s="54" customFormat="1" ht="12.75">
      <c r="A826" s="1035">
        <v>201</v>
      </c>
      <c r="B826" s="1044">
        <v>7</v>
      </c>
      <c r="C826" s="1037" t="s">
        <v>502</v>
      </c>
      <c r="D826" s="1038">
        <f>COUNT($D$808:D825)+1</f>
        <v>12</v>
      </c>
      <c r="E826" s="1211"/>
      <c r="F826" s="185" t="str">
        <f t="shared" si="75"/>
        <v>201.7.06.12</v>
      </c>
      <c r="G826" s="265" t="s">
        <v>977</v>
      </c>
      <c r="H826" s="273" t="s">
        <v>5</v>
      </c>
      <c r="I826" s="266">
        <f>7.06*2</f>
        <v>14.12</v>
      </c>
      <c r="J826" s="266">
        <v>5.42</v>
      </c>
      <c r="K826" s="266">
        <v>5.42</v>
      </c>
      <c r="L826" s="106"/>
      <c r="M826" s="247">
        <f t="shared" si="106"/>
        <v>0</v>
      </c>
      <c r="N826" s="256"/>
      <c r="O826" s="256"/>
      <c r="P826" s="256"/>
    </row>
    <row r="827" spans="1:19" s="54" customFormat="1" ht="12.75">
      <c r="A827" s="1035">
        <v>201</v>
      </c>
      <c r="B827" s="1044">
        <v>7</v>
      </c>
      <c r="C827" s="1037" t="s">
        <v>503</v>
      </c>
      <c r="D827" s="1038"/>
      <c r="E827" s="1211"/>
      <c r="F827" s="185" t="str">
        <f t="shared" si="75"/>
        <v>201.7.07.</v>
      </c>
      <c r="G827" s="270" t="s">
        <v>1013</v>
      </c>
      <c r="H827" s="271"/>
      <c r="I827" s="256"/>
      <c r="J827" s="256"/>
      <c r="K827" s="256"/>
      <c r="L827" s="256"/>
      <c r="M827" s="256"/>
      <c r="N827" s="256"/>
      <c r="O827" s="256"/>
      <c r="P827" s="256"/>
    </row>
    <row r="828" spans="1:19" s="54" customFormat="1" ht="51">
      <c r="A828" s="1035"/>
      <c r="B828" s="1044"/>
      <c r="C828" s="1037"/>
      <c r="D828" s="1038"/>
      <c r="E828" s="1211"/>
      <c r="F828" s="185" t="str">
        <f t="shared" si="75"/>
        <v>...</v>
      </c>
      <c r="G828" s="272" t="s">
        <v>2140</v>
      </c>
      <c r="H828" s="256"/>
      <c r="I828" s="256"/>
      <c r="J828" s="256"/>
      <c r="K828" s="256"/>
      <c r="L828" s="256"/>
      <c r="M828" s="256"/>
      <c r="N828" s="256"/>
      <c r="O828" s="256"/>
      <c r="P828" s="256"/>
      <c r="S828" s="107"/>
    </row>
    <row r="829" spans="1:19" s="54" customFormat="1" ht="12.75">
      <c r="A829" s="1035">
        <v>201</v>
      </c>
      <c r="B829" s="1044">
        <v>7</v>
      </c>
      <c r="C829" s="1037" t="s">
        <v>503</v>
      </c>
      <c r="D829" s="1213" t="s">
        <v>197</v>
      </c>
      <c r="E829" s="1211"/>
      <c r="F829" s="185" t="str">
        <f t="shared" si="75"/>
        <v>201.7.07.1</v>
      </c>
      <c r="G829" s="272" t="s">
        <v>2138</v>
      </c>
      <c r="H829" s="255" t="s">
        <v>142</v>
      </c>
      <c r="I829" s="266">
        <v>2</v>
      </c>
      <c r="J829" s="266"/>
      <c r="K829" s="266"/>
      <c r="L829" s="106"/>
      <c r="M829" s="247">
        <f t="shared" ref="M829" si="107">(I829+J829+K829)*L829</f>
        <v>0</v>
      </c>
      <c r="N829" s="256"/>
      <c r="O829" s="256"/>
      <c r="P829" s="256"/>
      <c r="S829" s="107"/>
    </row>
    <row r="830" spans="1:19" s="54" customFormat="1" ht="12.75">
      <c r="A830" s="1035">
        <v>201</v>
      </c>
      <c r="B830" s="1044">
        <v>7</v>
      </c>
      <c r="C830" s="1037" t="s">
        <v>503</v>
      </c>
      <c r="D830" s="1038">
        <v>2</v>
      </c>
      <c r="E830" s="1211"/>
      <c r="F830" s="185" t="str">
        <f t="shared" si="75"/>
        <v>201.7.07.2</v>
      </c>
      <c r="G830" s="272" t="s">
        <v>2139</v>
      </c>
      <c r="H830" s="255" t="s">
        <v>142</v>
      </c>
      <c r="I830" s="266"/>
      <c r="J830" s="266">
        <v>1</v>
      </c>
      <c r="K830" s="266">
        <v>1</v>
      </c>
      <c r="L830" s="106"/>
      <c r="M830" s="247">
        <f t="shared" ref="M830" si="108">(I830+J830+K830)*L830</f>
        <v>0</v>
      </c>
      <c r="N830" s="256"/>
      <c r="O830" s="256"/>
      <c r="P830" s="256"/>
      <c r="S830" s="107"/>
    </row>
    <row r="831" spans="1:19" s="54" customFormat="1" ht="12.75">
      <c r="A831" s="1035">
        <v>201</v>
      </c>
      <c r="B831" s="1044">
        <v>7</v>
      </c>
      <c r="C831" s="1037" t="s">
        <v>504</v>
      </c>
      <c r="D831" s="1038"/>
      <c r="E831" s="1211"/>
      <c r="F831" s="185" t="str">
        <f t="shared" si="75"/>
        <v>201.7.08.</v>
      </c>
      <c r="G831" s="270" t="s">
        <v>1900</v>
      </c>
      <c r="H831" s="271"/>
      <c r="I831" s="256"/>
      <c r="J831" s="256"/>
      <c r="K831" s="256"/>
      <c r="L831" s="256"/>
      <c r="M831" s="256"/>
      <c r="N831" s="256"/>
      <c r="O831" s="256"/>
      <c r="P831" s="256"/>
      <c r="S831" s="107"/>
    </row>
    <row r="832" spans="1:19" s="54" customFormat="1" ht="76.5">
      <c r="A832" s="1035">
        <v>201</v>
      </c>
      <c r="B832" s="1044">
        <v>7</v>
      </c>
      <c r="C832" s="1037" t="s">
        <v>504</v>
      </c>
      <c r="D832" s="1038"/>
      <c r="E832" s="1211"/>
      <c r="F832" s="185" t="str">
        <f t="shared" si="75"/>
        <v>201.7.08.</v>
      </c>
      <c r="G832" s="272" t="s">
        <v>2314</v>
      </c>
      <c r="H832" s="256"/>
      <c r="I832" s="256"/>
      <c r="J832" s="256"/>
      <c r="K832" s="256"/>
      <c r="L832" s="256"/>
      <c r="M832" s="256"/>
      <c r="N832" s="256"/>
      <c r="O832" s="256"/>
      <c r="P832" s="256"/>
      <c r="S832" s="107"/>
    </row>
    <row r="833" spans="1:19" s="54" customFormat="1" ht="51">
      <c r="A833" s="1035"/>
      <c r="B833" s="1044"/>
      <c r="C833" s="1037"/>
      <c r="D833" s="1038"/>
      <c r="E833" s="1211"/>
      <c r="F833" s="185" t="str">
        <f t="shared" si="75"/>
        <v>...</v>
      </c>
      <c r="G833" s="272" t="s">
        <v>1903</v>
      </c>
      <c r="H833" s="256"/>
      <c r="I833" s="256"/>
      <c r="J833" s="256"/>
      <c r="K833" s="256"/>
      <c r="L833" s="256"/>
      <c r="M833" s="256"/>
      <c r="N833" s="256"/>
      <c r="O833" s="256"/>
      <c r="P833" s="256"/>
      <c r="S833" s="107"/>
    </row>
    <row r="834" spans="1:19" s="54" customFormat="1" ht="216.75">
      <c r="A834" s="1035"/>
      <c r="B834" s="1044"/>
      <c r="C834" s="1037"/>
      <c r="D834" s="1038"/>
      <c r="E834" s="1211"/>
      <c r="F834" s="185" t="str">
        <f t="shared" si="75"/>
        <v>...</v>
      </c>
      <c r="G834" s="272" t="s">
        <v>2307</v>
      </c>
      <c r="H834" s="256"/>
      <c r="I834" s="256"/>
      <c r="J834" s="256"/>
      <c r="K834" s="256"/>
      <c r="L834" s="256"/>
      <c r="M834" s="256"/>
      <c r="N834" s="256"/>
      <c r="O834" s="256"/>
      <c r="P834" s="256"/>
      <c r="S834" s="107"/>
    </row>
    <row r="835" spans="1:19" s="54" customFormat="1" ht="12.75">
      <c r="A835" s="1035">
        <v>201</v>
      </c>
      <c r="B835" s="1044">
        <v>7</v>
      </c>
      <c r="C835" s="1037" t="s">
        <v>504</v>
      </c>
      <c r="D835" s="1038">
        <f>COUNT($D$833:D834)+1</f>
        <v>1</v>
      </c>
      <c r="E835" s="1211"/>
      <c r="F835" s="185" t="str">
        <f t="shared" si="75"/>
        <v>201.7.08.1</v>
      </c>
      <c r="G835" s="265" t="s">
        <v>974</v>
      </c>
      <c r="H835" s="255" t="s">
        <v>142</v>
      </c>
      <c r="I835" s="266"/>
      <c r="J835" s="266">
        <v>252</v>
      </c>
      <c r="K835" s="266">
        <v>252</v>
      </c>
      <c r="L835" s="106"/>
      <c r="M835" s="247">
        <f t="shared" ref="M835:M842" si="109">(I835+J835+K835)*L835</f>
        <v>0</v>
      </c>
      <c r="N835" s="256"/>
      <c r="O835" s="256"/>
      <c r="P835" s="256"/>
      <c r="S835" s="107"/>
    </row>
    <row r="836" spans="1:19" s="54" customFormat="1" ht="12.75">
      <c r="A836" s="1035">
        <v>201</v>
      </c>
      <c r="B836" s="1044">
        <v>7</v>
      </c>
      <c r="C836" s="1037" t="s">
        <v>504</v>
      </c>
      <c r="D836" s="1038">
        <f>COUNT($D$833:D835)+1</f>
        <v>2</v>
      </c>
      <c r="E836" s="1211"/>
      <c r="F836" s="185" t="str">
        <f t="shared" si="75"/>
        <v>201.7.08.2</v>
      </c>
      <c r="G836" s="265" t="s">
        <v>1904</v>
      </c>
      <c r="H836" s="255" t="s">
        <v>14</v>
      </c>
      <c r="I836" s="266"/>
      <c r="J836" s="266">
        <f>(8.4*13.05*1.15)</f>
        <v>126.063</v>
      </c>
      <c r="K836" s="266">
        <f>(8.4*13.05*1.15)</f>
        <v>126.063</v>
      </c>
      <c r="L836" s="106"/>
      <c r="M836" s="247">
        <f t="shared" si="109"/>
        <v>0</v>
      </c>
      <c r="N836" s="256"/>
      <c r="O836" s="256"/>
      <c r="P836" s="256"/>
      <c r="S836" s="107"/>
    </row>
    <row r="837" spans="1:19" s="54" customFormat="1" ht="12.75">
      <c r="A837" s="1035">
        <v>201</v>
      </c>
      <c r="B837" s="1044">
        <v>7</v>
      </c>
      <c r="C837" s="1037" t="s">
        <v>504</v>
      </c>
      <c r="D837" s="1038">
        <f>COUNT($D$833:D836)+1</f>
        <v>3</v>
      </c>
      <c r="E837" s="1211"/>
      <c r="F837" s="185" t="str">
        <f t="shared" si="75"/>
        <v>201.7.08.3</v>
      </c>
      <c r="G837" s="265" t="s">
        <v>975</v>
      </c>
      <c r="H837" s="255" t="s">
        <v>142</v>
      </c>
      <c r="I837" s="266">
        <f>252+252</f>
        <v>504</v>
      </c>
      <c r="J837" s="266">
        <v>252</v>
      </c>
      <c r="K837" s="266">
        <v>252</v>
      </c>
      <c r="L837" s="106"/>
      <c r="M837" s="247">
        <f t="shared" ref="M837:M841" si="110">(I837+J837+K837)*L837</f>
        <v>0</v>
      </c>
      <c r="N837" s="256"/>
      <c r="O837" s="256"/>
      <c r="P837" s="256"/>
      <c r="S837" s="107"/>
    </row>
    <row r="838" spans="1:19" s="54" customFormat="1" ht="12.75">
      <c r="A838" s="1035">
        <v>201</v>
      </c>
      <c r="B838" s="1044">
        <v>7</v>
      </c>
      <c r="C838" s="1037" t="s">
        <v>504</v>
      </c>
      <c r="D838" s="1038">
        <f>COUNT($D$833:D837)+1</f>
        <v>4</v>
      </c>
      <c r="E838" s="1211"/>
      <c r="F838" s="185" t="str">
        <f t="shared" si="75"/>
        <v>201.7.08.4</v>
      </c>
      <c r="G838" s="265" t="s">
        <v>1904</v>
      </c>
      <c r="H838" s="255" t="s">
        <v>14</v>
      </c>
      <c r="I838" s="266">
        <f>(8.4*13.05*1.15)*2</f>
        <v>252.126</v>
      </c>
      <c r="J838" s="266">
        <f>(8.4*13.05*1.15)</f>
        <v>126.063</v>
      </c>
      <c r="K838" s="266">
        <f>(8.4*13.05*1.15)</f>
        <v>126.063</v>
      </c>
      <c r="L838" s="106"/>
      <c r="M838" s="247">
        <f t="shared" si="109"/>
        <v>0</v>
      </c>
      <c r="N838" s="256"/>
      <c r="O838" s="256"/>
      <c r="P838" s="256"/>
      <c r="S838" s="107"/>
    </row>
    <row r="839" spans="1:19" s="54" customFormat="1" ht="12.75">
      <c r="A839" s="1035">
        <v>201</v>
      </c>
      <c r="B839" s="1044">
        <v>7</v>
      </c>
      <c r="C839" s="1037" t="s">
        <v>504</v>
      </c>
      <c r="D839" s="1038">
        <f>COUNT($D$833:D838)+1</f>
        <v>5</v>
      </c>
      <c r="E839" s="1211"/>
      <c r="F839" s="185" t="str">
        <f t="shared" si="75"/>
        <v>201.7.08.5</v>
      </c>
      <c r="G839" s="265" t="s">
        <v>976</v>
      </c>
      <c r="H839" s="255" t="s">
        <v>142</v>
      </c>
      <c r="I839" s="266">
        <f>252+252</f>
        <v>504</v>
      </c>
      <c r="J839" s="266">
        <v>252</v>
      </c>
      <c r="K839" s="266">
        <v>252</v>
      </c>
      <c r="L839" s="106"/>
      <c r="M839" s="247">
        <f t="shared" si="110"/>
        <v>0</v>
      </c>
      <c r="N839" s="256"/>
      <c r="O839" s="256"/>
      <c r="P839" s="256"/>
      <c r="S839" s="107"/>
    </row>
    <row r="840" spans="1:19" s="54" customFormat="1" ht="12.75">
      <c r="A840" s="1035">
        <v>201</v>
      </c>
      <c r="B840" s="1044">
        <v>7</v>
      </c>
      <c r="C840" s="1037" t="s">
        <v>504</v>
      </c>
      <c r="D840" s="1038">
        <f>COUNT($D$833:D839)+1</f>
        <v>6</v>
      </c>
      <c r="E840" s="1211"/>
      <c r="F840" s="185" t="str">
        <f t="shared" si="75"/>
        <v>201.7.08.6</v>
      </c>
      <c r="G840" s="265" t="s">
        <v>1904</v>
      </c>
      <c r="H840" s="255" t="s">
        <v>14</v>
      </c>
      <c r="I840" s="266">
        <f>(8.4*13.05*1.15)*2</f>
        <v>252.126</v>
      </c>
      <c r="J840" s="266">
        <f>(8.4*13.05*1.15)</f>
        <v>126.063</v>
      </c>
      <c r="K840" s="266">
        <f>(8.4*13.05*1.15)</f>
        <v>126.063</v>
      </c>
      <c r="L840" s="106"/>
      <c r="M840" s="247">
        <f t="shared" si="109"/>
        <v>0</v>
      </c>
      <c r="N840" s="256"/>
      <c r="O840" s="256"/>
      <c r="P840" s="256"/>
      <c r="S840" s="107"/>
    </row>
    <row r="841" spans="1:19" s="54" customFormat="1" ht="12.75">
      <c r="A841" s="1035">
        <v>201</v>
      </c>
      <c r="B841" s="1044">
        <v>7</v>
      </c>
      <c r="C841" s="1037" t="s">
        <v>504</v>
      </c>
      <c r="D841" s="1038">
        <f>COUNT($D$833:D840)+1</f>
        <v>7</v>
      </c>
      <c r="E841" s="1211"/>
      <c r="F841" s="185" t="str">
        <f t="shared" si="75"/>
        <v>201.7.08.7</v>
      </c>
      <c r="G841" s="265" t="s">
        <v>977</v>
      </c>
      <c r="H841" s="255" t="s">
        <v>142</v>
      </c>
      <c r="I841" s="266">
        <f>252+252</f>
        <v>504</v>
      </c>
      <c r="J841" s="266">
        <v>252</v>
      </c>
      <c r="K841" s="266">
        <v>252</v>
      </c>
      <c r="L841" s="106"/>
      <c r="M841" s="247">
        <f t="shared" si="110"/>
        <v>0</v>
      </c>
      <c r="N841" s="269"/>
      <c r="O841" s="256"/>
      <c r="P841" s="256"/>
      <c r="S841" s="107"/>
    </row>
    <row r="842" spans="1:19" s="54" customFormat="1" ht="12.75">
      <c r="A842" s="1035">
        <v>201</v>
      </c>
      <c r="B842" s="1044">
        <v>7</v>
      </c>
      <c r="C842" s="1037" t="s">
        <v>504</v>
      </c>
      <c r="D842" s="1038">
        <f>COUNT($D$833:D841)+1</f>
        <v>8</v>
      </c>
      <c r="E842" s="1211"/>
      <c r="F842" s="185" t="str">
        <f t="shared" si="75"/>
        <v>201.7.08.8</v>
      </c>
      <c r="G842" s="265" t="s">
        <v>1904</v>
      </c>
      <c r="H842" s="255" t="s">
        <v>14</v>
      </c>
      <c r="I842" s="266">
        <f>(8.4*13.05*1.15)*2</f>
        <v>252.126</v>
      </c>
      <c r="J842" s="266">
        <f>(8.4*13.05*1.15)</f>
        <v>126.063</v>
      </c>
      <c r="K842" s="266">
        <f>(8.4*13.05*1.15)</f>
        <v>126.063</v>
      </c>
      <c r="L842" s="106"/>
      <c r="M842" s="247">
        <f t="shared" si="109"/>
        <v>0</v>
      </c>
      <c r="N842" s="269"/>
      <c r="O842" s="256"/>
      <c r="P842" s="256"/>
      <c r="S842" s="107"/>
    </row>
    <row r="843" spans="1:19" s="54" customFormat="1" ht="12.75">
      <c r="A843" s="1035"/>
      <c r="B843" s="1036"/>
      <c r="C843" s="1037"/>
      <c r="D843" s="1038"/>
      <c r="E843" s="1211"/>
      <c r="F843" s="185" t="str">
        <f t="shared" si="75"/>
        <v>...</v>
      </c>
      <c r="G843" s="265"/>
      <c r="H843" s="255"/>
      <c r="I843" s="266"/>
      <c r="J843" s="266"/>
      <c r="K843" s="266"/>
      <c r="L843" s="267"/>
      <c r="M843" s="249"/>
      <c r="N843" s="256"/>
      <c r="O843" s="256"/>
      <c r="P843" s="256"/>
      <c r="S843" s="107"/>
    </row>
    <row r="844" spans="1:19" s="54" customFormat="1" ht="13.5" thickBot="1">
      <c r="A844" s="1035"/>
      <c r="B844" s="1036"/>
      <c r="C844" s="1037"/>
      <c r="D844" s="1038"/>
      <c r="E844" s="1211"/>
      <c r="F844" s="185" t="str">
        <f t="shared" si="75"/>
        <v>...</v>
      </c>
      <c r="G844" s="243" t="s">
        <v>80</v>
      </c>
      <c r="H844" s="190"/>
      <c r="I844" s="244"/>
      <c r="J844" s="244"/>
      <c r="K844" s="244"/>
      <c r="L844" s="251"/>
      <c r="M844" s="246">
        <f>SUM(M731:M843)</f>
        <v>0</v>
      </c>
      <c r="N844" s="256"/>
      <c r="O844" s="256"/>
      <c r="P844" s="256"/>
    </row>
    <row r="845" spans="1:19" ht="13.5" thickTop="1">
      <c r="A845" s="1035"/>
      <c r="B845" s="1036"/>
      <c r="C845" s="1037"/>
      <c r="D845" s="1038"/>
      <c r="E845" s="1179"/>
      <c r="F845" s="185" t="str">
        <f t="shared" si="75"/>
        <v>...</v>
      </c>
      <c r="G845" s="254"/>
      <c r="H845" s="258"/>
      <c r="I845" s="259"/>
      <c r="J845" s="259"/>
      <c r="K845" s="259"/>
      <c r="L845" s="260"/>
      <c r="M845" s="96"/>
      <c r="N845" s="199"/>
      <c r="O845" s="199"/>
      <c r="P845" s="199"/>
    </row>
    <row r="846" spans="1:19" ht="12.75">
      <c r="A846" s="1035"/>
      <c r="B846" s="1036"/>
      <c r="C846" s="1037"/>
      <c r="D846" s="1038"/>
      <c r="E846" s="1179"/>
      <c r="F846" s="185" t="str">
        <f t="shared" si="75"/>
        <v>...</v>
      </c>
      <c r="G846" s="254"/>
      <c r="H846" s="258"/>
      <c r="I846" s="259"/>
      <c r="J846" s="259"/>
      <c r="K846" s="259"/>
      <c r="L846" s="260"/>
      <c r="M846" s="96"/>
      <c r="N846" s="199"/>
      <c r="O846" s="199"/>
      <c r="P846" s="199"/>
    </row>
    <row r="847" spans="1:19" ht="12.75">
      <c r="A847" s="1035">
        <v>201</v>
      </c>
      <c r="B847" s="1044">
        <v>8</v>
      </c>
      <c r="C847" s="1037"/>
      <c r="D847" s="1038"/>
      <c r="E847" s="1179"/>
      <c r="F847" s="253" t="str">
        <f>A847&amp;"."&amp;B847&amp;"."&amp;C847&amp;"."&amp;D847</f>
        <v>201.8..</v>
      </c>
      <c r="G847" s="213" t="s">
        <v>81</v>
      </c>
      <c r="H847" s="214"/>
      <c r="I847" s="59"/>
      <c r="J847" s="59"/>
      <c r="K847" s="59"/>
      <c r="L847" s="215"/>
      <c r="M847" s="60"/>
      <c r="N847" s="199"/>
      <c r="O847" s="199"/>
      <c r="P847" s="199"/>
    </row>
    <row r="848" spans="1:19" ht="12.75">
      <c r="A848" s="1035"/>
      <c r="B848" s="1036"/>
      <c r="C848" s="1037"/>
      <c r="D848" s="1038"/>
      <c r="E848" s="1179"/>
      <c r="F848" s="185" t="str">
        <f t="shared" si="75"/>
        <v>...</v>
      </c>
      <c r="G848" s="194" t="s">
        <v>4</v>
      </c>
      <c r="H848" s="212"/>
      <c r="I848" s="102"/>
      <c r="J848" s="102"/>
      <c r="K848" s="102"/>
      <c r="L848" s="268"/>
      <c r="M848" s="103"/>
      <c r="N848" s="199"/>
      <c r="O848" s="199"/>
      <c r="P848" s="199"/>
    </row>
    <row r="849" spans="1:16" ht="153">
      <c r="A849" s="1035"/>
      <c r="B849" s="1036"/>
      <c r="C849" s="1037"/>
      <c r="D849" s="1038"/>
      <c r="E849" s="1179"/>
      <c r="F849" s="185" t="str">
        <f t="shared" si="75"/>
        <v>...</v>
      </c>
      <c r="G849" s="186" t="s">
        <v>82</v>
      </c>
      <c r="H849" s="212"/>
      <c r="I849" s="102"/>
      <c r="J849" s="102"/>
      <c r="K849" s="102"/>
      <c r="L849" s="268"/>
      <c r="M849" s="103"/>
      <c r="N849" s="199"/>
      <c r="O849" s="199"/>
      <c r="P849" s="199"/>
    </row>
    <row r="850" spans="1:16" ht="267.75">
      <c r="A850" s="1035"/>
      <c r="B850" s="1036"/>
      <c r="C850" s="1037"/>
      <c r="D850" s="1038"/>
      <c r="E850" s="1179"/>
      <c r="F850" s="185" t="str">
        <f t="shared" si="75"/>
        <v>...</v>
      </c>
      <c r="G850" s="194" t="s">
        <v>587</v>
      </c>
      <c r="H850" s="212"/>
      <c r="I850" s="102"/>
      <c r="J850" s="102"/>
      <c r="K850" s="102"/>
      <c r="L850" s="268"/>
      <c r="M850" s="103"/>
      <c r="N850" s="199"/>
      <c r="O850" s="199"/>
      <c r="P850" s="199"/>
    </row>
    <row r="851" spans="1:16" ht="191.25">
      <c r="A851" s="1035"/>
      <c r="B851" s="1036"/>
      <c r="C851" s="1037"/>
      <c r="D851" s="1038"/>
      <c r="E851" s="1179"/>
      <c r="F851" s="185" t="str">
        <f t="shared" si="75"/>
        <v>...</v>
      </c>
      <c r="G851" s="186" t="s">
        <v>132</v>
      </c>
      <c r="H851" s="212"/>
      <c r="I851" s="102"/>
      <c r="J851" s="102"/>
      <c r="K851" s="102"/>
      <c r="L851" s="268"/>
      <c r="M851" s="103"/>
      <c r="N851" s="199"/>
      <c r="O851" s="199"/>
      <c r="P851" s="199"/>
    </row>
    <row r="852" spans="1:16" s="54" customFormat="1" ht="102">
      <c r="A852" s="1035"/>
      <c r="B852" s="1036"/>
      <c r="C852" s="1037"/>
      <c r="D852" s="1038"/>
      <c r="E852" s="1211"/>
      <c r="F852" s="185" t="str">
        <f t="shared" si="75"/>
        <v>...</v>
      </c>
      <c r="G852" s="186" t="s">
        <v>129</v>
      </c>
      <c r="H852" s="212"/>
      <c r="I852" s="102"/>
      <c r="J852" s="102"/>
      <c r="K852" s="102"/>
      <c r="L852" s="268"/>
      <c r="M852" s="103"/>
      <c r="N852" s="256"/>
      <c r="O852" s="256"/>
      <c r="P852" s="256"/>
    </row>
    <row r="853" spans="1:16" s="54" customFormat="1" ht="165.75">
      <c r="A853" s="1035"/>
      <c r="B853" s="1036"/>
      <c r="C853" s="1037"/>
      <c r="D853" s="1038"/>
      <c r="E853" s="188"/>
      <c r="F853" s="185" t="str">
        <f t="shared" si="75"/>
        <v>...</v>
      </c>
      <c r="G853" s="194" t="s">
        <v>130</v>
      </c>
      <c r="H853" s="212"/>
      <c r="I853" s="102"/>
      <c r="J853" s="102"/>
      <c r="K853" s="102"/>
      <c r="L853" s="268"/>
      <c r="M853" s="103"/>
      <c r="N853" s="256"/>
      <c r="O853" s="256"/>
      <c r="P853" s="256"/>
    </row>
    <row r="854" spans="1:16" s="54" customFormat="1" ht="76.5">
      <c r="A854" s="1035"/>
      <c r="B854" s="1036"/>
      <c r="C854" s="1037"/>
      <c r="D854" s="1038"/>
      <c r="E854" s="188"/>
      <c r="F854" s="185" t="str">
        <f t="shared" si="75"/>
        <v>...</v>
      </c>
      <c r="G854" s="194" t="s">
        <v>83</v>
      </c>
      <c r="H854" s="212"/>
      <c r="I854" s="102"/>
      <c r="J854" s="102"/>
      <c r="K854" s="102"/>
      <c r="L854" s="268"/>
      <c r="M854" s="103"/>
      <c r="N854" s="256"/>
      <c r="O854" s="256"/>
      <c r="P854" s="256"/>
    </row>
    <row r="855" spans="1:16" s="54" customFormat="1" ht="293.25">
      <c r="A855" s="1035"/>
      <c r="B855" s="1036"/>
      <c r="C855" s="1037"/>
      <c r="D855" s="1038"/>
      <c r="E855" s="188"/>
      <c r="F855" s="185" t="str">
        <f t="shared" si="75"/>
        <v>...</v>
      </c>
      <c r="G855" s="186" t="s">
        <v>131</v>
      </c>
      <c r="H855" s="212"/>
      <c r="I855" s="102"/>
      <c r="J855" s="102"/>
      <c r="K855" s="102"/>
      <c r="L855" s="268"/>
      <c r="M855" s="103"/>
      <c r="N855" s="256"/>
      <c r="O855" s="256"/>
      <c r="P855" s="256"/>
    </row>
    <row r="856" spans="1:16" s="54" customFormat="1" ht="12.75">
      <c r="A856" s="1035">
        <v>201</v>
      </c>
      <c r="B856" s="1044">
        <v>8</v>
      </c>
      <c r="C856" s="1037" t="s">
        <v>506</v>
      </c>
      <c r="D856" s="1038"/>
      <c r="E856" s="188"/>
      <c r="F856" s="185" t="str">
        <f t="shared" si="75"/>
        <v>201.8.01.</v>
      </c>
      <c r="G856" s="263" t="s">
        <v>1014</v>
      </c>
      <c r="H856" s="212"/>
      <c r="I856" s="102"/>
      <c r="J856" s="102"/>
      <c r="K856" s="102"/>
      <c r="L856" s="268"/>
      <c r="M856" s="103"/>
      <c r="N856" s="256"/>
      <c r="O856" s="256"/>
      <c r="P856" s="256"/>
    </row>
    <row r="857" spans="1:16" s="54" customFormat="1" ht="140.25">
      <c r="A857" s="1035"/>
      <c r="B857" s="1044"/>
      <c r="C857" s="1037"/>
      <c r="D857" s="1038"/>
      <c r="E857" s="188"/>
      <c r="F857" s="185" t="str">
        <f t="shared" si="75"/>
        <v>...</v>
      </c>
      <c r="G857" s="199" t="s">
        <v>448</v>
      </c>
      <c r="H857" s="255"/>
      <c r="I857" s="205"/>
      <c r="J857" s="205"/>
      <c r="K857" s="205"/>
      <c r="L857" s="188"/>
      <c r="M857" s="249"/>
      <c r="N857" s="256"/>
      <c r="O857" s="256"/>
      <c r="P857" s="256"/>
    </row>
    <row r="858" spans="1:16" s="54" customFormat="1" ht="12.75">
      <c r="A858" s="1035">
        <v>201</v>
      </c>
      <c r="B858" s="1044">
        <v>8</v>
      </c>
      <c r="C858" s="1037" t="s">
        <v>506</v>
      </c>
      <c r="D858" s="1038"/>
      <c r="E858" s="188"/>
      <c r="F858" s="185" t="str">
        <f t="shared" si="75"/>
        <v>201.8.01.</v>
      </c>
      <c r="G858" s="264" t="s">
        <v>2187</v>
      </c>
      <c r="H858" s="256"/>
      <c r="I858" s="256"/>
      <c r="J858" s="256"/>
      <c r="K858" s="256"/>
      <c r="L858" s="256"/>
      <c r="M858" s="256"/>
      <c r="N858" s="256"/>
      <c r="O858" s="256"/>
      <c r="P858" s="256"/>
    </row>
    <row r="859" spans="1:16" s="54" customFormat="1" ht="15">
      <c r="A859" s="1035">
        <v>201</v>
      </c>
      <c r="B859" s="1044">
        <v>8</v>
      </c>
      <c r="C859" s="1037" t="s">
        <v>506</v>
      </c>
      <c r="D859" s="1038">
        <f>COUNT($D$856:D858)+1</f>
        <v>1</v>
      </c>
      <c r="E859" s="188"/>
      <c r="F859" s="185" t="str">
        <f t="shared" si="75"/>
        <v>201.8.01.1</v>
      </c>
      <c r="G859" s="248" t="s">
        <v>2178</v>
      </c>
      <c r="H859" s="255" t="s">
        <v>588</v>
      </c>
      <c r="I859" s="205"/>
      <c r="J859" s="205">
        <v>284</v>
      </c>
      <c r="K859" s="205">
        <v>284</v>
      </c>
      <c r="L859" s="106"/>
      <c r="M859" s="247">
        <f t="shared" ref="M859:M862" si="111">(I859+J859+K859)*L859</f>
        <v>0</v>
      </c>
      <c r="N859" s="256"/>
      <c r="O859" s="256"/>
      <c r="P859" s="256"/>
    </row>
    <row r="860" spans="1:16" s="54" customFormat="1" ht="15">
      <c r="A860" s="1035">
        <v>201</v>
      </c>
      <c r="B860" s="1044">
        <v>8</v>
      </c>
      <c r="C860" s="1037" t="s">
        <v>506</v>
      </c>
      <c r="D860" s="1038">
        <f>COUNT($D$856:D859)+1</f>
        <v>2</v>
      </c>
      <c r="E860" s="188"/>
      <c r="F860" s="185" t="str">
        <f t="shared" ref="F860:F878" si="112">A860&amp;"."&amp;B860&amp;"."&amp;C860&amp;"."&amp;D860</f>
        <v>201.8.01.2</v>
      </c>
      <c r="G860" s="248" t="s">
        <v>2179</v>
      </c>
      <c r="H860" s="255" t="s">
        <v>588</v>
      </c>
      <c r="I860" s="205">
        <f>353*2</f>
        <v>706</v>
      </c>
      <c r="J860" s="205"/>
      <c r="K860" s="205"/>
      <c r="L860" s="106"/>
      <c r="M860" s="247">
        <f t="shared" si="111"/>
        <v>0</v>
      </c>
      <c r="N860" s="256"/>
      <c r="O860" s="256"/>
      <c r="P860" s="256"/>
    </row>
    <row r="861" spans="1:16" s="54" customFormat="1" ht="15">
      <c r="A861" s="1035">
        <v>201</v>
      </c>
      <c r="B861" s="1044">
        <v>8</v>
      </c>
      <c r="C861" s="1037" t="s">
        <v>506</v>
      </c>
      <c r="D861" s="1038">
        <f>COUNT($D$856:D860)+1</f>
        <v>3</v>
      </c>
      <c r="E861" s="188"/>
      <c r="F861" s="185" t="str">
        <f t="shared" si="112"/>
        <v>201.8.01.3</v>
      </c>
      <c r="G861" s="248" t="s">
        <v>2180</v>
      </c>
      <c r="H861" s="255" t="s">
        <v>588</v>
      </c>
      <c r="I861" s="205">
        <f>177*2</f>
        <v>354</v>
      </c>
      <c r="J861" s="205"/>
      <c r="K861" s="205"/>
      <c r="L861" s="106"/>
      <c r="M861" s="247">
        <f t="shared" si="111"/>
        <v>0</v>
      </c>
      <c r="N861" s="256"/>
      <c r="O861" s="256"/>
      <c r="P861" s="256"/>
    </row>
    <row r="862" spans="1:16" s="54" customFormat="1" ht="15">
      <c r="A862" s="1035">
        <v>201</v>
      </c>
      <c r="B862" s="1044">
        <v>8</v>
      </c>
      <c r="C862" s="1037" t="s">
        <v>506</v>
      </c>
      <c r="D862" s="1038">
        <f>COUNT($D$856:D861)+1</f>
        <v>4</v>
      </c>
      <c r="E862" s="188"/>
      <c r="F862" s="185" t="str">
        <f t="shared" si="112"/>
        <v>201.8.01.4</v>
      </c>
      <c r="G862" s="248" t="s">
        <v>2181</v>
      </c>
      <c r="H862" s="255" t="s">
        <v>588</v>
      </c>
      <c r="I862" s="205"/>
      <c r="J862" s="205">
        <v>538</v>
      </c>
      <c r="K862" s="205">
        <v>538</v>
      </c>
      <c r="L862" s="106"/>
      <c r="M862" s="247">
        <f t="shared" si="111"/>
        <v>0</v>
      </c>
      <c r="N862" s="256"/>
      <c r="O862" s="256"/>
      <c r="P862" s="256"/>
    </row>
    <row r="863" spans="1:16" s="54" customFormat="1" ht="15">
      <c r="A863" s="1035">
        <v>201</v>
      </c>
      <c r="B863" s="1044">
        <v>8</v>
      </c>
      <c r="C863" s="1037" t="s">
        <v>506</v>
      </c>
      <c r="D863" s="1038">
        <f>COUNT($D$856:D862)+1</f>
        <v>5</v>
      </c>
      <c r="E863" s="188"/>
      <c r="F863" s="185" t="str">
        <f t="shared" si="112"/>
        <v>201.8.01.5</v>
      </c>
      <c r="G863" s="248" t="s">
        <v>2182</v>
      </c>
      <c r="H863" s="255" t="s">
        <v>588</v>
      </c>
      <c r="I863" s="205">
        <f>745+595</f>
        <v>1340</v>
      </c>
      <c r="J863" s="205">
        <v>1192</v>
      </c>
      <c r="K863" s="205">
        <v>1192</v>
      </c>
      <c r="L863" s="106"/>
      <c r="M863" s="247">
        <f t="shared" ref="M863:M867" si="113">(I863+J863+K863)*L863</f>
        <v>0</v>
      </c>
      <c r="N863" s="256"/>
      <c r="O863" s="256"/>
      <c r="P863" s="256"/>
    </row>
    <row r="864" spans="1:16" s="54" customFormat="1" ht="15">
      <c r="A864" s="1035">
        <v>201</v>
      </c>
      <c r="B864" s="1044">
        <v>8</v>
      </c>
      <c r="C864" s="1037" t="s">
        <v>506</v>
      </c>
      <c r="D864" s="1038">
        <f>COUNT($D$856:D863)+1</f>
        <v>6</v>
      </c>
      <c r="E864" s="188"/>
      <c r="F864" s="185" t="str">
        <f t="shared" si="112"/>
        <v>201.8.01.6</v>
      </c>
      <c r="G864" s="248" t="s">
        <v>2183</v>
      </c>
      <c r="H864" s="255" t="s">
        <v>588</v>
      </c>
      <c r="I864" s="205">
        <f>298+149</f>
        <v>447</v>
      </c>
      <c r="J864" s="205"/>
      <c r="K864" s="205"/>
      <c r="L864" s="106"/>
      <c r="M864" s="247">
        <f t="shared" si="113"/>
        <v>0</v>
      </c>
      <c r="N864" s="256"/>
      <c r="O864" s="256"/>
      <c r="P864" s="256"/>
    </row>
    <row r="865" spans="1:16" s="54" customFormat="1" ht="15">
      <c r="A865" s="1035">
        <v>201</v>
      </c>
      <c r="B865" s="1044">
        <v>8</v>
      </c>
      <c r="C865" s="1037" t="s">
        <v>506</v>
      </c>
      <c r="D865" s="1038">
        <f>COUNT($D$856:D864)+1</f>
        <v>7</v>
      </c>
      <c r="E865" s="188"/>
      <c r="F865" s="185" t="str">
        <f t="shared" si="112"/>
        <v>201.8.01.7</v>
      </c>
      <c r="G865" s="248" t="s">
        <v>2184</v>
      </c>
      <c r="H865" s="255" t="s">
        <v>588</v>
      </c>
      <c r="I865" s="205"/>
      <c r="J865" s="205">
        <v>970.5</v>
      </c>
      <c r="K865" s="205">
        <v>970.5</v>
      </c>
      <c r="L865" s="106"/>
      <c r="M865" s="247">
        <f t="shared" si="113"/>
        <v>0</v>
      </c>
      <c r="N865" s="256"/>
      <c r="O865" s="256"/>
      <c r="P865" s="256"/>
    </row>
    <row r="866" spans="1:16" s="54" customFormat="1" ht="15">
      <c r="A866" s="1035">
        <v>201</v>
      </c>
      <c r="B866" s="1044">
        <v>8</v>
      </c>
      <c r="C866" s="1037" t="s">
        <v>506</v>
      </c>
      <c r="D866" s="1038">
        <f>COUNT($D$856:D865)+1</f>
        <v>8</v>
      </c>
      <c r="E866" s="188"/>
      <c r="F866" s="185" t="str">
        <f t="shared" si="112"/>
        <v>201.8.01.8</v>
      </c>
      <c r="G866" s="248" t="s">
        <v>2185</v>
      </c>
      <c r="H866" s="255" t="s">
        <v>588</v>
      </c>
      <c r="I866" s="205">
        <f>826+990</f>
        <v>1816</v>
      </c>
      <c r="J866" s="205"/>
      <c r="K866" s="205"/>
      <c r="L866" s="106"/>
      <c r="M866" s="247">
        <f t="shared" si="113"/>
        <v>0</v>
      </c>
      <c r="N866" s="256"/>
      <c r="O866" s="256"/>
      <c r="P866" s="256"/>
    </row>
    <row r="867" spans="1:16" s="54" customFormat="1" ht="15">
      <c r="A867" s="1035">
        <v>201</v>
      </c>
      <c r="B867" s="1044">
        <v>8</v>
      </c>
      <c r="C867" s="1037" t="s">
        <v>506</v>
      </c>
      <c r="D867" s="1038">
        <f>COUNT($D$856:D866)+1</f>
        <v>9</v>
      </c>
      <c r="E867" s="188"/>
      <c r="F867" s="185" t="str">
        <f t="shared" si="112"/>
        <v>201.8.01.9</v>
      </c>
      <c r="G867" s="248" t="s">
        <v>2186</v>
      </c>
      <c r="H867" s="255" t="s">
        <v>588</v>
      </c>
      <c r="I867" s="205">
        <v>165</v>
      </c>
      <c r="J867" s="205"/>
      <c r="K867" s="205"/>
      <c r="L867" s="106"/>
      <c r="M867" s="247">
        <f t="shared" si="113"/>
        <v>0</v>
      </c>
      <c r="N867" s="256"/>
      <c r="O867" s="256"/>
      <c r="P867" s="256"/>
    </row>
    <row r="868" spans="1:16" s="54" customFormat="1" ht="12.75">
      <c r="A868" s="1035">
        <v>201</v>
      </c>
      <c r="B868" s="1044">
        <v>8</v>
      </c>
      <c r="C868" s="1037" t="s">
        <v>507</v>
      </c>
      <c r="D868" s="1038"/>
      <c r="E868" s="188"/>
      <c r="F868" s="185" t="str">
        <f t="shared" si="112"/>
        <v>201.8.02.</v>
      </c>
      <c r="G868" s="263" t="s">
        <v>1015</v>
      </c>
      <c r="H868" s="255"/>
      <c r="I868" s="205"/>
      <c r="J868" s="205"/>
      <c r="K868" s="205"/>
      <c r="L868" s="188"/>
      <c r="M868" s="249"/>
      <c r="N868" s="256"/>
      <c r="O868" s="256"/>
      <c r="P868" s="256"/>
    </row>
    <row r="869" spans="1:16" s="54" customFormat="1" ht="76.5">
      <c r="A869" s="1035"/>
      <c r="B869" s="1036"/>
      <c r="C869" s="1037"/>
      <c r="D869" s="1038"/>
      <c r="E869" s="188"/>
      <c r="F869" s="185" t="str">
        <f t="shared" si="112"/>
        <v>...</v>
      </c>
      <c r="G869" s="199" t="s">
        <v>449</v>
      </c>
      <c r="H869" s="255"/>
      <c r="I869" s="205"/>
      <c r="J869" s="205"/>
      <c r="K869" s="205"/>
      <c r="L869" s="188"/>
      <c r="M869" s="249"/>
      <c r="N869" s="256"/>
      <c r="O869" s="256"/>
      <c r="P869" s="256"/>
    </row>
    <row r="870" spans="1:16" s="54" customFormat="1" ht="12.75">
      <c r="A870" s="1035">
        <v>201</v>
      </c>
      <c r="B870" s="1044">
        <v>8</v>
      </c>
      <c r="C870" s="1037" t="s">
        <v>507</v>
      </c>
      <c r="D870" s="1038"/>
      <c r="E870" s="188"/>
      <c r="F870" s="185" t="str">
        <f t="shared" si="112"/>
        <v>201.8.02.</v>
      </c>
      <c r="G870" s="264" t="s">
        <v>2188</v>
      </c>
      <c r="H870" s="256"/>
      <c r="I870" s="256"/>
      <c r="J870" s="256"/>
      <c r="K870" s="256"/>
      <c r="L870" s="256"/>
      <c r="M870" s="256"/>
      <c r="N870" s="256"/>
      <c r="O870" s="256"/>
      <c r="P870" s="256"/>
    </row>
    <row r="871" spans="1:16" s="54" customFormat="1" ht="15">
      <c r="A871" s="1035">
        <v>201</v>
      </c>
      <c r="B871" s="1044">
        <v>8</v>
      </c>
      <c r="C871" s="1037" t="s">
        <v>507</v>
      </c>
      <c r="D871" s="1038">
        <f>COUNT($D$868:D870)+1</f>
        <v>1</v>
      </c>
      <c r="E871" s="188"/>
      <c r="F871" s="185" t="str">
        <f t="shared" si="112"/>
        <v>201.8.02.1</v>
      </c>
      <c r="G871" s="248" t="s">
        <v>974</v>
      </c>
      <c r="H871" s="255" t="s">
        <v>588</v>
      </c>
      <c r="I871" s="205">
        <f>(231.18+3.5)*2.85*2</f>
        <v>1337.6760000000002</v>
      </c>
      <c r="J871" s="205">
        <f>(141.89+3.5)*2.85</f>
        <v>414.36149999999998</v>
      </c>
      <c r="K871" s="205">
        <f>(141.89+3.5)*2.85</f>
        <v>414.36149999999998</v>
      </c>
      <c r="L871" s="106"/>
      <c r="M871" s="247">
        <f t="shared" ref="M871" si="114">(I871+J871+K871)*L871</f>
        <v>0</v>
      </c>
      <c r="N871" s="256"/>
      <c r="O871" s="256"/>
      <c r="P871" s="256"/>
    </row>
    <row r="872" spans="1:16" s="54" customFormat="1" ht="15">
      <c r="A872" s="1035">
        <v>201</v>
      </c>
      <c r="B872" s="1044">
        <v>8</v>
      </c>
      <c r="C872" s="1037" t="s">
        <v>507</v>
      </c>
      <c r="D872" s="1038">
        <f>COUNT($D$868:D871)+1</f>
        <v>2</v>
      </c>
      <c r="E872" s="188"/>
      <c r="F872" s="185" t="str">
        <f t="shared" si="112"/>
        <v>201.8.02.2</v>
      </c>
      <c r="G872" s="248" t="s">
        <v>975</v>
      </c>
      <c r="H872" s="255" t="s">
        <v>588</v>
      </c>
      <c r="I872" s="205">
        <f>(34.44+12.46)*2.85*2</f>
        <v>267.33</v>
      </c>
      <c r="J872" s="205">
        <f t="shared" ref="J872:K874" si="115">(84.72+12.46)*2.85</f>
        <v>276.96300000000002</v>
      </c>
      <c r="K872" s="205">
        <f t="shared" si="115"/>
        <v>276.96300000000002</v>
      </c>
      <c r="L872" s="106"/>
      <c r="M872" s="247">
        <f>(I872+J872+K872)*L872</f>
        <v>0</v>
      </c>
      <c r="N872" s="256"/>
      <c r="O872" s="256"/>
      <c r="P872" s="256"/>
    </row>
    <row r="873" spans="1:16" s="54" customFormat="1" ht="15">
      <c r="A873" s="1035">
        <v>201</v>
      </c>
      <c r="B873" s="1044">
        <v>8</v>
      </c>
      <c r="C873" s="1037" t="s">
        <v>507</v>
      </c>
      <c r="D873" s="1038">
        <f>COUNT($D$868:D872)+1</f>
        <v>3</v>
      </c>
      <c r="E873" s="188"/>
      <c r="F873" s="185" t="str">
        <f t="shared" si="112"/>
        <v>201.8.02.3</v>
      </c>
      <c r="G873" s="248" t="s">
        <v>976</v>
      </c>
      <c r="H873" s="255" t="s">
        <v>588</v>
      </c>
      <c r="I873" s="205">
        <f>(34.44+12.46)*2.85*2</f>
        <v>267.33</v>
      </c>
      <c r="J873" s="205">
        <f t="shared" si="115"/>
        <v>276.96300000000002</v>
      </c>
      <c r="K873" s="205">
        <f t="shared" si="115"/>
        <v>276.96300000000002</v>
      </c>
      <c r="L873" s="106"/>
      <c r="M873" s="247">
        <f>(I873+J873+K873)*L873</f>
        <v>0</v>
      </c>
      <c r="N873" s="256"/>
      <c r="O873" s="256"/>
      <c r="P873" s="256"/>
    </row>
    <row r="874" spans="1:16" s="54" customFormat="1" ht="15">
      <c r="A874" s="1035">
        <v>201</v>
      </c>
      <c r="B874" s="1044">
        <v>8</v>
      </c>
      <c r="C874" s="1037" t="s">
        <v>507</v>
      </c>
      <c r="D874" s="1038">
        <f>COUNT($D$868:D873)+1</f>
        <v>4</v>
      </c>
      <c r="E874" s="188"/>
      <c r="F874" s="185" t="str">
        <f t="shared" si="112"/>
        <v>201.8.02.4</v>
      </c>
      <c r="G874" s="248" t="s">
        <v>977</v>
      </c>
      <c r="H874" s="255" t="s">
        <v>588</v>
      </c>
      <c r="I874" s="205">
        <f>(34.44+12.46)*2.85*2</f>
        <v>267.33</v>
      </c>
      <c r="J874" s="205">
        <f t="shared" si="115"/>
        <v>276.96300000000002</v>
      </c>
      <c r="K874" s="205">
        <f t="shared" si="115"/>
        <v>276.96300000000002</v>
      </c>
      <c r="L874" s="106"/>
      <c r="M874" s="247">
        <f>(I874+J874+K874)*L874</f>
        <v>0</v>
      </c>
      <c r="N874" s="256"/>
      <c r="O874" s="256"/>
      <c r="P874" s="256"/>
    </row>
    <row r="875" spans="1:16" s="54" customFormat="1" ht="12.75">
      <c r="A875" s="1035">
        <v>201</v>
      </c>
      <c r="B875" s="1044">
        <v>8</v>
      </c>
      <c r="C875" s="1037" t="s">
        <v>493</v>
      </c>
      <c r="D875" s="1038"/>
      <c r="E875" s="188"/>
      <c r="F875" s="185" t="str">
        <f t="shared" si="112"/>
        <v>201.8.03.</v>
      </c>
      <c r="G875" s="262" t="s">
        <v>2052</v>
      </c>
      <c r="H875" s="255"/>
      <c r="I875" s="205"/>
      <c r="J875" s="205"/>
      <c r="K875" s="205"/>
      <c r="L875" s="188"/>
      <c r="M875" s="249"/>
      <c r="N875" s="256"/>
      <c r="O875" s="256"/>
      <c r="P875" s="256"/>
    </row>
    <row r="876" spans="1:16" s="54" customFormat="1" ht="12.75">
      <c r="A876" s="1035">
        <v>201</v>
      </c>
      <c r="B876" s="1044">
        <v>8</v>
      </c>
      <c r="C876" s="1037" t="s">
        <v>493</v>
      </c>
      <c r="D876" s="1038"/>
      <c r="E876" s="188"/>
      <c r="F876" s="185" t="str">
        <f t="shared" si="112"/>
        <v>201.8.03.</v>
      </c>
      <c r="G876" s="262" t="s">
        <v>2054</v>
      </c>
      <c r="H876" s="255"/>
      <c r="I876" s="205"/>
      <c r="J876" s="205"/>
      <c r="K876" s="205"/>
      <c r="L876" s="188"/>
      <c r="M876" s="249"/>
      <c r="N876" s="256"/>
      <c r="O876" s="256"/>
      <c r="P876" s="256"/>
    </row>
    <row r="877" spans="1:16" s="54" customFormat="1" ht="38.25">
      <c r="A877" s="1035">
        <v>201</v>
      </c>
      <c r="B877" s="1044">
        <v>8</v>
      </c>
      <c r="C877" s="1037" t="s">
        <v>493</v>
      </c>
      <c r="D877" s="1038">
        <v>1</v>
      </c>
      <c r="E877" s="188"/>
      <c r="F877" s="185" t="str">
        <f t="shared" si="112"/>
        <v>201.8.03.1</v>
      </c>
      <c r="G877" s="199" t="s">
        <v>2315</v>
      </c>
      <c r="H877" s="255" t="s">
        <v>97</v>
      </c>
      <c r="I877" s="205">
        <v>8</v>
      </c>
      <c r="J877" s="205">
        <v>4</v>
      </c>
      <c r="K877" s="205">
        <v>4</v>
      </c>
      <c r="L877" s="106"/>
      <c r="M877" s="247">
        <f t="shared" ref="M877" si="116">(I877+J877+K877)*L877</f>
        <v>0</v>
      </c>
      <c r="N877" s="256"/>
      <c r="O877" s="256"/>
      <c r="P877" s="256"/>
    </row>
    <row r="878" spans="1:16" s="54" customFormat="1" ht="12.75">
      <c r="A878" s="1035"/>
      <c r="B878" s="1036"/>
      <c r="C878" s="1037"/>
      <c r="D878" s="1038"/>
      <c r="E878" s="188"/>
      <c r="F878" s="185" t="str">
        <f t="shared" si="112"/>
        <v>...</v>
      </c>
      <c r="G878" s="199"/>
      <c r="H878" s="255"/>
      <c r="I878" s="205"/>
      <c r="J878" s="205"/>
      <c r="K878" s="205"/>
      <c r="L878" s="188"/>
      <c r="M878" s="249"/>
      <c r="N878" s="256"/>
      <c r="O878" s="256"/>
      <c r="P878" s="256"/>
    </row>
    <row r="879" spans="1:16" s="89" customFormat="1" ht="13.5" thickBot="1">
      <c r="A879" s="1035"/>
      <c r="B879" s="1036"/>
      <c r="C879" s="1037"/>
      <c r="D879" s="1038"/>
      <c r="E879" s="250"/>
      <c r="F879" s="257"/>
      <c r="G879" s="243" t="s">
        <v>84</v>
      </c>
      <c r="H879" s="190"/>
      <c r="I879" s="244"/>
      <c r="J879" s="244"/>
      <c r="K879" s="244"/>
      <c r="L879" s="251"/>
      <c r="M879" s="246">
        <f>SUM(M848:M878)</f>
        <v>0</v>
      </c>
      <c r="N879" s="252"/>
      <c r="O879" s="252"/>
      <c r="P879" s="252"/>
    </row>
    <row r="880" spans="1:16" s="89" customFormat="1" ht="13.5" thickTop="1">
      <c r="A880" s="1035"/>
      <c r="B880" s="1036"/>
      <c r="C880" s="1037"/>
      <c r="D880" s="1038"/>
      <c r="E880" s="250"/>
      <c r="F880" s="257"/>
      <c r="G880" s="254"/>
      <c r="H880" s="258"/>
      <c r="I880" s="259"/>
      <c r="J880" s="259"/>
      <c r="K880" s="259"/>
      <c r="L880" s="260"/>
      <c r="M880" s="261"/>
      <c r="N880" s="252"/>
      <c r="O880" s="252"/>
      <c r="P880" s="252"/>
    </row>
    <row r="881" spans="1:16" s="89" customFormat="1" ht="12.75">
      <c r="A881" s="1035"/>
      <c r="B881" s="1036"/>
      <c r="C881" s="1037"/>
      <c r="D881" s="1038"/>
      <c r="E881" s="250"/>
      <c r="F881" s="257"/>
      <c r="G881" s="254"/>
      <c r="H881" s="258"/>
      <c r="I881" s="259"/>
      <c r="J881" s="259"/>
      <c r="K881" s="259"/>
      <c r="L881" s="260"/>
      <c r="M881" s="249"/>
      <c r="N881" s="252"/>
      <c r="O881" s="252"/>
      <c r="P881" s="252"/>
    </row>
    <row r="882" spans="1:16" s="89" customFormat="1" ht="12.75">
      <c r="A882" s="1035">
        <v>201</v>
      </c>
      <c r="B882" s="1044">
        <v>9</v>
      </c>
      <c r="C882" s="1037"/>
      <c r="D882" s="1038"/>
      <c r="E882" s="250"/>
      <c r="F882" s="253" t="str">
        <f>A882&amp;"."&amp;B882&amp;"."&amp;C882&amp;"."&amp;D882</f>
        <v>201.9..</v>
      </c>
      <c r="G882" s="213" t="s">
        <v>85</v>
      </c>
      <c r="H882" s="214"/>
      <c r="I882" s="59"/>
      <c r="J882" s="59"/>
      <c r="K882" s="59"/>
      <c r="L882" s="215"/>
      <c r="M882" s="60"/>
      <c r="N882" s="252"/>
      <c r="O882" s="252"/>
      <c r="P882" s="252"/>
    </row>
    <row r="883" spans="1:16" s="89" customFormat="1" ht="25.5">
      <c r="A883" s="1035">
        <v>201</v>
      </c>
      <c r="B883" s="1044">
        <v>9</v>
      </c>
      <c r="C883" s="1037" t="s">
        <v>506</v>
      </c>
      <c r="D883" s="1038"/>
      <c r="E883" s="250"/>
      <c r="F883" s="185" t="str">
        <f t="shared" ref="F883:F896" si="117">A883&amp;"."&amp;B883&amp;"."&amp;C883&amp;"."&amp;D883</f>
        <v>201.9.01.</v>
      </c>
      <c r="G883" s="199" t="s">
        <v>589</v>
      </c>
      <c r="H883" s="187"/>
      <c r="I883" s="248"/>
      <c r="J883" s="248"/>
      <c r="K883" s="248"/>
      <c r="L883" s="248"/>
      <c r="M883" s="248"/>
      <c r="N883" s="252"/>
      <c r="O883" s="252"/>
      <c r="P883" s="252"/>
    </row>
    <row r="884" spans="1:16" s="89" customFormat="1" ht="165.75">
      <c r="A884" s="1035"/>
      <c r="B884" s="1036"/>
      <c r="C884" s="1037"/>
      <c r="D884" s="1038"/>
      <c r="E884" s="250"/>
      <c r="F884" s="185" t="str">
        <f t="shared" si="117"/>
        <v>...</v>
      </c>
      <c r="G884" s="199" t="s">
        <v>733</v>
      </c>
      <c r="H884" s="187"/>
      <c r="I884" s="248"/>
      <c r="J884" s="248"/>
      <c r="K884" s="248"/>
      <c r="L884" s="248"/>
      <c r="M884" s="248"/>
      <c r="N884" s="252"/>
      <c r="O884" s="252"/>
      <c r="P884" s="252"/>
    </row>
    <row r="885" spans="1:16" s="89" customFormat="1" ht="255">
      <c r="A885" s="1035"/>
      <c r="B885" s="1036"/>
      <c r="C885" s="1037"/>
      <c r="D885" s="1038"/>
      <c r="E885" s="250"/>
      <c r="F885" s="185" t="str">
        <f t="shared" si="117"/>
        <v>...</v>
      </c>
      <c r="G885" s="199" t="s">
        <v>469</v>
      </c>
      <c r="H885" s="187"/>
      <c r="I885" s="248"/>
      <c r="J885" s="248"/>
      <c r="K885" s="248"/>
      <c r="L885" s="248"/>
      <c r="M885" s="248"/>
      <c r="N885" s="252"/>
      <c r="O885" s="252"/>
      <c r="P885" s="252"/>
    </row>
    <row r="886" spans="1:16" s="89" customFormat="1" ht="140.25">
      <c r="A886" s="1035"/>
      <c r="B886" s="1036"/>
      <c r="C886" s="1037"/>
      <c r="D886" s="1038"/>
      <c r="E886" s="250"/>
      <c r="F886" s="185" t="str">
        <f t="shared" si="117"/>
        <v>...</v>
      </c>
      <c r="G886" s="193" t="s">
        <v>470</v>
      </c>
      <c r="H886" s="187"/>
      <c r="I886" s="248"/>
      <c r="J886" s="248"/>
      <c r="K886" s="248"/>
      <c r="L886" s="248"/>
      <c r="M886" s="248"/>
      <c r="N886" s="252"/>
      <c r="O886" s="252"/>
      <c r="P886" s="252"/>
    </row>
    <row r="887" spans="1:16" s="89" customFormat="1" ht="25.5">
      <c r="A887" s="1035"/>
      <c r="B887" s="1036"/>
      <c r="C887" s="1037"/>
      <c r="D887" s="1038"/>
      <c r="E887" s="250"/>
      <c r="F887" s="185" t="str">
        <f t="shared" si="117"/>
        <v>...</v>
      </c>
      <c r="G887" s="199" t="s">
        <v>456</v>
      </c>
      <c r="H887" s="187"/>
      <c r="I887" s="248"/>
      <c r="J887" s="248"/>
      <c r="K887" s="248"/>
      <c r="L887" s="248"/>
      <c r="M887" s="248"/>
      <c r="N887" s="252"/>
      <c r="O887" s="252"/>
      <c r="P887" s="252"/>
    </row>
    <row r="888" spans="1:16" s="89" customFormat="1" ht="191.25">
      <c r="A888" s="1035"/>
      <c r="B888" s="1036"/>
      <c r="C888" s="1037"/>
      <c r="D888" s="1038"/>
      <c r="E888" s="250"/>
      <c r="F888" s="185" t="str">
        <f t="shared" si="117"/>
        <v>...</v>
      </c>
      <c r="G888" s="199" t="s">
        <v>731</v>
      </c>
      <c r="H888" s="187"/>
      <c r="I888" s="248"/>
      <c r="J888" s="248"/>
      <c r="K888" s="248"/>
      <c r="L888" s="248"/>
      <c r="M888" s="248"/>
      <c r="N888" s="252"/>
      <c r="O888" s="252"/>
      <c r="P888" s="252"/>
    </row>
    <row r="889" spans="1:16" s="89" customFormat="1" ht="63.75">
      <c r="A889" s="1035"/>
      <c r="B889" s="1036"/>
      <c r="C889" s="1037"/>
      <c r="D889" s="1038"/>
      <c r="E889" s="250"/>
      <c r="F889" s="185" t="str">
        <f t="shared" si="117"/>
        <v>...</v>
      </c>
      <c r="G889" s="199" t="s">
        <v>2886</v>
      </c>
      <c r="H889" s="187"/>
      <c r="I889" s="248"/>
      <c r="J889" s="248"/>
      <c r="K889" s="248"/>
      <c r="L889" s="248"/>
      <c r="M889" s="248"/>
      <c r="N889" s="252"/>
      <c r="O889" s="252"/>
      <c r="P889" s="252"/>
    </row>
    <row r="890" spans="1:16" s="89" customFormat="1" ht="51">
      <c r="A890" s="1035"/>
      <c r="B890" s="1036"/>
      <c r="C890" s="1037"/>
      <c r="D890" s="1038"/>
      <c r="E890" s="250"/>
      <c r="F890" s="185" t="str">
        <f t="shared" si="117"/>
        <v>...</v>
      </c>
      <c r="G890" s="199" t="s">
        <v>457</v>
      </c>
      <c r="H890" s="187"/>
      <c r="I890" s="248"/>
      <c r="J890" s="248"/>
      <c r="K890" s="248"/>
      <c r="L890" s="248"/>
      <c r="M890" s="248"/>
      <c r="N890" s="252"/>
      <c r="O890" s="252"/>
      <c r="P890" s="252"/>
    </row>
    <row r="891" spans="1:16" s="89" customFormat="1" ht="63.75">
      <c r="A891" s="1035"/>
      <c r="B891" s="1036"/>
      <c r="C891" s="1037"/>
      <c r="D891" s="1038"/>
      <c r="E891" s="250"/>
      <c r="F891" s="185" t="str">
        <f t="shared" si="117"/>
        <v>...</v>
      </c>
      <c r="G891" s="199" t="s">
        <v>732</v>
      </c>
      <c r="H891" s="187"/>
      <c r="I891" s="248"/>
      <c r="J891" s="248"/>
      <c r="K891" s="248"/>
      <c r="L891" s="248"/>
      <c r="M891" s="248"/>
      <c r="N891" s="252"/>
      <c r="O891" s="252"/>
      <c r="P891" s="252"/>
    </row>
    <row r="892" spans="1:16" s="89" customFormat="1" ht="25.5">
      <c r="A892" s="1035"/>
      <c r="B892" s="1036"/>
      <c r="C892" s="1037"/>
      <c r="D892" s="1038"/>
      <c r="E892" s="250"/>
      <c r="F892" s="185" t="str">
        <f t="shared" si="117"/>
        <v>...</v>
      </c>
      <c r="G892" s="199" t="s">
        <v>734</v>
      </c>
      <c r="H892" s="187"/>
      <c r="I892" s="248"/>
      <c r="J892" s="248"/>
      <c r="K892" s="248"/>
      <c r="L892" s="248"/>
      <c r="M892" s="248"/>
      <c r="N892" s="252"/>
      <c r="O892" s="252"/>
      <c r="P892" s="252"/>
    </row>
    <row r="893" spans="1:16" s="89" customFormat="1" ht="114.75">
      <c r="A893" s="1035"/>
      <c r="B893" s="1036"/>
      <c r="C893" s="1037"/>
      <c r="D893" s="1038"/>
      <c r="E893" s="250"/>
      <c r="F893" s="185" t="str">
        <f t="shared" si="117"/>
        <v>...</v>
      </c>
      <c r="G893" s="199" t="s">
        <v>175</v>
      </c>
      <c r="H893" s="187"/>
      <c r="I893" s="248"/>
      <c r="J893" s="248"/>
      <c r="K893" s="248"/>
      <c r="L893" s="248"/>
      <c r="M893" s="248"/>
      <c r="N893" s="252"/>
      <c r="O893" s="252"/>
      <c r="P893" s="252"/>
    </row>
    <row r="894" spans="1:16" s="89" customFormat="1" ht="25.5">
      <c r="A894" s="1035"/>
      <c r="B894" s="1036"/>
      <c r="C894" s="1037"/>
      <c r="D894" s="1038"/>
      <c r="E894" s="250"/>
      <c r="F894" s="185" t="str">
        <f t="shared" si="117"/>
        <v>...</v>
      </c>
      <c r="G894" s="199" t="s">
        <v>458</v>
      </c>
      <c r="H894" s="187"/>
      <c r="I894" s="187"/>
      <c r="J894" s="187"/>
      <c r="K894" s="187"/>
      <c r="L894" s="188"/>
      <c r="M894" s="249"/>
      <c r="N894" s="252"/>
      <c r="O894" s="252"/>
      <c r="P894" s="252"/>
    </row>
    <row r="895" spans="1:16" s="89" customFormat="1" ht="63.75">
      <c r="A895" s="1035">
        <v>201</v>
      </c>
      <c r="B895" s="1044">
        <v>9</v>
      </c>
      <c r="C895" s="1037" t="s">
        <v>506</v>
      </c>
      <c r="D895" s="1038">
        <v>1</v>
      </c>
      <c r="E895" s="250"/>
      <c r="F895" s="185" t="str">
        <f t="shared" si="117"/>
        <v>201.9.01.1</v>
      </c>
      <c r="G895" s="199" t="s">
        <v>459</v>
      </c>
      <c r="H895" s="187" t="s">
        <v>11</v>
      </c>
      <c r="I895" s="187">
        <v>2</v>
      </c>
      <c r="J895" s="187">
        <v>1</v>
      </c>
      <c r="K895" s="187">
        <v>1</v>
      </c>
      <c r="L895" s="106"/>
      <c r="M895" s="247">
        <f>(I895+J895++K895)*L895</f>
        <v>0</v>
      </c>
      <c r="N895" s="252"/>
      <c r="O895" s="252"/>
      <c r="P895" s="252"/>
    </row>
    <row r="896" spans="1:16" ht="12.75">
      <c r="A896" s="1035"/>
      <c r="B896" s="1036"/>
      <c r="C896" s="1037"/>
      <c r="D896" s="1038"/>
      <c r="E896" s="188"/>
      <c r="F896" s="185" t="str">
        <f t="shared" si="117"/>
        <v>...</v>
      </c>
      <c r="G896" s="200"/>
      <c r="H896" s="104"/>
      <c r="I896" s="105"/>
      <c r="J896" s="105"/>
      <c r="K896" s="105"/>
      <c r="L896" s="188"/>
      <c r="M896" s="249"/>
      <c r="N896" s="199"/>
      <c r="O896" s="199"/>
      <c r="P896" s="199"/>
    </row>
    <row r="897" spans="1:16" ht="13.5" thickBot="1">
      <c r="A897" s="1035"/>
      <c r="B897" s="1036"/>
      <c r="C897" s="1037"/>
      <c r="D897" s="1038"/>
      <c r="E897" s="188"/>
      <c r="F897" s="250"/>
      <c r="G897" s="243" t="s">
        <v>86</v>
      </c>
      <c r="H897" s="190"/>
      <c r="I897" s="244"/>
      <c r="J897" s="244"/>
      <c r="K897" s="244"/>
      <c r="L897" s="251"/>
      <c r="M897" s="246">
        <f>SUM(M883:M896)</f>
        <v>0</v>
      </c>
      <c r="N897" s="199"/>
      <c r="O897" s="199"/>
      <c r="P897" s="199"/>
    </row>
    <row r="898" spans="1:16" ht="13.5" thickTop="1">
      <c r="A898" s="1035"/>
      <c r="B898" s="1036"/>
      <c r="C898" s="1037"/>
      <c r="D898" s="1038"/>
      <c r="E898" s="188"/>
      <c r="F898" s="252"/>
      <c r="G898" s="200"/>
      <c r="H898" s="201"/>
      <c r="I898" s="216"/>
      <c r="J898" s="216"/>
      <c r="K898" s="216"/>
      <c r="L898" s="217"/>
      <c r="M898" s="241"/>
      <c r="N898" s="199"/>
      <c r="O898" s="199"/>
      <c r="P898" s="199"/>
    </row>
    <row r="899" spans="1:16" ht="12.75">
      <c r="A899" s="1035">
        <v>201</v>
      </c>
      <c r="B899" s="1044">
        <v>10</v>
      </c>
      <c r="C899" s="1037"/>
      <c r="D899" s="1038"/>
      <c r="E899" s="188"/>
      <c r="F899" s="253" t="str">
        <f>A899&amp;"."&amp;B899&amp;"."&amp;C899&amp;"."&amp;D899</f>
        <v>201.10..</v>
      </c>
      <c r="G899" s="213" t="s">
        <v>87</v>
      </c>
      <c r="H899" s="214"/>
      <c r="I899" s="59"/>
      <c r="J899" s="59"/>
      <c r="K899" s="59"/>
      <c r="L899" s="215"/>
      <c r="M899" s="60"/>
      <c r="N899" s="199"/>
      <c r="O899" s="199"/>
      <c r="P899" s="199"/>
    </row>
    <row r="900" spans="1:16" ht="12.75">
      <c r="A900" s="1035">
        <v>201</v>
      </c>
      <c r="B900" s="1044">
        <v>10</v>
      </c>
      <c r="C900" s="1037" t="s">
        <v>506</v>
      </c>
      <c r="D900" s="1038"/>
      <c r="E900" s="188"/>
      <c r="F900" s="185" t="str">
        <f t="shared" ref="F900:F903" si="118">A900&amp;"."&amp;B900&amp;"."&amp;C900&amp;"."&amp;D900</f>
        <v>201.10.01.</v>
      </c>
      <c r="G900" s="254" t="s">
        <v>125</v>
      </c>
      <c r="H900" s="201"/>
      <c r="I900" s="216"/>
      <c r="J900" s="216"/>
      <c r="K900" s="216"/>
      <c r="L900" s="217"/>
      <c r="M900" s="241"/>
      <c r="N900" s="199"/>
      <c r="O900" s="199"/>
      <c r="P900" s="199"/>
    </row>
    <row r="901" spans="1:16" ht="63.75">
      <c r="A901" s="1035"/>
      <c r="B901" s="1036"/>
      <c r="C901" s="1037"/>
      <c r="D901" s="1038"/>
      <c r="E901" s="188"/>
      <c r="F901" s="185" t="str">
        <f t="shared" si="118"/>
        <v>...</v>
      </c>
      <c r="G901" s="199" t="s">
        <v>111</v>
      </c>
      <c r="H901" s="201"/>
      <c r="I901" s="217"/>
      <c r="J901" s="217"/>
      <c r="K901" s="217"/>
      <c r="L901" s="217"/>
      <c r="M901" s="241"/>
      <c r="N901" s="199"/>
      <c r="O901" s="199"/>
      <c r="P901" s="199"/>
    </row>
    <row r="902" spans="1:16" ht="12.75">
      <c r="A902" s="1035">
        <v>201</v>
      </c>
      <c r="B902" s="1044">
        <v>10</v>
      </c>
      <c r="C902" s="1037" t="s">
        <v>506</v>
      </c>
      <c r="D902" s="1038">
        <v>1</v>
      </c>
      <c r="E902" s="188"/>
      <c r="F902" s="185" t="str">
        <f t="shared" si="118"/>
        <v>201.10.01.1</v>
      </c>
      <c r="G902" s="248" t="s">
        <v>205</v>
      </c>
      <c r="H902" s="201" t="s">
        <v>10</v>
      </c>
      <c r="I902" s="216">
        <v>22</v>
      </c>
      <c r="J902" s="216">
        <v>8</v>
      </c>
      <c r="K902" s="216">
        <v>8</v>
      </c>
      <c r="L902" s="106"/>
      <c r="M902" s="247">
        <f>(I902+J902++K902)*L902</f>
        <v>0</v>
      </c>
      <c r="N902" s="199"/>
      <c r="O902" s="199"/>
      <c r="P902" s="199"/>
    </row>
    <row r="903" spans="1:16" ht="12.75">
      <c r="A903" s="1035"/>
      <c r="B903" s="1036"/>
      <c r="C903" s="1037"/>
      <c r="D903" s="1038"/>
      <c r="E903" s="188"/>
      <c r="F903" s="185" t="str">
        <f t="shared" si="118"/>
        <v>...</v>
      </c>
      <c r="G903" s="200"/>
      <c r="H903" s="201"/>
      <c r="I903" s="216"/>
      <c r="J903" s="216"/>
      <c r="K903" s="216"/>
      <c r="L903" s="217"/>
      <c r="M903" s="241"/>
      <c r="N903" s="199"/>
      <c r="O903" s="199"/>
      <c r="P903" s="199"/>
    </row>
    <row r="904" spans="1:16" ht="13.5" thickBot="1">
      <c r="A904" s="1035"/>
      <c r="B904" s="1036"/>
      <c r="C904" s="1037"/>
      <c r="D904" s="1038"/>
      <c r="E904" s="188"/>
      <c r="F904" s="242"/>
      <c r="G904" s="243" t="s">
        <v>88</v>
      </c>
      <c r="H904" s="190"/>
      <c r="I904" s="244"/>
      <c r="J904" s="244"/>
      <c r="K904" s="244"/>
      <c r="L904" s="245"/>
      <c r="M904" s="246">
        <f>SUM(M900:M903)</f>
        <v>0</v>
      </c>
      <c r="N904" s="199"/>
      <c r="O904" s="199"/>
      <c r="P904" s="199"/>
    </row>
    <row r="905" spans="1:16" ht="13.5" thickTop="1">
      <c r="A905" s="76"/>
      <c r="B905" s="56"/>
      <c r="C905" s="77"/>
      <c r="D905" s="78"/>
      <c r="F905" s="231"/>
      <c r="I905" s="179"/>
      <c r="J905" s="179"/>
      <c r="K905" s="179"/>
    </row>
    <row r="906" spans="1:16" ht="12.75">
      <c r="A906" s="76"/>
      <c r="B906" s="56"/>
      <c r="C906" s="77"/>
      <c r="D906" s="78"/>
      <c r="I906" s="179"/>
      <c r="J906" s="179"/>
      <c r="K906" s="179"/>
    </row>
    <row r="907" spans="1:16" ht="12.75">
      <c r="A907" s="76"/>
      <c r="B907" s="56"/>
      <c r="C907" s="77"/>
      <c r="D907" s="78"/>
      <c r="I907" s="179"/>
      <c r="J907" s="179"/>
      <c r="K907" s="179"/>
    </row>
    <row r="908" spans="1:16" ht="12.75">
      <c r="A908" s="76"/>
      <c r="B908" s="56"/>
      <c r="C908" s="77"/>
      <c r="D908" s="78"/>
      <c r="I908" s="179"/>
      <c r="J908" s="179"/>
      <c r="K908" s="179"/>
    </row>
    <row r="909" spans="1:16" ht="12.75">
      <c r="A909" s="76"/>
      <c r="B909" s="56"/>
      <c r="C909" s="77"/>
      <c r="D909" s="78"/>
      <c r="I909" s="179"/>
      <c r="J909" s="179"/>
      <c r="K909" s="179"/>
    </row>
    <row r="910" spans="1:16" ht="12.75">
      <c r="A910" s="76"/>
      <c r="B910" s="56"/>
      <c r="C910" s="77"/>
      <c r="D910" s="78"/>
      <c r="I910" s="179"/>
      <c r="J910" s="179"/>
      <c r="K910" s="179"/>
    </row>
    <row r="911" spans="1:16" ht="12.75">
      <c r="A911" s="76"/>
      <c r="B911" s="56"/>
      <c r="C911" s="77"/>
      <c r="D911" s="78"/>
      <c r="I911" s="179"/>
      <c r="J911" s="179"/>
      <c r="K911" s="179"/>
    </row>
    <row r="912" spans="1:16" ht="12.75">
      <c r="A912" s="76"/>
      <c r="B912" s="56"/>
      <c r="C912" s="77"/>
      <c r="D912" s="78"/>
      <c r="I912" s="179"/>
      <c r="J912" s="179"/>
      <c r="K912" s="179"/>
    </row>
    <row r="913" spans="1:11" ht="12.75">
      <c r="A913" s="76"/>
      <c r="B913" s="56"/>
      <c r="C913" s="77"/>
      <c r="D913" s="78"/>
      <c r="I913" s="179"/>
      <c r="J913" s="179"/>
      <c r="K913" s="179"/>
    </row>
    <row r="914" spans="1:11" ht="12.75">
      <c r="A914" s="76"/>
      <c r="B914" s="56"/>
      <c r="C914" s="77"/>
      <c r="D914" s="78"/>
      <c r="I914" s="179"/>
      <c r="J914" s="179"/>
      <c r="K914" s="179"/>
    </row>
    <row r="915" spans="1:11" ht="12.75">
      <c r="A915" s="76"/>
      <c r="B915" s="56"/>
      <c r="C915" s="77"/>
      <c r="D915" s="78"/>
      <c r="I915" s="179"/>
      <c r="J915" s="179"/>
      <c r="K915" s="179"/>
    </row>
    <row r="916" spans="1:11">
      <c r="I916" s="179"/>
      <c r="J916" s="179"/>
      <c r="K916" s="179"/>
    </row>
    <row r="917" spans="1:11">
      <c r="I917" s="179"/>
      <c r="J917" s="179"/>
      <c r="K917" s="179"/>
    </row>
    <row r="918" spans="1:11">
      <c r="I918" s="179"/>
      <c r="J918" s="179"/>
      <c r="K918" s="179"/>
    </row>
    <row r="919" spans="1:11">
      <c r="I919" s="179"/>
      <c r="J919" s="179"/>
      <c r="K919" s="179"/>
    </row>
    <row r="920" spans="1:11">
      <c r="I920" s="179"/>
      <c r="J920" s="179"/>
      <c r="K920" s="179"/>
    </row>
    <row r="921" spans="1:11">
      <c r="I921" s="179"/>
      <c r="J921" s="179"/>
      <c r="K921" s="179"/>
    </row>
    <row r="922" spans="1:11">
      <c r="I922" s="179"/>
      <c r="J922" s="179"/>
      <c r="K922" s="179"/>
    </row>
    <row r="923" spans="1:11">
      <c r="I923" s="179"/>
      <c r="J923" s="179"/>
      <c r="K923" s="179"/>
    </row>
    <row r="924" spans="1:11">
      <c r="I924" s="179"/>
      <c r="J924" s="179"/>
      <c r="K924" s="179"/>
    </row>
    <row r="925" spans="1:11">
      <c r="I925" s="179"/>
      <c r="J925" s="179"/>
      <c r="K925" s="179"/>
    </row>
    <row r="926" spans="1:11">
      <c r="I926" s="179"/>
      <c r="J926" s="179"/>
      <c r="K926" s="179"/>
    </row>
    <row r="927" spans="1:11">
      <c r="I927" s="179"/>
      <c r="J927" s="179"/>
      <c r="K927" s="179"/>
    </row>
    <row r="928" spans="1:11">
      <c r="I928" s="179"/>
      <c r="J928" s="179"/>
      <c r="K928" s="179"/>
    </row>
    <row r="929" spans="9:11">
      <c r="I929" s="179"/>
      <c r="J929" s="179"/>
      <c r="K929" s="179"/>
    </row>
    <row r="930" spans="9:11">
      <c r="I930" s="179"/>
      <c r="J930" s="179"/>
      <c r="K930" s="179"/>
    </row>
    <row r="931" spans="9:11">
      <c r="I931" s="179"/>
      <c r="J931" s="179"/>
      <c r="K931" s="179"/>
    </row>
    <row r="932" spans="9:11">
      <c r="I932" s="179"/>
      <c r="J932" s="179"/>
      <c r="K932" s="179"/>
    </row>
    <row r="933" spans="9:11">
      <c r="I933" s="179"/>
      <c r="J933" s="179"/>
      <c r="K933" s="179"/>
    </row>
    <row r="934" spans="9:11">
      <c r="I934" s="179"/>
      <c r="J934" s="179"/>
      <c r="K934" s="179"/>
    </row>
    <row r="935" spans="9:11">
      <c r="I935" s="179"/>
      <c r="J935" s="179"/>
      <c r="K935" s="179"/>
    </row>
    <row r="936" spans="9:11">
      <c r="I936" s="179"/>
      <c r="J936" s="179"/>
      <c r="K936" s="179"/>
    </row>
    <row r="937" spans="9:11">
      <c r="I937" s="179"/>
      <c r="J937" s="179"/>
      <c r="K937" s="179"/>
    </row>
    <row r="938" spans="9:11">
      <c r="I938" s="179"/>
      <c r="J938" s="179"/>
      <c r="K938" s="179"/>
    </row>
    <row r="939" spans="9:11">
      <c r="I939" s="179"/>
      <c r="J939" s="179"/>
      <c r="K939" s="179"/>
    </row>
    <row r="940" spans="9:11">
      <c r="I940" s="179"/>
      <c r="J940" s="179"/>
      <c r="K940" s="179"/>
    </row>
    <row r="941" spans="9:11">
      <c r="I941" s="179"/>
      <c r="J941" s="179"/>
      <c r="K941" s="179"/>
    </row>
    <row r="942" spans="9:11">
      <c r="I942" s="179"/>
      <c r="J942" s="179"/>
      <c r="K942" s="179"/>
    </row>
    <row r="943" spans="9:11">
      <c r="I943" s="179"/>
      <c r="J943" s="179"/>
      <c r="K943" s="179"/>
    </row>
    <row r="944" spans="9:11">
      <c r="I944" s="179"/>
      <c r="J944" s="179"/>
      <c r="K944" s="179"/>
    </row>
    <row r="945" spans="9:11">
      <c r="I945" s="179"/>
      <c r="J945" s="179"/>
      <c r="K945" s="179"/>
    </row>
    <row r="946" spans="9:11">
      <c r="I946" s="179"/>
      <c r="J946" s="179"/>
      <c r="K946" s="179"/>
    </row>
    <row r="947" spans="9:11">
      <c r="I947" s="179"/>
      <c r="J947" s="179"/>
      <c r="K947" s="179"/>
    </row>
    <row r="948" spans="9:11">
      <c r="I948" s="179"/>
      <c r="J948" s="179"/>
      <c r="K948" s="179"/>
    </row>
    <row r="949" spans="9:11">
      <c r="I949" s="179"/>
      <c r="J949" s="179"/>
      <c r="K949" s="179"/>
    </row>
    <row r="950" spans="9:11">
      <c r="I950" s="179"/>
      <c r="J950" s="179"/>
      <c r="K950" s="179"/>
    </row>
    <row r="951" spans="9:11">
      <c r="I951" s="179"/>
      <c r="J951" s="179"/>
      <c r="K951" s="179"/>
    </row>
    <row r="952" spans="9:11">
      <c r="I952" s="179"/>
      <c r="J952" s="179"/>
      <c r="K952" s="179"/>
    </row>
    <row r="953" spans="9:11">
      <c r="I953" s="179"/>
      <c r="J953" s="179"/>
      <c r="K953" s="179"/>
    </row>
    <row r="954" spans="9:11">
      <c r="I954" s="179"/>
      <c r="J954" s="179"/>
      <c r="K954" s="179"/>
    </row>
    <row r="955" spans="9:11">
      <c r="I955" s="179"/>
      <c r="J955" s="179"/>
      <c r="K955" s="179"/>
    </row>
    <row r="956" spans="9:11">
      <c r="I956" s="179"/>
      <c r="J956" s="179"/>
      <c r="K956" s="179"/>
    </row>
    <row r="957" spans="9:11">
      <c r="I957" s="179"/>
      <c r="J957" s="179"/>
      <c r="K957" s="179"/>
    </row>
    <row r="958" spans="9:11">
      <c r="I958" s="179"/>
      <c r="J958" s="179"/>
      <c r="K958" s="179"/>
    </row>
    <row r="959" spans="9:11">
      <c r="I959" s="179"/>
      <c r="J959" s="179"/>
      <c r="K959" s="179"/>
    </row>
    <row r="960" spans="9:11">
      <c r="I960" s="179"/>
      <c r="J960" s="179"/>
      <c r="K960" s="179"/>
    </row>
    <row r="961" spans="9:11">
      <c r="I961" s="179"/>
      <c r="J961" s="179"/>
      <c r="K961" s="179"/>
    </row>
    <row r="962" spans="9:11">
      <c r="I962" s="179"/>
      <c r="J962" s="179"/>
      <c r="K962" s="179"/>
    </row>
    <row r="963" spans="9:11">
      <c r="I963" s="179"/>
      <c r="J963" s="179"/>
      <c r="K963" s="179"/>
    </row>
    <row r="964" spans="9:11">
      <c r="I964" s="179"/>
      <c r="J964" s="179"/>
      <c r="K964" s="179"/>
    </row>
    <row r="965" spans="9:11">
      <c r="I965" s="179"/>
      <c r="J965" s="179"/>
      <c r="K965" s="179"/>
    </row>
    <row r="966" spans="9:11">
      <c r="I966" s="179"/>
      <c r="J966" s="179"/>
      <c r="K966" s="179"/>
    </row>
    <row r="967" spans="9:11">
      <c r="I967" s="179"/>
      <c r="J967" s="179"/>
      <c r="K967" s="179"/>
    </row>
    <row r="968" spans="9:11">
      <c r="I968" s="179"/>
      <c r="J968" s="179"/>
      <c r="K968" s="179"/>
    </row>
    <row r="969" spans="9:11">
      <c r="I969" s="179"/>
      <c r="J969" s="179"/>
      <c r="K969" s="179"/>
    </row>
    <row r="970" spans="9:11">
      <c r="I970" s="179"/>
      <c r="J970" s="179"/>
      <c r="K970" s="179"/>
    </row>
    <row r="971" spans="9:11">
      <c r="I971" s="179"/>
      <c r="J971" s="179"/>
      <c r="K971" s="179"/>
    </row>
    <row r="972" spans="9:11">
      <c r="I972" s="179"/>
      <c r="J972" s="179"/>
      <c r="K972" s="179"/>
    </row>
    <row r="973" spans="9:11">
      <c r="I973" s="179"/>
      <c r="J973" s="179"/>
      <c r="K973" s="179"/>
    </row>
    <row r="974" spans="9:11">
      <c r="I974" s="179"/>
      <c r="J974" s="179"/>
      <c r="K974" s="179"/>
    </row>
    <row r="975" spans="9:11">
      <c r="I975" s="179"/>
      <c r="J975" s="179"/>
      <c r="K975" s="179"/>
    </row>
    <row r="976" spans="9:11">
      <c r="I976" s="179"/>
      <c r="J976" s="179"/>
      <c r="K976" s="179"/>
    </row>
    <row r="977" spans="9:11">
      <c r="I977" s="179"/>
      <c r="J977" s="179"/>
      <c r="K977" s="179"/>
    </row>
    <row r="978" spans="9:11">
      <c r="I978" s="179"/>
      <c r="J978" s="179"/>
      <c r="K978" s="179"/>
    </row>
    <row r="979" spans="9:11">
      <c r="I979" s="179"/>
      <c r="J979" s="179"/>
      <c r="K979" s="179"/>
    </row>
    <row r="980" spans="9:11">
      <c r="I980" s="179"/>
      <c r="J980" s="179"/>
      <c r="K980" s="179"/>
    </row>
    <row r="981" spans="9:11">
      <c r="I981" s="179"/>
      <c r="J981" s="179"/>
      <c r="K981" s="179"/>
    </row>
    <row r="982" spans="9:11">
      <c r="I982" s="179"/>
      <c r="J982" s="179"/>
      <c r="K982" s="179"/>
    </row>
    <row r="983" spans="9:11">
      <c r="I983" s="179"/>
      <c r="J983" s="179"/>
      <c r="K983" s="179"/>
    </row>
    <row r="984" spans="9:11">
      <c r="I984" s="179"/>
      <c r="J984" s="179"/>
      <c r="K984" s="179"/>
    </row>
    <row r="985" spans="9:11">
      <c r="I985" s="179"/>
      <c r="J985" s="179"/>
      <c r="K985" s="179"/>
    </row>
    <row r="986" spans="9:11">
      <c r="I986" s="179"/>
      <c r="J986" s="179"/>
      <c r="K986" s="179"/>
    </row>
    <row r="987" spans="9:11">
      <c r="I987" s="179"/>
      <c r="J987" s="179"/>
      <c r="K987" s="179"/>
    </row>
    <row r="988" spans="9:11">
      <c r="I988" s="179"/>
      <c r="J988" s="179"/>
      <c r="K988" s="179"/>
    </row>
    <row r="989" spans="9:11">
      <c r="I989" s="179"/>
      <c r="J989" s="179"/>
      <c r="K989" s="179"/>
    </row>
    <row r="990" spans="9:11">
      <c r="I990" s="179"/>
      <c r="J990" s="179"/>
      <c r="K990" s="179"/>
    </row>
    <row r="991" spans="9:11">
      <c r="I991" s="179"/>
      <c r="J991" s="179"/>
      <c r="K991" s="179"/>
    </row>
    <row r="992" spans="9:11">
      <c r="I992" s="179"/>
      <c r="J992" s="179"/>
      <c r="K992" s="179"/>
    </row>
    <row r="993" spans="9:11">
      <c r="I993" s="179"/>
      <c r="J993" s="179"/>
      <c r="K993" s="179"/>
    </row>
    <row r="994" spans="9:11">
      <c r="I994" s="179"/>
      <c r="J994" s="179"/>
      <c r="K994" s="179"/>
    </row>
    <row r="995" spans="9:11">
      <c r="I995" s="179"/>
      <c r="J995" s="179"/>
      <c r="K995" s="179"/>
    </row>
    <row r="996" spans="9:11">
      <c r="I996" s="179"/>
      <c r="J996" s="179"/>
      <c r="K996" s="179"/>
    </row>
    <row r="997" spans="9:11">
      <c r="I997" s="179"/>
      <c r="J997" s="179"/>
      <c r="K997" s="179"/>
    </row>
    <row r="998" spans="9:11">
      <c r="I998" s="179"/>
      <c r="J998" s="179"/>
      <c r="K998" s="179"/>
    </row>
    <row r="999" spans="9:11">
      <c r="I999" s="179"/>
      <c r="J999" s="179"/>
      <c r="K999" s="179"/>
    </row>
    <row r="1000" spans="9:11">
      <c r="I1000" s="179"/>
      <c r="J1000" s="179"/>
      <c r="K1000" s="179"/>
    </row>
    <row r="1001" spans="9:11">
      <c r="I1001" s="179"/>
      <c r="J1001" s="179"/>
      <c r="K1001" s="179"/>
    </row>
    <row r="1002" spans="9:11">
      <c r="I1002" s="179"/>
      <c r="J1002" s="179"/>
      <c r="K1002" s="179"/>
    </row>
    <row r="1003" spans="9:11">
      <c r="I1003" s="179"/>
      <c r="J1003" s="179"/>
      <c r="K1003" s="179"/>
    </row>
    <row r="1004" spans="9:11">
      <c r="I1004" s="179"/>
      <c r="J1004" s="179"/>
      <c r="K1004" s="179"/>
    </row>
    <row r="1005" spans="9:11">
      <c r="I1005" s="179"/>
      <c r="J1005" s="179"/>
      <c r="K1005" s="179"/>
    </row>
    <row r="1006" spans="9:11">
      <c r="I1006" s="179"/>
      <c r="J1006" s="179"/>
      <c r="K1006" s="179"/>
    </row>
    <row r="1007" spans="9:11">
      <c r="I1007" s="179"/>
      <c r="J1007" s="179"/>
      <c r="K1007" s="179"/>
    </row>
    <row r="1008" spans="9:11">
      <c r="I1008" s="179"/>
      <c r="J1008" s="179"/>
      <c r="K1008" s="179"/>
    </row>
    <row r="1009" spans="9:11">
      <c r="I1009" s="179"/>
      <c r="J1009" s="179"/>
      <c r="K1009" s="179"/>
    </row>
    <row r="1010" spans="9:11">
      <c r="I1010" s="179"/>
      <c r="J1010" s="179"/>
      <c r="K1010" s="179"/>
    </row>
    <row r="1011" spans="9:11">
      <c r="I1011" s="179"/>
      <c r="J1011" s="179"/>
      <c r="K1011" s="179"/>
    </row>
    <row r="1012" spans="9:11">
      <c r="I1012" s="179"/>
      <c r="J1012" s="179"/>
      <c r="K1012" s="179"/>
    </row>
    <row r="1013" spans="9:11">
      <c r="I1013" s="179"/>
      <c r="J1013" s="179"/>
      <c r="K1013" s="179"/>
    </row>
    <row r="1014" spans="9:11">
      <c r="I1014" s="179"/>
      <c r="J1014" s="179"/>
      <c r="K1014" s="179"/>
    </row>
    <row r="1015" spans="9:11">
      <c r="I1015" s="179"/>
      <c r="J1015" s="179"/>
      <c r="K1015" s="179"/>
    </row>
    <row r="1016" spans="9:11">
      <c r="I1016" s="179"/>
      <c r="J1016" s="179"/>
      <c r="K1016" s="179"/>
    </row>
    <row r="1017" spans="9:11">
      <c r="I1017" s="179"/>
      <c r="J1017" s="179"/>
      <c r="K1017" s="179"/>
    </row>
    <row r="1018" spans="9:11">
      <c r="I1018" s="179"/>
      <c r="J1018" s="179"/>
      <c r="K1018" s="179"/>
    </row>
    <row r="1019" spans="9:11">
      <c r="I1019" s="179"/>
      <c r="J1019" s="179"/>
      <c r="K1019" s="179"/>
    </row>
    <row r="1020" spans="9:11">
      <c r="I1020" s="179"/>
      <c r="J1020" s="179"/>
      <c r="K1020" s="179"/>
    </row>
    <row r="1021" spans="9:11">
      <c r="I1021" s="179"/>
      <c r="J1021" s="179"/>
      <c r="K1021" s="179"/>
    </row>
    <row r="1022" spans="9:11">
      <c r="I1022" s="179"/>
      <c r="J1022" s="179"/>
      <c r="K1022" s="179"/>
    </row>
    <row r="1023" spans="9:11">
      <c r="I1023" s="179"/>
      <c r="J1023" s="179"/>
      <c r="K1023" s="179"/>
    </row>
    <row r="1024" spans="9:11">
      <c r="I1024" s="179"/>
      <c r="J1024" s="179"/>
      <c r="K1024" s="179"/>
    </row>
    <row r="1025" spans="9:11">
      <c r="I1025" s="179"/>
      <c r="J1025" s="179"/>
      <c r="K1025" s="179"/>
    </row>
    <row r="1026" spans="9:11">
      <c r="I1026" s="179"/>
      <c r="J1026" s="179"/>
      <c r="K1026" s="179"/>
    </row>
    <row r="1027" spans="9:11">
      <c r="I1027" s="179"/>
      <c r="J1027" s="179"/>
      <c r="K1027" s="179"/>
    </row>
    <row r="1028" spans="9:11">
      <c r="I1028" s="179"/>
      <c r="J1028" s="179"/>
      <c r="K1028" s="179"/>
    </row>
    <row r="1029" spans="9:11">
      <c r="I1029" s="179"/>
      <c r="J1029" s="179"/>
      <c r="K1029" s="179"/>
    </row>
    <row r="1030" spans="9:11">
      <c r="I1030" s="179"/>
      <c r="J1030" s="179"/>
      <c r="K1030" s="179"/>
    </row>
    <row r="1031" spans="9:11">
      <c r="I1031" s="179"/>
      <c r="J1031" s="179"/>
      <c r="K1031" s="179"/>
    </row>
    <row r="1032" spans="9:11">
      <c r="I1032" s="179"/>
      <c r="J1032" s="179"/>
      <c r="K1032" s="179"/>
    </row>
    <row r="1033" spans="9:11">
      <c r="I1033" s="179"/>
      <c r="J1033" s="179"/>
      <c r="K1033" s="179"/>
    </row>
    <row r="1034" spans="9:11">
      <c r="I1034" s="179"/>
      <c r="J1034" s="179"/>
      <c r="K1034" s="179"/>
    </row>
    <row r="1035" spans="9:11">
      <c r="I1035" s="179"/>
      <c r="J1035" s="179"/>
      <c r="K1035" s="179"/>
    </row>
    <row r="1036" spans="9:11">
      <c r="I1036" s="179"/>
      <c r="J1036" s="179"/>
      <c r="K1036" s="179"/>
    </row>
    <row r="1037" spans="9:11">
      <c r="I1037" s="179"/>
      <c r="J1037" s="179"/>
      <c r="K1037" s="179"/>
    </row>
    <row r="1038" spans="9:11">
      <c r="I1038" s="179"/>
      <c r="J1038" s="179"/>
      <c r="K1038" s="179"/>
    </row>
    <row r="1039" spans="9:11">
      <c r="I1039" s="179"/>
      <c r="J1039" s="179"/>
      <c r="K1039" s="179"/>
    </row>
    <row r="1040" spans="9:11">
      <c r="I1040" s="179"/>
      <c r="J1040" s="179"/>
      <c r="K1040" s="179"/>
    </row>
    <row r="1041" spans="9:11">
      <c r="I1041" s="179"/>
      <c r="J1041" s="179"/>
      <c r="K1041" s="179"/>
    </row>
    <row r="1042" spans="9:11">
      <c r="I1042" s="179"/>
      <c r="J1042" s="179"/>
      <c r="K1042" s="179"/>
    </row>
    <row r="1043" spans="9:11">
      <c r="I1043" s="179"/>
      <c r="J1043" s="179"/>
      <c r="K1043" s="179"/>
    </row>
    <row r="1044" spans="9:11">
      <c r="I1044" s="179"/>
      <c r="J1044" s="179"/>
      <c r="K1044" s="179"/>
    </row>
    <row r="1045" spans="9:11">
      <c r="I1045" s="179"/>
      <c r="J1045" s="179"/>
      <c r="K1045" s="179"/>
    </row>
    <row r="1046" spans="9:11">
      <c r="I1046" s="179"/>
      <c r="J1046" s="179"/>
      <c r="K1046" s="179"/>
    </row>
    <row r="1047" spans="9:11">
      <c r="I1047" s="179"/>
      <c r="J1047" s="179"/>
      <c r="K1047" s="179"/>
    </row>
    <row r="1048" spans="9:11">
      <c r="I1048" s="179"/>
      <c r="J1048" s="179"/>
      <c r="K1048" s="179"/>
    </row>
    <row r="1049" spans="9:11">
      <c r="I1049" s="179"/>
      <c r="J1049" s="179"/>
      <c r="K1049" s="179"/>
    </row>
    <row r="1050" spans="9:11">
      <c r="I1050" s="179"/>
      <c r="J1050" s="179"/>
      <c r="K1050" s="179"/>
    </row>
    <row r="1051" spans="9:11">
      <c r="I1051" s="179"/>
      <c r="J1051" s="179"/>
      <c r="K1051" s="179"/>
    </row>
    <row r="1052" spans="9:11">
      <c r="I1052" s="179"/>
      <c r="J1052" s="179"/>
      <c r="K1052" s="179"/>
    </row>
    <row r="1053" spans="9:11">
      <c r="I1053" s="179"/>
      <c r="J1053" s="179"/>
      <c r="K1053" s="179"/>
    </row>
    <row r="1054" spans="9:11">
      <c r="I1054" s="179"/>
      <c r="J1054" s="179"/>
      <c r="K1054" s="179"/>
    </row>
    <row r="1055" spans="9:11">
      <c r="I1055" s="179"/>
      <c r="J1055" s="179"/>
      <c r="K1055" s="179"/>
    </row>
    <row r="1056" spans="9:11">
      <c r="I1056" s="179"/>
      <c r="J1056" s="179"/>
      <c r="K1056" s="179"/>
    </row>
    <row r="1057" spans="9:11">
      <c r="I1057" s="179"/>
      <c r="J1057" s="179"/>
      <c r="K1057" s="179"/>
    </row>
    <row r="1058" spans="9:11">
      <c r="I1058" s="179"/>
      <c r="J1058" s="179"/>
      <c r="K1058" s="179"/>
    </row>
    <row r="1059" spans="9:11">
      <c r="I1059" s="179"/>
      <c r="J1059" s="179"/>
      <c r="K1059" s="179"/>
    </row>
    <row r="1060" spans="9:11">
      <c r="I1060" s="179"/>
      <c r="J1060" s="179"/>
      <c r="K1060" s="179"/>
    </row>
    <row r="1061" spans="9:11">
      <c r="I1061" s="179"/>
      <c r="J1061" s="179"/>
      <c r="K1061" s="179"/>
    </row>
    <row r="1062" spans="9:11">
      <c r="I1062" s="179"/>
      <c r="J1062" s="179"/>
      <c r="K1062" s="179"/>
    </row>
    <row r="1063" spans="9:11">
      <c r="I1063" s="179"/>
      <c r="J1063" s="179"/>
      <c r="K1063" s="179"/>
    </row>
    <row r="1064" spans="9:11">
      <c r="I1064" s="179"/>
      <c r="J1064" s="179"/>
      <c r="K1064" s="179"/>
    </row>
    <row r="1065" spans="9:11">
      <c r="I1065" s="179"/>
      <c r="J1065" s="179"/>
      <c r="K1065" s="179"/>
    </row>
    <row r="1066" spans="9:11">
      <c r="I1066" s="179"/>
      <c r="J1066" s="179"/>
      <c r="K1066" s="179"/>
    </row>
    <row r="1067" spans="9:11">
      <c r="I1067" s="179"/>
      <c r="J1067" s="179"/>
      <c r="K1067" s="179"/>
    </row>
    <row r="1068" spans="9:11">
      <c r="I1068" s="179"/>
      <c r="J1068" s="179"/>
      <c r="K1068" s="179"/>
    </row>
    <row r="1069" spans="9:11">
      <c r="I1069" s="179"/>
      <c r="J1069" s="179"/>
      <c r="K1069" s="179"/>
    </row>
    <row r="1070" spans="9:11">
      <c r="I1070" s="179"/>
      <c r="J1070" s="179"/>
      <c r="K1070" s="179"/>
    </row>
    <row r="1071" spans="9:11">
      <c r="I1071" s="179"/>
      <c r="J1071" s="179"/>
      <c r="K1071" s="179"/>
    </row>
    <row r="1072" spans="9:11">
      <c r="I1072" s="179"/>
      <c r="J1072" s="179"/>
      <c r="K1072" s="179"/>
    </row>
    <row r="1073" spans="9:11">
      <c r="I1073" s="179"/>
      <c r="J1073" s="179"/>
      <c r="K1073" s="179"/>
    </row>
    <row r="1074" spans="9:11">
      <c r="I1074" s="179"/>
      <c r="J1074" s="179"/>
      <c r="K1074" s="179"/>
    </row>
    <row r="1075" spans="9:11">
      <c r="I1075" s="179"/>
      <c r="J1075" s="179"/>
      <c r="K1075" s="179"/>
    </row>
    <row r="1076" spans="9:11">
      <c r="I1076" s="179"/>
      <c r="J1076" s="179"/>
      <c r="K1076" s="179"/>
    </row>
    <row r="1077" spans="9:11">
      <c r="I1077" s="179"/>
      <c r="J1077" s="179"/>
      <c r="K1077" s="179"/>
    </row>
    <row r="1078" spans="9:11">
      <c r="I1078" s="179"/>
      <c r="J1078" s="179"/>
      <c r="K1078" s="179"/>
    </row>
    <row r="1079" spans="9:11">
      <c r="I1079" s="179"/>
      <c r="J1079" s="179"/>
      <c r="K1079" s="179"/>
    </row>
    <row r="1080" spans="9:11">
      <c r="I1080" s="179"/>
      <c r="J1080" s="179"/>
      <c r="K1080" s="179"/>
    </row>
    <row r="1081" spans="9:11">
      <c r="I1081" s="179"/>
      <c r="J1081" s="179"/>
      <c r="K1081" s="179"/>
    </row>
    <row r="1082" spans="9:11">
      <c r="I1082" s="179"/>
      <c r="J1082" s="179"/>
      <c r="K1082" s="179"/>
    </row>
    <row r="1083" spans="9:11">
      <c r="I1083" s="179"/>
      <c r="J1083" s="179"/>
      <c r="K1083" s="179"/>
    </row>
    <row r="1084" spans="9:11">
      <c r="I1084" s="179"/>
      <c r="J1084" s="179"/>
      <c r="K1084" s="179"/>
    </row>
    <row r="1085" spans="9:11">
      <c r="I1085" s="179"/>
      <c r="J1085" s="179"/>
      <c r="K1085" s="179"/>
    </row>
    <row r="1086" spans="9:11">
      <c r="I1086" s="179"/>
      <c r="J1086" s="179"/>
      <c r="K1086" s="179"/>
    </row>
    <row r="1087" spans="9:11">
      <c r="I1087" s="179"/>
      <c r="J1087" s="179"/>
      <c r="K1087" s="179"/>
    </row>
    <row r="1088" spans="9:11">
      <c r="I1088" s="179"/>
      <c r="J1088" s="179"/>
      <c r="K1088" s="179"/>
    </row>
    <row r="1089" spans="9:11">
      <c r="I1089" s="179"/>
      <c r="J1089" s="179"/>
      <c r="K1089" s="179"/>
    </row>
    <row r="1090" spans="9:11">
      <c r="I1090" s="179"/>
      <c r="J1090" s="179"/>
      <c r="K1090" s="179"/>
    </row>
    <row r="1091" spans="9:11">
      <c r="I1091" s="179"/>
      <c r="J1091" s="179"/>
      <c r="K1091" s="179"/>
    </row>
    <row r="1092" spans="9:11">
      <c r="I1092" s="179"/>
      <c r="J1092" s="179"/>
      <c r="K1092" s="179"/>
    </row>
    <row r="1093" spans="9:11">
      <c r="I1093" s="179"/>
      <c r="J1093" s="179"/>
      <c r="K1093" s="179"/>
    </row>
    <row r="1094" spans="9:11">
      <c r="I1094" s="179"/>
      <c r="J1094" s="179"/>
      <c r="K1094" s="179"/>
    </row>
    <row r="1095" spans="9:11">
      <c r="I1095" s="179"/>
      <c r="J1095" s="179"/>
      <c r="K1095" s="179"/>
    </row>
    <row r="1096" spans="9:11">
      <c r="I1096" s="179"/>
      <c r="J1096" s="179"/>
      <c r="K1096" s="179"/>
    </row>
    <row r="1097" spans="9:11">
      <c r="I1097" s="179"/>
      <c r="J1097" s="179"/>
      <c r="K1097" s="179"/>
    </row>
    <row r="1098" spans="9:11">
      <c r="I1098" s="179"/>
      <c r="J1098" s="179"/>
      <c r="K1098" s="179"/>
    </row>
    <row r="1099" spans="9:11">
      <c r="I1099" s="179"/>
      <c r="J1099" s="179"/>
      <c r="K1099" s="179"/>
    </row>
    <row r="1100" spans="9:11">
      <c r="I1100" s="179"/>
      <c r="J1100" s="179"/>
      <c r="K1100" s="179"/>
    </row>
    <row r="1101" spans="9:11">
      <c r="I1101" s="179"/>
      <c r="J1101" s="179"/>
      <c r="K1101" s="179"/>
    </row>
    <row r="1102" spans="9:11">
      <c r="I1102" s="179"/>
      <c r="J1102" s="179"/>
      <c r="K1102" s="179"/>
    </row>
    <row r="1103" spans="9:11">
      <c r="I1103" s="179"/>
      <c r="J1103" s="179"/>
      <c r="K1103" s="179"/>
    </row>
    <row r="1104" spans="9:11">
      <c r="I1104" s="179"/>
      <c r="J1104" s="179"/>
      <c r="K1104" s="179"/>
    </row>
    <row r="1105" spans="9:11">
      <c r="I1105" s="179"/>
      <c r="J1105" s="179"/>
      <c r="K1105" s="179"/>
    </row>
    <row r="1106" spans="9:11">
      <c r="I1106" s="179"/>
      <c r="J1106" s="179"/>
      <c r="K1106" s="179"/>
    </row>
    <row r="1107" spans="9:11">
      <c r="I1107" s="179"/>
      <c r="J1107" s="179"/>
      <c r="K1107" s="179"/>
    </row>
    <row r="1108" spans="9:11">
      <c r="I1108" s="179"/>
      <c r="J1108" s="179"/>
      <c r="K1108" s="179"/>
    </row>
    <row r="1109" spans="9:11">
      <c r="I1109" s="179"/>
      <c r="J1109" s="179"/>
      <c r="K1109" s="179"/>
    </row>
    <row r="1110" spans="9:11">
      <c r="I1110" s="179"/>
      <c r="J1110" s="179"/>
      <c r="K1110" s="179"/>
    </row>
    <row r="1111" spans="9:11">
      <c r="I1111" s="179"/>
      <c r="J1111" s="179"/>
      <c r="K1111" s="179"/>
    </row>
    <row r="1112" spans="9:11">
      <c r="I1112" s="179"/>
      <c r="J1112" s="179"/>
      <c r="K1112" s="179"/>
    </row>
  </sheetData>
  <sheetProtection algorithmName="SHA-512" hashValue="wgq8g0BBJLs4K6y9DH8nKpOuFjGAv5ZRTlCRQunKUwhJ35x5bkjJRuCqeZ5ZSU6VZFzRZ0xBFdFYi4nwXHwCKQ==" saltValue="yaGNds4OIqqPJzs9KevT8w==" spinCount="100000" sheet="1" formatCells="0" formatColumns="0" formatRows="0"/>
  <mergeCells count="26">
    <mergeCell ref="G196:K196"/>
    <mergeCell ref="G187:K187"/>
    <mergeCell ref="G188:K188"/>
    <mergeCell ref="G189:K189"/>
    <mergeCell ref="G190:K190"/>
    <mergeCell ref="G191:K191"/>
    <mergeCell ref="G192:K192"/>
    <mergeCell ref="G193:K193"/>
    <mergeCell ref="G194:K194"/>
    <mergeCell ref="G195:K195"/>
    <mergeCell ref="G186:K186"/>
    <mergeCell ref="A1:D1"/>
    <mergeCell ref="A3:A9"/>
    <mergeCell ref="B3:B9"/>
    <mergeCell ref="C3:C9"/>
    <mergeCell ref="F2:M2"/>
    <mergeCell ref="G3:M3"/>
    <mergeCell ref="G4:M4"/>
    <mergeCell ref="G5:M5"/>
    <mergeCell ref="G6:M6"/>
    <mergeCell ref="G7:M7"/>
    <mergeCell ref="G181:K181"/>
    <mergeCell ref="G182:K182"/>
    <mergeCell ref="G183:K183"/>
    <mergeCell ref="G184:K184"/>
    <mergeCell ref="G185:K185"/>
  </mergeCells>
  <phoneticPr fontId="109" type="noConversion"/>
  <pageMargins left="0.78740157480314965" right="0.59055118110236227" top="0.94488188976377963" bottom="0.74803149606299213" header="0.31496062992125984" footer="0.31496062992125984"/>
  <pageSetup paperSize="9" scale="92"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51" manualBreakCount="51">
    <brk id="29" max="15" man="1"/>
    <brk id="52" max="15" man="1"/>
    <brk id="60" max="15" man="1"/>
    <brk id="72" max="15" man="1"/>
    <brk id="86" max="15" man="1"/>
    <brk id="140" max="15" man="1"/>
    <brk id="148" max="15" man="1"/>
    <brk id="160" max="15" man="1"/>
    <brk id="167" max="15" man="1"/>
    <brk id="172" max="15" man="1"/>
    <brk id="202" max="15" man="1"/>
    <brk id="220" max="15" man="1"/>
    <brk id="225" max="15" man="1"/>
    <brk id="257" max="15" man="1"/>
    <brk id="264" max="15" man="1"/>
    <brk id="273" max="15" man="1"/>
    <brk id="323" max="15" man="1"/>
    <brk id="338" max="15" man="1"/>
    <brk id="360" max="15" man="1"/>
    <brk id="370" max="15" man="1"/>
    <brk id="407" max="15" man="1"/>
    <brk id="420" max="15" man="1"/>
    <brk id="438" max="15" man="1"/>
    <brk id="451" max="15" man="1"/>
    <brk id="458" max="15" man="1"/>
    <brk id="492" max="15" man="1"/>
    <brk id="515" max="15" man="1"/>
    <brk id="533" max="15" man="1"/>
    <brk id="564" max="15" man="1"/>
    <brk id="575" max="15" man="1"/>
    <brk id="583" max="15" man="1"/>
    <brk id="617" max="15" man="1"/>
    <brk id="635" max="15" man="1"/>
    <brk id="640" max="15" man="1"/>
    <brk id="646" max="15" man="1"/>
    <brk id="652" max="15" man="1"/>
    <brk id="659" max="15" man="1"/>
    <brk id="664" max="15" man="1"/>
    <brk id="670" max="15" man="1"/>
    <brk id="676" max="15" man="1"/>
    <brk id="681" max="15" man="1"/>
    <brk id="687" max="15" man="1"/>
    <brk id="692" max="15" man="1"/>
    <brk id="697" max="15" man="1"/>
    <brk id="715" max="15" man="1"/>
    <brk id="765" max="15" man="1"/>
    <brk id="786" max="15" man="1"/>
    <brk id="814" max="15" man="1"/>
    <brk id="830" max="15" man="1"/>
    <brk id="846" max="15" man="1"/>
    <brk id="881" max="15" man="1"/>
  </rowBreaks>
  <colBreaks count="1" manualBreakCount="1">
    <brk id="13" max="90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5714C-C681-4D4A-93F0-74829688C7E0}">
  <sheetPr codeName="List11">
    <tabColor theme="7" tint="0.39997558519241921"/>
  </sheetPr>
  <dimension ref="A1:P782"/>
  <sheetViews>
    <sheetView showZeros="0" view="pageBreakPreview" zoomScale="85" zoomScaleNormal="85" zoomScaleSheetLayoutView="85" workbookViewId="0">
      <pane ySplit="1" topLeftCell="A269" activePane="bottomLeft" state="frozen"/>
      <selection pane="bottomLeft" activeCell="C280" sqref="C280"/>
    </sheetView>
  </sheetViews>
  <sheetFormatPr defaultRowHeight="16.5"/>
  <cols>
    <col min="1" max="1" width="5.140625" style="79" customWidth="1"/>
    <col min="2" max="2" width="4.140625" style="75" customWidth="1"/>
    <col min="3" max="3" width="3.85546875" style="80" customWidth="1"/>
    <col min="4" max="4" width="3.5703125" style="81" customWidth="1"/>
    <col min="5" max="5" width="4.140625" style="5" customWidth="1"/>
    <col min="6" max="6" width="14.28515625" style="339" customWidth="1"/>
    <col min="7" max="7" width="42.85546875" style="340" customWidth="1"/>
    <col min="8" max="8" width="8.42578125" style="234" customWidth="1"/>
    <col min="9" max="11" width="8.42578125" style="341" customWidth="1"/>
    <col min="12" max="12" width="15" style="10" customWidth="1"/>
    <col min="13" max="13" width="15" style="342" customWidth="1"/>
    <col min="14" max="230" width="8.7109375" style="2"/>
    <col min="231" max="232" width="5.7109375" style="2" customWidth="1"/>
    <col min="233" max="233" width="47" style="2" customWidth="1"/>
    <col min="234" max="234" width="6.7109375" style="2" customWidth="1"/>
    <col min="235" max="235" width="9.7109375" style="2" customWidth="1"/>
    <col min="236" max="236" width="12.7109375" style="2" customWidth="1"/>
    <col min="237" max="237" width="14.140625" style="2" customWidth="1"/>
    <col min="238" max="486" width="8.7109375" style="2"/>
    <col min="487" max="488" width="5.7109375" style="2" customWidth="1"/>
    <col min="489" max="489" width="47" style="2" customWidth="1"/>
    <col min="490" max="490" width="6.7109375" style="2" customWidth="1"/>
    <col min="491" max="491" width="9.7109375" style="2" customWidth="1"/>
    <col min="492" max="492" width="12.7109375" style="2" customWidth="1"/>
    <col min="493" max="493" width="14.140625" style="2" customWidth="1"/>
    <col min="494" max="742" width="8.7109375" style="2"/>
    <col min="743" max="744" width="5.7109375" style="2" customWidth="1"/>
    <col min="745" max="745" width="47" style="2" customWidth="1"/>
    <col min="746" max="746" width="6.7109375" style="2" customWidth="1"/>
    <col min="747" max="747" width="9.7109375" style="2" customWidth="1"/>
    <col min="748" max="748" width="12.7109375" style="2" customWidth="1"/>
    <col min="749" max="749" width="14.140625" style="2" customWidth="1"/>
    <col min="750" max="998" width="8.7109375" style="2"/>
    <col min="999" max="1000" width="5.7109375" style="2" customWidth="1"/>
    <col min="1001" max="1001" width="47" style="2" customWidth="1"/>
    <col min="1002" max="1002" width="6.7109375" style="2" customWidth="1"/>
    <col min="1003" max="1003" width="9.7109375" style="2" customWidth="1"/>
    <col min="1004" max="1004" width="12.7109375" style="2" customWidth="1"/>
    <col min="1005" max="1005" width="14.140625" style="2" customWidth="1"/>
    <col min="1006" max="1254" width="8.7109375" style="2"/>
    <col min="1255" max="1256" width="5.7109375" style="2" customWidth="1"/>
    <col min="1257" max="1257" width="47" style="2" customWidth="1"/>
    <col min="1258" max="1258" width="6.7109375" style="2" customWidth="1"/>
    <col min="1259" max="1259" width="9.7109375" style="2" customWidth="1"/>
    <col min="1260" max="1260" width="12.7109375" style="2" customWidth="1"/>
    <col min="1261" max="1261" width="14.140625" style="2" customWidth="1"/>
    <col min="1262" max="1510" width="8.7109375" style="2"/>
    <col min="1511" max="1512" width="5.7109375" style="2" customWidth="1"/>
    <col min="1513" max="1513" width="47" style="2" customWidth="1"/>
    <col min="1514" max="1514" width="6.7109375" style="2" customWidth="1"/>
    <col min="1515" max="1515" width="9.7109375" style="2" customWidth="1"/>
    <col min="1516" max="1516" width="12.7109375" style="2" customWidth="1"/>
    <col min="1517" max="1517" width="14.140625" style="2" customWidth="1"/>
    <col min="1518" max="1766" width="8.7109375" style="2"/>
    <col min="1767" max="1768" width="5.7109375" style="2" customWidth="1"/>
    <col min="1769" max="1769" width="47" style="2" customWidth="1"/>
    <col min="1770" max="1770" width="6.7109375" style="2" customWidth="1"/>
    <col min="1771" max="1771" width="9.7109375" style="2" customWidth="1"/>
    <col min="1772" max="1772" width="12.7109375" style="2" customWidth="1"/>
    <col min="1773" max="1773" width="14.140625" style="2" customWidth="1"/>
    <col min="1774" max="2022" width="8.7109375" style="2"/>
    <col min="2023" max="2024" width="5.7109375" style="2" customWidth="1"/>
    <col min="2025" max="2025" width="47" style="2" customWidth="1"/>
    <col min="2026" max="2026" width="6.7109375" style="2" customWidth="1"/>
    <col min="2027" max="2027" width="9.7109375" style="2" customWidth="1"/>
    <col min="2028" max="2028" width="12.7109375" style="2" customWidth="1"/>
    <col min="2029" max="2029" width="14.140625" style="2" customWidth="1"/>
    <col min="2030" max="2278" width="8.7109375" style="2"/>
    <col min="2279" max="2280" width="5.7109375" style="2" customWidth="1"/>
    <col min="2281" max="2281" width="47" style="2" customWidth="1"/>
    <col min="2282" max="2282" width="6.7109375" style="2" customWidth="1"/>
    <col min="2283" max="2283" width="9.7109375" style="2" customWidth="1"/>
    <col min="2284" max="2284" width="12.7109375" style="2" customWidth="1"/>
    <col min="2285" max="2285" width="14.140625" style="2" customWidth="1"/>
    <col min="2286" max="2534" width="8.7109375" style="2"/>
    <col min="2535" max="2536" width="5.7109375" style="2" customWidth="1"/>
    <col min="2537" max="2537" width="47" style="2" customWidth="1"/>
    <col min="2538" max="2538" width="6.7109375" style="2" customWidth="1"/>
    <col min="2539" max="2539" width="9.7109375" style="2" customWidth="1"/>
    <col min="2540" max="2540" width="12.7109375" style="2" customWidth="1"/>
    <col min="2541" max="2541" width="14.140625" style="2" customWidth="1"/>
    <col min="2542" max="2790" width="8.7109375" style="2"/>
    <col min="2791" max="2792" width="5.7109375" style="2" customWidth="1"/>
    <col min="2793" max="2793" width="47" style="2" customWidth="1"/>
    <col min="2794" max="2794" width="6.7109375" style="2" customWidth="1"/>
    <col min="2795" max="2795" width="9.7109375" style="2" customWidth="1"/>
    <col min="2796" max="2796" width="12.7109375" style="2" customWidth="1"/>
    <col min="2797" max="2797" width="14.140625" style="2" customWidth="1"/>
    <col min="2798" max="3046" width="8.7109375" style="2"/>
    <col min="3047" max="3048" width="5.7109375" style="2" customWidth="1"/>
    <col min="3049" max="3049" width="47" style="2" customWidth="1"/>
    <col min="3050" max="3050" width="6.7109375" style="2" customWidth="1"/>
    <col min="3051" max="3051" width="9.7109375" style="2" customWidth="1"/>
    <col min="3052" max="3052" width="12.7109375" style="2" customWidth="1"/>
    <col min="3053" max="3053" width="14.140625" style="2" customWidth="1"/>
    <col min="3054" max="3302" width="8.7109375" style="2"/>
    <col min="3303" max="3304" width="5.7109375" style="2" customWidth="1"/>
    <col min="3305" max="3305" width="47" style="2" customWidth="1"/>
    <col min="3306" max="3306" width="6.7109375" style="2" customWidth="1"/>
    <col min="3307" max="3307" width="9.7109375" style="2" customWidth="1"/>
    <col min="3308" max="3308" width="12.7109375" style="2" customWidth="1"/>
    <col min="3309" max="3309" width="14.140625" style="2" customWidth="1"/>
    <col min="3310" max="3558" width="8.7109375" style="2"/>
    <col min="3559" max="3560" width="5.7109375" style="2" customWidth="1"/>
    <col min="3561" max="3561" width="47" style="2" customWidth="1"/>
    <col min="3562" max="3562" width="6.7109375" style="2" customWidth="1"/>
    <col min="3563" max="3563" width="9.7109375" style="2" customWidth="1"/>
    <col min="3564" max="3564" width="12.7109375" style="2" customWidth="1"/>
    <col min="3565" max="3565" width="14.140625" style="2" customWidth="1"/>
    <col min="3566" max="3814" width="8.7109375" style="2"/>
    <col min="3815" max="3816" width="5.7109375" style="2" customWidth="1"/>
    <col min="3817" max="3817" width="47" style="2" customWidth="1"/>
    <col min="3818" max="3818" width="6.7109375" style="2" customWidth="1"/>
    <col min="3819" max="3819" width="9.7109375" style="2" customWidth="1"/>
    <col min="3820" max="3820" width="12.7109375" style="2" customWidth="1"/>
    <col min="3821" max="3821" width="14.140625" style="2" customWidth="1"/>
    <col min="3822" max="4070" width="8.7109375" style="2"/>
    <col min="4071" max="4072" width="5.7109375" style="2" customWidth="1"/>
    <col min="4073" max="4073" width="47" style="2" customWidth="1"/>
    <col min="4074" max="4074" width="6.7109375" style="2" customWidth="1"/>
    <col min="4075" max="4075" width="9.7109375" style="2" customWidth="1"/>
    <col min="4076" max="4076" width="12.7109375" style="2" customWidth="1"/>
    <col min="4077" max="4077" width="14.140625" style="2" customWidth="1"/>
    <col min="4078" max="4326" width="8.7109375" style="2"/>
    <col min="4327" max="4328" width="5.7109375" style="2" customWidth="1"/>
    <col min="4329" max="4329" width="47" style="2" customWidth="1"/>
    <col min="4330" max="4330" width="6.7109375" style="2" customWidth="1"/>
    <col min="4331" max="4331" width="9.7109375" style="2" customWidth="1"/>
    <col min="4332" max="4332" width="12.7109375" style="2" customWidth="1"/>
    <col min="4333" max="4333" width="14.140625" style="2" customWidth="1"/>
    <col min="4334" max="4582" width="8.7109375" style="2"/>
    <col min="4583" max="4584" width="5.7109375" style="2" customWidth="1"/>
    <col min="4585" max="4585" width="47" style="2" customWidth="1"/>
    <col min="4586" max="4586" width="6.7109375" style="2" customWidth="1"/>
    <col min="4587" max="4587" width="9.7109375" style="2" customWidth="1"/>
    <col min="4588" max="4588" width="12.7109375" style="2" customWidth="1"/>
    <col min="4589" max="4589" width="14.140625" style="2" customWidth="1"/>
    <col min="4590" max="4838" width="8.7109375" style="2"/>
    <col min="4839" max="4840" width="5.7109375" style="2" customWidth="1"/>
    <col min="4841" max="4841" width="47" style="2" customWidth="1"/>
    <col min="4842" max="4842" width="6.7109375" style="2" customWidth="1"/>
    <col min="4843" max="4843" width="9.7109375" style="2" customWidth="1"/>
    <col min="4844" max="4844" width="12.7109375" style="2" customWidth="1"/>
    <col min="4845" max="4845" width="14.140625" style="2" customWidth="1"/>
    <col min="4846" max="5094" width="8.7109375" style="2"/>
    <col min="5095" max="5096" width="5.7109375" style="2" customWidth="1"/>
    <col min="5097" max="5097" width="47" style="2" customWidth="1"/>
    <col min="5098" max="5098" width="6.7109375" style="2" customWidth="1"/>
    <col min="5099" max="5099" width="9.7109375" style="2" customWidth="1"/>
    <col min="5100" max="5100" width="12.7109375" style="2" customWidth="1"/>
    <col min="5101" max="5101" width="14.140625" style="2" customWidth="1"/>
    <col min="5102" max="5350" width="8.7109375" style="2"/>
    <col min="5351" max="5352" width="5.7109375" style="2" customWidth="1"/>
    <col min="5353" max="5353" width="47" style="2" customWidth="1"/>
    <col min="5354" max="5354" width="6.7109375" style="2" customWidth="1"/>
    <col min="5355" max="5355" width="9.7109375" style="2" customWidth="1"/>
    <col min="5356" max="5356" width="12.7109375" style="2" customWidth="1"/>
    <col min="5357" max="5357" width="14.140625" style="2" customWidth="1"/>
    <col min="5358" max="5606" width="8.7109375" style="2"/>
    <col min="5607" max="5608" width="5.7109375" style="2" customWidth="1"/>
    <col min="5609" max="5609" width="47" style="2" customWidth="1"/>
    <col min="5610" max="5610" width="6.7109375" style="2" customWidth="1"/>
    <col min="5611" max="5611" width="9.7109375" style="2" customWidth="1"/>
    <col min="5612" max="5612" width="12.7109375" style="2" customWidth="1"/>
    <col min="5613" max="5613" width="14.140625" style="2" customWidth="1"/>
    <col min="5614" max="5862" width="8.7109375" style="2"/>
    <col min="5863" max="5864" width="5.7109375" style="2" customWidth="1"/>
    <col min="5865" max="5865" width="47" style="2" customWidth="1"/>
    <col min="5866" max="5866" width="6.7109375" style="2" customWidth="1"/>
    <col min="5867" max="5867" width="9.7109375" style="2" customWidth="1"/>
    <col min="5868" max="5868" width="12.7109375" style="2" customWidth="1"/>
    <col min="5869" max="5869" width="14.140625" style="2" customWidth="1"/>
    <col min="5870" max="6118" width="8.7109375" style="2"/>
    <col min="6119" max="6120" width="5.7109375" style="2" customWidth="1"/>
    <col min="6121" max="6121" width="47" style="2" customWidth="1"/>
    <col min="6122" max="6122" width="6.7109375" style="2" customWidth="1"/>
    <col min="6123" max="6123" width="9.7109375" style="2" customWidth="1"/>
    <col min="6124" max="6124" width="12.7109375" style="2" customWidth="1"/>
    <col min="6125" max="6125" width="14.140625" style="2" customWidth="1"/>
    <col min="6126" max="6374" width="8.7109375" style="2"/>
    <col min="6375" max="6376" width="5.7109375" style="2" customWidth="1"/>
    <col min="6377" max="6377" width="47" style="2" customWidth="1"/>
    <col min="6378" max="6378" width="6.7109375" style="2" customWidth="1"/>
    <col min="6379" max="6379" width="9.7109375" style="2" customWidth="1"/>
    <col min="6380" max="6380" width="12.7109375" style="2" customWidth="1"/>
    <col min="6381" max="6381" width="14.140625" style="2" customWidth="1"/>
    <col min="6382" max="6630" width="8.7109375" style="2"/>
    <col min="6631" max="6632" width="5.7109375" style="2" customWidth="1"/>
    <col min="6633" max="6633" width="47" style="2" customWidth="1"/>
    <col min="6634" max="6634" width="6.7109375" style="2" customWidth="1"/>
    <col min="6635" max="6635" width="9.7109375" style="2" customWidth="1"/>
    <col min="6636" max="6636" width="12.7109375" style="2" customWidth="1"/>
    <col min="6637" max="6637" width="14.140625" style="2" customWidth="1"/>
    <col min="6638" max="6886" width="8.7109375" style="2"/>
    <col min="6887" max="6888" width="5.7109375" style="2" customWidth="1"/>
    <col min="6889" max="6889" width="47" style="2" customWidth="1"/>
    <col min="6890" max="6890" width="6.7109375" style="2" customWidth="1"/>
    <col min="6891" max="6891" width="9.7109375" style="2" customWidth="1"/>
    <col min="6892" max="6892" width="12.7109375" style="2" customWidth="1"/>
    <col min="6893" max="6893" width="14.140625" style="2" customWidth="1"/>
    <col min="6894" max="7142" width="8.7109375" style="2"/>
    <col min="7143" max="7144" width="5.7109375" style="2" customWidth="1"/>
    <col min="7145" max="7145" width="47" style="2" customWidth="1"/>
    <col min="7146" max="7146" width="6.7109375" style="2" customWidth="1"/>
    <col min="7147" max="7147" width="9.7109375" style="2" customWidth="1"/>
    <col min="7148" max="7148" width="12.7109375" style="2" customWidth="1"/>
    <col min="7149" max="7149" width="14.140625" style="2" customWidth="1"/>
    <col min="7150" max="7398" width="8.7109375" style="2"/>
    <col min="7399" max="7400" width="5.7109375" style="2" customWidth="1"/>
    <col min="7401" max="7401" width="47" style="2" customWidth="1"/>
    <col min="7402" max="7402" width="6.7109375" style="2" customWidth="1"/>
    <col min="7403" max="7403" width="9.7109375" style="2" customWidth="1"/>
    <col min="7404" max="7404" width="12.7109375" style="2" customWidth="1"/>
    <col min="7405" max="7405" width="14.140625" style="2" customWidth="1"/>
    <col min="7406" max="7654" width="8.7109375" style="2"/>
    <col min="7655" max="7656" width="5.7109375" style="2" customWidth="1"/>
    <col min="7657" max="7657" width="47" style="2" customWidth="1"/>
    <col min="7658" max="7658" width="6.7109375" style="2" customWidth="1"/>
    <col min="7659" max="7659" width="9.7109375" style="2" customWidth="1"/>
    <col min="7660" max="7660" width="12.7109375" style="2" customWidth="1"/>
    <col min="7661" max="7661" width="14.140625" style="2" customWidth="1"/>
    <col min="7662" max="7910" width="8.7109375" style="2"/>
    <col min="7911" max="7912" width="5.7109375" style="2" customWidth="1"/>
    <col min="7913" max="7913" width="47" style="2" customWidth="1"/>
    <col min="7914" max="7914" width="6.7109375" style="2" customWidth="1"/>
    <col min="7915" max="7915" width="9.7109375" style="2" customWidth="1"/>
    <col min="7916" max="7916" width="12.7109375" style="2" customWidth="1"/>
    <col min="7917" max="7917" width="14.140625" style="2" customWidth="1"/>
    <col min="7918" max="8166" width="8.7109375" style="2"/>
    <col min="8167" max="8168" width="5.7109375" style="2" customWidth="1"/>
    <col min="8169" max="8169" width="47" style="2" customWidth="1"/>
    <col min="8170" max="8170" width="6.7109375" style="2" customWidth="1"/>
    <col min="8171" max="8171" width="9.7109375" style="2" customWidth="1"/>
    <col min="8172" max="8172" width="12.7109375" style="2" customWidth="1"/>
    <col min="8173" max="8173" width="14.140625" style="2" customWidth="1"/>
    <col min="8174" max="8422" width="8.7109375" style="2"/>
    <col min="8423" max="8424" width="5.7109375" style="2" customWidth="1"/>
    <col min="8425" max="8425" width="47" style="2" customWidth="1"/>
    <col min="8426" max="8426" width="6.7109375" style="2" customWidth="1"/>
    <col min="8427" max="8427" width="9.7109375" style="2" customWidth="1"/>
    <col min="8428" max="8428" width="12.7109375" style="2" customWidth="1"/>
    <col min="8429" max="8429" width="14.140625" style="2" customWidth="1"/>
    <col min="8430" max="8678" width="8.7109375" style="2"/>
    <col min="8679" max="8680" width="5.7109375" style="2" customWidth="1"/>
    <col min="8681" max="8681" width="47" style="2" customWidth="1"/>
    <col min="8682" max="8682" width="6.7109375" style="2" customWidth="1"/>
    <col min="8683" max="8683" width="9.7109375" style="2" customWidth="1"/>
    <col min="8684" max="8684" width="12.7109375" style="2" customWidth="1"/>
    <col min="8685" max="8685" width="14.140625" style="2" customWidth="1"/>
    <col min="8686" max="8934" width="8.7109375" style="2"/>
    <col min="8935" max="8936" width="5.7109375" style="2" customWidth="1"/>
    <col min="8937" max="8937" width="47" style="2" customWidth="1"/>
    <col min="8938" max="8938" width="6.7109375" style="2" customWidth="1"/>
    <col min="8939" max="8939" width="9.7109375" style="2" customWidth="1"/>
    <col min="8940" max="8940" width="12.7109375" style="2" customWidth="1"/>
    <col min="8941" max="8941" width="14.140625" style="2" customWidth="1"/>
    <col min="8942" max="9190" width="8.7109375" style="2"/>
    <col min="9191" max="9192" width="5.7109375" style="2" customWidth="1"/>
    <col min="9193" max="9193" width="47" style="2" customWidth="1"/>
    <col min="9194" max="9194" width="6.7109375" style="2" customWidth="1"/>
    <col min="9195" max="9195" width="9.7109375" style="2" customWidth="1"/>
    <col min="9196" max="9196" width="12.7109375" style="2" customWidth="1"/>
    <col min="9197" max="9197" width="14.140625" style="2" customWidth="1"/>
    <col min="9198" max="9446" width="8.7109375" style="2"/>
    <col min="9447" max="9448" width="5.7109375" style="2" customWidth="1"/>
    <col min="9449" max="9449" width="47" style="2" customWidth="1"/>
    <col min="9450" max="9450" width="6.7109375" style="2" customWidth="1"/>
    <col min="9451" max="9451" width="9.7109375" style="2" customWidth="1"/>
    <col min="9452" max="9452" width="12.7109375" style="2" customWidth="1"/>
    <col min="9453" max="9453" width="14.140625" style="2" customWidth="1"/>
    <col min="9454" max="9702" width="8.7109375" style="2"/>
    <col min="9703" max="9704" width="5.7109375" style="2" customWidth="1"/>
    <col min="9705" max="9705" width="47" style="2" customWidth="1"/>
    <col min="9706" max="9706" width="6.7109375" style="2" customWidth="1"/>
    <col min="9707" max="9707" width="9.7109375" style="2" customWidth="1"/>
    <col min="9708" max="9708" width="12.7109375" style="2" customWidth="1"/>
    <col min="9709" max="9709" width="14.140625" style="2" customWidth="1"/>
    <col min="9710" max="9958" width="8.7109375" style="2"/>
    <col min="9959" max="9960" width="5.7109375" style="2" customWidth="1"/>
    <col min="9961" max="9961" width="47" style="2" customWidth="1"/>
    <col min="9962" max="9962" width="6.7109375" style="2" customWidth="1"/>
    <col min="9963" max="9963" width="9.7109375" style="2" customWidth="1"/>
    <col min="9964" max="9964" width="12.7109375" style="2" customWidth="1"/>
    <col min="9965" max="9965" width="14.140625" style="2" customWidth="1"/>
    <col min="9966" max="10214" width="8.7109375" style="2"/>
    <col min="10215" max="10216" width="5.7109375" style="2" customWidth="1"/>
    <col min="10217" max="10217" width="47" style="2" customWidth="1"/>
    <col min="10218" max="10218" width="6.7109375" style="2" customWidth="1"/>
    <col min="10219" max="10219" width="9.7109375" style="2" customWidth="1"/>
    <col min="10220" max="10220" width="12.7109375" style="2" customWidth="1"/>
    <col min="10221" max="10221" width="14.140625" style="2" customWidth="1"/>
    <col min="10222" max="10470" width="8.7109375" style="2"/>
    <col min="10471" max="10472" width="5.7109375" style="2" customWidth="1"/>
    <col min="10473" max="10473" width="47" style="2" customWidth="1"/>
    <col min="10474" max="10474" width="6.7109375" style="2" customWidth="1"/>
    <col min="10475" max="10475" width="9.7109375" style="2" customWidth="1"/>
    <col min="10476" max="10476" width="12.7109375" style="2" customWidth="1"/>
    <col min="10477" max="10477" width="14.140625" style="2" customWidth="1"/>
    <col min="10478" max="10726" width="8.7109375" style="2"/>
    <col min="10727" max="10728" width="5.7109375" style="2" customWidth="1"/>
    <col min="10729" max="10729" width="47" style="2" customWidth="1"/>
    <col min="10730" max="10730" width="6.7109375" style="2" customWidth="1"/>
    <col min="10731" max="10731" width="9.7109375" style="2" customWidth="1"/>
    <col min="10732" max="10732" width="12.7109375" style="2" customWidth="1"/>
    <col min="10733" max="10733" width="14.140625" style="2" customWidth="1"/>
    <col min="10734" max="10982" width="8.7109375" style="2"/>
    <col min="10983" max="10984" width="5.7109375" style="2" customWidth="1"/>
    <col min="10985" max="10985" width="47" style="2" customWidth="1"/>
    <col min="10986" max="10986" width="6.7109375" style="2" customWidth="1"/>
    <col min="10987" max="10987" width="9.7109375" style="2" customWidth="1"/>
    <col min="10988" max="10988" width="12.7109375" style="2" customWidth="1"/>
    <col min="10989" max="10989" width="14.140625" style="2" customWidth="1"/>
    <col min="10990" max="11238" width="8.7109375" style="2"/>
    <col min="11239" max="11240" width="5.7109375" style="2" customWidth="1"/>
    <col min="11241" max="11241" width="47" style="2" customWidth="1"/>
    <col min="11242" max="11242" width="6.7109375" style="2" customWidth="1"/>
    <col min="11243" max="11243" width="9.7109375" style="2" customWidth="1"/>
    <col min="11244" max="11244" width="12.7109375" style="2" customWidth="1"/>
    <col min="11245" max="11245" width="14.140625" style="2" customWidth="1"/>
    <col min="11246" max="11494" width="8.7109375" style="2"/>
    <col min="11495" max="11496" width="5.7109375" style="2" customWidth="1"/>
    <col min="11497" max="11497" width="47" style="2" customWidth="1"/>
    <col min="11498" max="11498" width="6.7109375" style="2" customWidth="1"/>
    <col min="11499" max="11499" width="9.7109375" style="2" customWidth="1"/>
    <col min="11500" max="11500" width="12.7109375" style="2" customWidth="1"/>
    <col min="11501" max="11501" width="14.140625" style="2" customWidth="1"/>
    <col min="11502" max="11750" width="8.7109375" style="2"/>
    <col min="11751" max="11752" width="5.7109375" style="2" customWidth="1"/>
    <col min="11753" max="11753" width="47" style="2" customWidth="1"/>
    <col min="11754" max="11754" width="6.7109375" style="2" customWidth="1"/>
    <col min="11755" max="11755" width="9.7109375" style="2" customWidth="1"/>
    <col min="11756" max="11756" width="12.7109375" style="2" customWidth="1"/>
    <col min="11757" max="11757" width="14.140625" style="2" customWidth="1"/>
    <col min="11758" max="12006" width="8.7109375" style="2"/>
    <col min="12007" max="12008" width="5.7109375" style="2" customWidth="1"/>
    <col min="12009" max="12009" width="47" style="2" customWidth="1"/>
    <col min="12010" max="12010" width="6.7109375" style="2" customWidth="1"/>
    <col min="12011" max="12011" width="9.7109375" style="2" customWidth="1"/>
    <col min="12012" max="12012" width="12.7109375" style="2" customWidth="1"/>
    <col min="12013" max="12013" width="14.140625" style="2" customWidth="1"/>
    <col min="12014" max="12262" width="8.7109375" style="2"/>
    <col min="12263" max="12264" width="5.7109375" style="2" customWidth="1"/>
    <col min="12265" max="12265" width="47" style="2" customWidth="1"/>
    <col min="12266" max="12266" width="6.7109375" style="2" customWidth="1"/>
    <col min="12267" max="12267" width="9.7109375" style="2" customWidth="1"/>
    <col min="12268" max="12268" width="12.7109375" style="2" customWidth="1"/>
    <col min="12269" max="12269" width="14.140625" style="2" customWidth="1"/>
    <col min="12270" max="12518" width="8.7109375" style="2"/>
    <col min="12519" max="12520" width="5.7109375" style="2" customWidth="1"/>
    <col min="12521" max="12521" width="47" style="2" customWidth="1"/>
    <col min="12522" max="12522" width="6.7109375" style="2" customWidth="1"/>
    <col min="12523" max="12523" width="9.7109375" style="2" customWidth="1"/>
    <col min="12524" max="12524" width="12.7109375" style="2" customWidth="1"/>
    <col min="12525" max="12525" width="14.140625" style="2" customWidth="1"/>
    <col min="12526" max="12774" width="8.7109375" style="2"/>
    <col min="12775" max="12776" width="5.7109375" style="2" customWidth="1"/>
    <col min="12777" max="12777" width="47" style="2" customWidth="1"/>
    <col min="12778" max="12778" width="6.7109375" style="2" customWidth="1"/>
    <col min="12779" max="12779" width="9.7109375" style="2" customWidth="1"/>
    <col min="12780" max="12780" width="12.7109375" style="2" customWidth="1"/>
    <col min="12781" max="12781" width="14.140625" style="2" customWidth="1"/>
    <col min="12782" max="13030" width="8.7109375" style="2"/>
    <col min="13031" max="13032" width="5.7109375" style="2" customWidth="1"/>
    <col min="13033" max="13033" width="47" style="2" customWidth="1"/>
    <col min="13034" max="13034" width="6.7109375" style="2" customWidth="1"/>
    <col min="13035" max="13035" width="9.7109375" style="2" customWidth="1"/>
    <col min="13036" max="13036" width="12.7109375" style="2" customWidth="1"/>
    <col min="13037" max="13037" width="14.140625" style="2" customWidth="1"/>
    <col min="13038" max="13286" width="8.7109375" style="2"/>
    <col min="13287" max="13288" width="5.7109375" style="2" customWidth="1"/>
    <col min="13289" max="13289" width="47" style="2" customWidth="1"/>
    <col min="13290" max="13290" width="6.7109375" style="2" customWidth="1"/>
    <col min="13291" max="13291" width="9.7109375" style="2" customWidth="1"/>
    <col min="13292" max="13292" width="12.7109375" style="2" customWidth="1"/>
    <col min="13293" max="13293" width="14.140625" style="2" customWidth="1"/>
    <col min="13294" max="13542" width="8.7109375" style="2"/>
    <col min="13543" max="13544" width="5.7109375" style="2" customWidth="1"/>
    <col min="13545" max="13545" width="47" style="2" customWidth="1"/>
    <col min="13546" max="13546" width="6.7109375" style="2" customWidth="1"/>
    <col min="13547" max="13547" width="9.7109375" style="2" customWidth="1"/>
    <col min="13548" max="13548" width="12.7109375" style="2" customWidth="1"/>
    <col min="13549" max="13549" width="14.140625" style="2" customWidth="1"/>
    <col min="13550" max="13798" width="8.7109375" style="2"/>
    <col min="13799" max="13800" width="5.7109375" style="2" customWidth="1"/>
    <col min="13801" max="13801" width="47" style="2" customWidth="1"/>
    <col min="13802" max="13802" width="6.7109375" style="2" customWidth="1"/>
    <col min="13803" max="13803" width="9.7109375" style="2" customWidth="1"/>
    <col min="13804" max="13804" width="12.7109375" style="2" customWidth="1"/>
    <col min="13805" max="13805" width="14.140625" style="2" customWidth="1"/>
    <col min="13806" max="14054" width="8.7109375" style="2"/>
    <col min="14055" max="14056" width="5.7109375" style="2" customWidth="1"/>
    <col min="14057" max="14057" width="47" style="2" customWidth="1"/>
    <col min="14058" max="14058" width="6.7109375" style="2" customWidth="1"/>
    <col min="14059" max="14059" width="9.7109375" style="2" customWidth="1"/>
    <col min="14060" max="14060" width="12.7109375" style="2" customWidth="1"/>
    <col min="14061" max="14061" width="14.140625" style="2" customWidth="1"/>
    <col min="14062" max="14310" width="8.7109375" style="2"/>
    <col min="14311" max="14312" width="5.7109375" style="2" customWidth="1"/>
    <col min="14313" max="14313" width="47" style="2" customWidth="1"/>
    <col min="14314" max="14314" width="6.7109375" style="2" customWidth="1"/>
    <col min="14315" max="14315" width="9.7109375" style="2" customWidth="1"/>
    <col min="14316" max="14316" width="12.7109375" style="2" customWidth="1"/>
    <col min="14317" max="14317" width="14.140625" style="2" customWidth="1"/>
    <col min="14318" max="14566" width="8.7109375" style="2"/>
    <col min="14567" max="14568" width="5.7109375" style="2" customWidth="1"/>
    <col min="14569" max="14569" width="47" style="2" customWidth="1"/>
    <col min="14570" max="14570" width="6.7109375" style="2" customWidth="1"/>
    <col min="14571" max="14571" width="9.7109375" style="2" customWidth="1"/>
    <col min="14572" max="14572" width="12.7109375" style="2" customWidth="1"/>
    <col min="14573" max="14573" width="14.140625" style="2" customWidth="1"/>
    <col min="14574" max="14822" width="8.7109375" style="2"/>
    <col min="14823" max="14824" width="5.7109375" style="2" customWidth="1"/>
    <col min="14825" max="14825" width="47" style="2" customWidth="1"/>
    <col min="14826" max="14826" width="6.7109375" style="2" customWidth="1"/>
    <col min="14827" max="14827" width="9.7109375" style="2" customWidth="1"/>
    <col min="14828" max="14828" width="12.7109375" style="2" customWidth="1"/>
    <col min="14829" max="14829" width="14.140625" style="2" customWidth="1"/>
    <col min="14830" max="15078" width="8.7109375" style="2"/>
    <col min="15079" max="15080" width="5.7109375" style="2" customWidth="1"/>
    <col min="15081" max="15081" width="47" style="2" customWidth="1"/>
    <col min="15082" max="15082" width="6.7109375" style="2" customWidth="1"/>
    <col min="15083" max="15083" width="9.7109375" style="2" customWidth="1"/>
    <col min="15084" max="15084" width="12.7109375" style="2" customWidth="1"/>
    <col min="15085" max="15085" width="14.140625" style="2" customWidth="1"/>
    <col min="15086" max="15334" width="8.7109375" style="2"/>
    <col min="15335" max="15336" width="5.7109375" style="2" customWidth="1"/>
    <col min="15337" max="15337" width="47" style="2" customWidth="1"/>
    <col min="15338" max="15338" width="6.7109375" style="2" customWidth="1"/>
    <col min="15339" max="15339" width="9.7109375" style="2" customWidth="1"/>
    <col min="15340" max="15340" width="12.7109375" style="2" customWidth="1"/>
    <col min="15341" max="15341" width="14.140625" style="2" customWidth="1"/>
    <col min="15342" max="15590" width="8.7109375" style="2"/>
    <col min="15591" max="15592" width="5.7109375" style="2" customWidth="1"/>
    <col min="15593" max="15593" width="47" style="2" customWidth="1"/>
    <col min="15594" max="15594" width="6.7109375" style="2" customWidth="1"/>
    <col min="15595" max="15595" width="9.7109375" style="2" customWidth="1"/>
    <col min="15596" max="15596" width="12.7109375" style="2" customWidth="1"/>
    <col min="15597" max="15597" width="14.140625" style="2" customWidth="1"/>
    <col min="15598" max="15846" width="8.7109375" style="2"/>
    <col min="15847" max="15848" width="5.7109375" style="2" customWidth="1"/>
    <col min="15849" max="15849" width="47" style="2" customWidth="1"/>
    <col min="15850" max="15850" width="6.7109375" style="2" customWidth="1"/>
    <col min="15851" max="15851" width="9.7109375" style="2" customWidth="1"/>
    <col min="15852" max="15852" width="12.7109375" style="2" customWidth="1"/>
    <col min="15853" max="15853" width="14.140625" style="2" customWidth="1"/>
    <col min="15854" max="16102" width="8.7109375" style="2"/>
    <col min="16103" max="16104" width="5.7109375" style="2" customWidth="1"/>
    <col min="16105" max="16105" width="47" style="2" customWidth="1"/>
    <col min="16106" max="16106" width="6.7109375" style="2" customWidth="1"/>
    <col min="16107" max="16107" width="9.7109375" style="2" customWidth="1"/>
    <col min="16108" max="16108" width="12.7109375" style="2" customWidth="1"/>
    <col min="16109" max="16109" width="14.140625" style="2" customWidth="1"/>
    <col min="16110" max="16360" width="8.7109375" style="2"/>
    <col min="16361" max="16382" width="9.140625" style="2" customWidth="1"/>
    <col min="16383" max="16384" width="9.140625" style="2"/>
  </cols>
  <sheetData>
    <row r="1" spans="1:16" ht="12.75">
      <c r="A1" s="1461"/>
      <c r="B1" s="1461"/>
      <c r="C1" s="1461"/>
      <c r="D1" s="1462"/>
      <c r="F1" s="148" t="s">
        <v>479</v>
      </c>
      <c r="G1" s="148" t="s">
        <v>480</v>
      </c>
      <c r="H1" s="220" t="s">
        <v>481</v>
      </c>
      <c r="I1" s="150" t="s">
        <v>515</v>
      </c>
      <c r="J1" s="150" t="s">
        <v>516</v>
      </c>
      <c r="K1" s="150" t="s">
        <v>517</v>
      </c>
      <c r="L1" s="149" t="s">
        <v>483</v>
      </c>
      <c r="M1" s="151" t="s">
        <v>484</v>
      </c>
      <c r="N1" s="149" t="s">
        <v>485</v>
      </c>
      <c r="O1" s="149" t="s">
        <v>486</v>
      </c>
      <c r="P1" s="149" t="s">
        <v>487</v>
      </c>
    </row>
    <row r="2" spans="1:16" ht="20.25">
      <c r="A2" s="152">
        <v>1</v>
      </c>
      <c r="B2" s="152">
        <v>2</v>
      </c>
      <c r="C2" s="152">
        <v>3</v>
      </c>
      <c r="D2" s="152">
        <v>4</v>
      </c>
      <c r="F2" s="1463" t="s">
        <v>488</v>
      </c>
      <c r="G2" s="1463"/>
      <c r="H2" s="1463"/>
      <c r="I2" s="1463"/>
      <c r="J2" s="1463"/>
      <c r="K2" s="1463"/>
      <c r="L2" s="1463"/>
      <c r="M2" s="1463"/>
      <c r="N2" s="47"/>
      <c r="O2" s="47"/>
      <c r="P2" s="47"/>
    </row>
    <row r="3" spans="1:16" ht="18">
      <c r="A3" s="1456" t="s">
        <v>476</v>
      </c>
      <c r="B3" s="1457" t="s">
        <v>477</v>
      </c>
      <c r="C3" s="1458"/>
      <c r="D3" s="221"/>
      <c r="F3" s="157" t="s">
        <v>489</v>
      </c>
      <c r="G3" s="1464" t="s">
        <v>492</v>
      </c>
      <c r="H3" s="1464"/>
      <c r="I3" s="1464"/>
      <c r="J3" s="1464"/>
      <c r="K3" s="1464"/>
      <c r="L3" s="1464"/>
      <c r="M3" s="1464"/>
      <c r="N3" s="48"/>
      <c r="O3" s="48"/>
      <c r="P3" s="48"/>
    </row>
    <row r="4" spans="1:16">
      <c r="A4" s="1456"/>
      <c r="B4" s="1457"/>
      <c r="C4" s="1458"/>
      <c r="D4" s="222"/>
      <c r="F4" s="161" t="s">
        <v>490</v>
      </c>
      <c r="G4" s="1464" t="s">
        <v>2975</v>
      </c>
      <c r="H4" s="1464"/>
      <c r="I4" s="1464"/>
      <c r="J4" s="1464"/>
      <c r="K4" s="1464"/>
      <c r="L4" s="1464"/>
      <c r="M4" s="1464"/>
      <c r="N4" s="49"/>
      <c r="O4" s="49"/>
      <c r="P4" s="49"/>
    </row>
    <row r="5" spans="1:16">
      <c r="A5" s="1456"/>
      <c r="B5" s="1457"/>
      <c r="C5" s="1458"/>
      <c r="D5" s="222"/>
      <c r="F5" s="157" t="s">
        <v>491</v>
      </c>
      <c r="G5" s="1464" t="s">
        <v>475</v>
      </c>
      <c r="H5" s="1464"/>
      <c r="I5" s="1464"/>
      <c r="J5" s="1464"/>
      <c r="K5" s="1464"/>
      <c r="L5" s="1464"/>
      <c r="M5" s="1464"/>
      <c r="N5" s="50"/>
      <c r="O5" s="50"/>
      <c r="P5" s="50"/>
    </row>
    <row r="6" spans="1:16">
      <c r="A6" s="1456"/>
      <c r="B6" s="1457"/>
      <c r="C6" s="1458"/>
      <c r="D6" s="222"/>
      <c r="F6" s="164" t="s">
        <v>499</v>
      </c>
      <c r="G6" s="1465"/>
      <c r="H6" s="1465"/>
      <c r="I6" s="1465"/>
      <c r="J6" s="1465"/>
      <c r="K6" s="1465"/>
      <c r="L6" s="1465"/>
      <c r="M6" s="1465"/>
      <c r="N6" s="47"/>
      <c r="O6" s="47"/>
      <c r="P6" s="47"/>
    </row>
    <row r="7" spans="1:16">
      <c r="A7" s="1456"/>
      <c r="B7" s="1457"/>
      <c r="C7" s="1458"/>
      <c r="D7" s="222"/>
      <c r="F7" s="166" t="s">
        <v>500</v>
      </c>
      <c r="G7" s="1466"/>
      <c r="H7" s="1466"/>
      <c r="I7" s="1466"/>
      <c r="J7" s="1466"/>
      <c r="K7" s="1466"/>
      <c r="L7" s="1466"/>
      <c r="M7" s="1466"/>
      <c r="N7" s="47"/>
      <c r="O7" s="47"/>
      <c r="P7" s="47"/>
    </row>
    <row r="8" spans="1:16" ht="54">
      <c r="A8" s="1456"/>
      <c r="B8" s="1457"/>
      <c r="C8" s="1458"/>
      <c r="D8" s="223"/>
      <c r="F8" s="47"/>
      <c r="G8" s="168" t="s">
        <v>2984</v>
      </c>
      <c r="H8" s="87"/>
      <c r="I8" s="47"/>
      <c r="J8" s="47"/>
      <c r="K8" s="47"/>
      <c r="L8" s="47"/>
      <c r="M8" s="47"/>
      <c r="N8" s="47"/>
      <c r="O8" s="47"/>
      <c r="P8" s="47"/>
    </row>
    <row r="9" spans="1:16" ht="18">
      <c r="A9" s="1456"/>
      <c r="B9" s="1457"/>
      <c r="C9" s="1458"/>
      <c r="D9" s="221"/>
      <c r="F9" s="47"/>
      <c r="G9" s="168" t="s">
        <v>566</v>
      </c>
      <c r="H9" s="87"/>
      <c r="I9" s="47"/>
      <c r="J9" s="47"/>
      <c r="K9" s="47"/>
      <c r="L9" s="47"/>
      <c r="M9" s="47"/>
      <c r="N9" s="47"/>
      <c r="O9" s="47"/>
      <c r="P9" s="47"/>
    </row>
    <row r="10" spans="1:16" ht="13.5" thickBot="1">
      <c r="A10" s="153"/>
      <c r="B10" s="154"/>
      <c r="C10" s="155"/>
      <c r="D10" s="221"/>
      <c r="F10" s="169"/>
      <c r="G10" s="338" t="s">
        <v>2580</v>
      </c>
      <c r="H10" s="224"/>
      <c r="I10" s="172"/>
      <c r="J10" s="172"/>
      <c r="K10" s="172"/>
      <c r="L10" s="173"/>
      <c r="M10" s="173"/>
      <c r="N10" s="47"/>
      <c r="O10" s="47"/>
      <c r="P10" s="47"/>
    </row>
    <row r="11" spans="1:16" ht="12.75">
      <c r="A11" s="1035">
        <v>201</v>
      </c>
      <c r="B11" s="1078"/>
      <c r="C11" s="1037"/>
      <c r="D11" s="1038"/>
      <c r="E11" s="325"/>
    </row>
    <row r="12" spans="1:16" ht="12.75">
      <c r="A12" s="1035">
        <v>201</v>
      </c>
      <c r="B12" s="1078"/>
      <c r="C12" s="1037"/>
      <c r="D12" s="1038"/>
      <c r="E12" s="1214"/>
      <c r="F12" s="344"/>
      <c r="G12" s="345"/>
      <c r="H12" s="346"/>
      <c r="I12" s="347"/>
      <c r="J12" s="347"/>
      <c r="K12" s="347"/>
      <c r="L12" s="16"/>
      <c r="M12" s="348"/>
    </row>
    <row r="13" spans="1:16" s="8" customFormat="1" ht="18.75" thickBot="1">
      <c r="A13" s="1035"/>
      <c r="B13" s="1078"/>
      <c r="C13" s="1037"/>
      <c r="D13" s="1038"/>
      <c r="E13" s="385"/>
      <c r="F13" s="379">
        <v>202</v>
      </c>
      <c r="G13" s="380" t="s">
        <v>180</v>
      </c>
      <c r="H13" s="381"/>
      <c r="I13" s="382"/>
      <c r="J13" s="383"/>
      <c r="K13" s="383"/>
      <c r="L13" s="383"/>
      <c r="M13" s="384"/>
      <c r="N13" s="385"/>
      <c r="O13" s="385"/>
      <c r="P13" s="385"/>
    </row>
    <row r="14" spans="1:16" s="9" customFormat="1" ht="15.75">
      <c r="A14" s="1035"/>
      <c r="B14" s="1078"/>
      <c r="C14" s="1037"/>
      <c r="D14" s="1038"/>
      <c r="E14" s="1115"/>
      <c r="F14" s="386" t="s">
        <v>494</v>
      </c>
      <c r="G14" s="387" t="s">
        <v>495</v>
      </c>
      <c r="H14" s="388" t="s">
        <v>116</v>
      </c>
      <c r="I14" s="389" t="s">
        <v>518</v>
      </c>
      <c r="J14" s="389" t="s">
        <v>519</v>
      </c>
      <c r="K14" s="389" t="s">
        <v>520</v>
      </c>
      <c r="L14" s="390" t="s">
        <v>496</v>
      </c>
      <c r="M14" s="390" t="s">
        <v>193</v>
      </c>
      <c r="N14" s="391"/>
      <c r="O14" s="391"/>
      <c r="P14" s="391"/>
    </row>
    <row r="15" spans="1:16" ht="12.75">
      <c r="A15" s="1035">
        <v>202</v>
      </c>
      <c r="B15" s="1078" t="s">
        <v>506</v>
      </c>
      <c r="C15" s="1037"/>
      <c r="D15" s="1038"/>
      <c r="E15" s="325"/>
      <c r="F15" s="392" t="str">
        <f>F26</f>
        <v>202.01..</v>
      </c>
      <c r="G15" s="392" t="str">
        <f>G26</f>
        <v>PREFABRICIRANE KOPALNICE:</v>
      </c>
      <c r="H15" s="319"/>
      <c r="I15" s="393"/>
      <c r="J15" s="393"/>
      <c r="K15" s="393"/>
      <c r="L15" s="394"/>
      <c r="M15" s="395">
        <f>M67</f>
        <v>0</v>
      </c>
      <c r="N15" s="321"/>
      <c r="O15" s="321"/>
      <c r="P15" s="321"/>
    </row>
    <row r="16" spans="1:16" ht="12.75">
      <c r="A16" s="1035">
        <v>202</v>
      </c>
      <c r="B16" s="1078" t="s">
        <v>507</v>
      </c>
      <c r="C16" s="1037"/>
      <c r="D16" s="1038"/>
      <c r="E16" s="325"/>
      <c r="F16" s="392" t="str">
        <f>F69</f>
        <v>202.02..</v>
      </c>
      <c r="G16" s="392" t="str">
        <f>G69</f>
        <v>PREFABRICIRANE JAŠKI:</v>
      </c>
      <c r="H16" s="319"/>
      <c r="I16" s="393"/>
      <c r="J16" s="393"/>
      <c r="K16" s="393"/>
      <c r="L16" s="394"/>
      <c r="M16" s="395">
        <f>M293</f>
        <v>0</v>
      </c>
      <c r="N16" s="321"/>
      <c r="O16" s="321"/>
      <c r="P16" s="321"/>
    </row>
    <row r="17" spans="1:16" ht="12.75">
      <c r="A17" s="1035"/>
      <c r="B17" s="1078"/>
      <c r="C17" s="1037"/>
      <c r="D17" s="1038"/>
      <c r="E17" s="325"/>
      <c r="F17" s="392"/>
      <c r="G17" s="392"/>
      <c r="H17" s="319"/>
      <c r="I17" s="393"/>
      <c r="J17" s="393"/>
      <c r="K17" s="393"/>
      <c r="L17" s="394"/>
      <c r="M17" s="15"/>
      <c r="N17" s="321"/>
      <c r="O17" s="321"/>
      <c r="P17" s="321"/>
    </row>
    <row r="18" spans="1:16" s="4" customFormat="1" ht="13.5" thickBot="1">
      <c r="A18" s="1035"/>
      <c r="B18" s="1078"/>
      <c r="C18" s="1037"/>
      <c r="D18" s="1038"/>
      <c r="E18" s="1126"/>
      <c r="F18" s="396"/>
      <c r="G18" s="397" t="s">
        <v>408</v>
      </c>
      <c r="H18" s="398"/>
      <c r="I18" s="399"/>
      <c r="J18" s="399"/>
      <c r="K18" s="399"/>
      <c r="L18" s="400"/>
      <c r="M18" s="401">
        <f>SUM(M15:M17)</f>
        <v>0</v>
      </c>
      <c r="N18" s="402"/>
      <c r="O18" s="402"/>
      <c r="P18" s="402"/>
    </row>
    <row r="19" spans="1:16" ht="13.5" thickTop="1">
      <c r="A19" s="1035"/>
      <c r="B19" s="1078"/>
      <c r="C19" s="1037"/>
      <c r="D19" s="1038"/>
      <c r="E19" s="1129"/>
      <c r="F19" s="403"/>
      <c r="G19" s="404"/>
      <c r="H19" s="405"/>
      <c r="I19" s="393"/>
      <c r="J19" s="393"/>
      <c r="K19" s="393"/>
      <c r="L19" s="406"/>
      <c r="M19" s="14"/>
      <c r="N19" s="321"/>
      <c r="O19" s="321"/>
      <c r="P19" s="321"/>
    </row>
    <row r="20" spans="1:16" ht="12.75">
      <c r="A20" s="1035"/>
      <c r="B20" s="1036"/>
      <c r="C20" s="1037"/>
      <c r="D20" s="1038"/>
      <c r="E20" s="13"/>
      <c r="F20" s="13"/>
      <c r="G20" s="92" t="s">
        <v>0</v>
      </c>
      <c r="H20" s="93" t="s">
        <v>116</v>
      </c>
      <c r="I20" s="389" t="s">
        <v>518</v>
      </c>
      <c r="J20" s="389" t="s">
        <v>519</v>
      </c>
      <c r="K20" s="389" t="s">
        <v>520</v>
      </c>
      <c r="L20" s="93" t="s">
        <v>2</v>
      </c>
      <c r="M20" s="93" t="s">
        <v>3</v>
      </c>
      <c r="N20" s="321"/>
      <c r="O20" s="321"/>
      <c r="P20" s="321"/>
    </row>
    <row r="21" spans="1:16" ht="12.75">
      <c r="A21" s="1035"/>
      <c r="B21" s="1036"/>
      <c r="C21" s="1037"/>
      <c r="D21" s="1038"/>
      <c r="E21" s="354"/>
      <c r="F21" s="407"/>
      <c r="G21" s="375" t="s">
        <v>195</v>
      </c>
      <c r="H21" s="353"/>
      <c r="I21" s="408"/>
      <c r="J21" s="408"/>
      <c r="K21" s="408"/>
      <c r="L21" s="38"/>
      <c r="M21" s="38"/>
      <c r="N21" s="321"/>
      <c r="O21" s="321"/>
      <c r="P21" s="321"/>
    </row>
    <row r="22" spans="1:16" ht="38.25">
      <c r="A22" s="1035"/>
      <c r="B22" s="1078"/>
      <c r="C22" s="1037"/>
      <c r="D22" s="1038"/>
      <c r="E22" s="354"/>
      <c r="F22" s="407"/>
      <c r="G22" s="375" t="s">
        <v>394</v>
      </c>
      <c r="H22" s="353"/>
      <c r="I22" s="408"/>
      <c r="J22" s="408"/>
      <c r="K22" s="408"/>
      <c r="L22" s="38"/>
      <c r="M22" s="38"/>
      <c r="N22" s="321"/>
      <c r="O22" s="321"/>
      <c r="P22" s="321"/>
    </row>
    <row r="23" spans="1:16" ht="12.75">
      <c r="A23" s="1035"/>
      <c r="B23" s="1078"/>
      <c r="C23" s="1037"/>
      <c r="D23" s="1038"/>
      <c r="E23" s="36"/>
      <c r="F23" s="407"/>
      <c r="G23" s="375" t="s">
        <v>404</v>
      </c>
      <c r="H23" s="409"/>
      <c r="I23" s="43"/>
      <c r="J23" s="43"/>
      <c r="K23" s="43"/>
      <c r="L23" s="37"/>
      <c r="M23" s="37"/>
      <c r="N23" s="321"/>
      <c r="O23" s="321"/>
      <c r="P23" s="321"/>
    </row>
    <row r="24" spans="1:16" ht="25.5">
      <c r="A24" s="1035"/>
      <c r="B24" s="1078"/>
      <c r="C24" s="1037"/>
      <c r="D24" s="1038"/>
      <c r="E24" s="36"/>
      <c r="F24" s="407"/>
      <c r="G24" s="375" t="s">
        <v>403</v>
      </c>
      <c r="H24" s="409"/>
      <c r="I24" s="43"/>
      <c r="J24" s="43"/>
      <c r="K24" s="43"/>
      <c r="L24" s="37"/>
      <c r="M24" s="37"/>
      <c r="N24" s="321"/>
      <c r="O24" s="321"/>
      <c r="P24" s="321"/>
    </row>
    <row r="25" spans="1:16" ht="12.75">
      <c r="A25" s="1035"/>
      <c r="B25" s="1078"/>
      <c r="C25" s="1037"/>
      <c r="D25" s="1038"/>
      <c r="E25" s="36"/>
      <c r="F25" s="407"/>
      <c r="G25" s="410"/>
      <c r="H25" s="409"/>
      <c r="I25" s="43"/>
      <c r="J25" s="43"/>
      <c r="K25" s="43"/>
      <c r="L25" s="37"/>
      <c r="M25" s="37"/>
      <c r="N25" s="321"/>
      <c r="O25" s="321"/>
      <c r="P25" s="321"/>
    </row>
    <row r="26" spans="1:16" s="4" customFormat="1" ht="12.75">
      <c r="A26" s="1035">
        <v>202</v>
      </c>
      <c r="B26" s="1078" t="s">
        <v>506</v>
      </c>
      <c r="C26" s="1037"/>
      <c r="D26" s="1038"/>
      <c r="E26" s="1215"/>
      <c r="F26" s="253" t="str">
        <f>A26&amp;"."&amp;B26&amp;"."&amp;C26&amp;"."&amp;D26</f>
        <v>202.01..</v>
      </c>
      <c r="G26" s="213" t="s">
        <v>391</v>
      </c>
      <c r="H26" s="214"/>
      <c r="I26" s="59"/>
      <c r="J26" s="59"/>
      <c r="K26" s="59"/>
      <c r="L26" s="215"/>
      <c r="M26" s="60"/>
      <c r="N26" s="402"/>
      <c r="O26" s="402"/>
      <c r="P26" s="402"/>
    </row>
    <row r="27" spans="1:16" ht="12.75">
      <c r="A27" s="1035">
        <v>202</v>
      </c>
      <c r="B27" s="1078" t="s">
        <v>506</v>
      </c>
      <c r="C27" s="1037" t="s">
        <v>506</v>
      </c>
      <c r="D27" s="1038"/>
      <c r="E27" s="354"/>
      <c r="F27" s="185" t="str">
        <f t="shared" ref="F27:F66" si="0">A27&amp;"."&amp;B27&amp;"."&amp;C27&amp;"."&amp;D27</f>
        <v>202.01.01.</v>
      </c>
      <c r="G27" s="375" t="s">
        <v>179</v>
      </c>
      <c r="H27" s="367"/>
      <c r="I27" s="367"/>
      <c r="J27" s="367"/>
      <c r="K27" s="367"/>
      <c r="L27" s="367"/>
      <c r="M27" s="367"/>
      <c r="N27" s="321"/>
      <c r="O27" s="321"/>
      <c r="P27" s="321"/>
    </row>
    <row r="28" spans="1:16" ht="12.75">
      <c r="A28" s="1035"/>
      <c r="B28" s="1078"/>
      <c r="C28" s="1037"/>
      <c r="D28" s="1038"/>
      <c r="E28" s="354"/>
      <c r="F28" s="185" t="str">
        <f t="shared" si="0"/>
        <v>...</v>
      </c>
      <c r="G28" s="411" t="s">
        <v>464</v>
      </c>
      <c r="H28" s="367"/>
      <c r="I28" s="367"/>
      <c r="J28" s="367"/>
      <c r="K28" s="367"/>
      <c r="L28" s="367"/>
      <c r="M28" s="367"/>
      <c r="N28" s="321"/>
      <c r="O28" s="321"/>
      <c r="P28" s="321"/>
    </row>
    <row r="29" spans="1:16" ht="204">
      <c r="A29" s="1035"/>
      <c r="B29" s="1078"/>
      <c r="C29" s="1037"/>
      <c r="D29" s="1038"/>
      <c r="E29" s="354"/>
      <c r="F29" s="185" t="str">
        <f t="shared" si="0"/>
        <v>...</v>
      </c>
      <c r="G29" s="411" t="s">
        <v>2121</v>
      </c>
      <c r="H29" s="367"/>
      <c r="I29" s="367"/>
      <c r="J29" s="367"/>
      <c r="K29" s="367"/>
      <c r="L29" s="367"/>
      <c r="M29" s="367"/>
      <c r="N29" s="321"/>
      <c r="O29" s="321"/>
      <c r="P29" s="321"/>
    </row>
    <row r="30" spans="1:16" ht="25.5">
      <c r="A30" s="1035"/>
      <c r="B30" s="1078"/>
      <c r="C30" s="1037"/>
      <c r="D30" s="1038"/>
      <c r="E30" s="354"/>
      <c r="F30" s="185" t="str">
        <f t="shared" si="0"/>
        <v>...</v>
      </c>
      <c r="G30" s="411" t="s">
        <v>461</v>
      </c>
      <c r="H30" s="367"/>
      <c r="I30" s="367"/>
      <c r="J30" s="367"/>
      <c r="K30" s="367"/>
      <c r="L30" s="367"/>
      <c r="M30" s="367"/>
      <c r="N30" s="321"/>
      <c r="O30" s="321"/>
      <c r="P30" s="321"/>
    </row>
    <row r="31" spans="1:16" ht="12.75">
      <c r="A31" s="1035"/>
      <c r="B31" s="1078"/>
      <c r="C31" s="1037"/>
      <c r="D31" s="1038"/>
      <c r="E31" s="354"/>
      <c r="F31" s="185" t="str">
        <f t="shared" si="0"/>
        <v>...</v>
      </c>
      <c r="G31" s="411" t="s">
        <v>462</v>
      </c>
      <c r="H31" s="367"/>
      <c r="I31" s="367"/>
      <c r="J31" s="367"/>
      <c r="K31" s="367"/>
      <c r="L31" s="367"/>
      <c r="M31" s="367"/>
      <c r="N31" s="321"/>
      <c r="O31" s="321"/>
      <c r="P31" s="321"/>
    </row>
    <row r="32" spans="1:16" ht="178.5">
      <c r="A32" s="1035"/>
      <c r="B32" s="1078"/>
      <c r="C32" s="1037"/>
      <c r="D32" s="1038"/>
      <c r="E32" s="354"/>
      <c r="F32" s="185" t="str">
        <f t="shared" si="0"/>
        <v>...</v>
      </c>
      <c r="G32" s="411" t="s">
        <v>2089</v>
      </c>
      <c r="H32" s="367"/>
      <c r="I32" s="367"/>
      <c r="J32" s="367"/>
      <c r="K32" s="367"/>
      <c r="L32" s="367"/>
      <c r="M32" s="367"/>
      <c r="N32" s="321"/>
      <c r="O32" s="321"/>
      <c r="P32" s="321"/>
    </row>
    <row r="33" spans="1:16" ht="51">
      <c r="A33" s="1035"/>
      <c r="B33" s="1078"/>
      <c r="C33" s="1037"/>
      <c r="D33" s="1038"/>
      <c r="E33" s="354"/>
      <c r="F33" s="185" t="str">
        <f t="shared" si="0"/>
        <v>...</v>
      </c>
      <c r="G33" s="411" t="s">
        <v>1995</v>
      </c>
      <c r="H33" s="367"/>
      <c r="I33" s="367"/>
      <c r="J33" s="367"/>
      <c r="K33" s="367"/>
      <c r="L33" s="367"/>
      <c r="M33" s="367"/>
      <c r="N33" s="321"/>
      <c r="O33" s="321"/>
      <c r="P33" s="321"/>
    </row>
    <row r="34" spans="1:16" ht="51">
      <c r="A34" s="1035"/>
      <c r="B34" s="1078"/>
      <c r="C34" s="1037"/>
      <c r="D34" s="1038"/>
      <c r="E34" s="354"/>
      <c r="F34" s="185" t="str">
        <f t="shared" si="0"/>
        <v>...</v>
      </c>
      <c r="G34" s="411" t="s">
        <v>1996</v>
      </c>
      <c r="H34" s="367"/>
      <c r="I34" s="367"/>
      <c r="J34" s="367"/>
      <c r="K34" s="367"/>
      <c r="L34" s="367"/>
      <c r="M34" s="367"/>
      <c r="N34" s="321"/>
      <c r="O34" s="321"/>
      <c r="P34" s="321"/>
    </row>
    <row r="35" spans="1:16" ht="51">
      <c r="A35" s="1035"/>
      <c r="B35" s="1078"/>
      <c r="C35" s="1037"/>
      <c r="D35" s="1038"/>
      <c r="E35" s="354"/>
      <c r="F35" s="185" t="str">
        <f t="shared" si="0"/>
        <v>...</v>
      </c>
      <c r="G35" s="411" t="s">
        <v>1997</v>
      </c>
      <c r="H35" s="367"/>
      <c r="I35" s="367"/>
      <c r="J35" s="367"/>
      <c r="K35" s="367"/>
      <c r="L35" s="367"/>
      <c r="M35" s="367"/>
      <c r="N35" s="321"/>
      <c r="O35" s="321"/>
      <c r="P35" s="321"/>
    </row>
    <row r="36" spans="1:16" ht="51">
      <c r="A36" s="1035"/>
      <c r="B36" s="1078"/>
      <c r="C36" s="1037"/>
      <c r="D36" s="1038"/>
      <c r="E36" s="354"/>
      <c r="F36" s="185" t="str">
        <f t="shared" si="0"/>
        <v>...</v>
      </c>
      <c r="G36" s="411" t="s">
        <v>1998</v>
      </c>
      <c r="H36" s="367"/>
      <c r="I36" s="367"/>
      <c r="J36" s="367"/>
      <c r="K36" s="367"/>
      <c r="L36" s="367"/>
      <c r="M36" s="367"/>
      <c r="N36" s="321"/>
      <c r="O36" s="321"/>
      <c r="P36" s="321"/>
    </row>
    <row r="37" spans="1:16" ht="178.5">
      <c r="A37" s="1035"/>
      <c r="B37" s="1078"/>
      <c r="C37" s="1037"/>
      <c r="D37" s="1038"/>
      <c r="E37" s="354"/>
      <c r="F37" s="185" t="str">
        <f t="shared" si="0"/>
        <v>...</v>
      </c>
      <c r="G37" s="411" t="s">
        <v>2090</v>
      </c>
      <c r="H37" s="367"/>
      <c r="I37" s="367"/>
      <c r="J37" s="367"/>
      <c r="K37" s="367"/>
      <c r="L37" s="367"/>
      <c r="M37" s="367"/>
      <c r="N37" s="321"/>
      <c r="O37" s="321"/>
      <c r="P37" s="321"/>
    </row>
    <row r="38" spans="1:16" ht="12.75">
      <c r="A38" s="1035"/>
      <c r="B38" s="1078"/>
      <c r="C38" s="1037"/>
      <c r="D38" s="1038"/>
      <c r="E38" s="354"/>
      <c r="F38" s="185" t="str">
        <f t="shared" si="0"/>
        <v>...</v>
      </c>
      <c r="G38" s="411" t="s">
        <v>1891</v>
      </c>
      <c r="H38" s="367"/>
      <c r="I38" s="367"/>
      <c r="J38" s="367"/>
      <c r="K38" s="367"/>
      <c r="L38" s="367"/>
      <c r="M38" s="367"/>
      <c r="N38" s="321"/>
      <c r="O38" s="321"/>
      <c r="P38" s="321"/>
    </row>
    <row r="39" spans="1:16" ht="12.75">
      <c r="A39" s="1035"/>
      <c r="B39" s="1078"/>
      <c r="C39" s="1037"/>
      <c r="D39" s="1038"/>
      <c r="E39" s="354"/>
      <c r="F39" s="185" t="str">
        <f t="shared" si="0"/>
        <v>...</v>
      </c>
      <c r="G39" s="411" t="s">
        <v>1892</v>
      </c>
      <c r="H39" s="367"/>
      <c r="I39" s="367"/>
      <c r="J39" s="367"/>
      <c r="K39" s="367"/>
      <c r="L39" s="367"/>
      <c r="M39" s="367"/>
      <c r="N39" s="321"/>
      <c r="O39" s="321"/>
      <c r="P39" s="321"/>
    </row>
    <row r="40" spans="1:16" ht="12.75">
      <c r="A40" s="1035"/>
      <c r="B40" s="1078"/>
      <c r="C40" s="1037"/>
      <c r="D40" s="1038"/>
      <c r="E40" s="354"/>
      <c r="F40" s="185" t="str">
        <f t="shared" si="0"/>
        <v>...</v>
      </c>
      <c r="G40" s="411" t="s">
        <v>1893</v>
      </c>
      <c r="H40" s="367"/>
      <c r="I40" s="367"/>
      <c r="J40" s="367"/>
      <c r="K40" s="367"/>
      <c r="L40" s="367"/>
      <c r="M40" s="367"/>
      <c r="N40" s="321"/>
      <c r="O40" s="321"/>
      <c r="P40" s="321"/>
    </row>
    <row r="41" spans="1:16" ht="114.75">
      <c r="A41" s="1035"/>
      <c r="B41" s="1078"/>
      <c r="C41" s="1037"/>
      <c r="D41" s="1038"/>
      <c r="E41" s="354"/>
      <c r="F41" s="185" t="str">
        <f t="shared" si="0"/>
        <v>...</v>
      </c>
      <c r="G41" s="411" t="s">
        <v>2091</v>
      </c>
      <c r="H41" s="367"/>
      <c r="I41" s="367"/>
      <c r="J41" s="367"/>
      <c r="K41" s="367"/>
      <c r="L41" s="367"/>
      <c r="M41" s="367"/>
      <c r="N41" s="321"/>
      <c r="O41" s="321"/>
      <c r="P41" s="321"/>
    </row>
    <row r="42" spans="1:16" ht="114.75">
      <c r="A42" s="1035"/>
      <c r="B42" s="1078"/>
      <c r="C42" s="1037"/>
      <c r="D42" s="1038"/>
      <c r="E42" s="354"/>
      <c r="F42" s="185" t="str">
        <f t="shared" si="0"/>
        <v>...</v>
      </c>
      <c r="G42" s="411" t="s">
        <v>2092</v>
      </c>
      <c r="H42" s="367"/>
      <c r="I42" s="367"/>
      <c r="J42" s="367"/>
      <c r="K42" s="367"/>
      <c r="L42" s="367"/>
      <c r="M42" s="367"/>
      <c r="N42" s="321"/>
      <c r="O42" s="321"/>
      <c r="P42" s="321"/>
    </row>
    <row r="43" spans="1:16" ht="63.75">
      <c r="A43" s="1035"/>
      <c r="B43" s="1078"/>
      <c r="C43" s="1037"/>
      <c r="D43" s="1038"/>
      <c r="E43" s="354"/>
      <c r="F43" s="185" t="str">
        <f t="shared" si="0"/>
        <v>...</v>
      </c>
      <c r="G43" s="411" t="s">
        <v>2093</v>
      </c>
      <c r="H43" s="367"/>
      <c r="I43" s="367"/>
      <c r="J43" s="367"/>
      <c r="K43" s="367"/>
      <c r="L43" s="367"/>
      <c r="M43" s="367"/>
      <c r="N43" s="321"/>
      <c r="O43" s="321"/>
      <c r="P43" s="321"/>
    </row>
    <row r="44" spans="1:16" ht="255.75" customHeight="1">
      <c r="A44" s="1035"/>
      <c r="B44" s="1078"/>
      <c r="C44" s="1037"/>
      <c r="D44" s="1038"/>
      <c r="E44" s="354"/>
      <c r="F44" s="185" t="str">
        <f t="shared" si="0"/>
        <v>...</v>
      </c>
      <c r="G44" s="411" t="s">
        <v>2122</v>
      </c>
      <c r="H44" s="367"/>
      <c r="I44" s="367"/>
      <c r="J44" s="367"/>
      <c r="K44" s="367"/>
      <c r="L44" s="367"/>
      <c r="M44" s="367"/>
      <c r="N44" s="321"/>
      <c r="O44" s="321"/>
      <c r="P44" s="321"/>
    </row>
    <row r="45" spans="1:16" ht="51">
      <c r="A45" s="1035"/>
      <c r="B45" s="1078"/>
      <c r="C45" s="1037"/>
      <c r="D45" s="1038"/>
      <c r="E45" s="354"/>
      <c r="F45" s="185" t="str">
        <f t="shared" si="0"/>
        <v>...</v>
      </c>
      <c r="G45" s="411" t="s">
        <v>2094</v>
      </c>
      <c r="H45" s="367"/>
      <c r="I45" s="367"/>
      <c r="J45" s="367"/>
      <c r="K45" s="367"/>
      <c r="L45" s="367"/>
      <c r="M45" s="367"/>
      <c r="N45" s="321"/>
      <c r="O45" s="321"/>
      <c r="P45" s="321"/>
    </row>
    <row r="46" spans="1:16" ht="63.75">
      <c r="A46" s="1035"/>
      <c r="B46" s="1078"/>
      <c r="C46" s="1037"/>
      <c r="D46" s="1038"/>
      <c r="E46" s="354"/>
      <c r="F46" s="185" t="str">
        <f t="shared" si="0"/>
        <v>...</v>
      </c>
      <c r="G46" s="411" t="s">
        <v>2095</v>
      </c>
      <c r="H46" s="367"/>
      <c r="I46" s="367"/>
      <c r="J46" s="367"/>
      <c r="K46" s="367"/>
      <c r="L46" s="367"/>
      <c r="M46" s="367"/>
      <c r="N46" s="321"/>
      <c r="O46" s="321"/>
      <c r="P46" s="321"/>
    </row>
    <row r="47" spans="1:16" ht="140.25">
      <c r="A47" s="1035"/>
      <c r="B47" s="1078"/>
      <c r="C47" s="1037"/>
      <c r="D47" s="1038"/>
      <c r="E47" s="354"/>
      <c r="F47" s="185" t="str">
        <f t="shared" si="0"/>
        <v>...</v>
      </c>
      <c r="G47" s="411" t="s">
        <v>2123</v>
      </c>
      <c r="H47" s="367"/>
      <c r="I47" s="367"/>
      <c r="J47" s="367"/>
      <c r="K47" s="367"/>
      <c r="L47" s="367"/>
      <c r="M47" s="367"/>
      <c r="N47" s="321"/>
      <c r="O47" s="321"/>
      <c r="P47" s="321"/>
    </row>
    <row r="48" spans="1:16" ht="51">
      <c r="A48" s="1035"/>
      <c r="B48" s="1078"/>
      <c r="C48" s="1037"/>
      <c r="D48" s="1038"/>
      <c r="E48" s="354"/>
      <c r="F48" s="185" t="str">
        <f t="shared" si="0"/>
        <v>...</v>
      </c>
      <c r="G48" s="411" t="s">
        <v>2096</v>
      </c>
      <c r="H48" s="367"/>
      <c r="I48" s="367"/>
      <c r="J48" s="367"/>
      <c r="K48" s="367"/>
      <c r="L48" s="367"/>
      <c r="M48" s="367"/>
      <c r="N48" s="321"/>
      <c r="O48" s="321"/>
      <c r="P48" s="321"/>
    </row>
    <row r="49" spans="1:16" ht="89.25">
      <c r="A49" s="1035"/>
      <c r="B49" s="1078"/>
      <c r="C49" s="1037"/>
      <c r="D49" s="1038"/>
      <c r="E49" s="354"/>
      <c r="F49" s="185" t="str">
        <f t="shared" si="0"/>
        <v>...</v>
      </c>
      <c r="G49" s="411" t="s">
        <v>2097</v>
      </c>
      <c r="H49" s="367"/>
      <c r="I49" s="367"/>
      <c r="J49" s="367"/>
      <c r="K49" s="367"/>
      <c r="L49" s="367"/>
      <c r="M49" s="367"/>
      <c r="N49" s="321"/>
      <c r="O49" s="321"/>
      <c r="P49" s="321"/>
    </row>
    <row r="50" spans="1:16" ht="127.5">
      <c r="A50" s="1035"/>
      <c r="B50" s="1078"/>
      <c r="C50" s="1037"/>
      <c r="D50" s="1038"/>
      <c r="E50" s="354"/>
      <c r="F50" s="185" t="str">
        <f t="shared" si="0"/>
        <v>...</v>
      </c>
      <c r="G50" s="411" t="s">
        <v>463</v>
      </c>
      <c r="H50" s="367"/>
      <c r="I50" s="367"/>
      <c r="J50" s="367"/>
      <c r="K50" s="367"/>
      <c r="L50" s="367"/>
      <c r="M50" s="367"/>
      <c r="N50" s="321"/>
      <c r="O50" s="321"/>
      <c r="P50" s="321"/>
    </row>
    <row r="51" spans="1:16" ht="195.75" customHeight="1">
      <c r="A51" s="1035"/>
      <c r="B51" s="1078"/>
      <c r="C51" s="1037"/>
      <c r="D51" s="1038"/>
      <c r="E51" s="354"/>
      <c r="F51" s="185" t="str">
        <f t="shared" si="0"/>
        <v>...</v>
      </c>
      <c r="G51" s="411" t="s">
        <v>2098</v>
      </c>
      <c r="H51" s="367"/>
      <c r="I51" s="367"/>
      <c r="J51" s="367"/>
      <c r="K51" s="367"/>
      <c r="L51" s="367"/>
      <c r="M51" s="367"/>
      <c r="N51" s="321"/>
      <c r="O51" s="321"/>
      <c r="P51" s="321"/>
    </row>
    <row r="52" spans="1:16" ht="96.75" customHeight="1">
      <c r="A52" s="1035"/>
      <c r="B52" s="1078"/>
      <c r="C52" s="1037"/>
      <c r="D52" s="1038"/>
      <c r="E52" s="354"/>
      <c r="F52" s="185" t="str">
        <f t="shared" si="0"/>
        <v>...</v>
      </c>
      <c r="G52" s="411" t="s">
        <v>2099</v>
      </c>
      <c r="H52" s="367"/>
      <c r="I52" s="367"/>
      <c r="J52" s="367"/>
      <c r="K52" s="367"/>
      <c r="L52" s="367"/>
      <c r="M52" s="367"/>
      <c r="N52" s="321"/>
      <c r="O52" s="321"/>
      <c r="P52" s="321"/>
    </row>
    <row r="53" spans="1:16" ht="63.75">
      <c r="A53" s="1035"/>
      <c r="B53" s="1078"/>
      <c r="C53" s="1037"/>
      <c r="D53" s="1038"/>
      <c r="E53" s="354"/>
      <c r="F53" s="185" t="str">
        <f t="shared" si="0"/>
        <v>...</v>
      </c>
      <c r="G53" s="411" t="s">
        <v>2100</v>
      </c>
      <c r="H53" s="367"/>
      <c r="I53" s="367"/>
      <c r="J53" s="367"/>
      <c r="K53" s="367"/>
      <c r="L53" s="367"/>
      <c r="M53" s="367"/>
      <c r="N53" s="321"/>
      <c r="O53" s="321"/>
      <c r="P53" s="321"/>
    </row>
    <row r="54" spans="1:16" ht="12.75">
      <c r="A54" s="1035">
        <v>202</v>
      </c>
      <c r="B54" s="1078" t="s">
        <v>506</v>
      </c>
      <c r="C54" s="1037" t="s">
        <v>506</v>
      </c>
      <c r="D54" s="1038"/>
      <c r="E54" s="354"/>
      <c r="F54" s="185" t="str">
        <f t="shared" si="0"/>
        <v>202.01.01.</v>
      </c>
      <c r="G54" s="378" t="s">
        <v>2124</v>
      </c>
      <c r="H54" s="367"/>
      <c r="I54" s="367"/>
      <c r="J54" s="367"/>
      <c r="K54" s="367"/>
      <c r="L54" s="354"/>
      <c r="M54" s="355"/>
      <c r="N54" s="321"/>
      <c r="O54" s="321"/>
      <c r="P54" s="321"/>
    </row>
    <row r="55" spans="1:16" ht="176.25" customHeight="1">
      <c r="A55" s="1035"/>
      <c r="B55" s="1078"/>
      <c r="C55" s="1037"/>
      <c r="D55" s="1038"/>
      <c r="E55" s="354"/>
      <c r="F55" s="185" t="str">
        <f t="shared" si="0"/>
        <v>...</v>
      </c>
      <c r="G55" s="352" t="s">
        <v>2125</v>
      </c>
      <c r="H55" s="367"/>
      <c r="I55" s="367"/>
      <c r="J55" s="367"/>
      <c r="K55" s="367"/>
      <c r="L55" s="354"/>
      <c r="M55" s="355"/>
      <c r="N55" s="321"/>
      <c r="O55" s="321"/>
      <c r="P55" s="321"/>
    </row>
    <row r="56" spans="1:16" ht="293.25">
      <c r="A56" s="1035"/>
      <c r="B56" s="1078"/>
      <c r="C56" s="1037"/>
      <c r="D56" s="1038"/>
      <c r="E56" s="354"/>
      <c r="F56" s="185" t="str">
        <f t="shared" si="0"/>
        <v>...</v>
      </c>
      <c r="G56" s="352" t="s">
        <v>2126</v>
      </c>
      <c r="H56" s="367"/>
      <c r="I56" s="367"/>
      <c r="J56" s="367"/>
      <c r="K56" s="367"/>
      <c r="L56" s="354"/>
      <c r="M56" s="355"/>
      <c r="N56" s="321"/>
      <c r="O56" s="321"/>
      <c r="P56" s="321"/>
    </row>
    <row r="57" spans="1:16" ht="140.25">
      <c r="A57" s="1035"/>
      <c r="B57" s="1078"/>
      <c r="C57" s="1037"/>
      <c r="D57" s="1038"/>
      <c r="E57" s="354"/>
      <c r="F57" s="185" t="str">
        <f t="shared" si="0"/>
        <v>...</v>
      </c>
      <c r="G57" s="352" t="s">
        <v>2127</v>
      </c>
      <c r="H57" s="367"/>
      <c r="I57" s="367"/>
      <c r="J57" s="367"/>
      <c r="K57" s="367"/>
      <c r="L57" s="354"/>
      <c r="M57" s="355"/>
      <c r="N57" s="321"/>
      <c r="O57" s="321"/>
      <c r="P57" s="321"/>
    </row>
    <row r="58" spans="1:16" ht="153">
      <c r="A58" s="1035"/>
      <c r="B58" s="1078"/>
      <c r="C58" s="1037"/>
      <c r="D58" s="1038"/>
      <c r="E58" s="354"/>
      <c r="F58" s="185" t="str">
        <f t="shared" si="0"/>
        <v>...</v>
      </c>
      <c r="G58" s="352" t="s">
        <v>2128</v>
      </c>
      <c r="H58" s="367"/>
      <c r="I58" s="367"/>
      <c r="J58" s="367"/>
      <c r="K58" s="367"/>
      <c r="L58" s="354"/>
      <c r="M58" s="355"/>
      <c r="N58" s="321"/>
      <c r="O58" s="321"/>
      <c r="P58" s="321"/>
    </row>
    <row r="59" spans="1:16" ht="12.75">
      <c r="A59" s="1035">
        <v>202</v>
      </c>
      <c r="B59" s="1078" t="s">
        <v>506</v>
      </c>
      <c r="C59" s="1037" t="s">
        <v>506</v>
      </c>
      <c r="D59" s="1038">
        <f>COUNT($D$54:D55)+1</f>
        <v>1</v>
      </c>
      <c r="E59" s="354"/>
      <c r="F59" s="185" t="str">
        <f t="shared" si="0"/>
        <v>202.01.01.1</v>
      </c>
      <c r="G59" s="373" t="s">
        <v>2135</v>
      </c>
      <c r="H59" s="367" t="s">
        <v>11</v>
      </c>
      <c r="I59" s="367">
        <v>74</v>
      </c>
      <c r="J59" s="367"/>
      <c r="K59" s="367"/>
      <c r="L59" s="106"/>
      <c r="M59" s="247">
        <f t="shared" ref="M59:M65" si="1">(I59+J59+K59)*L59</f>
        <v>0</v>
      </c>
      <c r="N59" s="321"/>
      <c r="O59" s="321"/>
      <c r="P59" s="321"/>
    </row>
    <row r="60" spans="1:16" ht="12.75">
      <c r="A60" s="1035">
        <v>202</v>
      </c>
      <c r="B60" s="1078" t="s">
        <v>506</v>
      </c>
      <c r="C60" s="1037" t="s">
        <v>506</v>
      </c>
      <c r="D60" s="1038"/>
      <c r="E60" s="354"/>
      <c r="F60" s="185" t="str">
        <f t="shared" si="0"/>
        <v>202.01.01.</v>
      </c>
      <c r="G60" s="378" t="s">
        <v>2129</v>
      </c>
      <c r="H60" s="367"/>
      <c r="I60" s="367"/>
      <c r="J60" s="367"/>
      <c r="K60" s="367"/>
      <c r="L60" s="354"/>
      <c r="M60" s="247"/>
      <c r="N60" s="321"/>
      <c r="O60" s="321"/>
      <c r="P60" s="321"/>
    </row>
    <row r="61" spans="1:16" ht="165.75">
      <c r="A61" s="1035"/>
      <c r="B61" s="1078"/>
      <c r="C61" s="1037"/>
      <c r="D61" s="1038"/>
      <c r="E61" s="354"/>
      <c r="F61" s="185" t="str">
        <f t="shared" si="0"/>
        <v>...</v>
      </c>
      <c r="G61" s="352" t="s">
        <v>2130</v>
      </c>
      <c r="H61" s="367"/>
      <c r="I61" s="367"/>
      <c r="J61" s="367"/>
      <c r="K61" s="367"/>
      <c r="L61" s="354"/>
      <c r="M61" s="247"/>
      <c r="N61" s="321"/>
      <c r="O61" s="321"/>
      <c r="P61" s="321"/>
    </row>
    <row r="62" spans="1:16" ht="306">
      <c r="A62" s="1035"/>
      <c r="B62" s="1078"/>
      <c r="C62" s="1037"/>
      <c r="D62" s="1038"/>
      <c r="E62" s="354"/>
      <c r="F62" s="185" t="str">
        <f t="shared" si="0"/>
        <v>...</v>
      </c>
      <c r="G62" s="352" t="s">
        <v>2131</v>
      </c>
      <c r="H62" s="367"/>
      <c r="I62" s="367"/>
      <c r="J62" s="367"/>
      <c r="K62" s="367"/>
      <c r="L62" s="354"/>
      <c r="M62" s="247"/>
      <c r="N62" s="321"/>
      <c r="O62" s="321"/>
      <c r="P62" s="321"/>
    </row>
    <row r="63" spans="1:16" ht="127.5">
      <c r="A63" s="1035"/>
      <c r="B63" s="1078"/>
      <c r="C63" s="1037"/>
      <c r="D63" s="1038"/>
      <c r="E63" s="354"/>
      <c r="F63" s="185" t="str">
        <f t="shared" si="0"/>
        <v>...</v>
      </c>
      <c r="G63" s="352" t="s">
        <v>2132</v>
      </c>
      <c r="H63" s="367"/>
      <c r="I63" s="367"/>
      <c r="J63" s="367"/>
      <c r="K63" s="367"/>
      <c r="L63" s="354"/>
      <c r="M63" s="247"/>
      <c r="N63" s="321"/>
      <c r="O63" s="321"/>
      <c r="P63" s="321"/>
    </row>
    <row r="64" spans="1:16" ht="153">
      <c r="A64" s="1035"/>
      <c r="B64" s="1078"/>
      <c r="C64" s="1037"/>
      <c r="D64" s="1038"/>
      <c r="E64" s="354"/>
      <c r="F64" s="185" t="str">
        <f t="shared" si="0"/>
        <v>...</v>
      </c>
      <c r="G64" s="352" t="s">
        <v>2133</v>
      </c>
      <c r="H64" s="367"/>
      <c r="I64" s="367"/>
      <c r="J64" s="367"/>
      <c r="K64" s="367"/>
      <c r="L64" s="354"/>
      <c r="M64" s="247"/>
      <c r="N64" s="321"/>
      <c r="O64" s="321"/>
      <c r="P64" s="321"/>
    </row>
    <row r="65" spans="1:16" ht="12.75">
      <c r="A65" s="1035">
        <v>202</v>
      </c>
      <c r="B65" s="1078" t="s">
        <v>506</v>
      </c>
      <c r="C65" s="1037" t="s">
        <v>506</v>
      </c>
      <c r="D65" s="1038">
        <f>COUNT($D$54:D59)+1</f>
        <v>2</v>
      </c>
      <c r="E65" s="354"/>
      <c r="F65" s="185" t="str">
        <f t="shared" si="0"/>
        <v>202.01.01.2</v>
      </c>
      <c r="G65" s="373" t="s">
        <v>2134</v>
      </c>
      <c r="H65" s="367" t="s">
        <v>11</v>
      </c>
      <c r="I65" s="367">
        <v>8</v>
      </c>
      <c r="J65" s="367"/>
      <c r="K65" s="367"/>
      <c r="L65" s="106"/>
      <c r="M65" s="247">
        <f t="shared" si="1"/>
        <v>0</v>
      </c>
      <c r="N65" s="321"/>
      <c r="O65" s="321"/>
      <c r="P65" s="321"/>
    </row>
    <row r="66" spans="1:16" ht="12.75">
      <c r="A66" s="1035"/>
      <c r="B66" s="1078"/>
      <c r="C66" s="1037"/>
      <c r="D66" s="1038"/>
      <c r="E66" s="354"/>
      <c r="F66" s="185" t="str">
        <f t="shared" si="0"/>
        <v>...</v>
      </c>
      <c r="G66" s="375"/>
      <c r="H66" s="367"/>
      <c r="I66" s="367"/>
      <c r="J66" s="367"/>
      <c r="K66" s="367"/>
      <c r="L66" s="354"/>
      <c r="M66" s="355"/>
      <c r="N66" s="321"/>
      <c r="O66" s="321"/>
      <c r="P66" s="321"/>
    </row>
    <row r="67" spans="1:16" ht="13.5" thickBot="1">
      <c r="A67" s="1035"/>
      <c r="B67" s="1078"/>
      <c r="C67" s="1037"/>
      <c r="D67" s="1038"/>
      <c r="E67" s="354"/>
      <c r="F67" s="352"/>
      <c r="G67" s="357" t="s">
        <v>447</v>
      </c>
      <c r="H67" s="358"/>
      <c r="I67" s="359"/>
      <c r="J67" s="359"/>
      <c r="K67" s="359"/>
      <c r="L67" s="360"/>
      <c r="M67" s="361">
        <f>SUM(M27:M66)</f>
        <v>0</v>
      </c>
      <c r="N67" s="321"/>
      <c r="O67" s="321"/>
      <c r="P67" s="321"/>
    </row>
    <row r="68" spans="1:16" ht="13.5" thickTop="1">
      <c r="A68" s="1035"/>
      <c r="B68" s="1078"/>
      <c r="C68" s="1037"/>
      <c r="D68" s="1038"/>
      <c r="E68" s="354"/>
      <c r="F68" s="352"/>
      <c r="G68" s="375"/>
      <c r="H68" s="367"/>
      <c r="I68" s="367"/>
      <c r="J68" s="367"/>
      <c r="K68" s="367"/>
      <c r="L68" s="354"/>
      <c r="M68" s="355"/>
      <c r="N68" s="321"/>
      <c r="O68" s="321"/>
      <c r="P68" s="321"/>
    </row>
    <row r="69" spans="1:16" ht="12.75">
      <c r="A69" s="1035">
        <v>202</v>
      </c>
      <c r="B69" s="1078" t="s">
        <v>507</v>
      </c>
      <c r="C69" s="1037"/>
      <c r="D69" s="1038"/>
      <c r="E69" s="354"/>
      <c r="F69" s="253" t="str">
        <f>A69&amp;"."&amp;B69&amp;"."&amp;C69&amp;"."&amp;D69</f>
        <v>202.02..</v>
      </c>
      <c r="G69" s="213" t="s">
        <v>392</v>
      </c>
      <c r="H69" s="214"/>
      <c r="I69" s="59"/>
      <c r="J69" s="59"/>
      <c r="K69" s="59"/>
      <c r="L69" s="215"/>
      <c r="M69" s="60"/>
      <c r="N69" s="321"/>
      <c r="O69" s="321"/>
      <c r="P69" s="321"/>
    </row>
    <row r="70" spans="1:16" ht="12.75">
      <c r="A70" s="1035">
        <v>202</v>
      </c>
      <c r="B70" s="1078" t="s">
        <v>507</v>
      </c>
      <c r="C70" s="1037" t="s">
        <v>506</v>
      </c>
      <c r="D70" s="1038"/>
      <c r="E70" s="354"/>
      <c r="F70" s="185" t="str">
        <f t="shared" ref="F70:F133" si="2">A70&amp;"."&amp;B70&amp;"."&amp;C70&amp;"."&amp;D70</f>
        <v>202.02.01.</v>
      </c>
      <c r="G70" s="375" t="s">
        <v>181</v>
      </c>
      <c r="H70" s="367"/>
      <c r="I70" s="367"/>
      <c r="J70" s="367"/>
      <c r="K70" s="367"/>
      <c r="L70" s="354"/>
      <c r="M70" s="355"/>
      <c r="N70" s="321"/>
      <c r="O70" s="321"/>
      <c r="P70" s="321"/>
    </row>
    <row r="71" spans="1:16" ht="38.25">
      <c r="A71" s="1035">
        <v>202</v>
      </c>
      <c r="B71" s="1078" t="s">
        <v>507</v>
      </c>
      <c r="C71" s="1037" t="s">
        <v>506</v>
      </c>
      <c r="D71" s="1038"/>
      <c r="E71" s="354"/>
      <c r="F71" s="185" t="str">
        <f t="shared" si="2"/>
        <v>202.02.01.</v>
      </c>
      <c r="G71" s="352" t="s">
        <v>466</v>
      </c>
      <c r="H71" s="367"/>
      <c r="I71" s="367"/>
      <c r="J71" s="367"/>
      <c r="K71" s="367"/>
      <c r="L71" s="354"/>
      <c r="M71" s="355"/>
      <c r="N71" s="321"/>
      <c r="O71" s="321"/>
      <c r="P71" s="321"/>
    </row>
    <row r="72" spans="1:16" ht="12.75">
      <c r="A72" s="1035">
        <v>202</v>
      </c>
      <c r="B72" s="1078" t="s">
        <v>507</v>
      </c>
      <c r="C72" s="1037" t="s">
        <v>506</v>
      </c>
      <c r="D72" s="1038"/>
      <c r="E72" s="354"/>
      <c r="F72" s="185" t="str">
        <f t="shared" si="2"/>
        <v>202.02.01.</v>
      </c>
      <c r="G72" s="369" t="s">
        <v>1935</v>
      </c>
      <c r="H72" s="376"/>
      <c r="I72" s="376"/>
      <c r="J72" s="376"/>
      <c r="K72" s="376"/>
      <c r="L72" s="377"/>
      <c r="M72" s="372"/>
      <c r="N72" s="321"/>
      <c r="O72" s="321"/>
      <c r="P72" s="321"/>
    </row>
    <row r="73" spans="1:16" ht="12.75">
      <c r="A73" s="1035">
        <v>202</v>
      </c>
      <c r="B73" s="1078" t="s">
        <v>507</v>
      </c>
      <c r="C73" s="1037" t="s">
        <v>506</v>
      </c>
      <c r="D73" s="1038">
        <f>COUNT($D$70:D72)+1</f>
        <v>1</v>
      </c>
      <c r="E73" s="354"/>
      <c r="F73" s="185" t="str">
        <f t="shared" si="2"/>
        <v>202.02.01.1</v>
      </c>
      <c r="G73" s="368" t="s">
        <v>372</v>
      </c>
      <c r="H73" s="367" t="s">
        <v>378</v>
      </c>
      <c r="I73" s="367">
        <v>4</v>
      </c>
      <c r="J73" s="367"/>
      <c r="K73" s="367"/>
      <c r="L73" s="106"/>
      <c r="M73" s="247">
        <f t="shared" ref="M73" si="3">(I73+J73+K73)*L73</f>
        <v>0</v>
      </c>
      <c r="N73" s="321"/>
      <c r="O73" s="321"/>
      <c r="P73" s="321"/>
    </row>
    <row r="74" spans="1:16" ht="12.75">
      <c r="A74" s="1035"/>
      <c r="B74" s="1078"/>
      <c r="C74" s="1037"/>
      <c r="D74" s="1038"/>
      <c r="E74" s="354"/>
      <c r="F74" s="185" t="str">
        <f t="shared" si="2"/>
        <v>...</v>
      </c>
      <c r="G74" s="366" t="s">
        <v>1914</v>
      </c>
      <c r="H74" s="367"/>
      <c r="I74" s="367">
        <v>0</v>
      </c>
      <c r="J74" s="367"/>
      <c r="K74" s="367"/>
      <c r="L74" s="354"/>
      <c r="M74" s="355"/>
      <c r="N74" s="321"/>
      <c r="O74" s="321"/>
      <c r="P74" s="321"/>
    </row>
    <row r="75" spans="1:16" ht="12.75">
      <c r="A75" s="1035"/>
      <c r="B75" s="1078"/>
      <c r="C75" s="1037"/>
      <c r="D75" s="1038"/>
      <c r="E75" s="354"/>
      <c r="F75" s="185" t="str">
        <f t="shared" si="2"/>
        <v>...</v>
      </c>
      <c r="G75" s="366" t="s">
        <v>1915</v>
      </c>
      <c r="H75" s="367"/>
      <c r="I75" s="367">
        <v>0</v>
      </c>
      <c r="J75" s="367"/>
      <c r="K75" s="367"/>
      <c r="L75" s="354"/>
      <c r="M75" s="355"/>
      <c r="N75" s="321"/>
      <c r="O75" s="321"/>
      <c r="P75" s="321"/>
    </row>
    <row r="76" spans="1:16" ht="12.75">
      <c r="A76" s="1035"/>
      <c r="B76" s="1078"/>
      <c r="C76" s="1037"/>
      <c r="D76" s="1038"/>
      <c r="E76" s="354"/>
      <c r="F76" s="185" t="str">
        <f t="shared" si="2"/>
        <v>...</v>
      </c>
      <c r="G76" s="366" t="s">
        <v>373</v>
      </c>
      <c r="H76" s="367"/>
      <c r="I76" s="367">
        <v>0</v>
      </c>
      <c r="J76" s="367"/>
      <c r="K76" s="367"/>
      <c r="L76" s="354"/>
      <c r="M76" s="355"/>
      <c r="N76" s="321"/>
      <c r="O76" s="321"/>
      <c r="P76" s="321"/>
    </row>
    <row r="77" spans="1:16" ht="12.75">
      <c r="A77" s="1035"/>
      <c r="B77" s="1078"/>
      <c r="C77" s="1037"/>
      <c r="D77" s="1038"/>
      <c r="E77" s="354"/>
      <c r="F77" s="185" t="str">
        <f t="shared" si="2"/>
        <v>...</v>
      </c>
      <c r="G77" s="366" t="s">
        <v>374</v>
      </c>
      <c r="H77" s="367"/>
      <c r="I77" s="367">
        <v>0</v>
      </c>
      <c r="J77" s="367"/>
      <c r="K77" s="367"/>
      <c r="L77" s="354"/>
      <c r="M77" s="355"/>
      <c r="N77" s="321"/>
      <c r="O77" s="321"/>
      <c r="P77" s="321"/>
    </row>
    <row r="78" spans="1:16" ht="12.75">
      <c r="A78" s="1035"/>
      <c r="B78" s="1078"/>
      <c r="C78" s="1037"/>
      <c r="D78" s="1038"/>
      <c r="E78" s="354"/>
      <c r="F78" s="185" t="str">
        <f t="shared" si="2"/>
        <v>...</v>
      </c>
      <c r="G78" s="366" t="s">
        <v>377</v>
      </c>
      <c r="H78" s="367"/>
      <c r="I78" s="367">
        <v>0</v>
      </c>
      <c r="J78" s="367"/>
      <c r="K78" s="367"/>
      <c r="L78" s="354"/>
      <c r="M78" s="355"/>
      <c r="N78" s="321"/>
      <c r="O78" s="321"/>
      <c r="P78" s="321"/>
    </row>
    <row r="79" spans="1:16" ht="12.75">
      <c r="A79" s="1035"/>
      <c r="B79" s="1078"/>
      <c r="C79" s="1037"/>
      <c r="D79" s="1038"/>
      <c r="E79" s="354"/>
      <c r="F79" s="185" t="str">
        <f t="shared" si="2"/>
        <v>...</v>
      </c>
      <c r="G79" s="366" t="s">
        <v>1916</v>
      </c>
      <c r="H79" s="367"/>
      <c r="I79" s="367">
        <v>0</v>
      </c>
      <c r="J79" s="367"/>
      <c r="K79" s="367"/>
      <c r="L79" s="354"/>
      <c r="M79" s="355"/>
      <c r="N79" s="321"/>
      <c r="O79" s="321"/>
      <c r="P79" s="321"/>
    </row>
    <row r="80" spans="1:16" ht="12.75">
      <c r="A80" s="1035">
        <v>202</v>
      </c>
      <c r="B80" s="1078" t="s">
        <v>507</v>
      </c>
      <c r="C80" s="1037" t="s">
        <v>506</v>
      </c>
      <c r="D80" s="1038">
        <f>COUNT($D$70:D79)+1</f>
        <v>2</v>
      </c>
      <c r="E80" s="354"/>
      <c r="F80" s="185" t="str">
        <f t="shared" si="2"/>
        <v>202.02.01.2</v>
      </c>
      <c r="G80" s="368" t="s">
        <v>379</v>
      </c>
      <c r="H80" s="367" t="s">
        <v>378</v>
      </c>
      <c r="I80" s="367">
        <v>4</v>
      </c>
      <c r="J80" s="367"/>
      <c r="K80" s="367"/>
      <c r="L80" s="106"/>
      <c r="M80" s="247">
        <f t="shared" ref="M80" si="4">(I80+J80+K80)*L80</f>
        <v>0</v>
      </c>
      <c r="N80" s="321"/>
      <c r="O80" s="321"/>
      <c r="P80" s="321"/>
    </row>
    <row r="81" spans="1:16" ht="12.75">
      <c r="A81" s="1035"/>
      <c r="B81" s="1078"/>
      <c r="C81" s="1037"/>
      <c r="D81" s="1038"/>
      <c r="E81" s="354"/>
      <c r="F81" s="185" t="str">
        <f t="shared" si="2"/>
        <v>...</v>
      </c>
      <c r="G81" s="366" t="s">
        <v>1917</v>
      </c>
      <c r="H81" s="367"/>
      <c r="I81" s="367">
        <v>0</v>
      </c>
      <c r="J81" s="367"/>
      <c r="K81" s="367"/>
      <c r="L81" s="354"/>
      <c r="M81" s="355"/>
      <c r="N81" s="321"/>
      <c r="O81" s="321"/>
      <c r="P81" s="321"/>
    </row>
    <row r="82" spans="1:16" ht="12.75">
      <c r="A82" s="1035"/>
      <c r="B82" s="1078"/>
      <c r="C82" s="1037"/>
      <c r="D82" s="1038"/>
      <c r="E82" s="354"/>
      <c r="F82" s="185" t="str">
        <f t="shared" si="2"/>
        <v>...</v>
      </c>
      <c r="G82" s="366" t="s">
        <v>1918</v>
      </c>
      <c r="H82" s="367"/>
      <c r="I82" s="367">
        <v>0</v>
      </c>
      <c r="J82" s="367"/>
      <c r="K82" s="367"/>
      <c r="L82" s="354"/>
      <c r="M82" s="355"/>
      <c r="N82" s="321"/>
      <c r="O82" s="321"/>
      <c r="P82" s="321"/>
    </row>
    <row r="83" spans="1:16" ht="12.75">
      <c r="A83" s="1035"/>
      <c r="B83" s="1078"/>
      <c r="C83" s="1037"/>
      <c r="D83" s="1038"/>
      <c r="E83" s="354"/>
      <c r="F83" s="185" t="str">
        <f t="shared" si="2"/>
        <v>...</v>
      </c>
      <c r="G83" s="366" t="s">
        <v>380</v>
      </c>
      <c r="H83" s="367"/>
      <c r="I83" s="367">
        <v>0</v>
      </c>
      <c r="J83" s="367"/>
      <c r="K83" s="367"/>
      <c r="L83" s="354"/>
      <c r="M83" s="355"/>
      <c r="N83" s="321"/>
      <c r="O83" s="321"/>
      <c r="P83" s="321"/>
    </row>
    <row r="84" spans="1:16" ht="12.75">
      <c r="A84" s="1035"/>
      <c r="B84" s="1078"/>
      <c r="C84" s="1037"/>
      <c r="D84" s="1038"/>
      <c r="E84" s="354"/>
      <c r="F84" s="185" t="str">
        <f t="shared" si="2"/>
        <v>...</v>
      </c>
      <c r="G84" s="366" t="s">
        <v>374</v>
      </c>
      <c r="H84" s="367"/>
      <c r="I84" s="367">
        <v>0</v>
      </c>
      <c r="J84" s="367"/>
      <c r="K84" s="367"/>
      <c r="L84" s="354"/>
      <c r="M84" s="355"/>
      <c r="N84" s="321"/>
      <c r="O84" s="321"/>
      <c r="P84" s="321"/>
    </row>
    <row r="85" spans="1:16" ht="12.75">
      <c r="A85" s="1035"/>
      <c r="B85" s="1078"/>
      <c r="C85" s="1037"/>
      <c r="D85" s="1038"/>
      <c r="E85" s="354"/>
      <c r="F85" s="185" t="str">
        <f t="shared" si="2"/>
        <v>...</v>
      </c>
      <c r="G85" s="366" t="s">
        <v>377</v>
      </c>
      <c r="H85" s="367"/>
      <c r="I85" s="367">
        <v>0</v>
      </c>
      <c r="J85" s="367"/>
      <c r="K85" s="367"/>
      <c r="L85" s="354"/>
      <c r="M85" s="355"/>
      <c r="N85" s="321"/>
      <c r="O85" s="321"/>
      <c r="P85" s="321"/>
    </row>
    <row r="86" spans="1:16" ht="12.75">
      <c r="A86" s="1035"/>
      <c r="B86" s="1078"/>
      <c r="C86" s="1037"/>
      <c r="D86" s="1038"/>
      <c r="E86" s="354"/>
      <c r="F86" s="185" t="str">
        <f t="shared" si="2"/>
        <v>...</v>
      </c>
      <c r="G86" s="366" t="s">
        <v>1916</v>
      </c>
      <c r="H86" s="367"/>
      <c r="I86" s="367">
        <v>0</v>
      </c>
      <c r="J86" s="367"/>
      <c r="K86" s="367"/>
      <c r="L86" s="354"/>
      <c r="M86" s="355"/>
      <c r="N86" s="321"/>
      <c r="O86" s="321"/>
      <c r="P86" s="321"/>
    </row>
    <row r="87" spans="1:16" ht="12.75">
      <c r="A87" s="1035">
        <v>202</v>
      </c>
      <c r="B87" s="1078" t="s">
        <v>507</v>
      </c>
      <c r="C87" s="1037" t="s">
        <v>506</v>
      </c>
      <c r="D87" s="1038">
        <f>COUNT($D$70:D86)+1</f>
        <v>3</v>
      </c>
      <c r="E87" s="354"/>
      <c r="F87" s="185" t="str">
        <f t="shared" si="2"/>
        <v>202.02.01.3</v>
      </c>
      <c r="G87" s="368" t="s">
        <v>381</v>
      </c>
      <c r="H87" s="367" t="s">
        <v>378</v>
      </c>
      <c r="I87" s="367">
        <v>8</v>
      </c>
      <c r="J87" s="367"/>
      <c r="K87" s="367"/>
      <c r="L87" s="106"/>
      <c r="M87" s="247">
        <f t="shared" ref="M87" si="5">(I87+J87+K87)*L87</f>
        <v>0</v>
      </c>
      <c r="N87" s="321"/>
      <c r="O87" s="321"/>
      <c r="P87" s="321"/>
    </row>
    <row r="88" spans="1:16" ht="12.75">
      <c r="A88" s="1035"/>
      <c r="B88" s="1078"/>
      <c r="C88" s="1037"/>
      <c r="D88" s="1038"/>
      <c r="E88" s="354"/>
      <c r="F88" s="185" t="str">
        <f t="shared" si="2"/>
        <v>...</v>
      </c>
      <c r="G88" s="366" t="s">
        <v>1919</v>
      </c>
      <c r="H88" s="367"/>
      <c r="I88" s="367">
        <v>0</v>
      </c>
      <c r="J88" s="367"/>
      <c r="K88" s="367"/>
      <c r="L88" s="354"/>
      <c r="M88" s="355"/>
      <c r="N88" s="321"/>
      <c r="O88" s="321"/>
      <c r="P88" s="321"/>
    </row>
    <row r="89" spans="1:16" ht="12.75">
      <c r="A89" s="1035"/>
      <c r="B89" s="1078"/>
      <c r="C89" s="1037"/>
      <c r="D89" s="1038"/>
      <c r="E89" s="354"/>
      <c r="F89" s="185" t="str">
        <f t="shared" si="2"/>
        <v>...</v>
      </c>
      <c r="G89" s="366" t="s">
        <v>1920</v>
      </c>
      <c r="H89" s="367"/>
      <c r="I89" s="367">
        <v>0</v>
      </c>
      <c r="J89" s="367"/>
      <c r="K89" s="367"/>
      <c r="L89" s="354"/>
      <c r="M89" s="355"/>
      <c r="N89" s="321"/>
      <c r="O89" s="321"/>
      <c r="P89" s="321"/>
    </row>
    <row r="90" spans="1:16" ht="12.75">
      <c r="A90" s="1035"/>
      <c r="B90" s="1078"/>
      <c r="C90" s="1037"/>
      <c r="D90" s="1038"/>
      <c r="E90" s="354"/>
      <c r="F90" s="185" t="str">
        <f t="shared" si="2"/>
        <v>...</v>
      </c>
      <c r="G90" s="366" t="s">
        <v>382</v>
      </c>
      <c r="H90" s="367"/>
      <c r="I90" s="367">
        <v>0</v>
      </c>
      <c r="J90" s="367"/>
      <c r="K90" s="367"/>
      <c r="L90" s="354"/>
      <c r="M90" s="355"/>
      <c r="N90" s="321"/>
      <c r="O90" s="321"/>
      <c r="P90" s="321"/>
    </row>
    <row r="91" spans="1:16" ht="12.75">
      <c r="A91" s="1035"/>
      <c r="B91" s="1078"/>
      <c r="C91" s="1037"/>
      <c r="D91" s="1038"/>
      <c r="E91" s="354"/>
      <c r="F91" s="185" t="str">
        <f t="shared" si="2"/>
        <v>...</v>
      </c>
      <c r="G91" s="366" t="s">
        <v>374</v>
      </c>
      <c r="H91" s="367"/>
      <c r="I91" s="367">
        <v>0</v>
      </c>
      <c r="J91" s="367"/>
      <c r="K91" s="367"/>
      <c r="L91" s="354"/>
      <c r="M91" s="355"/>
      <c r="N91" s="321"/>
      <c r="O91" s="321"/>
      <c r="P91" s="321"/>
    </row>
    <row r="92" spans="1:16" ht="12.75">
      <c r="A92" s="1035"/>
      <c r="B92" s="1078"/>
      <c r="C92" s="1037"/>
      <c r="D92" s="1038"/>
      <c r="E92" s="354"/>
      <c r="F92" s="185" t="str">
        <f t="shared" si="2"/>
        <v>...</v>
      </c>
      <c r="G92" s="366" t="s">
        <v>377</v>
      </c>
      <c r="H92" s="367"/>
      <c r="I92" s="367">
        <v>0</v>
      </c>
      <c r="J92" s="367"/>
      <c r="K92" s="367"/>
      <c r="L92" s="354"/>
      <c r="M92" s="355"/>
      <c r="N92" s="321"/>
      <c r="O92" s="321"/>
      <c r="P92" s="321"/>
    </row>
    <row r="93" spans="1:16" ht="12.75">
      <c r="A93" s="1035"/>
      <c r="B93" s="1078"/>
      <c r="C93" s="1037"/>
      <c r="D93" s="1038"/>
      <c r="E93" s="354"/>
      <c r="F93" s="185" t="str">
        <f t="shared" si="2"/>
        <v>...</v>
      </c>
      <c r="G93" s="366" t="s">
        <v>1916</v>
      </c>
      <c r="H93" s="367"/>
      <c r="I93" s="367">
        <v>0</v>
      </c>
      <c r="J93" s="367"/>
      <c r="K93" s="367"/>
      <c r="L93" s="354"/>
      <c r="M93" s="355"/>
      <c r="N93" s="321"/>
      <c r="O93" s="321"/>
      <c r="P93" s="321"/>
    </row>
    <row r="94" spans="1:16" ht="12.75">
      <c r="A94" s="1035">
        <v>202</v>
      </c>
      <c r="B94" s="1078" t="s">
        <v>507</v>
      </c>
      <c r="C94" s="1037" t="s">
        <v>506</v>
      </c>
      <c r="D94" s="1038">
        <f>COUNT($D$70:D93)+1</f>
        <v>4</v>
      </c>
      <c r="E94" s="354"/>
      <c r="F94" s="185" t="str">
        <f t="shared" si="2"/>
        <v>202.02.01.4</v>
      </c>
      <c r="G94" s="368" t="s">
        <v>383</v>
      </c>
      <c r="H94" s="367" t="s">
        <v>378</v>
      </c>
      <c r="I94" s="367">
        <v>8</v>
      </c>
      <c r="J94" s="367"/>
      <c r="K94" s="367"/>
      <c r="L94" s="106"/>
      <c r="M94" s="247">
        <f t="shared" ref="M94" si="6">(I94+J94+K94)*L94</f>
        <v>0</v>
      </c>
      <c r="N94" s="321"/>
      <c r="O94" s="321"/>
      <c r="P94" s="321"/>
    </row>
    <row r="95" spans="1:16" ht="12.75">
      <c r="A95" s="1035"/>
      <c r="B95" s="1078"/>
      <c r="C95" s="1037"/>
      <c r="D95" s="1038"/>
      <c r="E95" s="354"/>
      <c r="F95" s="185" t="str">
        <f t="shared" si="2"/>
        <v>...</v>
      </c>
      <c r="G95" s="366" t="s">
        <v>1921</v>
      </c>
      <c r="H95" s="367"/>
      <c r="I95" s="367">
        <v>0</v>
      </c>
      <c r="J95" s="367"/>
      <c r="K95" s="367"/>
      <c r="L95" s="354"/>
      <c r="M95" s="355"/>
      <c r="N95" s="321"/>
      <c r="O95" s="321"/>
      <c r="P95" s="321"/>
    </row>
    <row r="96" spans="1:16" ht="12.75">
      <c r="A96" s="1035"/>
      <c r="B96" s="1078"/>
      <c r="C96" s="1037"/>
      <c r="D96" s="1038"/>
      <c r="E96" s="354"/>
      <c r="F96" s="185" t="str">
        <f t="shared" si="2"/>
        <v>...</v>
      </c>
      <c r="G96" s="366" t="s">
        <v>1922</v>
      </c>
      <c r="H96" s="367"/>
      <c r="I96" s="367">
        <v>0</v>
      </c>
      <c r="J96" s="367"/>
      <c r="K96" s="367"/>
      <c r="L96" s="354"/>
      <c r="M96" s="355"/>
      <c r="N96" s="321"/>
      <c r="O96" s="321"/>
      <c r="P96" s="321"/>
    </row>
    <row r="97" spans="1:16" ht="12.75">
      <c r="A97" s="1035"/>
      <c r="B97" s="1078"/>
      <c r="C97" s="1037"/>
      <c r="D97" s="1038"/>
      <c r="E97" s="354"/>
      <c r="F97" s="185" t="str">
        <f t="shared" si="2"/>
        <v>...</v>
      </c>
      <c r="G97" s="366" t="s">
        <v>384</v>
      </c>
      <c r="H97" s="367"/>
      <c r="I97" s="367">
        <v>0</v>
      </c>
      <c r="J97" s="367"/>
      <c r="K97" s="367"/>
      <c r="L97" s="354"/>
      <c r="M97" s="355"/>
      <c r="N97" s="321"/>
      <c r="O97" s="321"/>
      <c r="P97" s="321"/>
    </row>
    <row r="98" spans="1:16" ht="12.75">
      <c r="A98" s="1035"/>
      <c r="B98" s="1078"/>
      <c r="C98" s="1037"/>
      <c r="D98" s="1038"/>
      <c r="E98" s="354"/>
      <c r="F98" s="185" t="str">
        <f t="shared" si="2"/>
        <v>...</v>
      </c>
      <c r="G98" s="366" t="s">
        <v>374</v>
      </c>
      <c r="H98" s="367"/>
      <c r="I98" s="367">
        <v>0</v>
      </c>
      <c r="J98" s="367"/>
      <c r="K98" s="367"/>
      <c r="L98" s="354"/>
      <c r="M98" s="355"/>
      <c r="N98" s="321"/>
      <c r="O98" s="321"/>
      <c r="P98" s="321"/>
    </row>
    <row r="99" spans="1:16" ht="12.75">
      <c r="A99" s="1035"/>
      <c r="B99" s="1078"/>
      <c r="C99" s="1037"/>
      <c r="D99" s="1038"/>
      <c r="E99" s="354"/>
      <c r="F99" s="185" t="str">
        <f t="shared" si="2"/>
        <v>...</v>
      </c>
      <c r="G99" s="366" t="s">
        <v>377</v>
      </c>
      <c r="H99" s="367"/>
      <c r="I99" s="367">
        <v>0</v>
      </c>
      <c r="J99" s="367"/>
      <c r="K99" s="367"/>
      <c r="L99" s="354"/>
      <c r="M99" s="355"/>
      <c r="N99" s="321"/>
      <c r="O99" s="321"/>
      <c r="P99" s="321"/>
    </row>
    <row r="100" spans="1:16" ht="12.75">
      <c r="A100" s="1035"/>
      <c r="B100" s="1078"/>
      <c r="C100" s="1037"/>
      <c r="D100" s="1038"/>
      <c r="E100" s="354"/>
      <c r="F100" s="185" t="str">
        <f t="shared" si="2"/>
        <v>...</v>
      </c>
      <c r="G100" s="366" t="s">
        <v>1916</v>
      </c>
      <c r="H100" s="367"/>
      <c r="I100" s="367">
        <v>0</v>
      </c>
      <c r="J100" s="367"/>
      <c r="K100" s="367"/>
      <c r="L100" s="354"/>
      <c r="M100" s="355"/>
      <c r="N100" s="321"/>
      <c r="O100" s="321"/>
      <c r="P100" s="321"/>
    </row>
    <row r="101" spans="1:16" ht="12.75">
      <c r="A101" s="1035">
        <v>202</v>
      </c>
      <c r="B101" s="1078" t="s">
        <v>507</v>
      </c>
      <c r="C101" s="1037" t="s">
        <v>506</v>
      </c>
      <c r="D101" s="1038">
        <f>COUNT($D$70:D100)+1</f>
        <v>5</v>
      </c>
      <c r="E101" s="354"/>
      <c r="F101" s="185" t="str">
        <f t="shared" si="2"/>
        <v>202.02.01.5</v>
      </c>
      <c r="G101" s="368" t="s">
        <v>385</v>
      </c>
      <c r="H101" s="367" t="s">
        <v>378</v>
      </c>
      <c r="I101" s="367">
        <v>8</v>
      </c>
      <c r="J101" s="367"/>
      <c r="K101" s="367"/>
      <c r="L101" s="106"/>
      <c r="M101" s="247">
        <f t="shared" ref="M101" si="7">(I101+J101+K101)*L101</f>
        <v>0</v>
      </c>
      <c r="N101" s="321"/>
      <c r="O101" s="321"/>
      <c r="P101" s="321"/>
    </row>
    <row r="102" spans="1:16" ht="12.75">
      <c r="A102" s="1035"/>
      <c r="B102" s="1078"/>
      <c r="C102" s="1037"/>
      <c r="D102" s="1038"/>
      <c r="E102" s="354"/>
      <c r="F102" s="185" t="str">
        <f t="shared" si="2"/>
        <v>...</v>
      </c>
      <c r="G102" s="366" t="s">
        <v>1923</v>
      </c>
      <c r="H102" s="367"/>
      <c r="I102" s="367">
        <v>0</v>
      </c>
      <c r="J102" s="367"/>
      <c r="K102" s="367"/>
      <c r="L102" s="354"/>
      <c r="M102" s="355"/>
      <c r="N102" s="321"/>
      <c r="O102" s="321"/>
      <c r="P102" s="321"/>
    </row>
    <row r="103" spans="1:16" ht="12.75">
      <c r="A103" s="1035"/>
      <c r="B103" s="1078"/>
      <c r="C103" s="1037"/>
      <c r="D103" s="1038"/>
      <c r="E103" s="354"/>
      <c r="F103" s="185" t="str">
        <f t="shared" si="2"/>
        <v>...</v>
      </c>
      <c r="G103" s="366" t="s">
        <v>1924</v>
      </c>
      <c r="H103" s="367"/>
      <c r="I103" s="367">
        <v>0</v>
      </c>
      <c r="J103" s="367"/>
      <c r="K103" s="367"/>
      <c r="L103" s="354"/>
      <c r="M103" s="355"/>
      <c r="N103" s="321"/>
      <c r="O103" s="321"/>
      <c r="P103" s="321"/>
    </row>
    <row r="104" spans="1:16" ht="12.75">
      <c r="A104" s="1035"/>
      <c r="B104" s="1078"/>
      <c r="C104" s="1037"/>
      <c r="D104" s="1038"/>
      <c r="E104" s="354"/>
      <c r="F104" s="185" t="str">
        <f t="shared" si="2"/>
        <v>...</v>
      </c>
      <c r="G104" s="366" t="s">
        <v>386</v>
      </c>
      <c r="H104" s="367"/>
      <c r="I104" s="367">
        <v>0</v>
      </c>
      <c r="J104" s="367"/>
      <c r="K104" s="367"/>
      <c r="L104" s="354"/>
      <c r="M104" s="355"/>
      <c r="N104" s="321"/>
      <c r="O104" s="321"/>
      <c r="P104" s="321"/>
    </row>
    <row r="105" spans="1:16" ht="12.75">
      <c r="A105" s="1035"/>
      <c r="B105" s="1078"/>
      <c r="C105" s="1037"/>
      <c r="D105" s="1038"/>
      <c r="E105" s="354"/>
      <c r="F105" s="185" t="str">
        <f t="shared" si="2"/>
        <v>...</v>
      </c>
      <c r="G105" s="366" t="s">
        <v>374</v>
      </c>
      <c r="H105" s="367"/>
      <c r="I105" s="367">
        <v>0</v>
      </c>
      <c r="J105" s="367"/>
      <c r="K105" s="367"/>
      <c r="L105" s="354"/>
      <c r="M105" s="355"/>
      <c r="N105" s="321"/>
      <c r="O105" s="321"/>
      <c r="P105" s="321"/>
    </row>
    <row r="106" spans="1:16" ht="12.75">
      <c r="A106" s="1035"/>
      <c r="B106" s="1078"/>
      <c r="C106" s="1037"/>
      <c r="D106" s="1038"/>
      <c r="E106" s="354"/>
      <c r="F106" s="185" t="str">
        <f t="shared" si="2"/>
        <v>...</v>
      </c>
      <c r="G106" s="366" t="s">
        <v>1925</v>
      </c>
      <c r="H106" s="367"/>
      <c r="I106" s="367">
        <v>0</v>
      </c>
      <c r="J106" s="367"/>
      <c r="K106" s="367"/>
      <c r="L106" s="354"/>
      <c r="M106" s="355"/>
      <c r="N106" s="321"/>
      <c r="O106" s="321"/>
      <c r="P106" s="321"/>
    </row>
    <row r="107" spans="1:16" ht="12.75">
      <c r="A107" s="1035">
        <v>202</v>
      </c>
      <c r="B107" s="1078" t="s">
        <v>507</v>
      </c>
      <c r="C107" s="1037" t="s">
        <v>506</v>
      </c>
      <c r="D107" s="1038">
        <f>COUNT($D$70:D106)+1</f>
        <v>6</v>
      </c>
      <c r="E107" s="354"/>
      <c r="F107" s="185" t="str">
        <f t="shared" si="2"/>
        <v>202.02.01.6</v>
      </c>
      <c r="G107" s="368" t="s">
        <v>387</v>
      </c>
      <c r="H107" s="367" t="s">
        <v>378</v>
      </c>
      <c r="I107" s="367">
        <v>4</v>
      </c>
      <c r="J107" s="367"/>
      <c r="K107" s="367"/>
      <c r="L107" s="106"/>
      <c r="M107" s="247">
        <f t="shared" ref="M107" si="8">(I107+J107+K107)*L107</f>
        <v>0</v>
      </c>
      <c r="N107" s="321"/>
      <c r="O107" s="321"/>
      <c r="P107" s="321"/>
    </row>
    <row r="108" spans="1:16" ht="12.75">
      <c r="A108" s="1035"/>
      <c r="B108" s="1078"/>
      <c r="C108" s="1037"/>
      <c r="D108" s="1038"/>
      <c r="E108" s="354"/>
      <c r="F108" s="185" t="str">
        <f t="shared" si="2"/>
        <v>...</v>
      </c>
      <c r="G108" s="366" t="s">
        <v>1926</v>
      </c>
      <c r="H108" s="367"/>
      <c r="I108" s="367">
        <v>0</v>
      </c>
      <c r="J108" s="367"/>
      <c r="K108" s="367"/>
      <c r="L108" s="354"/>
      <c r="M108" s="355"/>
      <c r="N108" s="321"/>
      <c r="O108" s="321"/>
      <c r="P108" s="321"/>
    </row>
    <row r="109" spans="1:16" ht="12.75">
      <c r="A109" s="1035"/>
      <c r="B109" s="1078"/>
      <c r="C109" s="1037"/>
      <c r="D109" s="1038"/>
      <c r="E109" s="354"/>
      <c r="F109" s="185" t="str">
        <f t="shared" si="2"/>
        <v>...</v>
      </c>
      <c r="G109" s="366" t="s">
        <v>1927</v>
      </c>
      <c r="H109" s="367"/>
      <c r="I109" s="367">
        <v>0</v>
      </c>
      <c r="J109" s="367"/>
      <c r="K109" s="367"/>
      <c r="L109" s="354"/>
      <c r="M109" s="355"/>
      <c r="N109" s="321"/>
      <c r="O109" s="321"/>
      <c r="P109" s="321"/>
    </row>
    <row r="110" spans="1:16" ht="12.75">
      <c r="A110" s="1035"/>
      <c r="B110" s="1078"/>
      <c r="C110" s="1037"/>
      <c r="D110" s="1038"/>
      <c r="E110" s="354"/>
      <c r="F110" s="185" t="str">
        <f t="shared" si="2"/>
        <v>...</v>
      </c>
      <c r="G110" s="366" t="s">
        <v>388</v>
      </c>
      <c r="H110" s="367"/>
      <c r="I110" s="367">
        <v>0</v>
      </c>
      <c r="J110" s="367"/>
      <c r="K110" s="367"/>
      <c r="L110" s="354"/>
      <c r="M110" s="355"/>
      <c r="N110" s="321"/>
      <c r="O110" s="321"/>
      <c r="P110" s="321"/>
    </row>
    <row r="111" spans="1:16" ht="12.75">
      <c r="A111" s="1035"/>
      <c r="B111" s="1078"/>
      <c r="C111" s="1037"/>
      <c r="D111" s="1038"/>
      <c r="E111" s="354"/>
      <c r="F111" s="185" t="str">
        <f t="shared" si="2"/>
        <v>...</v>
      </c>
      <c r="G111" s="366" t="s">
        <v>374</v>
      </c>
      <c r="H111" s="367"/>
      <c r="I111" s="367">
        <v>0</v>
      </c>
      <c r="J111" s="367"/>
      <c r="K111" s="367"/>
      <c r="L111" s="354"/>
      <c r="M111" s="355"/>
      <c r="N111" s="321"/>
      <c r="O111" s="321"/>
      <c r="P111" s="321"/>
    </row>
    <row r="112" spans="1:16" ht="12.75">
      <c r="A112" s="1035"/>
      <c r="B112" s="1078"/>
      <c r="C112" s="1037"/>
      <c r="D112" s="1038"/>
      <c r="E112" s="354"/>
      <c r="F112" s="185" t="str">
        <f t="shared" si="2"/>
        <v>...</v>
      </c>
      <c r="G112" s="366" t="s">
        <v>1925</v>
      </c>
      <c r="H112" s="367"/>
      <c r="I112" s="367">
        <v>0</v>
      </c>
      <c r="J112" s="367"/>
      <c r="K112" s="367"/>
      <c r="L112" s="354"/>
      <c r="M112" s="355"/>
      <c r="N112" s="321"/>
      <c r="O112" s="321"/>
      <c r="P112" s="321"/>
    </row>
    <row r="113" spans="1:16" ht="12.75">
      <c r="A113" s="1035">
        <v>202</v>
      </c>
      <c r="B113" s="1078" t="s">
        <v>507</v>
      </c>
      <c r="C113" s="1037" t="s">
        <v>507</v>
      </c>
      <c r="D113" s="1038"/>
      <c r="E113" s="354"/>
      <c r="F113" s="185" t="str">
        <f t="shared" si="2"/>
        <v>202.02.02.</v>
      </c>
      <c r="G113" s="368" t="s">
        <v>1928</v>
      </c>
      <c r="H113" s="367"/>
      <c r="I113" s="367">
        <v>0</v>
      </c>
      <c r="J113" s="367"/>
      <c r="K113" s="367"/>
      <c r="L113" s="354"/>
      <c r="M113" s="355"/>
      <c r="N113" s="321"/>
      <c r="O113" s="321"/>
      <c r="P113" s="321"/>
    </row>
    <row r="114" spans="1:16" ht="12.75">
      <c r="A114" s="1035">
        <v>202</v>
      </c>
      <c r="B114" s="1078" t="s">
        <v>507</v>
      </c>
      <c r="C114" s="1037" t="s">
        <v>507</v>
      </c>
      <c r="D114" s="1038">
        <f>COUNT($D$111:D113)+1</f>
        <v>1</v>
      </c>
      <c r="E114" s="354"/>
      <c r="F114" s="185" t="str">
        <f t="shared" si="2"/>
        <v>202.02.02.1</v>
      </c>
      <c r="G114" s="366" t="s">
        <v>1914</v>
      </c>
      <c r="H114" s="367" t="s">
        <v>378</v>
      </c>
      <c r="I114" s="367">
        <v>4</v>
      </c>
      <c r="J114" s="367"/>
      <c r="K114" s="367"/>
      <c r="L114" s="106"/>
      <c r="M114" s="247">
        <f t="shared" ref="M114" si="9">(I114+J114+K114)*L114</f>
        <v>0</v>
      </c>
      <c r="N114" s="321"/>
      <c r="O114" s="321"/>
      <c r="P114" s="321"/>
    </row>
    <row r="115" spans="1:16" ht="12.75">
      <c r="A115" s="1035"/>
      <c r="B115" s="1078"/>
      <c r="C115" s="1037"/>
      <c r="D115" s="1038"/>
      <c r="E115" s="354"/>
      <c r="F115" s="185" t="str">
        <f t="shared" si="2"/>
        <v>...</v>
      </c>
      <c r="G115" s="366" t="s">
        <v>373</v>
      </c>
      <c r="H115" s="367"/>
      <c r="I115" s="367">
        <v>0</v>
      </c>
      <c r="J115" s="367"/>
      <c r="K115" s="367"/>
      <c r="L115" s="354"/>
      <c r="M115" s="355"/>
      <c r="N115" s="321"/>
      <c r="O115" s="321"/>
      <c r="P115" s="321"/>
    </row>
    <row r="116" spans="1:16" ht="12.75">
      <c r="A116" s="1035">
        <v>202</v>
      </c>
      <c r="B116" s="1078" t="s">
        <v>507</v>
      </c>
      <c r="C116" s="1037" t="s">
        <v>507</v>
      </c>
      <c r="D116" s="1038">
        <f>COUNT($D$111:D115)+1</f>
        <v>2</v>
      </c>
      <c r="E116" s="354"/>
      <c r="F116" s="185" t="str">
        <f t="shared" si="2"/>
        <v>202.02.02.2</v>
      </c>
      <c r="G116" s="366" t="s">
        <v>1917</v>
      </c>
      <c r="H116" s="367" t="s">
        <v>378</v>
      </c>
      <c r="I116" s="367">
        <v>4</v>
      </c>
      <c r="J116" s="367"/>
      <c r="K116" s="367"/>
      <c r="L116" s="106"/>
      <c r="M116" s="247">
        <f t="shared" ref="M116" si="10">(I116+J116+K116)*L116</f>
        <v>0</v>
      </c>
      <c r="N116" s="321"/>
      <c r="O116" s="321"/>
      <c r="P116" s="321"/>
    </row>
    <row r="117" spans="1:16" ht="12.75">
      <c r="A117" s="1035"/>
      <c r="B117" s="1078"/>
      <c r="C117" s="1037"/>
      <c r="D117" s="1038"/>
      <c r="E117" s="354"/>
      <c r="F117" s="185" t="str">
        <f t="shared" si="2"/>
        <v>...</v>
      </c>
      <c r="G117" s="366" t="s">
        <v>380</v>
      </c>
      <c r="H117" s="367"/>
      <c r="I117" s="367">
        <v>0</v>
      </c>
      <c r="J117" s="367"/>
      <c r="K117" s="367"/>
      <c r="L117" s="354"/>
      <c r="M117" s="355"/>
      <c r="N117" s="321"/>
      <c r="O117" s="321"/>
      <c r="P117" s="321"/>
    </row>
    <row r="118" spans="1:16" ht="12.75">
      <c r="A118" s="1035">
        <v>202</v>
      </c>
      <c r="B118" s="1078" t="s">
        <v>507</v>
      </c>
      <c r="C118" s="1037" t="s">
        <v>507</v>
      </c>
      <c r="D118" s="1038">
        <f>COUNT($D$111:D117)+1</f>
        <v>3</v>
      </c>
      <c r="E118" s="354"/>
      <c r="F118" s="185" t="str">
        <f t="shared" si="2"/>
        <v>202.02.02.3</v>
      </c>
      <c r="G118" s="366" t="s">
        <v>1919</v>
      </c>
      <c r="H118" s="367" t="s">
        <v>378</v>
      </c>
      <c r="I118" s="367">
        <v>8</v>
      </c>
      <c r="J118" s="367"/>
      <c r="K118" s="367"/>
      <c r="L118" s="106"/>
      <c r="M118" s="247">
        <f t="shared" ref="M118" si="11">(I118+J118+K118)*L118</f>
        <v>0</v>
      </c>
      <c r="N118" s="321"/>
      <c r="O118" s="321"/>
      <c r="P118" s="321"/>
    </row>
    <row r="119" spans="1:16" ht="12.75">
      <c r="A119" s="1035"/>
      <c r="B119" s="1078"/>
      <c r="C119" s="1037"/>
      <c r="D119" s="1038"/>
      <c r="E119" s="354"/>
      <c r="F119" s="185" t="str">
        <f t="shared" si="2"/>
        <v>...</v>
      </c>
      <c r="G119" s="366" t="s">
        <v>382</v>
      </c>
      <c r="H119" s="367"/>
      <c r="I119" s="367">
        <v>0</v>
      </c>
      <c r="J119" s="367"/>
      <c r="K119" s="367"/>
      <c r="L119" s="354"/>
      <c r="M119" s="355"/>
      <c r="N119" s="321"/>
      <c r="O119" s="321"/>
      <c r="P119" s="321"/>
    </row>
    <row r="120" spans="1:16" ht="12.75">
      <c r="A120" s="1035">
        <v>202</v>
      </c>
      <c r="B120" s="1078" t="s">
        <v>507</v>
      </c>
      <c r="C120" s="1037" t="s">
        <v>507</v>
      </c>
      <c r="D120" s="1038">
        <f>COUNT($D$111:D119)+1</f>
        <v>4</v>
      </c>
      <c r="E120" s="354"/>
      <c r="F120" s="185" t="str">
        <f t="shared" si="2"/>
        <v>202.02.02.4</v>
      </c>
      <c r="G120" s="366" t="s">
        <v>1921</v>
      </c>
      <c r="H120" s="367" t="s">
        <v>378</v>
      </c>
      <c r="I120" s="367">
        <v>8</v>
      </c>
      <c r="J120" s="367"/>
      <c r="K120" s="367"/>
      <c r="L120" s="106"/>
      <c r="M120" s="247">
        <f t="shared" ref="M120" si="12">(I120+J120+K120)*L120</f>
        <v>0</v>
      </c>
      <c r="N120" s="321"/>
      <c r="O120" s="321"/>
      <c r="P120" s="321"/>
    </row>
    <row r="121" spans="1:16" ht="12.75">
      <c r="A121" s="1035"/>
      <c r="B121" s="1078"/>
      <c r="C121" s="1037"/>
      <c r="D121" s="1038"/>
      <c r="E121" s="354"/>
      <c r="F121" s="185" t="str">
        <f t="shared" si="2"/>
        <v>...</v>
      </c>
      <c r="G121" s="366" t="s">
        <v>384</v>
      </c>
      <c r="H121" s="367"/>
      <c r="I121" s="367">
        <v>0</v>
      </c>
      <c r="J121" s="367"/>
      <c r="K121" s="367"/>
      <c r="L121" s="354"/>
      <c r="M121" s="355"/>
      <c r="N121" s="321"/>
      <c r="O121" s="321"/>
      <c r="P121" s="321"/>
    </row>
    <row r="122" spans="1:16" ht="12.75">
      <c r="A122" s="1035">
        <v>202</v>
      </c>
      <c r="B122" s="1078" t="s">
        <v>507</v>
      </c>
      <c r="C122" s="1037" t="s">
        <v>507</v>
      </c>
      <c r="D122" s="1038">
        <f>COUNT($D$111:D121)+1</f>
        <v>5</v>
      </c>
      <c r="E122" s="354"/>
      <c r="F122" s="185" t="str">
        <f t="shared" si="2"/>
        <v>202.02.02.5</v>
      </c>
      <c r="G122" s="366" t="s">
        <v>1923</v>
      </c>
      <c r="H122" s="367" t="s">
        <v>378</v>
      </c>
      <c r="I122" s="367">
        <v>8</v>
      </c>
      <c r="J122" s="367"/>
      <c r="K122" s="367"/>
      <c r="L122" s="106"/>
      <c r="M122" s="247">
        <f t="shared" ref="M122" si="13">(I122+J122+K122)*L122</f>
        <v>0</v>
      </c>
      <c r="N122" s="321"/>
      <c r="O122" s="321"/>
      <c r="P122" s="321"/>
    </row>
    <row r="123" spans="1:16" ht="12.75">
      <c r="A123" s="1035"/>
      <c r="B123" s="1036"/>
      <c r="C123" s="1037"/>
      <c r="D123" s="1038"/>
      <c r="E123" s="354"/>
      <c r="F123" s="185" t="str">
        <f t="shared" si="2"/>
        <v>...</v>
      </c>
      <c r="G123" s="366" t="s">
        <v>386</v>
      </c>
      <c r="H123" s="367"/>
      <c r="I123" s="367">
        <v>0</v>
      </c>
      <c r="J123" s="367"/>
      <c r="K123" s="367"/>
      <c r="L123" s="354"/>
      <c r="M123" s="355"/>
      <c r="N123" s="321"/>
      <c r="O123" s="321"/>
      <c r="P123" s="321"/>
    </row>
    <row r="124" spans="1:16" ht="12.75">
      <c r="A124" s="1035">
        <v>202</v>
      </c>
      <c r="B124" s="1078" t="s">
        <v>507</v>
      </c>
      <c r="C124" s="1037" t="s">
        <v>507</v>
      </c>
      <c r="D124" s="1038">
        <f>COUNT($D$111:D123)+1</f>
        <v>6</v>
      </c>
      <c r="E124" s="354"/>
      <c r="F124" s="185" t="str">
        <f t="shared" si="2"/>
        <v>202.02.02.6</v>
      </c>
      <c r="G124" s="366" t="s">
        <v>1926</v>
      </c>
      <c r="H124" s="367" t="s">
        <v>378</v>
      </c>
      <c r="I124" s="367">
        <v>4</v>
      </c>
      <c r="J124" s="367"/>
      <c r="K124" s="367"/>
      <c r="L124" s="106"/>
      <c r="M124" s="247">
        <f t="shared" ref="M124" si="14">(I124+J124+K124)*L124</f>
        <v>0</v>
      </c>
      <c r="N124" s="321"/>
      <c r="O124" s="321"/>
      <c r="P124" s="321"/>
    </row>
    <row r="125" spans="1:16" ht="12.75">
      <c r="A125" s="1035"/>
      <c r="B125" s="1036"/>
      <c r="C125" s="1037"/>
      <c r="D125" s="1038"/>
      <c r="E125" s="354"/>
      <c r="F125" s="185" t="str">
        <f t="shared" si="2"/>
        <v>...</v>
      </c>
      <c r="G125" s="366" t="s">
        <v>388</v>
      </c>
      <c r="H125" s="367"/>
      <c r="I125" s="367">
        <v>0</v>
      </c>
      <c r="J125" s="367"/>
      <c r="K125" s="367"/>
      <c r="L125" s="354"/>
      <c r="M125" s="355"/>
      <c r="N125" s="321"/>
      <c r="O125" s="321"/>
      <c r="P125" s="321"/>
    </row>
    <row r="126" spans="1:16" ht="12.75">
      <c r="A126" s="1035">
        <v>202</v>
      </c>
      <c r="B126" s="1078" t="s">
        <v>507</v>
      </c>
      <c r="C126" s="1037" t="s">
        <v>493</v>
      </c>
      <c r="D126" s="1038"/>
      <c r="E126" s="354"/>
      <c r="F126" s="185" t="str">
        <f t="shared" si="2"/>
        <v>202.02.03.</v>
      </c>
      <c r="G126" s="368" t="s">
        <v>389</v>
      </c>
      <c r="H126" s="367"/>
      <c r="I126" s="367">
        <v>0</v>
      </c>
      <c r="J126" s="367"/>
      <c r="K126" s="367"/>
      <c r="L126" s="354"/>
      <c r="M126" s="355"/>
      <c r="N126" s="321"/>
      <c r="O126" s="321"/>
      <c r="P126" s="321"/>
    </row>
    <row r="127" spans="1:16" ht="12.75">
      <c r="A127" s="1035"/>
      <c r="B127" s="1036"/>
      <c r="C127" s="1037"/>
      <c r="D127" s="1038"/>
      <c r="E127" s="354"/>
      <c r="F127" s="185" t="str">
        <f t="shared" si="2"/>
        <v>...</v>
      </c>
      <c r="G127" s="366" t="s">
        <v>390</v>
      </c>
      <c r="H127" s="367"/>
      <c r="I127" s="367">
        <v>0</v>
      </c>
      <c r="J127" s="367"/>
      <c r="K127" s="367"/>
      <c r="L127" s="354"/>
      <c r="M127" s="355"/>
      <c r="N127" s="321"/>
      <c r="O127" s="321"/>
      <c r="P127" s="321"/>
    </row>
    <row r="128" spans="1:16" ht="12.75">
      <c r="A128" s="1035">
        <v>202</v>
      </c>
      <c r="B128" s="1078" t="s">
        <v>507</v>
      </c>
      <c r="C128" s="1037" t="s">
        <v>493</v>
      </c>
      <c r="D128" s="1038">
        <f>COUNT($D$126:D127)+1</f>
        <v>1</v>
      </c>
      <c r="E128" s="354"/>
      <c r="F128" s="185" t="str">
        <f t="shared" si="2"/>
        <v>202.02.03.1</v>
      </c>
      <c r="G128" s="366" t="s">
        <v>1929</v>
      </c>
      <c r="H128" s="367" t="s">
        <v>378</v>
      </c>
      <c r="I128" s="367">
        <v>4</v>
      </c>
      <c r="J128" s="367"/>
      <c r="K128" s="367"/>
      <c r="L128" s="106"/>
      <c r="M128" s="247">
        <f t="shared" ref="M128" si="15">(I128+J128+K128)*L128</f>
        <v>0</v>
      </c>
      <c r="N128" s="321"/>
      <c r="O128" s="321"/>
      <c r="P128" s="321"/>
    </row>
    <row r="129" spans="1:16" ht="12.75">
      <c r="A129" s="1035"/>
      <c r="B129" s="1044"/>
      <c r="C129" s="1037"/>
      <c r="D129" s="1038"/>
      <c r="E129" s="354"/>
      <c r="F129" s="185" t="str">
        <f t="shared" si="2"/>
        <v>...</v>
      </c>
      <c r="G129" s="366" t="s">
        <v>380</v>
      </c>
      <c r="H129" s="367"/>
      <c r="I129" s="367">
        <v>0</v>
      </c>
      <c r="J129" s="367"/>
      <c r="K129" s="367"/>
      <c r="L129" s="354"/>
      <c r="M129" s="355"/>
      <c r="N129" s="321"/>
      <c r="O129" s="321"/>
      <c r="P129" s="321"/>
    </row>
    <row r="130" spans="1:16" ht="12.75">
      <c r="A130" s="1035">
        <v>202</v>
      </c>
      <c r="B130" s="1078" t="s">
        <v>507</v>
      </c>
      <c r="C130" s="1037" t="s">
        <v>493</v>
      </c>
      <c r="D130" s="1038">
        <f>COUNT($D$126:D129)+1</f>
        <v>2</v>
      </c>
      <c r="E130" s="354"/>
      <c r="F130" s="185" t="str">
        <f t="shared" si="2"/>
        <v>202.02.03.2</v>
      </c>
      <c r="G130" s="366" t="s">
        <v>1930</v>
      </c>
      <c r="H130" s="367" t="s">
        <v>378</v>
      </c>
      <c r="I130" s="367">
        <v>8</v>
      </c>
      <c r="J130" s="367"/>
      <c r="K130" s="367"/>
      <c r="L130" s="106"/>
      <c r="M130" s="247">
        <f t="shared" ref="M130" si="16">(I130+J130+K130)*L130</f>
        <v>0</v>
      </c>
      <c r="N130" s="321"/>
      <c r="O130" s="321"/>
      <c r="P130" s="321"/>
    </row>
    <row r="131" spans="1:16" ht="12.75">
      <c r="A131" s="1035"/>
      <c r="B131" s="1044"/>
      <c r="C131" s="1037"/>
      <c r="D131" s="1038"/>
      <c r="E131" s="354"/>
      <c r="F131" s="185" t="str">
        <f t="shared" si="2"/>
        <v>...</v>
      </c>
      <c r="G131" s="366" t="s">
        <v>384</v>
      </c>
      <c r="H131" s="367"/>
      <c r="I131" s="367">
        <v>0</v>
      </c>
      <c r="J131" s="367"/>
      <c r="K131" s="367"/>
      <c r="L131" s="354"/>
      <c r="M131" s="355"/>
      <c r="N131" s="321"/>
      <c r="O131" s="321"/>
      <c r="P131" s="321"/>
    </row>
    <row r="132" spans="1:16" ht="12.75">
      <c r="A132" s="1035">
        <v>202</v>
      </c>
      <c r="B132" s="1078" t="s">
        <v>507</v>
      </c>
      <c r="C132" s="1037" t="s">
        <v>493</v>
      </c>
      <c r="D132" s="1038">
        <f>COUNT($D$126:D131)+1</f>
        <v>3</v>
      </c>
      <c r="E132" s="354"/>
      <c r="F132" s="185" t="str">
        <f t="shared" si="2"/>
        <v>202.02.03.3</v>
      </c>
      <c r="G132" s="366" t="s">
        <v>1931</v>
      </c>
      <c r="H132" s="367" t="s">
        <v>378</v>
      </c>
      <c r="I132" s="367">
        <v>4</v>
      </c>
      <c r="J132" s="367"/>
      <c r="K132" s="367"/>
      <c r="L132" s="106"/>
      <c r="M132" s="247">
        <f t="shared" ref="M132" si="17">(I132+J132+K132)*L132</f>
        <v>0</v>
      </c>
      <c r="N132" s="321"/>
      <c r="O132" s="321"/>
      <c r="P132" s="321"/>
    </row>
    <row r="133" spans="1:16" ht="12.75">
      <c r="A133" s="1035"/>
      <c r="B133" s="1036"/>
      <c r="C133" s="1037"/>
      <c r="D133" s="1038"/>
      <c r="E133" s="354"/>
      <c r="F133" s="185" t="str">
        <f t="shared" si="2"/>
        <v>...</v>
      </c>
      <c r="G133" s="366" t="s">
        <v>388</v>
      </c>
      <c r="H133" s="367"/>
      <c r="I133" s="367">
        <v>0</v>
      </c>
      <c r="J133" s="367"/>
      <c r="K133" s="367"/>
      <c r="L133" s="354"/>
      <c r="M133" s="355"/>
      <c r="N133" s="321"/>
      <c r="O133" s="321"/>
      <c r="P133" s="321"/>
    </row>
    <row r="134" spans="1:16" ht="12.75">
      <c r="A134" s="1035">
        <v>202</v>
      </c>
      <c r="B134" s="1078" t="s">
        <v>507</v>
      </c>
      <c r="C134" s="1037" t="s">
        <v>501</v>
      </c>
      <c r="D134" s="1038"/>
      <c r="E134" s="354"/>
      <c r="F134" s="185" t="str">
        <f t="shared" ref="F134:F197" si="18">A134&amp;"."&amp;B134&amp;"."&amp;C134&amp;"."&amp;D134</f>
        <v>202.02.04.</v>
      </c>
      <c r="G134" s="368" t="s">
        <v>1932</v>
      </c>
      <c r="H134" s="367"/>
      <c r="I134" s="367">
        <v>0</v>
      </c>
      <c r="J134" s="367"/>
      <c r="K134" s="367"/>
      <c r="L134" s="354"/>
      <c r="M134" s="355"/>
      <c r="N134" s="321"/>
      <c r="O134" s="321"/>
      <c r="P134" s="321"/>
    </row>
    <row r="135" spans="1:16" ht="12.75">
      <c r="A135" s="1035">
        <v>202</v>
      </c>
      <c r="B135" s="1078" t="s">
        <v>507</v>
      </c>
      <c r="C135" s="1037" t="s">
        <v>501</v>
      </c>
      <c r="D135" s="1038">
        <f>COUNT($D$134:D134)+1</f>
        <v>1</v>
      </c>
      <c r="E135" s="354"/>
      <c r="F135" s="185" t="str">
        <f t="shared" si="18"/>
        <v>202.02.04.1</v>
      </c>
      <c r="G135" s="373" t="s">
        <v>1933</v>
      </c>
      <c r="H135" s="367" t="s">
        <v>378</v>
      </c>
      <c r="I135" s="367">
        <v>8</v>
      </c>
      <c r="J135" s="367"/>
      <c r="K135" s="367"/>
      <c r="L135" s="106"/>
      <c r="M135" s="247">
        <f t="shared" ref="M135:M136" si="19">(I135+J135+K135)*L135</f>
        <v>0</v>
      </c>
      <c r="N135" s="321"/>
      <c r="O135" s="321"/>
      <c r="P135" s="321"/>
    </row>
    <row r="136" spans="1:16" ht="12.75">
      <c r="A136" s="1035">
        <v>202</v>
      </c>
      <c r="B136" s="1078" t="s">
        <v>507</v>
      </c>
      <c r="C136" s="1037" t="s">
        <v>501</v>
      </c>
      <c r="D136" s="1038">
        <f>COUNT($D$134:D135)+1</f>
        <v>2</v>
      </c>
      <c r="E136" s="354"/>
      <c r="F136" s="185" t="str">
        <f t="shared" si="18"/>
        <v>202.02.04.2</v>
      </c>
      <c r="G136" s="373" t="s">
        <v>1934</v>
      </c>
      <c r="H136" s="367" t="s">
        <v>378</v>
      </c>
      <c r="I136" s="367">
        <v>4</v>
      </c>
      <c r="J136" s="367"/>
      <c r="K136" s="367"/>
      <c r="L136" s="106"/>
      <c r="M136" s="247">
        <f t="shared" si="19"/>
        <v>0</v>
      </c>
      <c r="N136" s="321"/>
      <c r="O136" s="321"/>
      <c r="P136" s="321"/>
    </row>
    <row r="137" spans="1:16" ht="12.75">
      <c r="A137" s="1035"/>
      <c r="B137" s="1078"/>
      <c r="C137" s="1037"/>
      <c r="D137" s="1038"/>
      <c r="E137" s="354"/>
      <c r="F137" s="185" t="str">
        <f t="shared" si="18"/>
        <v>...</v>
      </c>
      <c r="G137" s="374" t="s">
        <v>2086</v>
      </c>
      <c r="H137" s="367" t="s">
        <v>97</v>
      </c>
      <c r="I137" s="367">
        <v>2</v>
      </c>
      <c r="J137" s="367"/>
      <c r="K137" s="367"/>
      <c r="L137" s="106"/>
      <c r="M137" s="247">
        <f t="shared" ref="M137" si="20">(I137+J137+K137)*L137</f>
        <v>0</v>
      </c>
      <c r="N137" s="321"/>
      <c r="O137" s="321"/>
      <c r="P137" s="321"/>
    </row>
    <row r="138" spans="1:16" ht="12.75">
      <c r="A138" s="1035"/>
      <c r="B138" s="1078"/>
      <c r="C138" s="1037"/>
      <c r="D138" s="1038"/>
      <c r="E138" s="354"/>
      <c r="F138" s="185" t="str">
        <f t="shared" si="18"/>
        <v>...</v>
      </c>
      <c r="G138" s="374" t="s">
        <v>2087</v>
      </c>
      <c r="H138" s="367" t="s">
        <v>97</v>
      </c>
      <c r="I138" s="367">
        <v>2</v>
      </c>
      <c r="J138" s="367"/>
      <c r="K138" s="367"/>
      <c r="L138" s="106"/>
      <c r="M138" s="247">
        <f t="shared" ref="M138:M139" si="21">(I138+J138+K138)*L138</f>
        <v>0</v>
      </c>
      <c r="N138" s="321"/>
      <c r="O138" s="321"/>
      <c r="P138" s="321"/>
    </row>
    <row r="139" spans="1:16" ht="12.75">
      <c r="A139" s="1035"/>
      <c r="B139" s="1078"/>
      <c r="C139" s="1037"/>
      <c r="D139" s="1038"/>
      <c r="E139" s="354"/>
      <c r="F139" s="185" t="str">
        <f t="shared" si="18"/>
        <v>...</v>
      </c>
      <c r="G139" s="374" t="s">
        <v>2088</v>
      </c>
      <c r="H139" s="367" t="s">
        <v>378</v>
      </c>
      <c r="I139" s="367">
        <f>18*2</f>
        <v>36</v>
      </c>
      <c r="J139" s="367"/>
      <c r="K139" s="367"/>
      <c r="L139" s="106"/>
      <c r="M139" s="247">
        <f t="shared" si="21"/>
        <v>0</v>
      </c>
      <c r="N139" s="321"/>
      <c r="O139" s="321"/>
      <c r="P139" s="321"/>
    </row>
    <row r="140" spans="1:16" ht="13.5">
      <c r="A140" s="1035">
        <v>202</v>
      </c>
      <c r="B140" s="1078" t="s">
        <v>507</v>
      </c>
      <c r="C140" s="1037" t="s">
        <v>478</v>
      </c>
      <c r="D140" s="1038"/>
      <c r="E140" s="354"/>
      <c r="F140" s="185" t="str">
        <f t="shared" si="18"/>
        <v>202.02.05.</v>
      </c>
      <c r="G140" s="369" t="s">
        <v>1994</v>
      </c>
      <c r="H140" s="370"/>
      <c r="I140" s="371"/>
      <c r="J140" s="371"/>
      <c r="K140" s="371"/>
      <c r="L140" s="371"/>
      <c r="M140" s="372"/>
      <c r="N140" s="321"/>
      <c r="O140" s="321"/>
      <c r="P140" s="321"/>
    </row>
    <row r="141" spans="1:16" ht="12.75">
      <c r="A141" s="1035">
        <v>202</v>
      </c>
      <c r="B141" s="1078" t="s">
        <v>507</v>
      </c>
      <c r="C141" s="1037" t="s">
        <v>478</v>
      </c>
      <c r="D141" s="1038">
        <f>COUNT($D$140:D140)+1</f>
        <v>1</v>
      </c>
      <c r="E141" s="354"/>
      <c r="F141" s="185" t="str">
        <f t="shared" si="18"/>
        <v>202.02.05.1</v>
      </c>
      <c r="G141" s="368" t="s">
        <v>372</v>
      </c>
      <c r="H141" s="367" t="s">
        <v>378</v>
      </c>
      <c r="I141" s="321"/>
      <c r="J141" s="367">
        <v>4</v>
      </c>
      <c r="K141" s="367">
        <v>4</v>
      </c>
      <c r="L141" s="106"/>
      <c r="M141" s="247">
        <f t="shared" ref="M141" si="22">(I141+J141+K141)*L141</f>
        <v>0</v>
      </c>
      <c r="N141" s="321"/>
      <c r="O141" s="321"/>
      <c r="P141" s="321"/>
    </row>
    <row r="142" spans="1:16" ht="12.75">
      <c r="A142" s="1035"/>
      <c r="B142" s="1044"/>
      <c r="C142" s="1037"/>
      <c r="D142" s="1038"/>
      <c r="E142" s="354"/>
      <c r="F142" s="185" t="str">
        <f t="shared" si="18"/>
        <v>...</v>
      </c>
      <c r="G142" s="366" t="s">
        <v>1936</v>
      </c>
      <c r="H142" s="367"/>
      <c r="I142" s="321"/>
      <c r="J142" s="367"/>
      <c r="K142" s="367"/>
      <c r="L142" s="354"/>
      <c r="M142" s="355"/>
      <c r="N142" s="321"/>
      <c r="O142" s="321"/>
      <c r="P142" s="321"/>
    </row>
    <row r="143" spans="1:16" ht="12.75">
      <c r="A143" s="1035"/>
      <c r="B143" s="1044"/>
      <c r="C143" s="1037"/>
      <c r="D143" s="1038"/>
      <c r="E143" s="354"/>
      <c r="F143" s="185" t="str">
        <f t="shared" si="18"/>
        <v>...</v>
      </c>
      <c r="G143" s="366" t="s">
        <v>1920</v>
      </c>
      <c r="H143" s="367"/>
      <c r="I143" s="321"/>
      <c r="J143" s="367"/>
      <c r="K143" s="367"/>
      <c r="L143" s="354"/>
      <c r="M143" s="355"/>
      <c r="N143" s="321"/>
      <c r="O143" s="321"/>
      <c r="P143" s="321"/>
    </row>
    <row r="144" spans="1:16" ht="12.75">
      <c r="A144" s="1035"/>
      <c r="B144" s="1044"/>
      <c r="C144" s="1037"/>
      <c r="D144" s="1038"/>
      <c r="E144" s="354"/>
      <c r="F144" s="185" t="str">
        <f t="shared" si="18"/>
        <v>...</v>
      </c>
      <c r="G144" s="366" t="s">
        <v>373</v>
      </c>
      <c r="H144" s="367"/>
      <c r="I144" s="321"/>
      <c r="J144" s="367"/>
      <c r="K144" s="367"/>
      <c r="L144" s="354"/>
      <c r="M144" s="355"/>
      <c r="N144" s="321"/>
      <c r="O144" s="321"/>
      <c r="P144" s="321"/>
    </row>
    <row r="145" spans="1:16" ht="12.75">
      <c r="A145" s="1035"/>
      <c r="B145" s="1044"/>
      <c r="C145" s="1037"/>
      <c r="D145" s="1038"/>
      <c r="E145" s="354"/>
      <c r="F145" s="185" t="str">
        <f t="shared" si="18"/>
        <v>...</v>
      </c>
      <c r="G145" s="366" t="s">
        <v>374</v>
      </c>
      <c r="H145" s="367"/>
      <c r="I145" s="321"/>
      <c r="J145" s="367"/>
      <c r="K145" s="367"/>
      <c r="L145" s="354"/>
      <c r="M145" s="355"/>
      <c r="N145" s="321"/>
      <c r="O145" s="321"/>
      <c r="P145" s="321"/>
    </row>
    <row r="146" spans="1:16" ht="12.75">
      <c r="A146" s="1035"/>
      <c r="B146" s="1044"/>
      <c r="C146" s="1037"/>
      <c r="D146" s="1038"/>
      <c r="E146" s="354"/>
      <c r="F146" s="185" t="str">
        <f t="shared" si="18"/>
        <v>...</v>
      </c>
      <c r="G146" s="366" t="s">
        <v>377</v>
      </c>
      <c r="H146" s="367"/>
      <c r="I146" s="321"/>
      <c r="J146" s="367"/>
      <c r="K146" s="367"/>
      <c r="L146" s="354"/>
      <c r="M146" s="355"/>
      <c r="N146" s="321"/>
      <c r="O146" s="321"/>
      <c r="P146" s="321"/>
    </row>
    <row r="147" spans="1:16" ht="12.75">
      <c r="A147" s="1035"/>
      <c r="B147" s="1044"/>
      <c r="C147" s="1037"/>
      <c r="D147" s="1038"/>
      <c r="E147" s="354"/>
      <c r="F147" s="185" t="str">
        <f t="shared" si="18"/>
        <v>...</v>
      </c>
      <c r="G147" s="366" t="s">
        <v>1916</v>
      </c>
      <c r="H147" s="367"/>
      <c r="I147" s="321"/>
      <c r="J147" s="367"/>
      <c r="K147" s="367"/>
      <c r="L147" s="354"/>
      <c r="M147" s="355"/>
      <c r="N147" s="321"/>
      <c r="O147" s="321"/>
      <c r="P147" s="321"/>
    </row>
    <row r="148" spans="1:16" ht="12.75">
      <c r="A148" s="1035">
        <v>202</v>
      </c>
      <c r="B148" s="1078" t="s">
        <v>507</v>
      </c>
      <c r="C148" s="1037" t="s">
        <v>478</v>
      </c>
      <c r="D148" s="1038">
        <f>COUNT($D$140:D147)+1</f>
        <v>2</v>
      </c>
      <c r="E148" s="354"/>
      <c r="F148" s="185" t="str">
        <f t="shared" si="18"/>
        <v>202.02.05.2</v>
      </c>
      <c r="G148" s="368" t="s">
        <v>379</v>
      </c>
      <c r="H148" s="367" t="s">
        <v>378</v>
      </c>
      <c r="I148" s="321"/>
      <c r="J148" s="367">
        <v>3</v>
      </c>
      <c r="K148" s="367">
        <v>3</v>
      </c>
      <c r="L148" s="106"/>
      <c r="M148" s="247">
        <f t="shared" ref="M148" si="23">(I148+J148+K148)*L148</f>
        <v>0</v>
      </c>
      <c r="N148" s="321"/>
      <c r="O148" s="321"/>
      <c r="P148" s="321"/>
    </row>
    <row r="149" spans="1:16" ht="12.75">
      <c r="A149" s="1035"/>
      <c r="B149" s="1044"/>
      <c r="C149" s="1037"/>
      <c r="D149" s="1038"/>
      <c r="E149" s="354"/>
      <c r="F149" s="185" t="str">
        <f t="shared" si="18"/>
        <v>...</v>
      </c>
      <c r="G149" s="366" t="s">
        <v>1937</v>
      </c>
      <c r="H149" s="367"/>
      <c r="I149" s="321"/>
      <c r="J149" s="367"/>
      <c r="K149" s="367"/>
      <c r="L149" s="354"/>
      <c r="M149" s="355"/>
      <c r="N149" s="321"/>
      <c r="O149" s="321"/>
      <c r="P149" s="321"/>
    </row>
    <row r="150" spans="1:16" ht="12.75">
      <c r="A150" s="1035"/>
      <c r="B150" s="1044"/>
      <c r="C150" s="1037"/>
      <c r="D150" s="1038"/>
      <c r="E150" s="354"/>
      <c r="F150" s="185" t="str">
        <f t="shared" si="18"/>
        <v>...</v>
      </c>
      <c r="G150" s="366" t="s">
        <v>1938</v>
      </c>
      <c r="H150" s="367"/>
      <c r="I150" s="321"/>
      <c r="J150" s="367"/>
      <c r="K150" s="367"/>
      <c r="L150" s="354"/>
      <c r="M150" s="355"/>
      <c r="N150" s="321"/>
      <c r="O150" s="321"/>
      <c r="P150" s="321"/>
    </row>
    <row r="151" spans="1:16" ht="12.75">
      <c r="A151" s="1035"/>
      <c r="B151" s="1044"/>
      <c r="C151" s="1037"/>
      <c r="D151" s="1038"/>
      <c r="E151" s="354"/>
      <c r="F151" s="185" t="str">
        <f t="shared" si="18"/>
        <v>...</v>
      </c>
      <c r="G151" s="366" t="s">
        <v>380</v>
      </c>
      <c r="H151" s="367"/>
      <c r="I151" s="321"/>
      <c r="J151" s="367"/>
      <c r="K151" s="367"/>
      <c r="L151" s="354"/>
      <c r="M151" s="355"/>
      <c r="N151" s="321"/>
      <c r="O151" s="321"/>
      <c r="P151" s="321"/>
    </row>
    <row r="152" spans="1:16" ht="12.75">
      <c r="A152" s="1035"/>
      <c r="B152" s="1044"/>
      <c r="C152" s="1037"/>
      <c r="D152" s="1038"/>
      <c r="E152" s="354"/>
      <c r="F152" s="185" t="str">
        <f t="shared" si="18"/>
        <v>...</v>
      </c>
      <c r="G152" s="366" t="s">
        <v>374</v>
      </c>
      <c r="H152" s="367"/>
      <c r="I152" s="321"/>
      <c r="J152" s="367"/>
      <c r="K152" s="367"/>
      <c r="L152" s="354"/>
      <c r="M152" s="355"/>
      <c r="N152" s="321"/>
      <c r="O152" s="321"/>
      <c r="P152" s="321"/>
    </row>
    <row r="153" spans="1:16" ht="12.75">
      <c r="A153" s="1035"/>
      <c r="B153" s="1044"/>
      <c r="C153" s="1037"/>
      <c r="D153" s="1038"/>
      <c r="E153" s="354"/>
      <c r="F153" s="185" t="str">
        <f t="shared" si="18"/>
        <v>...</v>
      </c>
      <c r="G153" s="366" t="s">
        <v>377</v>
      </c>
      <c r="H153" s="367"/>
      <c r="I153" s="321"/>
      <c r="J153" s="367"/>
      <c r="K153" s="367"/>
      <c r="L153" s="354"/>
      <c r="M153" s="355"/>
      <c r="N153" s="321"/>
      <c r="O153" s="321"/>
      <c r="P153" s="321"/>
    </row>
    <row r="154" spans="1:16" ht="12.75">
      <c r="A154" s="1035"/>
      <c r="B154" s="1044"/>
      <c r="C154" s="1037"/>
      <c r="D154" s="1038"/>
      <c r="E154" s="354"/>
      <c r="F154" s="185" t="str">
        <f t="shared" si="18"/>
        <v>...</v>
      </c>
      <c r="G154" s="366" t="s">
        <v>1916</v>
      </c>
      <c r="H154" s="367"/>
      <c r="I154" s="321"/>
      <c r="J154" s="367"/>
      <c r="K154" s="367"/>
      <c r="L154" s="354"/>
      <c r="M154" s="355"/>
      <c r="N154" s="321"/>
      <c r="O154" s="321"/>
      <c r="P154" s="321"/>
    </row>
    <row r="155" spans="1:16" ht="12.75">
      <c r="A155" s="1035">
        <v>202</v>
      </c>
      <c r="B155" s="1078" t="s">
        <v>507</v>
      </c>
      <c r="C155" s="1037" t="s">
        <v>478</v>
      </c>
      <c r="D155" s="1038">
        <f>COUNT($D$140:D154)+1</f>
        <v>3</v>
      </c>
      <c r="E155" s="354"/>
      <c r="F155" s="185" t="str">
        <f t="shared" si="18"/>
        <v>202.02.05.3</v>
      </c>
      <c r="G155" s="368" t="s">
        <v>381</v>
      </c>
      <c r="H155" s="367" t="s">
        <v>378</v>
      </c>
      <c r="I155" s="321"/>
      <c r="J155" s="367">
        <v>3</v>
      </c>
      <c r="K155" s="367">
        <v>3</v>
      </c>
      <c r="L155" s="106"/>
      <c r="M155" s="247">
        <f t="shared" ref="M155" si="24">(I155+J155+K155)*L155</f>
        <v>0</v>
      </c>
      <c r="N155" s="321"/>
      <c r="O155" s="321"/>
      <c r="P155" s="321"/>
    </row>
    <row r="156" spans="1:16" ht="12.75">
      <c r="A156" s="1035"/>
      <c r="B156" s="1044"/>
      <c r="C156" s="1037"/>
      <c r="D156" s="1038"/>
      <c r="E156" s="354"/>
      <c r="F156" s="185" t="str">
        <f t="shared" si="18"/>
        <v>...</v>
      </c>
      <c r="G156" s="366" t="s">
        <v>1939</v>
      </c>
      <c r="H156" s="367"/>
      <c r="I156" s="321"/>
      <c r="J156" s="367"/>
      <c r="K156" s="367"/>
      <c r="L156" s="354"/>
      <c r="M156" s="355"/>
      <c r="N156" s="321"/>
      <c r="O156" s="321"/>
      <c r="P156" s="321"/>
    </row>
    <row r="157" spans="1:16" ht="12.75">
      <c r="A157" s="1035"/>
      <c r="B157" s="1044"/>
      <c r="C157" s="1037"/>
      <c r="D157" s="1038"/>
      <c r="E157" s="354"/>
      <c r="F157" s="185" t="str">
        <f t="shared" si="18"/>
        <v>...</v>
      </c>
      <c r="G157" s="366" t="s">
        <v>1940</v>
      </c>
      <c r="H157" s="367"/>
      <c r="I157" s="321"/>
      <c r="J157" s="367"/>
      <c r="K157" s="367"/>
      <c r="L157" s="354"/>
      <c r="M157" s="355"/>
      <c r="N157" s="321"/>
      <c r="O157" s="321"/>
      <c r="P157" s="321"/>
    </row>
    <row r="158" spans="1:16" ht="12.75">
      <c r="A158" s="1035"/>
      <c r="B158" s="1044"/>
      <c r="C158" s="1037"/>
      <c r="D158" s="1038"/>
      <c r="E158" s="354"/>
      <c r="F158" s="185" t="str">
        <f t="shared" si="18"/>
        <v>...</v>
      </c>
      <c r="G158" s="366" t="s">
        <v>382</v>
      </c>
      <c r="H158" s="367"/>
      <c r="I158" s="321"/>
      <c r="J158" s="367"/>
      <c r="K158" s="367"/>
      <c r="L158" s="354"/>
      <c r="M158" s="355"/>
      <c r="N158" s="321"/>
      <c r="O158" s="321"/>
      <c r="P158" s="321"/>
    </row>
    <row r="159" spans="1:16" ht="12.75">
      <c r="A159" s="1035"/>
      <c r="B159" s="1044"/>
      <c r="C159" s="1037"/>
      <c r="D159" s="1038"/>
      <c r="E159" s="354"/>
      <c r="F159" s="185" t="str">
        <f t="shared" si="18"/>
        <v>...</v>
      </c>
      <c r="G159" s="366" t="s">
        <v>374</v>
      </c>
      <c r="H159" s="367"/>
      <c r="I159" s="321"/>
      <c r="J159" s="367"/>
      <c r="K159" s="367"/>
      <c r="L159" s="354"/>
      <c r="M159" s="355"/>
      <c r="N159" s="321"/>
      <c r="O159" s="321"/>
      <c r="P159" s="321"/>
    </row>
    <row r="160" spans="1:16" ht="12.75">
      <c r="A160" s="1035"/>
      <c r="B160" s="1044"/>
      <c r="C160" s="1037"/>
      <c r="D160" s="1038"/>
      <c r="E160" s="354"/>
      <c r="F160" s="185" t="str">
        <f t="shared" si="18"/>
        <v>...</v>
      </c>
      <c r="G160" s="366" t="s">
        <v>377</v>
      </c>
      <c r="H160" s="367"/>
      <c r="I160" s="321"/>
      <c r="J160" s="367"/>
      <c r="K160" s="367"/>
      <c r="L160" s="354"/>
      <c r="M160" s="355"/>
      <c r="N160" s="321"/>
      <c r="O160" s="321"/>
      <c r="P160" s="321"/>
    </row>
    <row r="161" spans="1:16" ht="12.75">
      <c r="A161" s="1035"/>
      <c r="B161" s="1044"/>
      <c r="C161" s="1037"/>
      <c r="D161" s="1038"/>
      <c r="E161" s="354"/>
      <c r="F161" s="185" t="str">
        <f t="shared" si="18"/>
        <v>...</v>
      </c>
      <c r="G161" s="366" t="s">
        <v>1916</v>
      </c>
      <c r="H161" s="367"/>
      <c r="I161" s="321"/>
      <c r="J161" s="367"/>
      <c r="K161" s="367"/>
      <c r="L161" s="354"/>
      <c r="M161" s="355"/>
      <c r="N161" s="321"/>
      <c r="O161" s="321"/>
      <c r="P161" s="321"/>
    </row>
    <row r="162" spans="1:16" ht="12.75">
      <c r="A162" s="1035">
        <v>202</v>
      </c>
      <c r="B162" s="1078" t="s">
        <v>507</v>
      </c>
      <c r="C162" s="1037" t="s">
        <v>478</v>
      </c>
      <c r="D162" s="1038">
        <f>COUNT($D$140:D161)+1</f>
        <v>4</v>
      </c>
      <c r="E162" s="354"/>
      <c r="F162" s="185" t="str">
        <f t="shared" si="18"/>
        <v>202.02.05.4</v>
      </c>
      <c r="G162" s="368" t="s">
        <v>383</v>
      </c>
      <c r="H162" s="367" t="s">
        <v>378</v>
      </c>
      <c r="I162" s="321"/>
      <c r="J162" s="367">
        <v>1</v>
      </c>
      <c r="K162" s="367">
        <v>1</v>
      </c>
      <c r="L162" s="106"/>
      <c r="M162" s="247">
        <f t="shared" ref="M162" si="25">(I162+J162+K162)*L162</f>
        <v>0</v>
      </c>
      <c r="N162" s="321"/>
      <c r="O162" s="321"/>
      <c r="P162" s="321"/>
    </row>
    <row r="163" spans="1:16" ht="12.75">
      <c r="A163" s="1035"/>
      <c r="B163" s="1044"/>
      <c r="C163" s="1037"/>
      <c r="D163" s="1038"/>
      <c r="E163" s="354"/>
      <c r="F163" s="185" t="str">
        <f t="shared" si="18"/>
        <v>...</v>
      </c>
      <c r="G163" s="366" t="s">
        <v>1941</v>
      </c>
      <c r="H163" s="367"/>
      <c r="I163" s="321"/>
      <c r="J163" s="367"/>
      <c r="K163" s="367"/>
      <c r="L163" s="354"/>
      <c r="M163" s="355"/>
      <c r="N163" s="321"/>
      <c r="O163" s="321"/>
      <c r="P163" s="321"/>
    </row>
    <row r="164" spans="1:16" ht="12.75">
      <c r="A164" s="1035"/>
      <c r="B164" s="1044"/>
      <c r="C164" s="1037"/>
      <c r="D164" s="1038"/>
      <c r="E164" s="354"/>
      <c r="F164" s="185" t="str">
        <f t="shared" si="18"/>
        <v>...</v>
      </c>
      <c r="G164" s="366" t="s">
        <v>1942</v>
      </c>
      <c r="H164" s="367"/>
      <c r="I164" s="321"/>
      <c r="J164" s="367"/>
      <c r="K164" s="367"/>
      <c r="L164" s="354"/>
      <c r="M164" s="355"/>
      <c r="N164" s="321"/>
      <c r="O164" s="321"/>
      <c r="P164" s="321"/>
    </row>
    <row r="165" spans="1:16" ht="12.75">
      <c r="A165" s="1035"/>
      <c r="B165" s="1044"/>
      <c r="C165" s="1037"/>
      <c r="D165" s="1038"/>
      <c r="E165" s="354"/>
      <c r="F165" s="185" t="str">
        <f t="shared" si="18"/>
        <v>...</v>
      </c>
      <c r="G165" s="366" t="s">
        <v>384</v>
      </c>
      <c r="H165" s="367"/>
      <c r="I165" s="321"/>
      <c r="J165" s="367"/>
      <c r="K165" s="367"/>
      <c r="L165" s="354"/>
      <c r="M165" s="355"/>
      <c r="N165" s="321"/>
      <c r="O165" s="321"/>
      <c r="P165" s="321"/>
    </row>
    <row r="166" spans="1:16" ht="12.75">
      <c r="A166" s="1035"/>
      <c r="B166" s="1044"/>
      <c r="C166" s="1037"/>
      <c r="D166" s="1038"/>
      <c r="E166" s="354"/>
      <c r="F166" s="185" t="str">
        <f t="shared" si="18"/>
        <v>...</v>
      </c>
      <c r="G166" s="366" t="s">
        <v>374</v>
      </c>
      <c r="H166" s="367"/>
      <c r="I166" s="321"/>
      <c r="J166" s="367"/>
      <c r="K166" s="367"/>
      <c r="L166" s="354"/>
      <c r="M166" s="355"/>
      <c r="N166" s="321"/>
      <c r="O166" s="321"/>
      <c r="P166" s="321"/>
    </row>
    <row r="167" spans="1:16" ht="12.75">
      <c r="A167" s="1035"/>
      <c r="B167" s="1044"/>
      <c r="C167" s="1037"/>
      <c r="D167" s="1038"/>
      <c r="E167" s="354"/>
      <c r="F167" s="185" t="str">
        <f t="shared" si="18"/>
        <v>...</v>
      </c>
      <c r="G167" s="366" t="s">
        <v>377</v>
      </c>
      <c r="H167" s="367"/>
      <c r="I167" s="321"/>
      <c r="J167" s="367"/>
      <c r="K167" s="367"/>
      <c r="L167" s="354"/>
      <c r="M167" s="355"/>
      <c r="N167" s="321"/>
      <c r="O167" s="321"/>
      <c r="P167" s="321"/>
    </row>
    <row r="168" spans="1:16" ht="12.75">
      <c r="A168" s="1035"/>
      <c r="B168" s="1044"/>
      <c r="C168" s="1037"/>
      <c r="D168" s="1038"/>
      <c r="E168" s="354"/>
      <c r="F168" s="185" t="str">
        <f t="shared" si="18"/>
        <v>...</v>
      </c>
      <c r="G168" s="366" t="s">
        <v>1916</v>
      </c>
      <c r="H168" s="367"/>
      <c r="I168" s="321"/>
      <c r="J168" s="367"/>
      <c r="K168" s="367"/>
      <c r="L168" s="354"/>
      <c r="M168" s="355"/>
      <c r="N168" s="321"/>
      <c r="O168" s="321"/>
      <c r="P168" s="321"/>
    </row>
    <row r="169" spans="1:16" ht="12.75">
      <c r="A169" s="1035">
        <v>202</v>
      </c>
      <c r="B169" s="1078" t="s">
        <v>507</v>
      </c>
      <c r="C169" s="1037" t="s">
        <v>478</v>
      </c>
      <c r="D169" s="1038">
        <f>COUNT($D$140:D168)+1</f>
        <v>5</v>
      </c>
      <c r="E169" s="354"/>
      <c r="F169" s="185" t="str">
        <f t="shared" si="18"/>
        <v>202.02.05.5</v>
      </c>
      <c r="G169" s="368" t="s">
        <v>385</v>
      </c>
      <c r="H169" s="367" t="s">
        <v>378</v>
      </c>
      <c r="I169" s="321"/>
      <c r="J169" s="367">
        <v>1</v>
      </c>
      <c r="K169" s="367">
        <v>1</v>
      </c>
      <c r="L169" s="106"/>
      <c r="M169" s="247">
        <f t="shared" ref="M169" si="26">(I169+J169+K169)*L169</f>
        <v>0</v>
      </c>
      <c r="N169" s="321"/>
      <c r="O169" s="321"/>
      <c r="P169" s="321"/>
    </row>
    <row r="170" spans="1:16" ht="12.75">
      <c r="A170" s="1035"/>
      <c r="B170" s="1044"/>
      <c r="C170" s="1037"/>
      <c r="D170" s="1038"/>
      <c r="E170" s="354"/>
      <c r="F170" s="185" t="str">
        <f t="shared" si="18"/>
        <v>...</v>
      </c>
      <c r="G170" s="366" t="s">
        <v>1943</v>
      </c>
      <c r="H170" s="367"/>
      <c r="I170" s="321"/>
      <c r="J170" s="367"/>
      <c r="K170" s="367"/>
      <c r="L170" s="354"/>
      <c r="M170" s="355"/>
      <c r="N170" s="321"/>
      <c r="O170" s="321"/>
      <c r="P170" s="321"/>
    </row>
    <row r="171" spans="1:16" ht="12.75">
      <c r="A171" s="1035"/>
      <c r="B171" s="1044"/>
      <c r="C171" s="1037"/>
      <c r="D171" s="1038"/>
      <c r="E171" s="354"/>
      <c r="F171" s="185" t="str">
        <f t="shared" si="18"/>
        <v>...</v>
      </c>
      <c r="G171" s="366" t="s">
        <v>1944</v>
      </c>
      <c r="H171" s="367"/>
      <c r="I171" s="321"/>
      <c r="J171" s="367"/>
      <c r="K171" s="367"/>
      <c r="L171" s="354"/>
      <c r="M171" s="355"/>
      <c r="N171" s="321"/>
      <c r="O171" s="321"/>
      <c r="P171" s="321"/>
    </row>
    <row r="172" spans="1:16" ht="12.75">
      <c r="A172" s="1035"/>
      <c r="B172" s="1044"/>
      <c r="C172" s="1037"/>
      <c r="D172" s="1038"/>
      <c r="E172" s="354"/>
      <c r="F172" s="185" t="str">
        <f t="shared" si="18"/>
        <v>...</v>
      </c>
      <c r="G172" s="366" t="s">
        <v>386</v>
      </c>
      <c r="H172" s="367"/>
      <c r="I172" s="321"/>
      <c r="J172" s="367"/>
      <c r="K172" s="367"/>
      <c r="L172" s="354"/>
      <c r="M172" s="355"/>
      <c r="N172" s="321"/>
      <c r="O172" s="321"/>
      <c r="P172" s="321"/>
    </row>
    <row r="173" spans="1:16" ht="12.75">
      <c r="A173" s="1035"/>
      <c r="B173" s="1044"/>
      <c r="C173" s="1037"/>
      <c r="D173" s="1038"/>
      <c r="E173" s="354"/>
      <c r="F173" s="185" t="str">
        <f t="shared" si="18"/>
        <v>...</v>
      </c>
      <c r="G173" s="366" t="s">
        <v>374</v>
      </c>
      <c r="H173" s="367"/>
      <c r="I173" s="321"/>
      <c r="J173" s="367"/>
      <c r="K173" s="367"/>
      <c r="L173" s="354"/>
      <c r="M173" s="355"/>
      <c r="N173" s="321"/>
      <c r="O173" s="321"/>
      <c r="P173" s="321"/>
    </row>
    <row r="174" spans="1:16" ht="12.75">
      <c r="A174" s="1035"/>
      <c r="B174" s="1044"/>
      <c r="C174" s="1037"/>
      <c r="D174" s="1038"/>
      <c r="E174" s="354"/>
      <c r="F174" s="185" t="str">
        <f t="shared" si="18"/>
        <v>...</v>
      </c>
      <c r="G174" s="366" t="s">
        <v>377</v>
      </c>
      <c r="H174" s="367"/>
      <c r="I174" s="321"/>
      <c r="J174" s="367"/>
      <c r="K174" s="367"/>
      <c r="L174" s="354"/>
      <c r="M174" s="355"/>
      <c r="N174" s="321"/>
      <c r="O174" s="321"/>
      <c r="P174" s="321"/>
    </row>
    <row r="175" spans="1:16" ht="12.75">
      <c r="A175" s="1035"/>
      <c r="B175" s="1044"/>
      <c r="C175" s="1037"/>
      <c r="D175" s="1038"/>
      <c r="E175" s="354"/>
      <c r="F175" s="185" t="str">
        <f t="shared" si="18"/>
        <v>...</v>
      </c>
      <c r="G175" s="366" t="s">
        <v>1916</v>
      </c>
      <c r="H175" s="367"/>
      <c r="I175" s="321"/>
      <c r="J175" s="367"/>
      <c r="K175" s="367"/>
      <c r="L175" s="354"/>
      <c r="M175" s="355"/>
      <c r="N175" s="321"/>
      <c r="O175" s="321"/>
      <c r="P175" s="321"/>
    </row>
    <row r="176" spans="1:16" ht="12.75">
      <c r="A176" s="1035">
        <v>202</v>
      </c>
      <c r="B176" s="1078" t="s">
        <v>507</v>
      </c>
      <c r="C176" s="1037" t="s">
        <v>478</v>
      </c>
      <c r="D176" s="1038">
        <f>COUNT($D$140:D175)+1</f>
        <v>6</v>
      </c>
      <c r="E176" s="354"/>
      <c r="F176" s="185" t="str">
        <f t="shared" si="18"/>
        <v>202.02.05.6</v>
      </c>
      <c r="G176" s="368" t="s">
        <v>387</v>
      </c>
      <c r="H176" s="367" t="s">
        <v>378</v>
      </c>
      <c r="I176" s="321"/>
      <c r="J176" s="367">
        <v>1</v>
      </c>
      <c r="K176" s="367">
        <v>1</v>
      </c>
      <c r="L176" s="106"/>
      <c r="M176" s="247">
        <f t="shared" ref="M176" si="27">(I176+J176+K176)*L176</f>
        <v>0</v>
      </c>
      <c r="N176" s="321"/>
      <c r="O176" s="321"/>
      <c r="P176" s="321"/>
    </row>
    <row r="177" spans="1:16" ht="12.75">
      <c r="A177" s="1035"/>
      <c r="B177" s="1044"/>
      <c r="C177" s="1037"/>
      <c r="D177" s="1038"/>
      <c r="E177" s="354"/>
      <c r="F177" s="185" t="str">
        <f t="shared" si="18"/>
        <v>...</v>
      </c>
      <c r="G177" s="366" t="s">
        <v>1945</v>
      </c>
      <c r="H177" s="367"/>
      <c r="I177" s="321"/>
      <c r="J177" s="367"/>
      <c r="K177" s="367"/>
      <c r="L177" s="354"/>
      <c r="M177" s="355"/>
      <c r="N177" s="321"/>
      <c r="O177" s="321"/>
      <c r="P177" s="321"/>
    </row>
    <row r="178" spans="1:16" ht="12.75">
      <c r="A178" s="1035"/>
      <c r="B178" s="1044"/>
      <c r="C178" s="1037"/>
      <c r="D178" s="1038"/>
      <c r="E178" s="354"/>
      <c r="F178" s="185" t="str">
        <f t="shared" si="18"/>
        <v>...</v>
      </c>
      <c r="G178" s="366" t="s">
        <v>1946</v>
      </c>
      <c r="H178" s="367"/>
      <c r="I178" s="321"/>
      <c r="J178" s="367"/>
      <c r="K178" s="367"/>
      <c r="L178" s="354"/>
      <c r="M178" s="355"/>
      <c r="N178" s="321"/>
      <c r="O178" s="321"/>
      <c r="P178" s="321"/>
    </row>
    <row r="179" spans="1:16" ht="12.75">
      <c r="A179" s="1035"/>
      <c r="B179" s="1044"/>
      <c r="C179" s="1037"/>
      <c r="D179" s="1038"/>
      <c r="E179" s="354"/>
      <c r="F179" s="185" t="str">
        <f t="shared" si="18"/>
        <v>...</v>
      </c>
      <c r="G179" s="366" t="s">
        <v>388</v>
      </c>
      <c r="H179" s="367"/>
      <c r="I179" s="321"/>
      <c r="J179" s="367"/>
      <c r="K179" s="367"/>
      <c r="L179" s="354"/>
      <c r="M179" s="355"/>
      <c r="N179" s="321"/>
      <c r="O179" s="321"/>
      <c r="P179" s="321"/>
    </row>
    <row r="180" spans="1:16" ht="12.75">
      <c r="A180" s="1035"/>
      <c r="B180" s="1044"/>
      <c r="C180" s="1037"/>
      <c r="D180" s="1038"/>
      <c r="E180" s="354"/>
      <c r="F180" s="185" t="str">
        <f t="shared" si="18"/>
        <v>...</v>
      </c>
      <c r="G180" s="366" t="s">
        <v>374</v>
      </c>
      <c r="H180" s="367"/>
      <c r="I180" s="321"/>
      <c r="J180" s="367"/>
      <c r="K180" s="367"/>
      <c r="L180" s="354"/>
      <c r="M180" s="355"/>
      <c r="N180" s="321"/>
      <c r="O180" s="321"/>
      <c r="P180" s="321"/>
    </row>
    <row r="181" spans="1:16" ht="12.75">
      <c r="A181" s="1035"/>
      <c r="B181" s="1044"/>
      <c r="C181" s="1037"/>
      <c r="D181" s="1038"/>
      <c r="E181" s="354"/>
      <c r="F181" s="185" t="str">
        <f t="shared" si="18"/>
        <v>...</v>
      </c>
      <c r="G181" s="366" t="s">
        <v>377</v>
      </c>
      <c r="H181" s="367"/>
      <c r="I181" s="321"/>
      <c r="J181" s="367"/>
      <c r="K181" s="367"/>
      <c r="L181" s="354"/>
      <c r="M181" s="355"/>
      <c r="N181" s="321"/>
      <c r="O181" s="321"/>
      <c r="P181" s="321"/>
    </row>
    <row r="182" spans="1:16" ht="12.75">
      <c r="A182" s="1035"/>
      <c r="B182" s="1044"/>
      <c r="C182" s="1037"/>
      <c r="D182" s="1038"/>
      <c r="E182" s="354"/>
      <c r="F182" s="185" t="str">
        <f t="shared" si="18"/>
        <v>...</v>
      </c>
      <c r="G182" s="366" t="s">
        <v>1916</v>
      </c>
      <c r="H182" s="367"/>
      <c r="I182" s="321"/>
      <c r="J182" s="367"/>
      <c r="K182" s="367"/>
      <c r="L182" s="354"/>
      <c r="M182" s="355"/>
      <c r="N182" s="321"/>
      <c r="O182" s="321"/>
      <c r="P182" s="321"/>
    </row>
    <row r="183" spans="1:16" ht="12.75">
      <c r="A183" s="1035">
        <v>202</v>
      </c>
      <c r="B183" s="1078" t="s">
        <v>507</v>
      </c>
      <c r="C183" s="1037" t="s">
        <v>478</v>
      </c>
      <c r="D183" s="1038">
        <f>COUNT($D$140:D182)+1</f>
        <v>7</v>
      </c>
      <c r="E183" s="354"/>
      <c r="F183" s="185" t="str">
        <f t="shared" si="18"/>
        <v>202.02.05.7</v>
      </c>
      <c r="G183" s="368" t="s">
        <v>1947</v>
      </c>
      <c r="H183" s="367" t="s">
        <v>378</v>
      </c>
      <c r="I183" s="321"/>
      <c r="J183" s="367">
        <v>1</v>
      </c>
      <c r="K183" s="367">
        <v>1</v>
      </c>
      <c r="L183" s="106"/>
      <c r="M183" s="247">
        <f t="shared" ref="M183" si="28">(I183+J183+K183)*L183</f>
        <v>0</v>
      </c>
      <c r="N183" s="321"/>
      <c r="O183" s="321"/>
      <c r="P183" s="321"/>
    </row>
    <row r="184" spans="1:16" ht="12.75">
      <c r="A184" s="1035"/>
      <c r="B184" s="1044"/>
      <c r="C184" s="1037"/>
      <c r="D184" s="1038"/>
      <c r="E184" s="354"/>
      <c r="F184" s="185" t="str">
        <f t="shared" si="18"/>
        <v>...</v>
      </c>
      <c r="G184" s="366" t="s">
        <v>1948</v>
      </c>
      <c r="H184" s="367"/>
      <c r="I184" s="321"/>
      <c r="J184" s="367"/>
      <c r="K184" s="367"/>
      <c r="L184" s="354"/>
      <c r="M184" s="355"/>
      <c r="N184" s="321"/>
      <c r="O184" s="321"/>
      <c r="P184" s="321"/>
    </row>
    <row r="185" spans="1:16" ht="12.75">
      <c r="A185" s="1035"/>
      <c r="B185" s="1044"/>
      <c r="C185" s="1037"/>
      <c r="D185" s="1038"/>
      <c r="E185" s="354"/>
      <c r="F185" s="185" t="str">
        <f t="shared" si="18"/>
        <v>...</v>
      </c>
      <c r="G185" s="366" t="s">
        <v>1949</v>
      </c>
      <c r="H185" s="367"/>
      <c r="I185" s="321"/>
      <c r="J185" s="367"/>
      <c r="K185" s="367"/>
      <c r="L185" s="354"/>
      <c r="M185" s="355"/>
      <c r="N185" s="321"/>
      <c r="O185" s="321"/>
      <c r="P185" s="321"/>
    </row>
    <row r="186" spans="1:16" ht="12.75">
      <c r="A186" s="1035"/>
      <c r="B186" s="1044"/>
      <c r="C186" s="1037"/>
      <c r="D186" s="1038"/>
      <c r="E186" s="354"/>
      <c r="F186" s="185" t="str">
        <f t="shared" si="18"/>
        <v>...</v>
      </c>
      <c r="G186" s="366" t="s">
        <v>1950</v>
      </c>
      <c r="H186" s="367"/>
      <c r="I186" s="321"/>
      <c r="J186" s="367"/>
      <c r="K186" s="367"/>
      <c r="L186" s="354"/>
      <c r="M186" s="355"/>
      <c r="N186" s="321"/>
      <c r="O186" s="321"/>
      <c r="P186" s="321"/>
    </row>
    <row r="187" spans="1:16" ht="12.75">
      <c r="A187" s="1035"/>
      <c r="B187" s="1044"/>
      <c r="C187" s="1037"/>
      <c r="D187" s="1038"/>
      <c r="E187" s="354"/>
      <c r="F187" s="185" t="str">
        <f t="shared" si="18"/>
        <v>...</v>
      </c>
      <c r="G187" s="366" t="s">
        <v>374</v>
      </c>
      <c r="H187" s="367"/>
      <c r="I187" s="321"/>
      <c r="J187" s="367"/>
      <c r="K187" s="367"/>
      <c r="L187" s="354"/>
      <c r="M187" s="355"/>
      <c r="N187" s="321"/>
      <c r="O187" s="321"/>
      <c r="P187" s="321"/>
    </row>
    <row r="188" spans="1:16" ht="12.75">
      <c r="A188" s="1035"/>
      <c r="B188" s="1044"/>
      <c r="C188" s="1037"/>
      <c r="D188" s="1038"/>
      <c r="E188" s="354"/>
      <c r="F188" s="185" t="str">
        <f t="shared" si="18"/>
        <v>...</v>
      </c>
      <c r="G188" s="366" t="s">
        <v>375</v>
      </c>
      <c r="H188" s="367"/>
      <c r="I188" s="321"/>
      <c r="J188" s="367"/>
      <c r="K188" s="367"/>
      <c r="L188" s="354"/>
      <c r="M188" s="355"/>
      <c r="N188" s="321"/>
      <c r="O188" s="321"/>
      <c r="P188" s="321"/>
    </row>
    <row r="189" spans="1:16" ht="12.75">
      <c r="A189" s="1035"/>
      <c r="B189" s="1044"/>
      <c r="C189" s="1037"/>
      <c r="D189" s="1038"/>
      <c r="E189" s="354"/>
      <c r="F189" s="185" t="str">
        <f t="shared" si="18"/>
        <v>...</v>
      </c>
      <c r="G189" s="366" t="s">
        <v>376</v>
      </c>
      <c r="H189" s="367"/>
      <c r="I189" s="321"/>
      <c r="J189" s="367"/>
      <c r="K189" s="367"/>
      <c r="L189" s="354"/>
      <c r="M189" s="355"/>
      <c r="N189" s="321"/>
      <c r="O189" s="321"/>
      <c r="P189" s="321"/>
    </row>
    <row r="190" spans="1:16" ht="12.75">
      <c r="A190" s="1035"/>
      <c r="B190" s="1044"/>
      <c r="C190" s="1037"/>
      <c r="D190" s="1038"/>
      <c r="E190" s="354"/>
      <c r="F190" s="185" t="str">
        <f t="shared" si="18"/>
        <v>...</v>
      </c>
      <c r="G190" s="366" t="s">
        <v>1916</v>
      </c>
      <c r="H190" s="367"/>
      <c r="I190" s="321"/>
      <c r="J190" s="367"/>
      <c r="K190" s="367"/>
      <c r="L190" s="354"/>
      <c r="M190" s="355"/>
      <c r="N190" s="321"/>
      <c r="O190" s="321"/>
      <c r="P190" s="321"/>
    </row>
    <row r="191" spans="1:16" ht="12.75">
      <c r="A191" s="1035">
        <v>202</v>
      </c>
      <c r="B191" s="1078" t="s">
        <v>507</v>
      </c>
      <c r="C191" s="1037" t="s">
        <v>478</v>
      </c>
      <c r="D191" s="1038">
        <f>COUNT($D$140:D190)+1</f>
        <v>8</v>
      </c>
      <c r="E191" s="354"/>
      <c r="F191" s="185" t="str">
        <f t="shared" si="18"/>
        <v>202.02.05.8</v>
      </c>
      <c r="G191" s="368" t="s">
        <v>1951</v>
      </c>
      <c r="H191" s="367" t="s">
        <v>378</v>
      </c>
      <c r="I191" s="321"/>
      <c r="J191" s="367">
        <v>2</v>
      </c>
      <c r="K191" s="367">
        <v>2</v>
      </c>
      <c r="L191" s="106"/>
      <c r="M191" s="247">
        <f t="shared" ref="M191" si="29">(I191+J191+K191)*L191</f>
        <v>0</v>
      </c>
      <c r="N191" s="321"/>
      <c r="O191" s="321"/>
      <c r="P191" s="321"/>
    </row>
    <row r="192" spans="1:16" ht="12.75">
      <c r="A192" s="1035"/>
      <c r="B192" s="1044"/>
      <c r="C192" s="1037"/>
      <c r="D192" s="1038"/>
      <c r="E192" s="354"/>
      <c r="F192" s="185" t="str">
        <f t="shared" si="18"/>
        <v>...</v>
      </c>
      <c r="G192" s="366" t="s">
        <v>1952</v>
      </c>
      <c r="H192" s="367"/>
      <c r="I192" s="321"/>
      <c r="J192" s="367"/>
      <c r="K192" s="367"/>
      <c r="L192" s="354"/>
      <c r="M192" s="355"/>
      <c r="N192" s="321"/>
      <c r="O192" s="321"/>
      <c r="P192" s="321"/>
    </row>
    <row r="193" spans="1:16" ht="12.75">
      <c r="A193" s="1035"/>
      <c r="B193" s="1044"/>
      <c r="C193" s="1037"/>
      <c r="D193" s="1038"/>
      <c r="E193" s="354"/>
      <c r="F193" s="185" t="str">
        <f t="shared" si="18"/>
        <v>...</v>
      </c>
      <c r="G193" s="366" t="s">
        <v>1953</v>
      </c>
      <c r="H193" s="367"/>
      <c r="I193" s="321"/>
      <c r="J193" s="367"/>
      <c r="K193" s="367"/>
      <c r="L193" s="354"/>
      <c r="M193" s="355"/>
      <c r="N193" s="321"/>
      <c r="O193" s="321"/>
      <c r="P193" s="321"/>
    </row>
    <row r="194" spans="1:16" ht="12.75">
      <c r="A194" s="1035"/>
      <c r="B194" s="1044"/>
      <c r="C194" s="1037"/>
      <c r="D194" s="1038"/>
      <c r="E194" s="354"/>
      <c r="F194" s="185" t="str">
        <f t="shared" si="18"/>
        <v>...</v>
      </c>
      <c r="G194" s="366" t="s">
        <v>1954</v>
      </c>
      <c r="H194" s="367"/>
      <c r="I194" s="321"/>
      <c r="J194" s="367"/>
      <c r="K194" s="367"/>
      <c r="L194" s="354"/>
      <c r="M194" s="355"/>
      <c r="N194" s="321"/>
      <c r="O194" s="321"/>
      <c r="P194" s="321"/>
    </row>
    <row r="195" spans="1:16" ht="12.75">
      <c r="A195" s="1035"/>
      <c r="B195" s="1044"/>
      <c r="C195" s="1037"/>
      <c r="D195" s="1038"/>
      <c r="E195" s="354"/>
      <c r="F195" s="185" t="str">
        <f t="shared" si="18"/>
        <v>...</v>
      </c>
      <c r="G195" s="366" t="s">
        <v>374</v>
      </c>
      <c r="H195" s="367"/>
      <c r="I195" s="321"/>
      <c r="J195" s="367"/>
      <c r="K195" s="367"/>
      <c r="L195" s="354"/>
      <c r="M195" s="355"/>
      <c r="N195" s="321"/>
      <c r="O195" s="321"/>
      <c r="P195" s="321"/>
    </row>
    <row r="196" spans="1:16" ht="12.75">
      <c r="A196" s="1035"/>
      <c r="B196" s="1044"/>
      <c r="C196" s="1037"/>
      <c r="D196" s="1038"/>
      <c r="E196" s="354"/>
      <c r="F196" s="185" t="str">
        <f t="shared" si="18"/>
        <v>...</v>
      </c>
      <c r="G196" s="366" t="s">
        <v>375</v>
      </c>
      <c r="H196" s="367"/>
      <c r="I196" s="321"/>
      <c r="J196" s="367"/>
      <c r="K196" s="367"/>
      <c r="L196" s="354"/>
      <c r="M196" s="355"/>
      <c r="N196" s="321"/>
      <c r="O196" s="321"/>
      <c r="P196" s="321"/>
    </row>
    <row r="197" spans="1:16" ht="12.75">
      <c r="A197" s="1035"/>
      <c r="B197" s="1044"/>
      <c r="C197" s="1037"/>
      <c r="D197" s="1038"/>
      <c r="E197" s="354"/>
      <c r="F197" s="185" t="str">
        <f t="shared" si="18"/>
        <v>...</v>
      </c>
      <c r="G197" s="366" t="s">
        <v>376</v>
      </c>
      <c r="H197" s="367"/>
      <c r="I197" s="321"/>
      <c r="J197" s="367"/>
      <c r="K197" s="367"/>
      <c r="L197" s="354"/>
      <c r="M197" s="355"/>
      <c r="N197" s="321"/>
      <c r="O197" s="321"/>
      <c r="P197" s="321"/>
    </row>
    <row r="198" spans="1:16" ht="12.75">
      <c r="A198" s="1035"/>
      <c r="B198" s="1044"/>
      <c r="C198" s="1037"/>
      <c r="D198" s="1038"/>
      <c r="E198" s="354"/>
      <c r="F198" s="185" t="str">
        <f t="shared" ref="F198:F261" si="30">A198&amp;"."&amp;B198&amp;"."&amp;C198&amp;"."&amp;D198</f>
        <v>...</v>
      </c>
      <c r="G198" s="366" t="s">
        <v>1916</v>
      </c>
      <c r="H198" s="367"/>
      <c r="I198" s="321"/>
      <c r="J198" s="367"/>
      <c r="K198" s="367"/>
      <c r="L198" s="354"/>
      <c r="M198" s="355"/>
      <c r="N198" s="321"/>
      <c r="O198" s="321"/>
      <c r="P198" s="321"/>
    </row>
    <row r="199" spans="1:16" ht="12.75">
      <c r="A199" s="1035">
        <v>202</v>
      </c>
      <c r="B199" s="1078" t="s">
        <v>507</v>
      </c>
      <c r="C199" s="1037" t="s">
        <v>478</v>
      </c>
      <c r="D199" s="1038">
        <f>COUNT($D$140:D198)+1</f>
        <v>9</v>
      </c>
      <c r="E199" s="354"/>
      <c r="F199" s="185" t="str">
        <f t="shared" si="30"/>
        <v>202.02.05.9</v>
      </c>
      <c r="G199" s="368" t="s">
        <v>1955</v>
      </c>
      <c r="H199" s="367" t="s">
        <v>378</v>
      </c>
      <c r="I199" s="321"/>
      <c r="J199" s="367">
        <v>1</v>
      </c>
      <c r="K199" s="367">
        <v>1</v>
      </c>
      <c r="L199" s="106"/>
      <c r="M199" s="247">
        <f t="shared" ref="M199" si="31">(I199+J199+K199)*L199</f>
        <v>0</v>
      </c>
      <c r="N199" s="321"/>
      <c r="O199" s="321"/>
      <c r="P199" s="321"/>
    </row>
    <row r="200" spans="1:16" ht="12.75">
      <c r="A200" s="1035"/>
      <c r="B200" s="1044"/>
      <c r="C200" s="1037"/>
      <c r="D200" s="1038"/>
      <c r="E200" s="354"/>
      <c r="F200" s="185" t="str">
        <f t="shared" si="30"/>
        <v>...</v>
      </c>
      <c r="G200" s="366" t="s">
        <v>1956</v>
      </c>
      <c r="H200" s="367"/>
      <c r="I200" s="321"/>
      <c r="J200" s="367"/>
      <c r="K200" s="367"/>
      <c r="L200" s="354"/>
      <c r="M200" s="355"/>
      <c r="N200" s="321"/>
      <c r="O200" s="321"/>
      <c r="P200" s="321"/>
    </row>
    <row r="201" spans="1:16" ht="12.75">
      <c r="A201" s="1035"/>
      <c r="B201" s="1044"/>
      <c r="C201" s="1037"/>
      <c r="D201" s="1038"/>
      <c r="E201" s="354"/>
      <c r="F201" s="185" t="str">
        <f t="shared" si="30"/>
        <v>...</v>
      </c>
      <c r="G201" s="366" t="s">
        <v>1957</v>
      </c>
      <c r="H201" s="367"/>
      <c r="I201" s="321"/>
      <c r="J201" s="367"/>
      <c r="K201" s="367"/>
      <c r="L201" s="354"/>
      <c r="M201" s="355"/>
      <c r="N201" s="321"/>
      <c r="O201" s="321"/>
      <c r="P201" s="321"/>
    </row>
    <row r="202" spans="1:16" ht="12.75">
      <c r="A202" s="1035"/>
      <c r="B202" s="1044"/>
      <c r="C202" s="1037"/>
      <c r="D202" s="1038"/>
      <c r="E202" s="354"/>
      <c r="F202" s="185" t="str">
        <f t="shared" si="30"/>
        <v>...</v>
      </c>
      <c r="G202" s="366" t="s">
        <v>1958</v>
      </c>
      <c r="H202" s="367"/>
      <c r="I202" s="321"/>
      <c r="J202" s="367"/>
      <c r="K202" s="367"/>
      <c r="L202" s="354"/>
      <c r="M202" s="355"/>
      <c r="N202" s="321"/>
      <c r="O202" s="321"/>
      <c r="P202" s="321"/>
    </row>
    <row r="203" spans="1:16" ht="12.75">
      <c r="A203" s="1035"/>
      <c r="B203" s="1044"/>
      <c r="C203" s="1037"/>
      <c r="D203" s="1038"/>
      <c r="E203" s="354"/>
      <c r="F203" s="185" t="str">
        <f t="shared" si="30"/>
        <v>...</v>
      </c>
      <c r="G203" s="366" t="s">
        <v>374</v>
      </c>
      <c r="H203" s="367"/>
      <c r="I203" s="321"/>
      <c r="J203" s="367"/>
      <c r="K203" s="367"/>
      <c r="L203" s="354"/>
      <c r="M203" s="355"/>
      <c r="N203" s="321"/>
      <c r="O203" s="321"/>
      <c r="P203" s="321"/>
    </row>
    <row r="204" spans="1:16" ht="12.75">
      <c r="A204" s="1035"/>
      <c r="B204" s="1044"/>
      <c r="C204" s="1037"/>
      <c r="D204" s="1038"/>
      <c r="E204" s="354"/>
      <c r="F204" s="185" t="str">
        <f t="shared" si="30"/>
        <v>...</v>
      </c>
      <c r="G204" s="366" t="s">
        <v>375</v>
      </c>
      <c r="H204" s="367"/>
      <c r="I204" s="321"/>
      <c r="J204" s="367"/>
      <c r="K204" s="367"/>
      <c r="L204" s="354"/>
      <c r="M204" s="355"/>
      <c r="N204" s="321"/>
      <c r="O204" s="321"/>
      <c r="P204" s="321"/>
    </row>
    <row r="205" spans="1:16" ht="12.75">
      <c r="A205" s="1035"/>
      <c r="B205" s="1044"/>
      <c r="C205" s="1037"/>
      <c r="D205" s="1038"/>
      <c r="E205" s="354"/>
      <c r="F205" s="185" t="str">
        <f t="shared" si="30"/>
        <v>...</v>
      </c>
      <c r="G205" s="366" t="s">
        <v>376</v>
      </c>
      <c r="H205" s="367"/>
      <c r="I205" s="321"/>
      <c r="J205" s="367"/>
      <c r="K205" s="367"/>
      <c r="L205" s="354"/>
      <c r="M205" s="355"/>
      <c r="N205" s="321"/>
      <c r="O205" s="321"/>
      <c r="P205" s="321"/>
    </row>
    <row r="206" spans="1:16" ht="12.75">
      <c r="A206" s="1035"/>
      <c r="B206" s="1044"/>
      <c r="C206" s="1037"/>
      <c r="D206" s="1038"/>
      <c r="E206" s="354"/>
      <c r="F206" s="185" t="str">
        <f t="shared" si="30"/>
        <v>...</v>
      </c>
      <c r="G206" s="366" t="s">
        <v>1916</v>
      </c>
      <c r="H206" s="367"/>
      <c r="I206" s="321"/>
      <c r="J206" s="367"/>
      <c r="K206" s="367"/>
      <c r="L206" s="354"/>
      <c r="M206" s="355"/>
      <c r="N206" s="321"/>
      <c r="O206" s="321"/>
      <c r="P206" s="321"/>
    </row>
    <row r="207" spans="1:16" ht="12.75">
      <c r="A207" s="1035">
        <v>202</v>
      </c>
      <c r="B207" s="1078" t="s">
        <v>507</v>
      </c>
      <c r="C207" s="1037" t="s">
        <v>478</v>
      </c>
      <c r="D207" s="1038">
        <f>COUNT($D$140:D206)+1</f>
        <v>10</v>
      </c>
      <c r="E207" s="354"/>
      <c r="F207" s="185" t="str">
        <f t="shared" si="30"/>
        <v>202.02.05.10</v>
      </c>
      <c r="G207" s="368" t="s">
        <v>1959</v>
      </c>
      <c r="H207" s="367" t="s">
        <v>378</v>
      </c>
      <c r="I207" s="321"/>
      <c r="J207" s="367">
        <v>1</v>
      </c>
      <c r="K207" s="367">
        <v>1</v>
      </c>
      <c r="L207" s="106"/>
      <c r="M207" s="247">
        <f t="shared" ref="M207" si="32">(I207+J207+K207)*L207</f>
        <v>0</v>
      </c>
      <c r="N207" s="321"/>
      <c r="O207" s="321"/>
      <c r="P207" s="321"/>
    </row>
    <row r="208" spans="1:16" ht="12.75">
      <c r="A208" s="1035"/>
      <c r="B208" s="1044"/>
      <c r="C208" s="1037"/>
      <c r="D208" s="1038"/>
      <c r="E208" s="354"/>
      <c r="F208" s="185" t="str">
        <f t="shared" si="30"/>
        <v>...</v>
      </c>
      <c r="G208" s="366" t="s">
        <v>1960</v>
      </c>
      <c r="H208" s="367"/>
      <c r="I208" s="321"/>
      <c r="J208" s="367"/>
      <c r="K208" s="367"/>
      <c r="L208" s="354"/>
      <c r="M208" s="355"/>
      <c r="N208" s="321"/>
      <c r="O208" s="321"/>
      <c r="P208" s="321"/>
    </row>
    <row r="209" spans="1:16" ht="12.75">
      <c r="A209" s="1035"/>
      <c r="B209" s="1044"/>
      <c r="C209" s="1037"/>
      <c r="D209" s="1038"/>
      <c r="E209" s="354"/>
      <c r="F209" s="185" t="str">
        <f t="shared" si="30"/>
        <v>...</v>
      </c>
      <c r="G209" s="366" t="s">
        <v>1961</v>
      </c>
      <c r="H209" s="367"/>
      <c r="I209" s="321"/>
      <c r="J209" s="367"/>
      <c r="K209" s="367"/>
      <c r="L209" s="354"/>
      <c r="M209" s="355"/>
      <c r="N209" s="321"/>
      <c r="O209" s="321"/>
      <c r="P209" s="321"/>
    </row>
    <row r="210" spans="1:16" ht="12.75">
      <c r="A210" s="1035"/>
      <c r="B210" s="1044"/>
      <c r="C210" s="1037"/>
      <c r="D210" s="1038"/>
      <c r="E210" s="354"/>
      <c r="F210" s="185" t="str">
        <f t="shared" si="30"/>
        <v>...</v>
      </c>
      <c r="G210" s="366" t="s">
        <v>1962</v>
      </c>
      <c r="H210" s="367"/>
      <c r="I210" s="321"/>
      <c r="J210" s="367"/>
      <c r="K210" s="367"/>
      <c r="L210" s="354"/>
      <c r="M210" s="355"/>
      <c r="N210" s="321"/>
      <c r="O210" s="321"/>
      <c r="P210" s="321"/>
    </row>
    <row r="211" spans="1:16" ht="12.75">
      <c r="A211" s="1035"/>
      <c r="B211" s="1044"/>
      <c r="C211" s="1037"/>
      <c r="D211" s="1038"/>
      <c r="E211" s="354"/>
      <c r="F211" s="185" t="str">
        <f t="shared" si="30"/>
        <v>...</v>
      </c>
      <c r="G211" s="366" t="s">
        <v>374</v>
      </c>
      <c r="H211" s="367"/>
      <c r="I211" s="321"/>
      <c r="J211" s="367"/>
      <c r="K211" s="367"/>
      <c r="L211" s="354"/>
      <c r="M211" s="355"/>
      <c r="N211" s="321"/>
      <c r="O211" s="321"/>
      <c r="P211" s="321"/>
    </row>
    <row r="212" spans="1:16" ht="12.75">
      <c r="A212" s="1035"/>
      <c r="B212" s="1044"/>
      <c r="C212" s="1037"/>
      <c r="D212" s="1038"/>
      <c r="E212" s="354"/>
      <c r="F212" s="185" t="str">
        <f t="shared" si="30"/>
        <v>...</v>
      </c>
      <c r="G212" s="366" t="s">
        <v>377</v>
      </c>
      <c r="H212" s="367"/>
      <c r="I212" s="321"/>
      <c r="J212" s="367"/>
      <c r="K212" s="367"/>
      <c r="L212" s="354"/>
      <c r="M212" s="355"/>
      <c r="N212" s="321"/>
      <c r="O212" s="321"/>
      <c r="P212" s="321"/>
    </row>
    <row r="213" spans="1:16" ht="12.75">
      <c r="A213" s="1035">
        <v>202</v>
      </c>
      <c r="B213" s="1078" t="s">
        <v>507</v>
      </c>
      <c r="C213" s="1037" t="s">
        <v>478</v>
      </c>
      <c r="D213" s="1038">
        <f>COUNT($D$140:D212)+1</f>
        <v>11</v>
      </c>
      <c r="E213" s="354"/>
      <c r="F213" s="185" t="str">
        <f t="shared" si="30"/>
        <v>202.02.05.11</v>
      </c>
      <c r="G213" s="368" t="s">
        <v>1963</v>
      </c>
      <c r="H213" s="367" t="s">
        <v>378</v>
      </c>
      <c r="I213" s="321"/>
      <c r="J213" s="367">
        <v>1</v>
      </c>
      <c r="K213" s="367">
        <v>1</v>
      </c>
      <c r="L213" s="106"/>
      <c r="M213" s="247">
        <f t="shared" ref="M213" si="33">(I213+J213+K213)*L213</f>
        <v>0</v>
      </c>
      <c r="N213" s="321"/>
      <c r="O213" s="321"/>
      <c r="P213" s="321"/>
    </row>
    <row r="214" spans="1:16" ht="12.75">
      <c r="A214" s="1035"/>
      <c r="B214" s="1044"/>
      <c r="C214" s="1037"/>
      <c r="D214" s="1038"/>
      <c r="E214" s="354"/>
      <c r="F214" s="185" t="str">
        <f t="shared" si="30"/>
        <v>...</v>
      </c>
      <c r="G214" s="366" t="s">
        <v>1964</v>
      </c>
      <c r="H214" s="367"/>
      <c r="I214" s="321"/>
      <c r="J214" s="367"/>
      <c r="K214" s="367"/>
      <c r="L214" s="354"/>
      <c r="M214" s="355"/>
      <c r="N214" s="321"/>
      <c r="O214" s="321"/>
      <c r="P214" s="321"/>
    </row>
    <row r="215" spans="1:16" ht="12.75">
      <c r="A215" s="1035"/>
      <c r="B215" s="1044"/>
      <c r="C215" s="1037"/>
      <c r="D215" s="1038"/>
      <c r="E215" s="354"/>
      <c r="F215" s="185" t="str">
        <f t="shared" si="30"/>
        <v>...</v>
      </c>
      <c r="G215" s="366" t="s">
        <v>1965</v>
      </c>
      <c r="H215" s="367"/>
      <c r="I215" s="321"/>
      <c r="J215" s="367"/>
      <c r="K215" s="367"/>
      <c r="L215" s="354"/>
      <c r="M215" s="355"/>
      <c r="N215" s="321"/>
      <c r="O215" s="321"/>
      <c r="P215" s="321"/>
    </row>
    <row r="216" spans="1:16" ht="12.75">
      <c r="A216" s="1035"/>
      <c r="B216" s="1044"/>
      <c r="C216" s="1037"/>
      <c r="D216" s="1038"/>
      <c r="E216" s="354"/>
      <c r="F216" s="185" t="str">
        <f t="shared" si="30"/>
        <v>...</v>
      </c>
      <c r="G216" s="366" t="s">
        <v>1966</v>
      </c>
      <c r="H216" s="367"/>
      <c r="I216" s="321"/>
      <c r="J216" s="367"/>
      <c r="K216" s="367"/>
      <c r="L216" s="354"/>
      <c r="M216" s="355"/>
      <c r="N216" s="321"/>
      <c r="O216" s="321"/>
      <c r="P216" s="321"/>
    </row>
    <row r="217" spans="1:16" ht="12.75">
      <c r="A217" s="1035"/>
      <c r="B217" s="1044"/>
      <c r="C217" s="1037"/>
      <c r="D217" s="1038"/>
      <c r="E217" s="354"/>
      <c r="F217" s="185" t="str">
        <f t="shared" si="30"/>
        <v>...</v>
      </c>
      <c r="G217" s="366" t="s">
        <v>374</v>
      </c>
      <c r="H217" s="367"/>
      <c r="I217" s="321"/>
      <c r="J217" s="367"/>
      <c r="K217" s="367"/>
      <c r="L217" s="354"/>
      <c r="M217" s="355"/>
      <c r="N217" s="321"/>
      <c r="O217" s="321"/>
      <c r="P217" s="321"/>
    </row>
    <row r="218" spans="1:16" ht="12.75">
      <c r="A218" s="1035"/>
      <c r="B218" s="1044"/>
      <c r="C218" s="1037"/>
      <c r="D218" s="1038"/>
      <c r="E218" s="354"/>
      <c r="F218" s="185" t="str">
        <f t="shared" si="30"/>
        <v>...</v>
      </c>
      <c r="G218" s="366" t="s">
        <v>377</v>
      </c>
      <c r="H218" s="367"/>
      <c r="I218" s="321"/>
      <c r="J218" s="367"/>
      <c r="K218" s="367"/>
      <c r="L218" s="354"/>
      <c r="M218" s="355"/>
      <c r="N218" s="321"/>
      <c r="O218" s="321"/>
      <c r="P218" s="321"/>
    </row>
    <row r="219" spans="1:16" ht="12.75">
      <c r="A219" s="1035"/>
      <c r="B219" s="1044"/>
      <c r="C219" s="1037"/>
      <c r="D219" s="1038"/>
      <c r="E219" s="354"/>
      <c r="F219" s="185" t="str">
        <f t="shared" si="30"/>
        <v>...</v>
      </c>
      <c r="G219" s="366" t="s">
        <v>1916</v>
      </c>
      <c r="H219" s="367"/>
      <c r="I219" s="321"/>
      <c r="J219" s="367"/>
      <c r="K219" s="367"/>
      <c r="L219" s="354"/>
      <c r="M219" s="355"/>
      <c r="N219" s="321"/>
      <c r="O219" s="321"/>
      <c r="P219" s="321"/>
    </row>
    <row r="220" spans="1:16" ht="12.75">
      <c r="A220" s="1035">
        <v>202</v>
      </c>
      <c r="B220" s="1078" t="s">
        <v>507</v>
      </c>
      <c r="C220" s="1037" t="s">
        <v>478</v>
      </c>
      <c r="D220" s="1038">
        <f>COUNT($D$140:D219)+1</f>
        <v>12</v>
      </c>
      <c r="E220" s="354"/>
      <c r="F220" s="185" t="str">
        <f t="shared" si="30"/>
        <v>202.02.05.12</v>
      </c>
      <c r="G220" s="368" t="s">
        <v>1967</v>
      </c>
      <c r="H220" s="367" t="s">
        <v>378</v>
      </c>
      <c r="I220" s="321"/>
      <c r="J220" s="367">
        <v>1</v>
      </c>
      <c r="K220" s="367">
        <v>1</v>
      </c>
      <c r="L220" s="106"/>
      <c r="M220" s="247">
        <f t="shared" ref="M220" si="34">(I220+J220+K220)*L220</f>
        <v>0</v>
      </c>
      <c r="N220" s="321"/>
      <c r="O220" s="321"/>
      <c r="P220" s="321"/>
    </row>
    <row r="221" spans="1:16" ht="12.75">
      <c r="A221" s="1035"/>
      <c r="B221" s="1044"/>
      <c r="C221" s="1037"/>
      <c r="D221" s="1038"/>
      <c r="E221" s="354"/>
      <c r="F221" s="185" t="str">
        <f t="shared" si="30"/>
        <v>...</v>
      </c>
      <c r="G221" s="366" t="s">
        <v>1968</v>
      </c>
      <c r="H221" s="367"/>
      <c r="I221" s="321"/>
      <c r="J221" s="367"/>
      <c r="K221" s="367"/>
      <c r="L221" s="354"/>
      <c r="M221" s="355"/>
      <c r="N221" s="321"/>
      <c r="O221" s="321"/>
      <c r="P221" s="321"/>
    </row>
    <row r="222" spans="1:16" ht="12.75">
      <c r="A222" s="1035"/>
      <c r="B222" s="1044"/>
      <c r="C222" s="1037"/>
      <c r="D222" s="1038"/>
      <c r="E222" s="354"/>
      <c r="F222" s="185" t="str">
        <f t="shared" si="30"/>
        <v>...</v>
      </c>
      <c r="G222" s="366" t="s">
        <v>1969</v>
      </c>
      <c r="H222" s="367"/>
      <c r="I222" s="321"/>
      <c r="J222" s="367"/>
      <c r="K222" s="367"/>
      <c r="L222" s="354"/>
      <c r="M222" s="355"/>
      <c r="N222" s="321"/>
      <c r="O222" s="321"/>
      <c r="P222" s="321"/>
    </row>
    <row r="223" spans="1:16" ht="12.75">
      <c r="A223" s="1035"/>
      <c r="B223" s="1044"/>
      <c r="C223" s="1037"/>
      <c r="D223" s="1038"/>
      <c r="E223" s="354"/>
      <c r="F223" s="185" t="str">
        <f t="shared" si="30"/>
        <v>...</v>
      </c>
      <c r="G223" s="366" t="s">
        <v>1970</v>
      </c>
      <c r="H223" s="367"/>
      <c r="I223" s="321"/>
      <c r="J223" s="367"/>
      <c r="K223" s="367"/>
      <c r="L223" s="354"/>
      <c r="M223" s="355"/>
      <c r="N223" s="321"/>
      <c r="O223" s="321"/>
      <c r="P223" s="321"/>
    </row>
    <row r="224" spans="1:16" ht="12.75">
      <c r="A224" s="1035"/>
      <c r="B224" s="1044"/>
      <c r="C224" s="1037"/>
      <c r="D224" s="1038"/>
      <c r="E224" s="354"/>
      <c r="F224" s="185" t="str">
        <f t="shared" si="30"/>
        <v>...</v>
      </c>
      <c r="G224" s="366" t="s">
        <v>374</v>
      </c>
      <c r="H224" s="367"/>
      <c r="I224" s="321"/>
      <c r="J224" s="367"/>
      <c r="K224" s="367"/>
      <c r="L224" s="354"/>
      <c r="M224" s="355"/>
      <c r="N224" s="321"/>
      <c r="O224" s="321"/>
      <c r="P224" s="321"/>
    </row>
    <row r="225" spans="1:16" ht="12.75">
      <c r="A225" s="1035"/>
      <c r="B225" s="1044"/>
      <c r="C225" s="1037"/>
      <c r="D225" s="1038"/>
      <c r="E225" s="354"/>
      <c r="F225" s="185" t="str">
        <f t="shared" si="30"/>
        <v>...</v>
      </c>
      <c r="G225" s="366" t="s">
        <v>377</v>
      </c>
      <c r="H225" s="367"/>
      <c r="I225" s="321"/>
      <c r="J225" s="367"/>
      <c r="K225" s="367"/>
      <c r="L225" s="354"/>
      <c r="M225" s="355"/>
      <c r="N225" s="321"/>
      <c r="O225" s="321"/>
      <c r="P225" s="321"/>
    </row>
    <row r="226" spans="1:16" ht="12.75">
      <c r="A226" s="1035"/>
      <c r="B226" s="1044"/>
      <c r="C226" s="1037"/>
      <c r="D226" s="1038"/>
      <c r="E226" s="354"/>
      <c r="F226" s="185" t="str">
        <f t="shared" si="30"/>
        <v>...</v>
      </c>
      <c r="G226" s="366" t="s">
        <v>1916</v>
      </c>
      <c r="H226" s="367"/>
      <c r="I226" s="321"/>
      <c r="J226" s="367"/>
      <c r="K226" s="367"/>
      <c r="L226" s="354"/>
      <c r="M226" s="355"/>
      <c r="N226" s="321"/>
      <c r="O226" s="321"/>
      <c r="P226" s="321"/>
    </row>
    <row r="227" spans="1:16" ht="12.75">
      <c r="A227" s="1035">
        <v>202</v>
      </c>
      <c r="B227" s="1078" t="s">
        <v>507</v>
      </c>
      <c r="C227" s="1037" t="s">
        <v>478</v>
      </c>
      <c r="D227" s="1038">
        <f>COUNT($D$140:D226)+1</f>
        <v>13</v>
      </c>
      <c r="E227" s="354"/>
      <c r="F227" s="185" t="str">
        <f t="shared" si="30"/>
        <v>202.02.05.13</v>
      </c>
      <c r="G227" s="368" t="s">
        <v>1971</v>
      </c>
      <c r="H227" s="367" t="s">
        <v>378</v>
      </c>
      <c r="I227" s="321"/>
      <c r="J227" s="367">
        <v>1</v>
      </c>
      <c r="K227" s="367">
        <v>1</v>
      </c>
      <c r="L227" s="106"/>
      <c r="M227" s="247">
        <f t="shared" ref="M227" si="35">(I227+J227+K227)*L227</f>
        <v>0</v>
      </c>
      <c r="N227" s="321"/>
      <c r="O227" s="321"/>
      <c r="P227" s="321"/>
    </row>
    <row r="228" spans="1:16" ht="12.75">
      <c r="A228" s="1035"/>
      <c r="B228" s="1044"/>
      <c r="C228" s="1037"/>
      <c r="D228" s="1038"/>
      <c r="E228" s="354"/>
      <c r="F228" s="185" t="str">
        <f t="shared" si="30"/>
        <v>...</v>
      </c>
      <c r="G228" s="366" t="s">
        <v>1972</v>
      </c>
      <c r="H228" s="367"/>
      <c r="I228" s="321"/>
      <c r="J228" s="367"/>
      <c r="K228" s="367"/>
      <c r="L228" s="354"/>
      <c r="M228" s="355"/>
      <c r="N228" s="321"/>
      <c r="O228" s="321"/>
      <c r="P228" s="321"/>
    </row>
    <row r="229" spans="1:16" ht="12.75">
      <c r="A229" s="1035"/>
      <c r="B229" s="1044"/>
      <c r="C229" s="1037"/>
      <c r="D229" s="1038"/>
      <c r="E229" s="354"/>
      <c r="F229" s="185" t="str">
        <f t="shared" si="30"/>
        <v>...</v>
      </c>
      <c r="G229" s="366" t="s">
        <v>1973</v>
      </c>
      <c r="H229" s="367"/>
      <c r="I229" s="321"/>
      <c r="J229" s="367"/>
      <c r="K229" s="367"/>
      <c r="L229" s="354"/>
      <c r="M229" s="355"/>
      <c r="N229" s="321"/>
      <c r="O229" s="321"/>
      <c r="P229" s="321"/>
    </row>
    <row r="230" spans="1:16" ht="12.75">
      <c r="A230" s="1035"/>
      <c r="B230" s="1044"/>
      <c r="C230" s="1037"/>
      <c r="D230" s="1038"/>
      <c r="E230" s="354"/>
      <c r="F230" s="185" t="str">
        <f t="shared" si="30"/>
        <v>...</v>
      </c>
      <c r="G230" s="366" t="s">
        <v>1974</v>
      </c>
      <c r="H230" s="367"/>
      <c r="I230" s="321"/>
      <c r="J230" s="367"/>
      <c r="K230" s="367"/>
      <c r="L230" s="354"/>
      <c r="M230" s="355"/>
      <c r="N230" s="321"/>
      <c r="O230" s="321"/>
      <c r="P230" s="321"/>
    </row>
    <row r="231" spans="1:16" ht="12.75">
      <c r="A231" s="1035"/>
      <c r="B231" s="1044"/>
      <c r="C231" s="1037"/>
      <c r="D231" s="1038"/>
      <c r="E231" s="354"/>
      <c r="F231" s="185" t="str">
        <f t="shared" si="30"/>
        <v>...</v>
      </c>
      <c r="G231" s="366" t="s">
        <v>374</v>
      </c>
      <c r="H231" s="367"/>
      <c r="I231" s="321"/>
      <c r="J231" s="367"/>
      <c r="K231" s="367"/>
      <c r="L231" s="354"/>
      <c r="M231" s="355"/>
      <c r="N231" s="321"/>
      <c r="O231" s="321"/>
      <c r="P231" s="321"/>
    </row>
    <row r="232" spans="1:16" ht="12.75">
      <c r="A232" s="1035"/>
      <c r="B232" s="1044"/>
      <c r="C232" s="1037"/>
      <c r="D232" s="1038"/>
      <c r="E232" s="354"/>
      <c r="F232" s="185" t="str">
        <f t="shared" si="30"/>
        <v>...</v>
      </c>
      <c r="G232" s="366" t="s">
        <v>377</v>
      </c>
      <c r="H232" s="367"/>
      <c r="I232" s="321"/>
      <c r="J232" s="367"/>
      <c r="K232" s="367"/>
      <c r="L232" s="354"/>
      <c r="M232" s="355"/>
      <c r="N232" s="321"/>
      <c r="O232" s="321"/>
      <c r="P232" s="321"/>
    </row>
    <row r="233" spans="1:16" ht="12.75">
      <c r="A233" s="1035"/>
      <c r="B233" s="1044"/>
      <c r="C233" s="1037"/>
      <c r="D233" s="1038"/>
      <c r="E233" s="354"/>
      <c r="F233" s="185" t="str">
        <f t="shared" si="30"/>
        <v>...</v>
      </c>
      <c r="G233" s="366" t="s">
        <v>1916</v>
      </c>
      <c r="H233" s="367"/>
      <c r="I233" s="321"/>
      <c r="J233" s="367"/>
      <c r="K233" s="367"/>
      <c r="L233" s="354"/>
      <c r="M233" s="355"/>
      <c r="N233" s="321"/>
      <c r="O233" s="321"/>
      <c r="P233" s="321"/>
    </row>
    <row r="234" spans="1:16" ht="12.75">
      <c r="A234" s="1035">
        <v>202</v>
      </c>
      <c r="B234" s="1078" t="s">
        <v>507</v>
      </c>
      <c r="C234" s="1037" t="s">
        <v>478</v>
      </c>
      <c r="D234" s="1038">
        <f>COUNT($D$140:D233)+1</f>
        <v>14</v>
      </c>
      <c r="E234" s="354"/>
      <c r="F234" s="185" t="str">
        <f t="shared" si="30"/>
        <v>202.02.05.14</v>
      </c>
      <c r="G234" s="368" t="s">
        <v>1975</v>
      </c>
      <c r="H234" s="367" t="s">
        <v>378</v>
      </c>
      <c r="I234" s="321"/>
      <c r="J234" s="367">
        <v>1</v>
      </c>
      <c r="K234" s="367">
        <v>1</v>
      </c>
      <c r="L234" s="106"/>
      <c r="M234" s="247">
        <f t="shared" ref="M234" si="36">(I234+J234+K234)*L234</f>
        <v>0</v>
      </c>
      <c r="N234" s="321"/>
      <c r="O234" s="321"/>
      <c r="P234" s="321"/>
    </row>
    <row r="235" spans="1:16" ht="12.75">
      <c r="A235" s="1035"/>
      <c r="B235" s="1044"/>
      <c r="C235" s="1037"/>
      <c r="D235" s="1038"/>
      <c r="E235" s="354"/>
      <c r="F235" s="185" t="str">
        <f t="shared" si="30"/>
        <v>...</v>
      </c>
      <c r="G235" s="366" t="s">
        <v>1976</v>
      </c>
      <c r="H235" s="367"/>
      <c r="I235" s="321"/>
      <c r="J235" s="367"/>
      <c r="K235" s="367"/>
      <c r="L235" s="354"/>
      <c r="M235" s="355"/>
      <c r="N235" s="321"/>
      <c r="O235" s="321"/>
      <c r="P235" s="321"/>
    </row>
    <row r="236" spans="1:16" ht="12.75">
      <c r="A236" s="1035"/>
      <c r="B236" s="1044"/>
      <c r="C236" s="1037"/>
      <c r="D236" s="1038"/>
      <c r="E236" s="354"/>
      <c r="F236" s="185" t="str">
        <f t="shared" si="30"/>
        <v>...</v>
      </c>
      <c r="G236" s="366" t="s">
        <v>1922</v>
      </c>
      <c r="H236" s="367"/>
      <c r="I236" s="321"/>
      <c r="J236" s="367"/>
      <c r="K236" s="367"/>
      <c r="L236" s="354"/>
      <c r="M236" s="355"/>
      <c r="N236" s="321"/>
      <c r="O236" s="321"/>
      <c r="P236" s="321"/>
    </row>
    <row r="237" spans="1:16" ht="12.75">
      <c r="A237" s="1035"/>
      <c r="B237" s="1044"/>
      <c r="C237" s="1037"/>
      <c r="D237" s="1038"/>
      <c r="E237" s="354"/>
      <c r="F237" s="185" t="str">
        <f t="shared" si="30"/>
        <v>...</v>
      </c>
      <c r="G237" s="366" t="s">
        <v>1977</v>
      </c>
      <c r="H237" s="367"/>
      <c r="I237" s="321"/>
      <c r="J237" s="367"/>
      <c r="K237" s="367"/>
      <c r="L237" s="354"/>
      <c r="M237" s="355"/>
      <c r="N237" s="321"/>
      <c r="O237" s="321"/>
      <c r="P237" s="321"/>
    </row>
    <row r="238" spans="1:16" ht="12.75">
      <c r="A238" s="1035"/>
      <c r="B238" s="1044"/>
      <c r="C238" s="1037"/>
      <c r="D238" s="1038"/>
      <c r="E238" s="354"/>
      <c r="F238" s="185" t="str">
        <f t="shared" si="30"/>
        <v>...</v>
      </c>
      <c r="G238" s="366" t="s">
        <v>374</v>
      </c>
      <c r="H238" s="367"/>
      <c r="I238" s="321"/>
      <c r="J238" s="367"/>
      <c r="K238" s="367"/>
      <c r="L238" s="354"/>
      <c r="M238" s="355"/>
      <c r="N238" s="321"/>
      <c r="O238" s="321"/>
      <c r="P238" s="321"/>
    </row>
    <row r="239" spans="1:16" ht="12.75">
      <c r="A239" s="1035"/>
      <c r="B239" s="1044"/>
      <c r="C239" s="1037"/>
      <c r="D239" s="1038"/>
      <c r="E239" s="354"/>
      <c r="F239" s="185" t="str">
        <f t="shared" si="30"/>
        <v>...</v>
      </c>
      <c r="G239" s="366" t="s">
        <v>377</v>
      </c>
      <c r="H239" s="367"/>
      <c r="I239" s="321"/>
      <c r="J239" s="367"/>
      <c r="K239" s="367"/>
      <c r="L239" s="354"/>
      <c r="M239" s="355"/>
      <c r="N239" s="321"/>
      <c r="O239" s="321"/>
      <c r="P239" s="321"/>
    </row>
    <row r="240" spans="1:16" ht="12.75">
      <c r="A240" s="1035"/>
      <c r="B240" s="1044"/>
      <c r="C240" s="1037"/>
      <c r="D240" s="1038"/>
      <c r="E240" s="354"/>
      <c r="F240" s="185" t="str">
        <f t="shared" si="30"/>
        <v>...</v>
      </c>
      <c r="G240" s="366" t="s">
        <v>1916</v>
      </c>
      <c r="H240" s="367"/>
      <c r="I240" s="321"/>
      <c r="J240" s="367"/>
      <c r="K240" s="367"/>
      <c r="L240" s="354"/>
      <c r="M240" s="355"/>
      <c r="N240" s="321"/>
      <c r="O240" s="321"/>
      <c r="P240" s="321"/>
    </row>
    <row r="241" spans="1:16" ht="12.75">
      <c r="A241" s="1035">
        <v>202</v>
      </c>
      <c r="B241" s="1078" t="s">
        <v>507</v>
      </c>
      <c r="C241" s="1037" t="s">
        <v>502</v>
      </c>
      <c r="D241" s="1038"/>
      <c r="E241" s="354"/>
      <c r="F241" s="185" t="str">
        <f t="shared" si="30"/>
        <v>202.02.06.</v>
      </c>
      <c r="G241" s="368" t="s">
        <v>1978</v>
      </c>
      <c r="H241" s="367"/>
      <c r="I241" s="321"/>
      <c r="J241" s="367"/>
      <c r="K241" s="367"/>
      <c r="L241" s="354"/>
      <c r="M241" s="355"/>
      <c r="N241" s="321"/>
      <c r="O241" s="321"/>
      <c r="P241" s="321"/>
    </row>
    <row r="242" spans="1:16" ht="12.75">
      <c r="A242" s="1035">
        <v>202</v>
      </c>
      <c r="B242" s="1078" t="s">
        <v>507</v>
      </c>
      <c r="C242" s="1037" t="s">
        <v>502</v>
      </c>
      <c r="D242" s="1038">
        <f>COUNT($D$238:D241)+1</f>
        <v>1</v>
      </c>
      <c r="E242" s="354"/>
      <c r="F242" s="185" t="str">
        <f t="shared" si="30"/>
        <v>202.02.06.1</v>
      </c>
      <c r="G242" s="366" t="s">
        <v>1979</v>
      </c>
      <c r="H242" s="367" t="s">
        <v>378</v>
      </c>
      <c r="I242" s="321"/>
      <c r="J242" s="367">
        <v>1</v>
      </c>
      <c r="K242" s="367">
        <v>1</v>
      </c>
      <c r="L242" s="106"/>
      <c r="M242" s="247">
        <f t="shared" ref="M242" si="37">(I242+J242+K242)*L242</f>
        <v>0</v>
      </c>
      <c r="N242" s="321"/>
      <c r="O242" s="321"/>
      <c r="P242" s="321"/>
    </row>
    <row r="243" spans="1:16" ht="12.75">
      <c r="A243" s="1035"/>
      <c r="B243" s="1044"/>
      <c r="C243" s="1037"/>
      <c r="D243" s="1038"/>
      <c r="E243" s="354"/>
      <c r="F243" s="185" t="str">
        <f t="shared" si="30"/>
        <v>...</v>
      </c>
      <c r="G243" s="368" t="s">
        <v>1980</v>
      </c>
      <c r="H243" s="367"/>
      <c r="I243" s="321"/>
      <c r="J243" s="367"/>
      <c r="K243" s="367"/>
      <c r="L243" s="354"/>
      <c r="M243" s="355"/>
      <c r="N243" s="321"/>
      <c r="O243" s="321"/>
      <c r="P243" s="321"/>
    </row>
    <row r="244" spans="1:16" ht="12.75">
      <c r="A244" s="1035">
        <v>202</v>
      </c>
      <c r="B244" s="1078" t="s">
        <v>507</v>
      </c>
      <c r="C244" s="1037" t="s">
        <v>502</v>
      </c>
      <c r="D244" s="1038">
        <f>COUNT($D$238:D243)+1</f>
        <v>2</v>
      </c>
      <c r="E244" s="354"/>
      <c r="F244" s="185" t="str">
        <f t="shared" si="30"/>
        <v>202.02.06.2</v>
      </c>
      <c r="G244" s="366" t="s">
        <v>1981</v>
      </c>
      <c r="H244" s="367" t="s">
        <v>17</v>
      </c>
      <c r="I244" s="321"/>
      <c r="J244" s="367">
        <v>9</v>
      </c>
      <c r="K244" s="367">
        <v>9</v>
      </c>
      <c r="L244" s="106"/>
      <c r="M244" s="247">
        <f t="shared" ref="M244" si="38">(I244+J244+K244)*L244</f>
        <v>0</v>
      </c>
      <c r="N244" s="321"/>
      <c r="O244" s="321"/>
      <c r="P244" s="321"/>
    </row>
    <row r="245" spans="1:16" ht="12.75">
      <c r="A245" s="1035">
        <v>202</v>
      </c>
      <c r="B245" s="1078" t="s">
        <v>507</v>
      </c>
      <c r="C245" s="1037" t="s">
        <v>503</v>
      </c>
      <c r="D245" s="1038"/>
      <c r="E245" s="354"/>
      <c r="F245" s="185" t="str">
        <f t="shared" si="30"/>
        <v>202.02.07.</v>
      </c>
      <c r="G245" s="368" t="s">
        <v>1982</v>
      </c>
      <c r="H245" s="367"/>
      <c r="I245" s="321"/>
      <c r="J245" s="367"/>
      <c r="K245" s="367"/>
      <c r="L245" s="354"/>
      <c r="M245" s="355"/>
      <c r="N245" s="321"/>
      <c r="O245" s="321"/>
      <c r="P245" s="321"/>
    </row>
    <row r="246" spans="1:16" ht="12.75">
      <c r="A246" s="1035">
        <v>202</v>
      </c>
      <c r="B246" s="1078" t="s">
        <v>507</v>
      </c>
      <c r="C246" s="1037" t="s">
        <v>503</v>
      </c>
      <c r="D246" s="1038">
        <f>COUNT($D$245:D245)+1</f>
        <v>1</v>
      </c>
      <c r="E246" s="354"/>
      <c r="F246" s="185" t="str">
        <f t="shared" si="30"/>
        <v>202.02.07.1</v>
      </c>
      <c r="G246" s="366" t="s">
        <v>1936</v>
      </c>
      <c r="H246" s="367" t="s">
        <v>378</v>
      </c>
      <c r="I246" s="321"/>
      <c r="J246" s="367">
        <v>4</v>
      </c>
      <c r="K246" s="367">
        <v>4</v>
      </c>
      <c r="L246" s="106"/>
      <c r="M246" s="247">
        <f t="shared" ref="M246" si="39">(I246+J246+K246)*L246</f>
        <v>0</v>
      </c>
      <c r="N246" s="321"/>
      <c r="O246" s="321"/>
      <c r="P246" s="321"/>
    </row>
    <row r="247" spans="1:16" ht="12.75">
      <c r="A247" s="1035"/>
      <c r="B247" s="1044"/>
      <c r="C247" s="1037"/>
      <c r="D247" s="1038"/>
      <c r="E247" s="354"/>
      <c r="F247" s="185" t="str">
        <f t="shared" si="30"/>
        <v>...</v>
      </c>
      <c r="G247" s="366" t="s">
        <v>373</v>
      </c>
      <c r="H247" s="367"/>
      <c r="I247" s="321"/>
      <c r="J247" s="367"/>
      <c r="K247" s="367"/>
      <c r="L247" s="354"/>
      <c r="M247" s="355"/>
      <c r="N247" s="321"/>
      <c r="O247" s="321"/>
      <c r="P247" s="321"/>
    </row>
    <row r="248" spans="1:16" ht="12.75">
      <c r="A248" s="1035">
        <v>202</v>
      </c>
      <c r="B248" s="1078" t="s">
        <v>507</v>
      </c>
      <c r="C248" s="1037" t="s">
        <v>503</v>
      </c>
      <c r="D248" s="1038">
        <f>COUNT($D$245:D247)+1</f>
        <v>2</v>
      </c>
      <c r="E248" s="354"/>
      <c r="F248" s="185" t="str">
        <f t="shared" si="30"/>
        <v>202.02.07.2</v>
      </c>
      <c r="G248" s="366" t="s">
        <v>1937</v>
      </c>
      <c r="H248" s="367" t="s">
        <v>378</v>
      </c>
      <c r="I248" s="321"/>
      <c r="J248" s="367">
        <v>3</v>
      </c>
      <c r="K248" s="367">
        <v>3</v>
      </c>
      <c r="L248" s="106"/>
      <c r="M248" s="247">
        <f t="shared" ref="M248" si="40">(I248+J248+K248)*L248</f>
        <v>0</v>
      </c>
      <c r="N248" s="321"/>
      <c r="O248" s="321"/>
      <c r="P248" s="321"/>
    </row>
    <row r="249" spans="1:16" ht="12.75">
      <c r="A249" s="1035"/>
      <c r="B249" s="1044"/>
      <c r="C249" s="1037"/>
      <c r="D249" s="1038"/>
      <c r="E249" s="354"/>
      <c r="F249" s="185" t="str">
        <f t="shared" si="30"/>
        <v>...</v>
      </c>
      <c r="G249" s="366" t="s">
        <v>380</v>
      </c>
      <c r="H249" s="367"/>
      <c r="I249" s="321"/>
      <c r="J249" s="367"/>
      <c r="K249" s="367"/>
      <c r="L249" s="354"/>
      <c r="M249" s="355"/>
      <c r="N249" s="321"/>
      <c r="O249" s="321"/>
      <c r="P249" s="321"/>
    </row>
    <row r="250" spans="1:16" ht="12.75">
      <c r="A250" s="1035">
        <v>202</v>
      </c>
      <c r="B250" s="1078" t="s">
        <v>507</v>
      </c>
      <c r="C250" s="1037" t="s">
        <v>503</v>
      </c>
      <c r="D250" s="1038">
        <f>COUNT($D$245:D249)+1</f>
        <v>3</v>
      </c>
      <c r="E250" s="354"/>
      <c r="F250" s="185" t="str">
        <f t="shared" si="30"/>
        <v>202.02.07.3</v>
      </c>
      <c r="G250" s="366" t="s">
        <v>1939</v>
      </c>
      <c r="H250" s="367" t="s">
        <v>378</v>
      </c>
      <c r="I250" s="321"/>
      <c r="J250" s="367">
        <v>3</v>
      </c>
      <c r="K250" s="367">
        <v>3</v>
      </c>
      <c r="L250" s="106"/>
      <c r="M250" s="247">
        <f t="shared" ref="M250" si="41">(I250+J250+K250)*L250</f>
        <v>0</v>
      </c>
      <c r="N250" s="321"/>
      <c r="O250" s="321"/>
      <c r="P250" s="321"/>
    </row>
    <row r="251" spans="1:16" ht="12.75">
      <c r="A251" s="1035"/>
      <c r="B251" s="1044"/>
      <c r="C251" s="1037"/>
      <c r="D251" s="1038"/>
      <c r="E251" s="354"/>
      <c r="F251" s="185" t="str">
        <f t="shared" si="30"/>
        <v>...</v>
      </c>
      <c r="G251" s="366" t="s">
        <v>382</v>
      </c>
      <c r="H251" s="367"/>
      <c r="I251" s="321"/>
      <c r="J251" s="367"/>
      <c r="K251" s="367"/>
      <c r="L251" s="354"/>
      <c r="M251" s="355"/>
      <c r="N251" s="321"/>
      <c r="O251" s="321"/>
      <c r="P251" s="321"/>
    </row>
    <row r="252" spans="1:16" ht="12.75">
      <c r="A252" s="1035">
        <v>202</v>
      </c>
      <c r="B252" s="1078" t="s">
        <v>507</v>
      </c>
      <c r="C252" s="1037" t="s">
        <v>503</v>
      </c>
      <c r="D252" s="1038">
        <f>COUNT($D$245:D251)+1</f>
        <v>4</v>
      </c>
      <c r="E252" s="354"/>
      <c r="F252" s="185" t="str">
        <f t="shared" si="30"/>
        <v>202.02.07.4</v>
      </c>
      <c r="G252" s="366" t="s">
        <v>1941</v>
      </c>
      <c r="H252" s="367" t="s">
        <v>378</v>
      </c>
      <c r="I252" s="321"/>
      <c r="J252" s="367">
        <v>1</v>
      </c>
      <c r="K252" s="367">
        <v>1</v>
      </c>
      <c r="L252" s="106"/>
      <c r="M252" s="247">
        <f t="shared" ref="M252" si="42">(I252+J252+K252)*L252</f>
        <v>0</v>
      </c>
      <c r="N252" s="321"/>
      <c r="O252" s="321"/>
      <c r="P252" s="321"/>
    </row>
    <row r="253" spans="1:16" ht="12.75">
      <c r="A253" s="1035"/>
      <c r="B253" s="1044"/>
      <c r="C253" s="1037"/>
      <c r="D253" s="1038"/>
      <c r="E253" s="354"/>
      <c r="F253" s="185" t="str">
        <f t="shared" si="30"/>
        <v>...</v>
      </c>
      <c r="G253" s="366" t="s">
        <v>384</v>
      </c>
      <c r="H253" s="367"/>
      <c r="I253" s="321"/>
      <c r="J253" s="367"/>
      <c r="K253" s="367"/>
      <c r="L253" s="354"/>
      <c r="M253" s="355"/>
      <c r="N253" s="321"/>
      <c r="O253" s="321"/>
      <c r="P253" s="321"/>
    </row>
    <row r="254" spans="1:16" ht="12.75">
      <c r="A254" s="1035">
        <v>202</v>
      </c>
      <c r="B254" s="1078" t="s">
        <v>507</v>
      </c>
      <c r="C254" s="1037" t="s">
        <v>503</v>
      </c>
      <c r="D254" s="1038">
        <f>COUNT($D$245:D253)+1</f>
        <v>5</v>
      </c>
      <c r="E254" s="354"/>
      <c r="F254" s="185" t="str">
        <f t="shared" si="30"/>
        <v>202.02.07.5</v>
      </c>
      <c r="G254" s="366" t="s">
        <v>1943</v>
      </c>
      <c r="H254" s="367" t="s">
        <v>378</v>
      </c>
      <c r="I254" s="321"/>
      <c r="J254" s="367">
        <v>1</v>
      </c>
      <c r="K254" s="367">
        <v>1</v>
      </c>
      <c r="L254" s="106"/>
      <c r="M254" s="247">
        <f t="shared" ref="M254" si="43">(I254+J254+K254)*L254</f>
        <v>0</v>
      </c>
      <c r="N254" s="321"/>
      <c r="O254" s="321"/>
      <c r="P254" s="321"/>
    </row>
    <row r="255" spans="1:16" ht="12.75">
      <c r="A255" s="1035"/>
      <c r="B255" s="1044"/>
      <c r="C255" s="1037"/>
      <c r="D255" s="1038"/>
      <c r="E255" s="354"/>
      <c r="F255" s="185" t="str">
        <f t="shared" si="30"/>
        <v>...</v>
      </c>
      <c r="G255" s="366" t="s">
        <v>386</v>
      </c>
      <c r="H255" s="367"/>
      <c r="I255" s="321"/>
      <c r="J255" s="367"/>
      <c r="K255" s="367"/>
      <c r="L255" s="354"/>
      <c r="M255" s="355"/>
      <c r="N255" s="321"/>
      <c r="O255" s="321"/>
      <c r="P255" s="321"/>
    </row>
    <row r="256" spans="1:16" ht="12.75">
      <c r="A256" s="1035">
        <v>202</v>
      </c>
      <c r="B256" s="1078" t="s">
        <v>507</v>
      </c>
      <c r="C256" s="1037" t="s">
        <v>503</v>
      </c>
      <c r="D256" s="1038">
        <f>COUNT($D$245:D255)+1</f>
        <v>6</v>
      </c>
      <c r="E256" s="354"/>
      <c r="F256" s="185" t="str">
        <f t="shared" si="30"/>
        <v>202.02.07.6</v>
      </c>
      <c r="G256" s="366" t="s">
        <v>1945</v>
      </c>
      <c r="H256" s="367" t="s">
        <v>378</v>
      </c>
      <c r="I256" s="321"/>
      <c r="J256" s="367">
        <v>1</v>
      </c>
      <c r="K256" s="367">
        <v>1</v>
      </c>
      <c r="L256" s="106"/>
      <c r="M256" s="247">
        <f t="shared" ref="M256" si="44">(I256+J256+K256)*L256</f>
        <v>0</v>
      </c>
      <c r="N256" s="321"/>
      <c r="O256" s="321"/>
      <c r="P256" s="321"/>
    </row>
    <row r="257" spans="1:16" ht="12.75">
      <c r="A257" s="1035"/>
      <c r="B257" s="1044"/>
      <c r="C257" s="1037"/>
      <c r="D257" s="1038"/>
      <c r="E257" s="354"/>
      <c r="F257" s="185" t="str">
        <f t="shared" si="30"/>
        <v>...</v>
      </c>
      <c r="G257" s="366" t="s">
        <v>388</v>
      </c>
      <c r="H257" s="367"/>
      <c r="I257" s="321"/>
      <c r="J257" s="367"/>
      <c r="K257" s="367"/>
      <c r="L257" s="354"/>
      <c r="M257" s="355"/>
      <c r="N257" s="321"/>
      <c r="O257" s="321"/>
      <c r="P257" s="321"/>
    </row>
    <row r="258" spans="1:16" ht="12.75">
      <c r="A258" s="1035">
        <v>202</v>
      </c>
      <c r="B258" s="1078" t="s">
        <v>507</v>
      </c>
      <c r="C258" s="1037" t="s">
        <v>503</v>
      </c>
      <c r="D258" s="1038">
        <f>COUNT($D$245:D257)+1</f>
        <v>7</v>
      </c>
      <c r="E258" s="354"/>
      <c r="F258" s="185" t="str">
        <f t="shared" si="30"/>
        <v>202.02.07.7</v>
      </c>
      <c r="G258" s="366" t="s">
        <v>1948</v>
      </c>
      <c r="H258" s="367" t="s">
        <v>378</v>
      </c>
      <c r="I258" s="321"/>
      <c r="J258" s="367">
        <v>1</v>
      </c>
      <c r="K258" s="367">
        <v>1</v>
      </c>
      <c r="L258" s="106"/>
      <c r="M258" s="247">
        <f t="shared" ref="M258" si="45">(I258+J258+K258)*L258</f>
        <v>0</v>
      </c>
      <c r="N258" s="321"/>
      <c r="O258" s="321"/>
      <c r="P258" s="321"/>
    </row>
    <row r="259" spans="1:16" ht="12.75">
      <c r="A259" s="1035"/>
      <c r="B259" s="1044"/>
      <c r="C259" s="1037"/>
      <c r="D259" s="1038"/>
      <c r="E259" s="354"/>
      <c r="F259" s="185" t="str">
        <f t="shared" si="30"/>
        <v>...</v>
      </c>
      <c r="G259" s="366" t="s">
        <v>1950</v>
      </c>
      <c r="H259" s="367"/>
      <c r="I259" s="321"/>
      <c r="J259" s="367"/>
      <c r="K259" s="367"/>
      <c r="L259" s="354"/>
      <c r="M259" s="355"/>
      <c r="N259" s="321"/>
      <c r="O259" s="321"/>
      <c r="P259" s="321"/>
    </row>
    <row r="260" spans="1:16" ht="12.75">
      <c r="A260" s="1035">
        <v>202</v>
      </c>
      <c r="B260" s="1078" t="s">
        <v>507</v>
      </c>
      <c r="C260" s="1037" t="s">
        <v>503</v>
      </c>
      <c r="D260" s="1038">
        <f>COUNT($D$245:D259)+1</f>
        <v>8</v>
      </c>
      <c r="E260" s="354"/>
      <c r="F260" s="185" t="str">
        <f t="shared" si="30"/>
        <v>202.02.07.8</v>
      </c>
      <c r="G260" s="366" t="s">
        <v>1952</v>
      </c>
      <c r="H260" s="367" t="s">
        <v>378</v>
      </c>
      <c r="I260" s="321"/>
      <c r="J260" s="367">
        <v>2</v>
      </c>
      <c r="K260" s="367">
        <v>2</v>
      </c>
      <c r="L260" s="106"/>
      <c r="M260" s="247">
        <f t="shared" ref="M260" si="46">(I260+J260+K260)*L260</f>
        <v>0</v>
      </c>
      <c r="N260" s="321"/>
      <c r="O260" s="321"/>
      <c r="P260" s="321"/>
    </row>
    <row r="261" spans="1:16" ht="12.75">
      <c r="A261" s="1035"/>
      <c r="B261" s="1044"/>
      <c r="C261" s="1037"/>
      <c r="D261" s="1038"/>
      <c r="E261" s="354"/>
      <c r="F261" s="185" t="str">
        <f t="shared" si="30"/>
        <v>...</v>
      </c>
      <c r="G261" s="366" t="s">
        <v>1954</v>
      </c>
      <c r="H261" s="367"/>
      <c r="I261" s="321"/>
      <c r="J261" s="367"/>
      <c r="K261" s="367"/>
      <c r="L261" s="354"/>
      <c r="M261" s="355"/>
      <c r="N261" s="321"/>
      <c r="O261" s="321"/>
      <c r="P261" s="321"/>
    </row>
    <row r="262" spans="1:16" ht="12.75">
      <c r="A262" s="1035">
        <v>202</v>
      </c>
      <c r="B262" s="1078" t="s">
        <v>507</v>
      </c>
      <c r="C262" s="1037" t="s">
        <v>503</v>
      </c>
      <c r="D262" s="1038">
        <f>COUNT($D$245:D261)+1</f>
        <v>9</v>
      </c>
      <c r="E262" s="354"/>
      <c r="F262" s="185" t="str">
        <f t="shared" ref="F262:F292" si="47">A262&amp;"."&amp;B262&amp;"."&amp;C262&amp;"."&amp;D262</f>
        <v>202.02.07.9</v>
      </c>
      <c r="G262" s="366" t="s">
        <v>1956</v>
      </c>
      <c r="H262" s="367" t="s">
        <v>378</v>
      </c>
      <c r="I262" s="321"/>
      <c r="J262" s="367">
        <v>1</v>
      </c>
      <c r="K262" s="367">
        <v>1</v>
      </c>
      <c r="L262" s="106"/>
      <c r="M262" s="247">
        <f t="shared" ref="M262" si="48">(I262+J262+K262)*L262</f>
        <v>0</v>
      </c>
      <c r="N262" s="321"/>
      <c r="O262" s="321"/>
      <c r="P262" s="321"/>
    </row>
    <row r="263" spans="1:16" ht="12.75">
      <c r="A263" s="1035"/>
      <c r="B263" s="1044"/>
      <c r="C263" s="1037"/>
      <c r="D263" s="1038"/>
      <c r="E263" s="354"/>
      <c r="F263" s="185" t="str">
        <f t="shared" si="47"/>
        <v>...</v>
      </c>
      <c r="G263" s="366" t="s">
        <v>1958</v>
      </c>
      <c r="H263" s="367"/>
      <c r="I263" s="321"/>
      <c r="J263" s="367"/>
      <c r="K263" s="367"/>
      <c r="L263" s="354"/>
      <c r="M263" s="355"/>
      <c r="N263" s="321"/>
      <c r="O263" s="321"/>
      <c r="P263" s="321"/>
    </row>
    <row r="264" spans="1:16" ht="12.75">
      <c r="A264" s="1035">
        <v>202</v>
      </c>
      <c r="B264" s="1078" t="s">
        <v>507</v>
      </c>
      <c r="C264" s="1037" t="s">
        <v>503</v>
      </c>
      <c r="D264" s="1038">
        <f>COUNT($D$245:D263)+1</f>
        <v>10</v>
      </c>
      <c r="E264" s="354"/>
      <c r="F264" s="185" t="str">
        <f t="shared" si="47"/>
        <v>202.02.07.10</v>
      </c>
      <c r="G264" s="366" t="s">
        <v>1960</v>
      </c>
      <c r="H264" s="367" t="s">
        <v>378</v>
      </c>
      <c r="I264" s="321"/>
      <c r="J264" s="367">
        <v>1</v>
      </c>
      <c r="K264" s="367">
        <v>1</v>
      </c>
      <c r="L264" s="106"/>
      <c r="M264" s="247">
        <f t="shared" ref="M264" si="49">(I264+J264+K264)*L264</f>
        <v>0</v>
      </c>
      <c r="N264" s="321"/>
      <c r="O264" s="321"/>
      <c r="P264" s="321"/>
    </row>
    <row r="265" spans="1:16" ht="12.75">
      <c r="A265" s="1035"/>
      <c r="B265" s="1044"/>
      <c r="C265" s="1037"/>
      <c r="D265" s="1038"/>
      <c r="E265" s="354"/>
      <c r="F265" s="185" t="str">
        <f t="shared" si="47"/>
        <v>...</v>
      </c>
      <c r="G265" s="366" t="s">
        <v>1962</v>
      </c>
      <c r="H265" s="367"/>
      <c r="I265" s="321"/>
      <c r="J265" s="367"/>
      <c r="K265" s="367"/>
      <c r="L265" s="354"/>
      <c r="M265" s="355"/>
      <c r="N265" s="321"/>
      <c r="O265" s="321"/>
      <c r="P265" s="321"/>
    </row>
    <row r="266" spans="1:16" ht="12.75">
      <c r="A266" s="1035">
        <v>202</v>
      </c>
      <c r="B266" s="1078" t="s">
        <v>507</v>
      </c>
      <c r="C266" s="1037" t="s">
        <v>503</v>
      </c>
      <c r="D266" s="1038">
        <f>COUNT($D$245:D265)+1</f>
        <v>11</v>
      </c>
      <c r="E266" s="354"/>
      <c r="F266" s="185" t="str">
        <f t="shared" si="47"/>
        <v>202.02.07.11</v>
      </c>
      <c r="G266" s="366" t="s">
        <v>1964</v>
      </c>
      <c r="H266" s="367" t="s">
        <v>378</v>
      </c>
      <c r="I266" s="321"/>
      <c r="J266" s="367">
        <v>1</v>
      </c>
      <c r="K266" s="367">
        <v>1</v>
      </c>
      <c r="L266" s="106"/>
      <c r="M266" s="247">
        <f t="shared" ref="M266" si="50">(I266+J266+K266)*L266</f>
        <v>0</v>
      </c>
      <c r="N266" s="321"/>
      <c r="O266" s="321"/>
      <c r="P266" s="321"/>
    </row>
    <row r="267" spans="1:16" ht="12.75">
      <c r="A267" s="1035"/>
      <c r="B267" s="1044"/>
      <c r="C267" s="1037"/>
      <c r="D267" s="1038"/>
      <c r="E267" s="354"/>
      <c r="F267" s="185" t="str">
        <f t="shared" si="47"/>
        <v>...</v>
      </c>
      <c r="G267" s="366" t="s">
        <v>1966</v>
      </c>
      <c r="H267" s="367"/>
      <c r="I267" s="321"/>
      <c r="J267" s="367"/>
      <c r="K267" s="367"/>
      <c r="L267" s="354"/>
      <c r="M267" s="355"/>
      <c r="N267" s="321"/>
      <c r="O267" s="321"/>
      <c r="P267" s="321"/>
    </row>
    <row r="268" spans="1:16" ht="12.75">
      <c r="A268" s="1035">
        <v>202</v>
      </c>
      <c r="B268" s="1078" t="s">
        <v>507</v>
      </c>
      <c r="C268" s="1037" t="s">
        <v>503</v>
      </c>
      <c r="D268" s="1038">
        <f>COUNT($D$245:D267)+1</f>
        <v>12</v>
      </c>
      <c r="E268" s="354"/>
      <c r="F268" s="185" t="str">
        <f t="shared" si="47"/>
        <v>202.02.07.12</v>
      </c>
      <c r="G268" s="366" t="s">
        <v>1968</v>
      </c>
      <c r="H268" s="367" t="s">
        <v>378</v>
      </c>
      <c r="I268" s="321"/>
      <c r="J268" s="367">
        <v>1</v>
      </c>
      <c r="K268" s="367">
        <v>1</v>
      </c>
      <c r="L268" s="106"/>
      <c r="M268" s="247">
        <f t="shared" ref="M268" si="51">(I268+J268+K268)*L268</f>
        <v>0</v>
      </c>
      <c r="N268" s="321"/>
      <c r="O268" s="321"/>
      <c r="P268" s="321"/>
    </row>
    <row r="269" spans="1:16" ht="12.75">
      <c r="A269" s="1035"/>
      <c r="B269" s="1044"/>
      <c r="C269" s="1037"/>
      <c r="D269" s="1038"/>
      <c r="E269" s="354"/>
      <c r="F269" s="185" t="str">
        <f t="shared" si="47"/>
        <v>...</v>
      </c>
      <c r="G269" s="366" t="s">
        <v>1970</v>
      </c>
      <c r="H269" s="367"/>
      <c r="I269" s="321"/>
      <c r="J269" s="367"/>
      <c r="K269" s="367"/>
      <c r="L269" s="354"/>
      <c r="M269" s="355"/>
      <c r="N269" s="321"/>
      <c r="O269" s="321"/>
      <c r="P269" s="321"/>
    </row>
    <row r="270" spans="1:16" ht="12.75">
      <c r="A270" s="1035">
        <v>202</v>
      </c>
      <c r="B270" s="1078" t="s">
        <v>507</v>
      </c>
      <c r="C270" s="1037" t="s">
        <v>503</v>
      </c>
      <c r="D270" s="1038">
        <f>COUNT($D$245:D269)+1</f>
        <v>13</v>
      </c>
      <c r="E270" s="354"/>
      <c r="F270" s="185" t="str">
        <f t="shared" si="47"/>
        <v>202.02.07.13</v>
      </c>
      <c r="G270" s="366" t="s">
        <v>1972</v>
      </c>
      <c r="H270" s="367" t="s">
        <v>378</v>
      </c>
      <c r="I270" s="321"/>
      <c r="J270" s="367">
        <v>1</v>
      </c>
      <c r="K270" s="367">
        <v>1</v>
      </c>
      <c r="L270" s="106"/>
      <c r="M270" s="247">
        <f t="shared" ref="M270" si="52">(I270+J270+K270)*L270</f>
        <v>0</v>
      </c>
      <c r="N270" s="321"/>
      <c r="O270" s="321"/>
      <c r="P270" s="321"/>
    </row>
    <row r="271" spans="1:16" ht="12.75">
      <c r="A271" s="1035"/>
      <c r="B271" s="1044"/>
      <c r="C271" s="1037"/>
      <c r="D271" s="1038"/>
      <c r="E271" s="354"/>
      <c r="F271" s="185" t="str">
        <f t="shared" si="47"/>
        <v>...</v>
      </c>
      <c r="G271" s="366" t="s">
        <v>1974</v>
      </c>
      <c r="H271" s="367"/>
      <c r="I271" s="321"/>
      <c r="J271" s="367"/>
      <c r="K271" s="367"/>
      <c r="L271" s="354"/>
      <c r="M271" s="355"/>
      <c r="N271" s="321"/>
      <c r="O271" s="321"/>
      <c r="P271" s="321"/>
    </row>
    <row r="272" spans="1:16" ht="12.75">
      <c r="A272" s="1035">
        <v>202</v>
      </c>
      <c r="B272" s="1078" t="s">
        <v>507</v>
      </c>
      <c r="C272" s="1037" t="s">
        <v>503</v>
      </c>
      <c r="D272" s="1038">
        <f>COUNT($D$245:D271)+1</f>
        <v>14</v>
      </c>
      <c r="E272" s="354"/>
      <c r="F272" s="185" t="str">
        <f t="shared" si="47"/>
        <v>202.02.07.14</v>
      </c>
      <c r="G272" s="366" t="s">
        <v>1976</v>
      </c>
      <c r="H272" s="367" t="s">
        <v>378</v>
      </c>
      <c r="I272" s="321"/>
      <c r="J272" s="367">
        <v>1</v>
      </c>
      <c r="K272" s="367">
        <v>1</v>
      </c>
      <c r="L272" s="106"/>
      <c r="M272" s="247">
        <f t="shared" ref="M272" si="53">(I272+J272+K272)*L272</f>
        <v>0</v>
      </c>
      <c r="N272" s="321"/>
      <c r="O272" s="321"/>
      <c r="P272" s="321"/>
    </row>
    <row r="273" spans="1:16" ht="12.75">
      <c r="A273" s="1035"/>
      <c r="B273" s="1044"/>
      <c r="C273" s="1037"/>
      <c r="D273" s="1038"/>
      <c r="E273" s="354"/>
      <c r="F273" s="185" t="str">
        <f t="shared" si="47"/>
        <v>...</v>
      </c>
      <c r="G273" s="366" t="s">
        <v>1977</v>
      </c>
      <c r="H273" s="367"/>
      <c r="I273" s="321"/>
      <c r="J273" s="367"/>
      <c r="K273" s="367"/>
      <c r="L273" s="354"/>
      <c r="M273" s="355"/>
      <c r="N273" s="321"/>
      <c r="O273" s="321"/>
      <c r="P273" s="321"/>
    </row>
    <row r="274" spans="1:16" ht="12.75">
      <c r="A274" s="1035">
        <v>202</v>
      </c>
      <c r="B274" s="1078" t="s">
        <v>507</v>
      </c>
      <c r="C274" s="1037" t="s">
        <v>504</v>
      </c>
      <c r="D274" s="1038"/>
      <c r="E274" s="354"/>
      <c r="F274" s="185" t="str">
        <f t="shared" si="47"/>
        <v>202.02.08.</v>
      </c>
      <c r="G274" s="368" t="s">
        <v>389</v>
      </c>
      <c r="H274" s="367"/>
      <c r="I274" s="321"/>
      <c r="J274" s="367"/>
      <c r="K274" s="367"/>
      <c r="L274" s="354"/>
      <c r="M274" s="355"/>
      <c r="N274" s="321"/>
      <c r="O274" s="321"/>
      <c r="P274" s="321"/>
    </row>
    <row r="275" spans="1:16" ht="12.75">
      <c r="A275" s="1035"/>
      <c r="B275" s="1044"/>
      <c r="C275" s="1037"/>
      <c r="D275" s="1038"/>
      <c r="E275" s="354"/>
      <c r="F275" s="185" t="str">
        <f t="shared" si="47"/>
        <v>...</v>
      </c>
      <c r="G275" s="366" t="s">
        <v>390</v>
      </c>
      <c r="H275" s="367"/>
      <c r="I275" s="321"/>
      <c r="J275" s="367"/>
      <c r="K275" s="367"/>
      <c r="L275" s="354"/>
      <c r="M275" s="355"/>
      <c r="N275" s="321"/>
      <c r="O275" s="321"/>
      <c r="P275" s="321"/>
    </row>
    <row r="276" spans="1:16" ht="12.75">
      <c r="A276" s="1035">
        <v>202</v>
      </c>
      <c r="B276" s="1078" t="s">
        <v>507</v>
      </c>
      <c r="C276" s="1037" t="s">
        <v>504</v>
      </c>
      <c r="D276" s="1038">
        <f>COUNT($D$273:D275)+1</f>
        <v>1</v>
      </c>
      <c r="E276" s="354"/>
      <c r="F276" s="185" t="str">
        <f t="shared" si="47"/>
        <v>202.02.08.1</v>
      </c>
      <c r="G276" s="366" t="s">
        <v>1983</v>
      </c>
      <c r="H276" s="367" t="s">
        <v>378</v>
      </c>
      <c r="I276" s="321"/>
      <c r="J276" s="367">
        <v>3</v>
      </c>
      <c r="K276" s="367">
        <v>3</v>
      </c>
      <c r="L276" s="106"/>
      <c r="M276" s="247">
        <f t="shared" ref="M276" si="54">(I276+J276+K276)*L276</f>
        <v>0</v>
      </c>
      <c r="N276" s="321"/>
      <c r="O276" s="321"/>
      <c r="P276" s="321"/>
    </row>
    <row r="277" spans="1:16" ht="12.75">
      <c r="A277" s="1035"/>
      <c r="B277" s="1044"/>
      <c r="C277" s="1037"/>
      <c r="D277" s="1038"/>
      <c r="E277" s="354"/>
      <c r="F277" s="185" t="str">
        <f t="shared" si="47"/>
        <v>...</v>
      </c>
      <c r="G277" s="366" t="s">
        <v>382</v>
      </c>
      <c r="H277" s="367"/>
      <c r="I277" s="321"/>
      <c r="J277" s="367"/>
      <c r="K277" s="367"/>
      <c r="L277" s="354"/>
      <c r="M277" s="355"/>
      <c r="N277" s="321"/>
      <c r="O277" s="321"/>
      <c r="P277" s="321"/>
    </row>
    <row r="278" spans="1:16" ht="12.75">
      <c r="A278" s="1035">
        <v>202</v>
      </c>
      <c r="B278" s="1078" t="s">
        <v>507</v>
      </c>
      <c r="C278" s="1037" t="s">
        <v>504</v>
      </c>
      <c r="D278" s="1038">
        <f>COUNT($D$273:D277)+1</f>
        <v>2</v>
      </c>
      <c r="E278" s="354"/>
      <c r="F278" s="185" t="str">
        <f t="shared" si="47"/>
        <v>202.02.08.2</v>
      </c>
      <c r="G278" s="366" t="s">
        <v>1984</v>
      </c>
      <c r="H278" s="367" t="s">
        <v>378</v>
      </c>
      <c r="I278" s="321"/>
      <c r="J278" s="367">
        <v>3</v>
      </c>
      <c r="K278" s="367">
        <v>3</v>
      </c>
      <c r="L278" s="106"/>
      <c r="M278" s="247">
        <f t="shared" ref="M278" si="55">(I278+J278+K278)*L278</f>
        <v>0</v>
      </c>
      <c r="N278" s="321"/>
      <c r="O278" s="321"/>
      <c r="P278" s="321"/>
    </row>
    <row r="279" spans="1:16" ht="12.75">
      <c r="A279" s="1035"/>
      <c r="B279" s="1044"/>
      <c r="C279" s="1037"/>
      <c r="D279" s="1038"/>
      <c r="E279" s="354"/>
      <c r="F279" s="185" t="str">
        <f t="shared" si="47"/>
        <v>...</v>
      </c>
      <c r="G279" s="366" t="s">
        <v>388</v>
      </c>
      <c r="H279" s="367"/>
      <c r="I279" s="321"/>
      <c r="J279" s="367"/>
      <c r="K279" s="367"/>
      <c r="L279" s="354"/>
      <c r="M279" s="355"/>
      <c r="N279" s="321"/>
      <c r="O279" s="321"/>
      <c r="P279" s="321"/>
    </row>
    <row r="280" spans="1:16" ht="12.75">
      <c r="A280" s="1035">
        <v>202</v>
      </c>
      <c r="B280" s="1078" t="s">
        <v>507</v>
      </c>
      <c r="C280" s="1037" t="s">
        <v>504</v>
      </c>
      <c r="D280" s="1038">
        <f>COUNT($D$273:D279)+1</f>
        <v>3</v>
      </c>
      <c r="E280" s="354"/>
      <c r="F280" s="185" t="str">
        <f t="shared" si="47"/>
        <v>202.02.08.3</v>
      </c>
      <c r="G280" s="366" t="s">
        <v>1985</v>
      </c>
      <c r="H280" s="367" t="s">
        <v>378</v>
      </c>
      <c r="I280" s="321"/>
      <c r="J280" s="367">
        <v>1</v>
      </c>
      <c r="K280" s="367">
        <v>1</v>
      </c>
      <c r="L280" s="106"/>
      <c r="M280" s="247">
        <f t="shared" ref="M280" si="56">(I280+J280+K280)*L280</f>
        <v>0</v>
      </c>
      <c r="N280" s="321"/>
      <c r="O280" s="321"/>
      <c r="P280" s="321"/>
    </row>
    <row r="281" spans="1:16" ht="12.75">
      <c r="A281" s="1035"/>
      <c r="B281" s="1044"/>
      <c r="C281" s="1037"/>
      <c r="D281" s="1038"/>
      <c r="E281" s="354"/>
      <c r="F281" s="185" t="str">
        <f t="shared" si="47"/>
        <v>...</v>
      </c>
      <c r="G281" s="366" t="s">
        <v>1958</v>
      </c>
      <c r="H281" s="367"/>
      <c r="I281" s="321"/>
      <c r="J281" s="367"/>
      <c r="K281" s="367"/>
      <c r="L281" s="354"/>
      <c r="M281" s="355"/>
      <c r="N281" s="321"/>
      <c r="O281" s="321"/>
      <c r="P281" s="321"/>
    </row>
    <row r="282" spans="1:16" ht="12.75">
      <c r="A282" s="1035">
        <v>202</v>
      </c>
      <c r="B282" s="1078" t="s">
        <v>507</v>
      </c>
      <c r="C282" s="1037" t="s">
        <v>504</v>
      </c>
      <c r="D282" s="1038">
        <f>COUNT($D$273:D281)+1</f>
        <v>4</v>
      </c>
      <c r="E282" s="354"/>
      <c r="F282" s="185" t="str">
        <f t="shared" si="47"/>
        <v>202.02.08.4</v>
      </c>
      <c r="G282" s="366" t="s">
        <v>1986</v>
      </c>
      <c r="H282" s="367" t="s">
        <v>378</v>
      </c>
      <c r="I282" s="321"/>
      <c r="J282" s="367">
        <v>1</v>
      </c>
      <c r="K282" s="367">
        <v>1</v>
      </c>
      <c r="L282" s="106"/>
      <c r="M282" s="247">
        <f t="shared" ref="M282" si="57">(I282+J282+K282)*L282</f>
        <v>0</v>
      </c>
      <c r="N282" s="321"/>
      <c r="O282" s="321"/>
      <c r="P282" s="321"/>
    </row>
    <row r="283" spans="1:16" ht="12.75">
      <c r="A283" s="1035"/>
      <c r="B283" s="1044"/>
      <c r="C283" s="1037"/>
      <c r="D283" s="1038"/>
      <c r="E283" s="354"/>
      <c r="F283" s="185" t="str">
        <f t="shared" si="47"/>
        <v>...</v>
      </c>
      <c r="G283" s="366" t="s">
        <v>1974</v>
      </c>
      <c r="H283" s="367"/>
      <c r="I283" s="321"/>
      <c r="J283" s="367"/>
      <c r="K283" s="367"/>
      <c r="L283" s="354"/>
      <c r="M283" s="355"/>
      <c r="N283" s="321"/>
      <c r="O283" s="321"/>
      <c r="P283" s="321"/>
    </row>
    <row r="284" spans="1:16" ht="12.75">
      <c r="A284" s="1035">
        <v>202</v>
      </c>
      <c r="B284" s="1078" t="s">
        <v>507</v>
      </c>
      <c r="C284" s="1037" t="s">
        <v>504</v>
      </c>
      <c r="D284" s="1038">
        <f>COUNT($D$273:D283)+1</f>
        <v>5</v>
      </c>
      <c r="E284" s="354"/>
      <c r="F284" s="185" t="str">
        <f t="shared" si="47"/>
        <v>202.02.08.5</v>
      </c>
      <c r="G284" s="366" t="s">
        <v>1987</v>
      </c>
      <c r="H284" s="367" t="s">
        <v>378</v>
      </c>
      <c r="I284" s="321"/>
      <c r="J284" s="367">
        <v>1</v>
      </c>
      <c r="K284" s="367">
        <v>1</v>
      </c>
      <c r="L284" s="106"/>
      <c r="M284" s="247">
        <f t="shared" ref="M284" si="58">(I284+J284+K284)*L284</f>
        <v>0</v>
      </c>
      <c r="N284" s="321"/>
      <c r="O284" s="321"/>
      <c r="P284" s="321"/>
    </row>
    <row r="285" spans="1:16" ht="12.75">
      <c r="A285" s="1035"/>
      <c r="B285" s="1044"/>
      <c r="C285" s="1037"/>
      <c r="D285" s="1038"/>
      <c r="E285" s="354"/>
      <c r="F285" s="185" t="str">
        <f t="shared" si="47"/>
        <v>...</v>
      </c>
      <c r="G285" s="366" t="s">
        <v>1977</v>
      </c>
      <c r="H285" s="367"/>
      <c r="I285" s="321"/>
      <c r="J285" s="367"/>
      <c r="K285" s="367"/>
      <c r="L285" s="354"/>
      <c r="M285" s="355"/>
      <c r="N285" s="321"/>
      <c r="O285" s="321"/>
      <c r="P285" s="321"/>
    </row>
    <row r="286" spans="1:16" ht="12.75">
      <c r="A286" s="1035">
        <v>202</v>
      </c>
      <c r="B286" s="1078" t="s">
        <v>507</v>
      </c>
      <c r="C286" s="1037" t="s">
        <v>505</v>
      </c>
      <c r="D286" s="1038"/>
      <c r="E286" s="354"/>
      <c r="F286" s="185" t="str">
        <f t="shared" si="47"/>
        <v>202.02.09.</v>
      </c>
      <c r="G286" s="368" t="s">
        <v>1988</v>
      </c>
      <c r="H286" s="367"/>
      <c r="I286" s="321"/>
      <c r="J286" s="367"/>
      <c r="K286" s="367"/>
      <c r="L286" s="354"/>
      <c r="M286" s="355"/>
      <c r="N286" s="321"/>
      <c r="O286" s="321"/>
      <c r="P286" s="321"/>
    </row>
    <row r="287" spans="1:16" ht="12.75">
      <c r="A287" s="1035">
        <v>202</v>
      </c>
      <c r="B287" s="1078" t="s">
        <v>507</v>
      </c>
      <c r="C287" s="1037" t="s">
        <v>505</v>
      </c>
      <c r="D287" s="1038">
        <f>COUNT($D$286:D286)+1</f>
        <v>1</v>
      </c>
      <c r="E287" s="354"/>
      <c r="F287" s="185" t="str">
        <f t="shared" si="47"/>
        <v>202.02.09.1</v>
      </c>
      <c r="G287" s="366" t="s">
        <v>1989</v>
      </c>
      <c r="H287" s="367" t="s">
        <v>378</v>
      </c>
      <c r="I287" s="321"/>
      <c r="J287" s="367">
        <v>4</v>
      </c>
      <c r="K287" s="367">
        <v>4</v>
      </c>
      <c r="L287" s="106"/>
      <c r="M287" s="247">
        <f t="shared" ref="M287:M288" si="59">(I287+J287+K287)*L287</f>
        <v>0</v>
      </c>
      <c r="N287" s="321"/>
      <c r="O287" s="321"/>
      <c r="P287" s="321"/>
    </row>
    <row r="288" spans="1:16" ht="12.75">
      <c r="A288" s="1035">
        <v>202</v>
      </c>
      <c r="B288" s="1078" t="s">
        <v>507</v>
      </c>
      <c r="C288" s="1037" t="s">
        <v>505</v>
      </c>
      <c r="D288" s="1038">
        <f>COUNT($D$286:D287)+1</f>
        <v>2</v>
      </c>
      <c r="E288" s="354"/>
      <c r="F288" s="185" t="str">
        <f t="shared" si="47"/>
        <v>202.02.09.2</v>
      </c>
      <c r="G288" s="321" t="s">
        <v>1990</v>
      </c>
      <c r="H288" s="367" t="s">
        <v>378</v>
      </c>
      <c r="I288" s="321"/>
      <c r="J288" s="367">
        <v>2</v>
      </c>
      <c r="K288" s="367">
        <v>2</v>
      </c>
      <c r="L288" s="106"/>
      <c r="M288" s="247">
        <f t="shared" si="59"/>
        <v>0</v>
      </c>
      <c r="N288" s="321"/>
      <c r="O288" s="321"/>
      <c r="P288" s="321"/>
    </row>
    <row r="289" spans="1:16" ht="12.75">
      <c r="A289" s="1035">
        <v>202</v>
      </c>
      <c r="B289" s="1078" t="s">
        <v>507</v>
      </c>
      <c r="C289" s="1037" t="s">
        <v>182</v>
      </c>
      <c r="D289" s="1038">
        <v>1</v>
      </c>
      <c r="E289" s="354"/>
      <c r="F289" s="185" t="str">
        <f t="shared" si="47"/>
        <v>202.02.10.1</v>
      </c>
      <c r="G289" s="368" t="s">
        <v>1991</v>
      </c>
      <c r="H289" s="367" t="s">
        <v>378</v>
      </c>
      <c r="I289" s="321"/>
      <c r="J289" s="367">
        <v>1</v>
      </c>
      <c r="K289" s="367">
        <v>1</v>
      </c>
      <c r="L289" s="106"/>
      <c r="M289" s="247">
        <f t="shared" ref="M289" si="60">(I289+J289+K289)*L289</f>
        <v>0</v>
      </c>
      <c r="N289" s="321"/>
      <c r="O289" s="321"/>
      <c r="P289" s="321"/>
    </row>
    <row r="290" spans="1:16" ht="12.75">
      <c r="A290" s="1035">
        <v>202</v>
      </c>
      <c r="B290" s="1078" t="s">
        <v>507</v>
      </c>
      <c r="C290" s="1037" t="s">
        <v>395</v>
      </c>
      <c r="D290" s="1038">
        <v>1</v>
      </c>
      <c r="E290" s="354"/>
      <c r="F290" s="185" t="str">
        <f t="shared" si="47"/>
        <v>202.02.11.1</v>
      </c>
      <c r="G290" s="368" t="s">
        <v>1992</v>
      </c>
      <c r="H290" s="367" t="s">
        <v>378</v>
      </c>
      <c r="I290" s="321"/>
      <c r="J290" s="367">
        <v>1</v>
      </c>
      <c r="K290" s="367">
        <v>1</v>
      </c>
      <c r="L290" s="106"/>
      <c r="M290" s="247">
        <f t="shared" ref="M290" si="61">(I290+J290+K290)*L290</f>
        <v>0</v>
      </c>
      <c r="N290" s="321"/>
      <c r="O290" s="321"/>
      <c r="P290" s="321"/>
    </row>
    <row r="291" spans="1:16" ht="12.75">
      <c r="A291" s="1035">
        <v>202</v>
      </c>
      <c r="B291" s="1078" t="s">
        <v>507</v>
      </c>
      <c r="C291" s="1037" t="s">
        <v>201</v>
      </c>
      <c r="D291" s="1038">
        <v>1</v>
      </c>
      <c r="E291" s="354"/>
      <c r="F291" s="185" t="str">
        <f t="shared" si="47"/>
        <v>202.02.12.1</v>
      </c>
      <c r="G291" s="368" t="s">
        <v>1993</v>
      </c>
      <c r="H291" s="367" t="s">
        <v>378</v>
      </c>
      <c r="I291" s="321"/>
      <c r="J291" s="367">
        <v>39</v>
      </c>
      <c r="K291" s="367">
        <v>39</v>
      </c>
      <c r="L291" s="106"/>
      <c r="M291" s="247">
        <f t="shared" ref="M291" si="62">(I291+J291+K291)*L291</f>
        <v>0</v>
      </c>
      <c r="N291" s="321"/>
      <c r="O291" s="321"/>
      <c r="P291" s="321"/>
    </row>
    <row r="292" spans="1:16" ht="12.75">
      <c r="A292" s="1035"/>
      <c r="B292" s="1044"/>
      <c r="C292" s="1037"/>
      <c r="D292" s="1038"/>
      <c r="E292" s="354"/>
      <c r="F292" s="185" t="str">
        <f t="shared" si="47"/>
        <v>...</v>
      </c>
      <c r="G292" s="352"/>
      <c r="H292" s="353"/>
      <c r="I292" s="40"/>
      <c r="J292" s="40"/>
      <c r="K292" s="40"/>
      <c r="L292" s="354"/>
      <c r="M292" s="355"/>
      <c r="N292" s="321"/>
      <c r="O292" s="321"/>
      <c r="P292" s="321"/>
    </row>
    <row r="293" spans="1:16" ht="13.5" thickBot="1">
      <c r="A293" s="1035"/>
      <c r="B293" s="1044"/>
      <c r="C293" s="1037"/>
      <c r="D293" s="1038"/>
      <c r="E293" s="354"/>
      <c r="F293" s="356"/>
      <c r="G293" s="357" t="s">
        <v>446</v>
      </c>
      <c r="H293" s="358"/>
      <c r="I293" s="359"/>
      <c r="J293" s="359"/>
      <c r="K293" s="359"/>
      <c r="L293" s="360"/>
      <c r="M293" s="361">
        <f>SUM(M73:M292)</f>
        <v>0</v>
      </c>
      <c r="N293" s="321"/>
      <c r="O293" s="321"/>
      <c r="P293" s="321"/>
    </row>
    <row r="294" spans="1:16" ht="13.5" thickTop="1">
      <c r="A294" s="1035"/>
      <c r="B294" s="1044"/>
      <c r="C294" s="1037"/>
      <c r="D294" s="1038"/>
      <c r="E294" s="354"/>
      <c r="F294" s="356"/>
      <c r="G294" s="362"/>
      <c r="H294" s="363"/>
      <c r="I294" s="364"/>
      <c r="J294" s="364"/>
      <c r="K294" s="364"/>
      <c r="L294" s="365"/>
      <c r="M294" s="39"/>
      <c r="N294" s="321"/>
      <c r="O294" s="321"/>
      <c r="P294" s="321"/>
    </row>
    <row r="295" spans="1:16" ht="12.75">
      <c r="A295" s="1035"/>
      <c r="B295" s="1044"/>
      <c r="C295" s="1037"/>
      <c r="D295" s="1038"/>
      <c r="E295" s="354"/>
      <c r="F295" s="356"/>
      <c r="G295" s="362"/>
      <c r="H295" s="363"/>
      <c r="I295" s="364"/>
      <c r="J295" s="364"/>
      <c r="K295" s="364"/>
      <c r="L295" s="365"/>
      <c r="M295" s="39"/>
      <c r="N295" s="321"/>
      <c r="O295" s="321"/>
      <c r="P295" s="321"/>
    </row>
    <row r="296" spans="1:16" ht="12.75">
      <c r="A296" s="174"/>
      <c r="B296" s="70"/>
      <c r="C296" s="175"/>
      <c r="D296" s="221"/>
      <c r="F296" s="351"/>
    </row>
    <row r="297" spans="1:16" ht="12.75">
      <c r="A297" s="174"/>
      <c r="B297" s="70"/>
      <c r="C297" s="175"/>
      <c r="D297" s="221"/>
    </row>
    <row r="298" spans="1:16" ht="12.75">
      <c r="A298" s="174"/>
      <c r="B298" s="70"/>
      <c r="C298" s="175"/>
      <c r="D298" s="221"/>
    </row>
    <row r="299" spans="1:16" ht="12.75">
      <c r="A299" s="174"/>
      <c r="B299" s="56"/>
      <c r="C299" s="175"/>
      <c r="D299" s="221"/>
    </row>
    <row r="300" spans="1:16" ht="12.75">
      <c r="A300" s="174"/>
      <c r="B300" s="56"/>
      <c r="C300" s="175"/>
      <c r="D300" s="221"/>
    </row>
    <row r="301" spans="1:16" ht="12.75">
      <c r="A301" s="174"/>
      <c r="B301" s="56"/>
      <c r="C301" s="175"/>
      <c r="D301" s="221"/>
    </row>
    <row r="302" spans="1:16" ht="12.75">
      <c r="A302" s="174"/>
      <c r="B302" s="70"/>
      <c r="C302" s="175"/>
      <c r="D302" s="221"/>
    </row>
    <row r="303" spans="1:16" ht="12.75">
      <c r="A303" s="174"/>
      <c r="B303" s="70"/>
      <c r="C303" s="175"/>
      <c r="D303" s="221"/>
    </row>
    <row r="304" spans="1:16" ht="12.75">
      <c r="A304" s="174"/>
      <c r="B304" s="70"/>
      <c r="C304" s="175"/>
      <c r="D304" s="221"/>
    </row>
    <row r="305" spans="1:4" ht="12.75">
      <c r="A305" s="174"/>
      <c r="B305" s="70"/>
      <c r="C305" s="175"/>
      <c r="D305" s="221"/>
    </row>
    <row r="306" spans="1:4" ht="12.75">
      <c r="A306" s="174"/>
      <c r="B306" s="70"/>
      <c r="C306" s="175"/>
      <c r="D306" s="221"/>
    </row>
    <row r="307" spans="1:4" ht="12.75">
      <c r="A307" s="174"/>
      <c r="B307" s="70"/>
      <c r="C307" s="175"/>
      <c r="D307" s="221"/>
    </row>
    <row r="308" spans="1:4" ht="12.75">
      <c r="A308" s="174"/>
      <c r="B308" s="70"/>
      <c r="C308" s="175"/>
      <c r="D308" s="221"/>
    </row>
    <row r="309" spans="1:4" ht="12.75">
      <c r="A309" s="174"/>
      <c r="B309" s="70"/>
      <c r="C309" s="175"/>
      <c r="D309" s="221"/>
    </row>
    <row r="310" spans="1:4" ht="12.75">
      <c r="A310" s="174"/>
      <c r="B310" s="70"/>
      <c r="C310" s="175"/>
      <c r="D310" s="221"/>
    </row>
    <row r="311" spans="1:4" ht="12.75">
      <c r="A311" s="174"/>
      <c r="B311" s="70"/>
      <c r="C311" s="175"/>
      <c r="D311" s="221"/>
    </row>
    <row r="312" spans="1:4" ht="12.75">
      <c r="A312" s="174"/>
      <c r="B312" s="70"/>
      <c r="C312" s="175"/>
      <c r="D312" s="221"/>
    </row>
    <row r="313" spans="1:4" ht="12.75">
      <c r="A313" s="174"/>
      <c r="B313" s="70"/>
      <c r="C313" s="175"/>
      <c r="D313" s="221"/>
    </row>
    <row r="314" spans="1:4" ht="12.75">
      <c r="A314" s="174"/>
      <c r="B314" s="70"/>
      <c r="C314" s="175"/>
      <c r="D314" s="221"/>
    </row>
    <row r="315" spans="1:4" ht="12.75">
      <c r="A315" s="174"/>
      <c r="B315" s="70"/>
      <c r="C315" s="175"/>
      <c r="D315" s="221"/>
    </row>
    <row r="316" spans="1:4" ht="12.75">
      <c r="A316" s="174"/>
      <c r="B316" s="70"/>
      <c r="C316" s="175"/>
      <c r="D316" s="221"/>
    </row>
    <row r="317" spans="1:4" ht="12.75">
      <c r="A317" s="174"/>
      <c r="B317" s="70"/>
      <c r="C317" s="175"/>
      <c r="D317" s="221"/>
    </row>
    <row r="318" spans="1:4" ht="12.75">
      <c r="A318" s="174"/>
      <c r="B318" s="70"/>
      <c r="C318" s="175"/>
      <c r="D318" s="221"/>
    </row>
    <row r="319" spans="1:4" ht="12.75">
      <c r="A319" s="174"/>
      <c r="B319" s="70"/>
      <c r="C319" s="175"/>
      <c r="D319" s="221"/>
    </row>
    <row r="320" spans="1:4" ht="12.75">
      <c r="A320" s="174"/>
      <c r="B320" s="70"/>
      <c r="C320" s="175"/>
      <c r="D320" s="221"/>
    </row>
    <row r="321" spans="1:4" ht="12.75">
      <c r="A321" s="174"/>
      <c r="B321" s="70"/>
      <c r="C321" s="175"/>
      <c r="D321" s="221"/>
    </row>
    <row r="322" spans="1:4" ht="12.75">
      <c r="A322" s="174"/>
      <c r="B322" s="70"/>
      <c r="C322" s="175"/>
      <c r="D322" s="221"/>
    </row>
    <row r="323" spans="1:4" ht="12.75">
      <c r="A323" s="174"/>
      <c r="B323" s="56"/>
      <c r="C323" s="175"/>
      <c r="D323" s="221"/>
    </row>
    <row r="324" spans="1:4" ht="12.75">
      <c r="A324" s="174"/>
      <c r="B324" s="56"/>
      <c r="C324" s="175"/>
      <c r="D324" s="221"/>
    </row>
    <row r="325" spans="1:4" ht="12.75">
      <c r="A325" s="174"/>
      <c r="B325" s="56"/>
      <c r="C325" s="175"/>
      <c r="D325" s="221"/>
    </row>
    <row r="326" spans="1:4" ht="12.75">
      <c r="A326" s="174"/>
      <c r="B326" s="56"/>
      <c r="C326" s="175"/>
      <c r="D326" s="221"/>
    </row>
    <row r="327" spans="1:4" ht="12.75">
      <c r="A327" s="174"/>
      <c r="B327" s="56"/>
      <c r="C327" s="175"/>
      <c r="D327" s="221"/>
    </row>
    <row r="328" spans="1:4" ht="12.75">
      <c r="A328" s="174"/>
      <c r="B328" s="70"/>
      <c r="C328" s="175"/>
      <c r="D328" s="221"/>
    </row>
    <row r="329" spans="1:4" ht="12.75">
      <c r="A329" s="174"/>
      <c r="B329" s="70"/>
      <c r="C329" s="175"/>
      <c r="D329" s="221"/>
    </row>
    <row r="330" spans="1:4" ht="12.75">
      <c r="A330" s="174"/>
      <c r="B330" s="70"/>
      <c r="C330" s="175"/>
      <c r="D330" s="221"/>
    </row>
    <row r="331" spans="1:4" ht="12.75">
      <c r="A331" s="174"/>
      <c r="B331" s="70"/>
      <c r="C331" s="175"/>
      <c r="D331" s="221"/>
    </row>
    <row r="332" spans="1:4" ht="12.75">
      <c r="A332" s="174"/>
      <c r="B332" s="56"/>
      <c r="C332" s="175"/>
      <c r="D332" s="221"/>
    </row>
    <row r="333" spans="1:4" ht="12.75">
      <c r="A333" s="174"/>
      <c r="B333" s="56"/>
      <c r="C333" s="175"/>
      <c r="D333" s="221"/>
    </row>
    <row r="334" spans="1:4" ht="12.75">
      <c r="A334" s="174"/>
      <c r="B334" s="56"/>
      <c r="C334" s="175"/>
      <c r="D334" s="221"/>
    </row>
    <row r="335" spans="1:4" ht="12.75">
      <c r="A335" s="174"/>
      <c r="B335" s="70"/>
      <c r="C335" s="175"/>
      <c r="D335" s="221"/>
    </row>
    <row r="336" spans="1:4" ht="12.75">
      <c r="A336" s="174"/>
      <c r="B336" s="70"/>
      <c r="C336" s="175"/>
      <c r="D336" s="221"/>
    </row>
    <row r="337" spans="1:4" ht="12.75">
      <c r="A337" s="174"/>
      <c r="B337" s="70"/>
      <c r="C337" s="175"/>
      <c r="D337" s="221"/>
    </row>
    <row r="338" spans="1:4" ht="12.75">
      <c r="A338" s="174"/>
      <c r="B338" s="70"/>
      <c r="C338" s="175"/>
      <c r="D338" s="221"/>
    </row>
    <row r="339" spans="1:4" ht="12.75">
      <c r="A339" s="174"/>
      <c r="B339" s="56"/>
      <c r="C339" s="175"/>
      <c r="D339" s="221"/>
    </row>
    <row r="340" spans="1:4" ht="12.75">
      <c r="A340" s="174"/>
      <c r="B340" s="56"/>
      <c r="C340" s="175"/>
      <c r="D340" s="221"/>
    </row>
    <row r="341" spans="1:4" ht="12.75">
      <c r="A341" s="174"/>
      <c r="B341" s="56"/>
      <c r="C341" s="175"/>
      <c r="D341" s="221"/>
    </row>
    <row r="342" spans="1:4" ht="12.75">
      <c r="A342" s="174"/>
      <c r="B342" s="70"/>
      <c r="C342" s="175"/>
      <c r="D342" s="221"/>
    </row>
    <row r="343" spans="1:4" ht="12.75">
      <c r="A343" s="174"/>
      <c r="B343" s="70"/>
      <c r="C343" s="175"/>
      <c r="D343" s="221"/>
    </row>
    <row r="344" spans="1:4" ht="12.75">
      <c r="A344" s="174"/>
      <c r="B344" s="70"/>
      <c r="C344" s="175"/>
      <c r="D344" s="221"/>
    </row>
    <row r="345" spans="1:4" ht="12.75">
      <c r="A345" s="174"/>
      <c r="B345" s="70"/>
      <c r="C345" s="175"/>
      <c r="D345" s="221"/>
    </row>
    <row r="346" spans="1:4" ht="12.75">
      <c r="A346" s="174"/>
      <c r="B346" s="70"/>
      <c r="C346" s="175"/>
      <c r="D346" s="221"/>
    </row>
    <row r="347" spans="1:4" ht="12.75">
      <c r="A347" s="174"/>
      <c r="B347" s="70"/>
      <c r="C347" s="175"/>
      <c r="D347" s="221"/>
    </row>
    <row r="348" spans="1:4" ht="12.75">
      <c r="A348" s="174"/>
      <c r="B348" s="70"/>
      <c r="C348" s="175"/>
      <c r="D348" s="221"/>
    </row>
    <row r="349" spans="1:4" ht="12.75">
      <c r="A349" s="174"/>
      <c r="B349" s="70"/>
      <c r="C349" s="175"/>
      <c r="D349" s="221"/>
    </row>
    <row r="350" spans="1:4" ht="12.75">
      <c r="A350" s="174"/>
      <c r="B350" s="70"/>
      <c r="C350" s="175"/>
      <c r="D350" s="221"/>
    </row>
    <row r="351" spans="1:4" ht="12.75">
      <c r="A351" s="174"/>
      <c r="B351" s="70"/>
      <c r="C351" s="175"/>
      <c r="D351" s="221"/>
    </row>
    <row r="352" spans="1:4" ht="12.75">
      <c r="A352" s="174"/>
      <c r="B352" s="70"/>
      <c r="C352" s="175"/>
      <c r="D352" s="221"/>
    </row>
    <row r="353" spans="1:4" ht="12.75">
      <c r="A353" s="174"/>
      <c r="B353" s="70"/>
      <c r="C353" s="175"/>
      <c r="D353" s="221"/>
    </row>
    <row r="354" spans="1:4" ht="12.75">
      <c r="A354" s="174"/>
      <c r="B354" s="70"/>
      <c r="C354" s="175"/>
      <c r="D354" s="221"/>
    </row>
    <row r="355" spans="1:4" ht="12.75">
      <c r="A355" s="174"/>
      <c r="B355" s="70"/>
      <c r="C355" s="175"/>
      <c r="D355" s="221"/>
    </row>
    <row r="356" spans="1:4" ht="12.75">
      <c r="A356" s="174"/>
      <c r="B356" s="70"/>
      <c r="C356" s="175"/>
      <c r="D356" s="221"/>
    </row>
    <row r="357" spans="1:4" ht="12.75">
      <c r="A357" s="174"/>
      <c r="B357" s="70"/>
      <c r="C357" s="175"/>
      <c r="D357" s="221"/>
    </row>
    <row r="358" spans="1:4" ht="12.75">
      <c r="A358" s="174"/>
      <c r="B358" s="70"/>
      <c r="C358" s="175"/>
      <c r="D358" s="221"/>
    </row>
    <row r="359" spans="1:4" ht="12.75">
      <c r="A359" s="174"/>
      <c r="B359" s="70"/>
      <c r="C359" s="175"/>
      <c r="D359" s="221"/>
    </row>
    <row r="360" spans="1:4" ht="12.75">
      <c r="A360" s="174"/>
      <c r="B360" s="70"/>
      <c r="C360" s="175"/>
      <c r="D360" s="221"/>
    </row>
    <row r="361" spans="1:4" ht="12.75">
      <c r="A361" s="174"/>
      <c r="B361" s="70"/>
      <c r="C361" s="175"/>
      <c r="D361" s="221"/>
    </row>
    <row r="362" spans="1:4" ht="12.75">
      <c r="A362" s="174"/>
      <c r="B362" s="70"/>
      <c r="C362" s="175"/>
      <c r="D362" s="221"/>
    </row>
    <row r="363" spans="1:4" ht="12.75">
      <c r="A363" s="174"/>
      <c r="B363" s="46"/>
      <c r="C363" s="175"/>
      <c r="D363" s="221"/>
    </row>
    <row r="364" spans="1:4" ht="12.75">
      <c r="A364" s="174"/>
      <c r="B364" s="46"/>
      <c r="C364" s="175"/>
      <c r="D364" s="221"/>
    </row>
    <row r="365" spans="1:4" ht="12.75">
      <c r="A365" s="174"/>
      <c r="B365" s="46"/>
      <c r="C365" s="175"/>
      <c r="D365" s="221"/>
    </row>
    <row r="366" spans="1:4" ht="12.75">
      <c r="A366" s="174"/>
      <c r="B366" s="70"/>
      <c r="C366" s="175"/>
      <c r="D366" s="221"/>
    </row>
    <row r="367" spans="1:4" ht="12.75">
      <c r="A367" s="174"/>
      <c r="B367" s="70"/>
      <c r="C367" s="175"/>
      <c r="D367" s="221"/>
    </row>
    <row r="368" spans="1:4" ht="12.75">
      <c r="A368" s="174"/>
      <c r="B368" s="70"/>
      <c r="C368" s="175"/>
      <c r="D368" s="221"/>
    </row>
    <row r="369" spans="1:4" ht="12.75">
      <c r="A369" s="174"/>
      <c r="B369" s="46"/>
      <c r="C369" s="175"/>
      <c r="D369" s="221"/>
    </row>
    <row r="370" spans="1:4" ht="12.75">
      <c r="A370" s="174"/>
      <c r="B370" s="46"/>
      <c r="C370" s="175"/>
      <c r="D370" s="221"/>
    </row>
    <row r="371" spans="1:4" ht="12.75">
      <c r="A371" s="174"/>
      <c r="B371" s="46"/>
      <c r="C371" s="175"/>
      <c r="D371" s="221"/>
    </row>
    <row r="372" spans="1:4" ht="12.75">
      <c r="A372" s="174"/>
      <c r="B372" s="46"/>
      <c r="C372" s="175"/>
      <c r="D372" s="221"/>
    </row>
    <row r="373" spans="1:4" ht="12.75">
      <c r="A373" s="174"/>
      <c r="B373" s="70"/>
      <c r="C373" s="175"/>
      <c r="D373" s="221"/>
    </row>
    <row r="374" spans="1:4" ht="12.75">
      <c r="A374" s="174"/>
      <c r="B374" s="70"/>
      <c r="C374" s="175"/>
      <c r="D374" s="221"/>
    </row>
    <row r="375" spans="1:4" ht="12.75">
      <c r="A375" s="174"/>
      <c r="B375" s="70"/>
      <c r="C375" s="175"/>
      <c r="D375" s="221"/>
    </row>
    <row r="376" spans="1:4" ht="12.75">
      <c r="A376" s="174"/>
      <c r="B376" s="70"/>
      <c r="C376" s="175"/>
      <c r="D376" s="221"/>
    </row>
    <row r="377" spans="1:4" ht="12.75">
      <c r="A377" s="174"/>
      <c r="B377" s="70"/>
      <c r="C377" s="175"/>
      <c r="D377" s="221"/>
    </row>
    <row r="378" spans="1:4" ht="12.75">
      <c r="A378" s="174"/>
      <c r="B378" s="56"/>
      <c r="C378" s="175"/>
      <c r="D378" s="221"/>
    </row>
    <row r="379" spans="1:4" ht="12.75">
      <c r="A379" s="174"/>
      <c r="B379" s="56"/>
      <c r="C379" s="175"/>
      <c r="D379" s="221"/>
    </row>
    <row r="380" spans="1:4" ht="12.75">
      <c r="A380" s="174"/>
      <c r="B380" s="56"/>
      <c r="C380" s="175"/>
      <c r="D380" s="221"/>
    </row>
    <row r="381" spans="1:4" ht="12.75">
      <c r="A381" s="174"/>
      <c r="B381" s="70"/>
      <c r="C381" s="175"/>
      <c r="D381" s="221"/>
    </row>
    <row r="382" spans="1:4" ht="12.75">
      <c r="A382" s="174"/>
      <c r="B382" s="56"/>
      <c r="C382" s="175"/>
      <c r="D382" s="221"/>
    </row>
    <row r="383" spans="1:4" ht="12.75">
      <c r="A383" s="174"/>
      <c r="B383" s="70"/>
      <c r="C383" s="175"/>
      <c r="D383" s="221"/>
    </row>
    <row r="384" spans="1:4" ht="12.75">
      <c r="A384" s="174"/>
      <c r="B384" s="70"/>
      <c r="C384" s="175"/>
      <c r="D384" s="221"/>
    </row>
    <row r="385" spans="1:4" ht="12.75">
      <c r="A385" s="174"/>
      <c r="B385" s="56"/>
      <c r="C385" s="175"/>
      <c r="D385" s="221"/>
    </row>
    <row r="386" spans="1:4" ht="12.75">
      <c r="A386" s="174"/>
      <c r="B386" s="56"/>
      <c r="C386" s="175"/>
      <c r="D386" s="221"/>
    </row>
    <row r="387" spans="1:4" ht="12.75">
      <c r="A387" s="174"/>
      <c r="B387" s="56"/>
      <c r="C387" s="175"/>
      <c r="D387" s="221"/>
    </row>
    <row r="388" spans="1:4" ht="12.75">
      <c r="A388" s="174"/>
      <c r="B388" s="56"/>
      <c r="C388" s="175"/>
      <c r="D388" s="221"/>
    </row>
    <row r="389" spans="1:4" ht="12.75">
      <c r="A389" s="174"/>
      <c r="B389" s="56"/>
      <c r="C389" s="175"/>
      <c r="D389" s="221"/>
    </row>
    <row r="390" spans="1:4" ht="12.75">
      <c r="A390" s="174"/>
      <c r="B390" s="70"/>
      <c r="C390" s="175"/>
      <c r="D390" s="221"/>
    </row>
    <row r="391" spans="1:4" ht="12.75">
      <c r="A391" s="174"/>
      <c r="B391" s="70"/>
      <c r="C391" s="175"/>
      <c r="D391" s="221"/>
    </row>
    <row r="392" spans="1:4" ht="12.75">
      <c r="A392" s="174"/>
      <c r="B392" s="70"/>
      <c r="C392" s="175"/>
      <c r="D392" s="221"/>
    </row>
    <row r="393" spans="1:4" ht="12.75">
      <c r="A393" s="174"/>
      <c r="B393" s="70"/>
      <c r="C393" s="175"/>
      <c r="D393" s="221"/>
    </row>
    <row r="394" spans="1:4" ht="12.75">
      <c r="A394" s="174"/>
      <c r="B394" s="70"/>
      <c r="C394" s="175"/>
      <c r="D394" s="221"/>
    </row>
    <row r="395" spans="1:4" ht="12.75">
      <c r="A395" s="174"/>
      <c r="B395" s="70"/>
      <c r="C395" s="175"/>
      <c r="D395" s="221"/>
    </row>
    <row r="396" spans="1:4" ht="12.75">
      <c r="A396" s="174"/>
      <c r="B396" s="70"/>
      <c r="C396" s="175"/>
      <c r="D396" s="221"/>
    </row>
    <row r="397" spans="1:4" ht="12.75">
      <c r="A397" s="174"/>
      <c r="B397" s="70"/>
      <c r="C397" s="175"/>
      <c r="D397" s="221"/>
    </row>
    <row r="398" spans="1:4" ht="12.75">
      <c r="A398" s="174"/>
      <c r="B398" s="70"/>
      <c r="C398" s="175"/>
      <c r="D398" s="221"/>
    </row>
    <row r="399" spans="1:4" ht="12.75">
      <c r="A399" s="174"/>
      <c r="B399" s="70"/>
      <c r="C399" s="175"/>
      <c r="D399" s="221"/>
    </row>
    <row r="400" spans="1:4" ht="12.75">
      <c r="A400" s="174"/>
      <c r="B400" s="56"/>
      <c r="C400" s="175"/>
      <c r="D400" s="221"/>
    </row>
    <row r="401" spans="1:4" ht="12.75">
      <c r="A401" s="174"/>
      <c r="B401" s="56"/>
      <c r="C401" s="175"/>
      <c r="D401" s="221"/>
    </row>
    <row r="402" spans="1:4" ht="12.75">
      <c r="A402" s="174"/>
      <c r="B402" s="56"/>
      <c r="C402" s="175"/>
      <c r="D402" s="221"/>
    </row>
    <row r="403" spans="1:4" ht="12.75">
      <c r="A403" s="174"/>
      <c r="B403" s="56"/>
      <c r="C403" s="175"/>
      <c r="D403" s="221"/>
    </row>
    <row r="404" spans="1:4" ht="12.75">
      <c r="A404" s="174"/>
      <c r="B404" s="56"/>
      <c r="C404" s="175"/>
      <c r="D404" s="221"/>
    </row>
    <row r="405" spans="1:4" ht="12.75">
      <c r="A405" s="174"/>
      <c r="B405" s="56"/>
      <c r="C405" s="175"/>
      <c r="D405" s="221"/>
    </row>
    <row r="406" spans="1:4" ht="12.75">
      <c r="A406" s="174"/>
      <c r="B406" s="70"/>
      <c r="C406" s="175"/>
      <c r="D406" s="221"/>
    </row>
    <row r="407" spans="1:4" ht="12.75">
      <c r="A407" s="174"/>
      <c r="B407" s="70"/>
      <c r="C407" s="175"/>
      <c r="D407" s="221"/>
    </row>
    <row r="408" spans="1:4" ht="12.75">
      <c r="A408" s="174"/>
      <c r="B408" s="70"/>
      <c r="C408" s="175"/>
      <c r="D408" s="221"/>
    </row>
    <row r="409" spans="1:4" ht="12.75">
      <c r="A409" s="174"/>
      <c r="B409" s="70"/>
      <c r="C409" s="175"/>
      <c r="D409" s="221"/>
    </row>
    <row r="410" spans="1:4" ht="12.75">
      <c r="A410" s="174"/>
      <c r="B410" s="70"/>
      <c r="C410" s="175"/>
      <c r="D410" s="221"/>
    </row>
    <row r="411" spans="1:4" ht="12.75">
      <c r="A411" s="174"/>
      <c r="B411" s="70"/>
      <c r="C411" s="175"/>
      <c r="D411" s="221"/>
    </row>
    <row r="412" spans="1:4" ht="12.75">
      <c r="A412" s="174"/>
      <c r="B412" s="56"/>
      <c r="C412" s="175"/>
      <c r="D412" s="221"/>
    </row>
    <row r="413" spans="1:4" ht="12.75">
      <c r="A413" s="174"/>
      <c r="B413" s="56"/>
      <c r="C413" s="175"/>
      <c r="D413" s="221"/>
    </row>
    <row r="414" spans="1:4" ht="12.75">
      <c r="A414" s="174"/>
      <c r="B414" s="56"/>
      <c r="C414" s="175"/>
      <c r="D414" s="221"/>
    </row>
    <row r="415" spans="1:4" ht="12.75">
      <c r="A415" s="174"/>
      <c r="B415" s="56"/>
      <c r="C415" s="175"/>
      <c r="D415" s="221"/>
    </row>
    <row r="416" spans="1:4" ht="12.75">
      <c r="A416" s="174"/>
      <c r="B416" s="56"/>
      <c r="C416" s="175"/>
      <c r="D416" s="221"/>
    </row>
    <row r="417" spans="1:4" ht="12.75">
      <c r="A417" s="174"/>
      <c r="B417" s="70"/>
      <c r="C417" s="175"/>
      <c r="D417" s="221"/>
    </row>
    <row r="418" spans="1:4" ht="12.75">
      <c r="A418" s="174"/>
      <c r="B418" s="70"/>
      <c r="C418" s="175"/>
      <c r="D418" s="221"/>
    </row>
    <row r="419" spans="1:4" ht="12.75">
      <c r="A419" s="174"/>
      <c r="B419" s="70"/>
      <c r="C419" s="175"/>
      <c r="D419" s="221"/>
    </row>
    <row r="420" spans="1:4" ht="12.75">
      <c r="A420" s="174"/>
      <c r="B420" s="70"/>
      <c r="C420" s="175"/>
      <c r="D420" s="221"/>
    </row>
    <row r="421" spans="1:4" ht="12.75">
      <c r="A421" s="174"/>
      <c r="B421" s="56"/>
      <c r="C421" s="175"/>
      <c r="D421" s="221"/>
    </row>
    <row r="422" spans="1:4" ht="12.75">
      <c r="A422" s="174"/>
      <c r="B422" s="56"/>
      <c r="C422" s="175"/>
      <c r="D422" s="221"/>
    </row>
    <row r="423" spans="1:4" ht="12.75">
      <c r="A423" s="174"/>
      <c r="B423" s="56"/>
      <c r="C423" s="175"/>
      <c r="D423" s="221"/>
    </row>
    <row r="424" spans="1:4" ht="12.75">
      <c r="A424" s="174"/>
      <c r="B424" s="56"/>
      <c r="C424" s="175"/>
      <c r="D424" s="221"/>
    </row>
    <row r="425" spans="1:4" ht="12.75">
      <c r="A425" s="174"/>
      <c r="B425" s="56"/>
      <c r="C425" s="175"/>
      <c r="D425" s="221"/>
    </row>
    <row r="426" spans="1:4" ht="12.75">
      <c r="A426" s="174"/>
      <c r="B426" s="70"/>
      <c r="C426" s="175"/>
      <c r="D426" s="221"/>
    </row>
    <row r="427" spans="1:4" ht="12.75">
      <c r="A427" s="174"/>
      <c r="B427" s="70"/>
      <c r="C427" s="175"/>
      <c r="D427" s="221"/>
    </row>
    <row r="428" spans="1:4" ht="12.75">
      <c r="A428" s="174"/>
      <c r="B428" s="70"/>
      <c r="C428" s="175"/>
      <c r="D428" s="221"/>
    </row>
    <row r="429" spans="1:4" ht="12.75">
      <c r="A429" s="174"/>
      <c r="B429" s="70"/>
      <c r="C429" s="175"/>
      <c r="D429" s="221"/>
    </row>
    <row r="430" spans="1:4" ht="12.75">
      <c r="A430" s="174"/>
      <c r="B430" s="70"/>
      <c r="C430" s="175"/>
      <c r="D430" s="221"/>
    </row>
    <row r="431" spans="1:4" ht="12.75">
      <c r="A431" s="174"/>
      <c r="B431" s="70"/>
      <c r="C431" s="175"/>
      <c r="D431" s="221"/>
    </row>
    <row r="432" spans="1:4" ht="12.75">
      <c r="A432" s="174"/>
      <c r="B432" s="70"/>
      <c r="C432" s="175"/>
      <c r="D432" s="221"/>
    </row>
    <row r="433" spans="1:4" ht="12.75">
      <c r="A433" s="174"/>
      <c r="B433" s="70"/>
      <c r="C433" s="175"/>
      <c r="D433" s="221"/>
    </row>
    <row r="434" spans="1:4" ht="12.75">
      <c r="A434" s="174"/>
      <c r="B434" s="70"/>
      <c r="C434" s="175"/>
      <c r="D434" s="221"/>
    </row>
    <row r="435" spans="1:4" ht="12.75">
      <c r="A435" s="174"/>
      <c r="B435" s="70"/>
      <c r="C435" s="175"/>
      <c r="D435" s="221"/>
    </row>
    <row r="436" spans="1:4" ht="12.75">
      <c r="A436" s="174"/>
      <c r="B436" s="70"/>
      <c r="C436" s="175"/>
      <c r="D436" s="221"/>
    </row>
    <row r="437" spans="1:4" ht="12.75">
      <c r="A437" s="174"/>
      <c r="B437" s="70"/>
      <c r="C437" s="175"/>
      <c r="D437" s="221"/>
    </row>
    <row r="438" spans="1:4" ht="12.75">
      <c r="A438" s="174"/>
      <c r="B438" s="70"/>
      <c r="C438" s="175"/>
      <c r="D438" s="221"/>
    </row>
    <row r="439" spans="1:4" ht="12.75">
      <c r="A439" s="174"/>
      <c r="B439" s="70"/>
      <c r="C439" s="175"/>
      <c r="D439" s="221"/>
    </row>
    <row r="440" spans="1:4" ht="12.75">
      <c r="A440" s="174"/>
      <c r="B440" s="70"/>
      <c r="C440" s="175"/>
      <c r="D440" s="221"/>
    </row>
    <row r="441" spans="1:4" ht="12.75">
      <c r="A441" s="174"/>
      <c r="B441" s="70"/>
      <c r="C441" s="175"/>
      <c r="D441" s="221"/>
    </row>
    <row r="442" spans="1:4" ht="12.75">
      <c r="A442" s="174"/>
      <c r="B442" s="70"/>
      <c r="C442" s="175"/>
      <c r="D442" s="221"/>
    </row>
    <row r="443" spans="1:4" ht="12.75">
      <c r="A443" s="174"/>
      <c r="B443" s="70"/>
      <c r="C443" s="175"/>
      <c r="D443" s="221"/>
    </row>
    <row r="444" spans="1:4" ht="12.75">
      <c r="A444" s="174"/>
      <c r="B444" s="70"/>
      <c r="C444" s="175"/>
      <c r="D444" s="221"/>
    </row>
    <row r="445" spans="1:4" ht="12.75">
      <c r="A445" s="174"/>
      <c r="B445" s="56"/>
      <c r="C445" s="175"/>
      <c r="D445" s="221"/>
    </row>
    <row r="446" spans="1:4" ht="12.75">
      <c r="A446" s="174"/>
      <c r="B446" s="56"/>
      <c r="C446" s="175"/>
      <c r="D446" s="221"/>
    </row>
    <row r="447" spans="1:4" ht="12.75">
      <c r="A447" s="174"/>
      <c r="B447" s="56"/>
      <c r="C447" s="175"/>
      <c r="D447" s="221"/>
    </row>
    <row r="448" spans="1:4" ht="12.75">
      <c r="A448" s="174"/>
      <c r="B448" s="70"/>
      <c r="C448" s="175"/>
      <c r="D448" s="221"/>
    </row>
    <row r="449" spans="1:4" ht="12.75">
      <c r="A449" s="174"/>
      <c r="B449" s="70"/>
      <c r="C449" s="175"/>
      <c r="D449" s="221"/>
    </row>
    <row r="450" spans="1:4" ht="12.75">
      <c r="A450" s="174"/>
      <c r="B450" s="70"/>
      <c r="C450" s="175"/>
      <c r="D450" s="221"/>
    </row>
    <row r="451" spans="1:4" ht="12.75">
      <c r="A451" s="174"/>
      <c r="B451" s="70"/>
      <c r="C451" s="175"/>
      <c r="D451" s="221"/>
    </row>
    <row r="452" spans="1:4" ht="12.75">
      <c r="A452" s="174"/>
      <c r="B452" s="70"/>
      <c r="C452" s="175"/>
      <c r="D452" s="221"/>
    </row>
    <row r="453" spans="1:4" ht="12.75">
      <c r="A453" s="174"/>
      <c r="B453" s="70"/>
      <c r="C453" s="175"/>
      <c r="D453" s="221"/>
    </row>
    <row r="454" spans="1:4" ht="12.75">
      <c r="A454" s="174"/>
      <c r="B454" s="70"/>
      <c r="C454" s="175"/>
      <c r="D454" s="221"/>
    </row>
    <row r="455" spans="1:4" ht="12.75">
      <c r="A455" s="174"/>
      <c r="B455" s="70"/>
      <c r="C455" s="175"/>
      <c r="D455" s="221"/>
    </row>
    <row r="456" spans="1:4" ht="12.75">
      <c r="A456" s="174"/>
      <c r="B456" s="70"/>
      <c r="C456" s="175"/>
      <c r="D456" s="221"/>
    </row>
    <row r="457" spans="1:4" ht="12.75">
      <c r="A457" s="174"/>
      <c r="B457" s="56"/>
      <c r="C457" s="175"/>
      <c r="D457" s="221"/>
    </row>
    <row r="458" spans="1:4" ht="12.75">
      <c r="A458" s="174"/>
      <c r="B458" s="56"/>
      <c r="C458" s="175"/>
      <c r="D458" s="221"/>
    </row>
    <row r="459" spans="1:4" ht="12.75">
      <c r="A459" s="174"/>
      <c r="B459" s="56"/>
      <c r="C459" s="175"/>
      <c r="D459" s="221"/>
    </row>
    <row r="460" spans="1:4" ht="12.75">
      <c r="A460" s="174"/>
      <c r="B460" s="56"/>
      <c r="C460" s="175"/>
      <c r="D460" s="221"/>
    </row>
    <row r="461" spans="1:4" ht="12.75">
      <c r="A461" s="174"/>
      <c r="B461" s="56"/>
      <c r="C461" s="175"/>
      <c r="D461" s="221"/>
    </row>
    <row r="462" spans="1:4" ht="12.75">
      <c r="A462" s="174"/>
      <c r="B462" s="70"/>
      <c r="C462" s="175"/>
      <c r="D462" s="221"/>
    </row>
    <row r="463" spans="1:4" ht="12.75">
      <c r="A463" s="174"/>
      <c r="B463" s="70"/>
      <c r="C463" s="175"/>
      <c r="D463" s="221"/>
    </row>
    <row r="464" spans="1:4" ht="12.75">
      <c r="A464" s="174"/>
      <c r="B464" s="70"/>
      <c r="C464" s="175"/>
      <c r="D464" s="221"/>
    </row>
    <row r="465" spans="1:4" ht="12.75">
      <c r="A465" s="174"/>
      <c r="B465" s="70"/>
      <c r="C465" s="175"/>
      <c r="D465" s="221"/>
    </row>
    <row r="466" spans="1:4" ht="12.75">
      <c r="A466" s="174"/>
      <c r="B466" s="70"/>
      <c r="C466" s="175"/>
      <c r="D466" s="221"/>
    </row>
    <row r="467" spans="1:4" ht="12.75">
      <c r="A467" s="174"/>
      <c r="B467" s="56"/>
      <c r="C467" s="175"/>
      <c r="D467" s="221"/>
    </row>
    <row r="468" spans="1:4" ht="12.75">
      <c r="A468" s="174"/>
      <c r="B468" s="56"/>
      <c r="C468" s="175"/>
      <c r="D468" s="221"/>
    </row>
    <row r="469" spans="1:4" ht="12.75">
      <c r="A469" s="174"/>
      <c r="B469" s="56"/>
      <c r="C469" s="175"/>
      <c r="D469" s="221"/>
    </row>
    <row r="470" spans="1:4" ht="12.75">
      <c r="A470" s="174"/>
      <c r="B470" s="56"/>
      <c r="C470" s="175"/>
      <c r="D470" s="221"/>
    </row>
    <row r="471" spans="1:4" ht="12.75">
      <c r="A471" s="174"/>
      <c r="B471" s="56"/>
      <c r="C471" s="175"/>
      <c r="D471" s="221"/>
    </row>
    <row r="472" spans="1:4" ht="12.75">
      <c r="A472" s="174"/>
      <c r="B472" s="70"/>
      <c r="C472" s="175"/>
      <c r="D472" s="221"/>
    </row>
    <row r="473" spans="1:4" ht="12.75">
      <c r="A473" s="174"/>
      <c r="B473" s="70"/>
      <c r="C473" s="175"/>
      <c r="D473" s="221"/>
    </row>
    <row r="474" spans="1:4" ht="12.75">
      <c r="A474" s="174"/>
      <c r="B474" s="70"/>
      <c r="C474" s="175"/>
      <c r="D474" s="221"/>
    </row>
    <row r="475" spans="1:4" ht="12.75">
      <c r="A475" s="174"/>
      <c r="B475" s="70"/>
      <c r="C475" s="175"/>
      <c r="D475" s="221"/>
    </row>
    <row r="476" spans="1:4" ht="12.75">
      <c r="A476" s="174"/>
      <c r="B476" s="70"/>
      <c r="C476" s="175"/>
      <c r="D476" s="221"/>
    </row>
    <row r="477" spans="1:4" ht="12.75">
      <c r="A477" s="174"/>
      <c r="B477" s="70"/>
      <c r="C477" s="175"/>
      <c r="D477" s="221"/>
    </row>
    <row r="478" spans="1:4" ht="12.75">
      <c r="A478" s="174"/>
      <c r="B478" s="70"/>
      <c r="C478" s="175"/>
      <c r="D478" s="221"/>
    </row>
    <row r="479" spans="1:4" ht="12.75">
      <c r="A479" s="174"/>
      <c r="B479" s="70"/>
      <c r="C479" s="175"/>
      <c r="D479" s="221"/>
    </row>
    <row r="480" spans="1:4" ht="12.75">
      <c r="A480" s="174"/>
      <c r="B480" s="70"/>
      <c r="C480" s="175"/>
      <c r="D480" s="221"/>
    </row>
    <row r="481" spans="1:4" ht="12.75">
      <c r="A481" s="174"/>
      <c r="B481" s="70"/>
      <c r="C481" s="175"/>
      <c r="D481" s="221"/>
    </row>
    <row r="482" spans="1:4" ht="12.75">
      <c r="A482" s="174"/>
      <c r="B482" s="70"/>
      <c r="C482" s="175"/>
      <c r="D482" s="221"/>
    </row>
    <row r="483" spans="1:4" ht="12.75">
      <c r="A483" s="174"/>
      <c r="B483" s="70"/>
      <c r="C483" s="175"/>
      <c r="D483" s="221"/>
    </row>
    <row r="484" spans="1:4" ht="12.75">
      <c r="A484" s="174"/>
      <c r="B484" s="70"/>
      <c r="C484" s="175"/>
      <c r="D484" s="221"/>
    </row>
    <row r="485" spans="1:4" ht="12.75">
      <c r="A485" s="174"/>
      <c r="B485" s="70"/>
      <c r="C485" s="175"/>
      <c r="D485" s="221"/>
    </row>
    <row r="486" spans="1:4" ht="12.75">
      <c r="A486" s="174"/>
      <c r="B486" s="70"/>
      <c r="C486" s="175"/>
      <c r="D486" s="221"/>
    </row>
    <row r="487" spans="1:4" ht="12.75">
      <c r="A487" s="174"/>
      <c r="B487" s="70"/>
      <c r="C487" s="175"/>
      <c r="D487" s="221"/>
    </row>
    <row r="488" spans="1:4" ht="12.75">
      <c r="A488" s="174"/>
      <c r="B488" s="56"/>
      <c r="C488" s="175"/>
      <c r="D488" s="221"/>
    </row>
    <row r="489" spans="1:4" ht="12.75">
      <c r="A489" s="174"/>
      <c r="B489" s="56"/>
      <c r="C489" s="175"/>
      <c r="D489" s="221"/>
    </row>
    <row r="490" spans="1:4" ht="12.75">
      <c r="A490" s="174"/>
      <c r="B490" s="56"/>
      <c r="C490" s="175"/>
      <c r="D490" s="221"/>
    </row>
    <row r="491" spans="1:4" ht="12.75">
      <c r="A491" s="174"/>
      <c r="B491" s="70"/>
      <c r="C491" s="175"/>
      <c r="D491" s="221"/>
    </row>
    <row r="492" spans="1:4" ht="12.75">
      <c r="A492" s="174"/>
      <c r="B492" s="70"/>
      <c r="C492" s="175"/>
      <c r="D492" s="221"/>
    </row>
    <row r="493" spans="1:4" ht="12.75">
      <c r="A493" s="174"/>
      <c r="B493" s="70"/>
      <c r="C493" s="175"/>
      <c r="D493" s="221"/>
    </row>
    <row r="494" spans="1:4" ht="12.75">
      <c r="A494" s="174"/>
      <c r="B494" s="70"/>
      <c r="C494" s="175"/>
      <c r="D494" s="221"/>
    </row>
    <row r="495" spans="1:4" ht="12.75">
      <c r="A495" s="174"/>
      <c r="B495" s="70"/>
      <c r="C495" s="175"/>
      <c r="D495" s="221"/>
    </row>
    <row r="496" spans="1:4" ht="12.75">
      <c r="A496" s="174"/>
      <c r="B496" s="70"/>
      <c r="C496" s="175"/>
      <c r="D496" s="221"/>
    </row>
    <row r="497" spans="1:4" ht="12.75">
      <c r="A497" s="174"/>
      <c r="B497" s="70"/>
      <c r="C497" s="175"/>
      <c r="D497" s="221"/>
    </row>
    <row r="498" spans="1:4" ht="12.75">
      <c r="A498" s="174"/>
      <c r="B498" s="70"/>
      <c r="C498" s="175"/>
      <c r="D498" s="221"/>
    </row>
    <row r="499" spans="1:4" ht="12.75">
      <c r="A499" s="174"/>
      <c r="B499" s="70"/>
      <c r="C499" s="175"/>
      <c r="D499" s="221"/>
    </row>
    <row r="500" spans="1:4" ht="12.75">
      <c r="A500" s="174"/>
      <c r="B500" s="70"/>
      <c r="C500" s="175"/>
      <c r="D500" s="221"/>
    </row>
    <row r="501" spans="1:4" ht="12.75">
      <c r="A501" s="174"/>
      <c r="B501" s="70"/>
      <c r="C501" s="175"/>
      <c r="D501" s="221"/>
    </row>
    <row r="502" spans="1:4" ht="12.75">
      <c r="A502" s="174"/>
      <c r="B502" s="70"/>
      <c r="C502" s="175"/>
      <c r="D502" s="221"/>
    </row>
    <row r="503" spans="1:4" ht="12.75">
      <c r="A503" s="174"/>
      <c r="B503" s="70"/>
      <c r="C503" s="175"/>
      <c r="D503" s="221"/>
    </row>
    <row r="504" spans="1:4" ht="12.75">
      <c r="A504" s="174"/>
      <c r="B504" s="70"/>
      <c r="C504" s="175"/>
      <c r="D504" s="221"/>
    </row>
    <row r="505" spans="1:4" ht="12.75">
      <c r="A505" s="174"/>
      <c r="B505" s="70"/>
      <c r="C505" s="175"/>
      <c r="D505" s="221"/>
    </row>
    <row r="506" spans="1:4" ht="12.75">
      <c r="A506" s="174"/>
      <c r="B506" s="70"/>
      <c r="C506" s="175"/>
      <c r="D506" s="221"/>
    </row>
    <row r="507" spans="1:4" ht="12.75">
      <c r="A507" s="174"/>
      <c r="B507" s="70"/>
      <c r="C507" s="175"/>
      <c r="D507" s="221"/>
    </row>
    <row r="508" spans="1:4" ht="12.75">
      <c r="A508" s="174"/>
      <c r="B508" s="70"/>
      <c r="C508" s="175"/>
      <c r="D508" s="221"/>
    </row>
    <row r="509" spans="1:4" ht="12.75">
      <c r="A509" s="174"/>
      <c r="B509" s="70"/>
      <c r="C509" s="175"/>
      <c r="D509" s="221"/>
    </row>
    <row r="510" spans="1:4" ht="12.75">
      <c r="A510" s="174"/>
      <c r="B510" s="70"/>
      <c r="C510" s="175"/>
      <c r="D510" s="221"/>
    </row>
    <row r="511" spans="1:4" ht="12.75">
      <c r="A511" s="174"/>
      <c r="B511" s="70"/>
      <c r="C511" s="175"/>
      <c r="D511" s="221"/>
    </row>
    <row r="512" spans="1:4" ht="12.75">
      <c r="A512" s="174"/>
      <c r="B512" s="70"/>
      <c r="C512" s="175"/>
      <c r="D512" s="221"/>
    </row>
    <row r="513" spans="1:4" ht="12.75">
      <c r="A513" s="174"/>
      <c r="B513" s="70"/>
      <c r="C513" s="175"/>
      <c r="D513" s="221"/>
    </row>
    <row r="514" spans="1:4" ht="12.75">
      <c r="A514" s="174"/>
      <c r="B514" s="70"/>
      <c r="C514" s="175"/>
      <c r="D514" s="221"/>
    </row>
    <row r="515" spans="1:4" ht="12.75">
      <c r="A515" s="174"/>
      <c r="B515" s="70"/>
      <c r="C515" s="175"/>
      <c r="D515" s="221"/>
    </row>
    <row r="516" spans="1:4" ht="12.75">
      <c r="A516" s="174"/>
      <c r="B516" s="70"/>
      <c r="C516" s="175"/>
      <c r="D516" s="221"/>
    </row>
    <row r="517" spans="1:4" ht="12.75">
      <c r="A517" s="174"/>
      <c r="B517" s="70"/>
      <c r="C517" s="175"/>
      <c r="D517" s="221"/>
    </row>
    <row r="518" spans="1:4" ht="12.75">
      <c r="A518" s="174"/>
      <c r="B518" s="70"/>
      <c r="C518" s="175"/>
      <c r="D518" s="221"/>
    </row>
    <row r="519" spans="1:4" ht="12.75">
      <c r="A519" s="174"/>
      <c r="B519" s="70"/>
      <c r="C519" s="175"/>
      <c r="D519" s="221"/>
    </row>
    <row r="520" spans="1:4" ht="12.75">
      <c r="A520" s="174"/>
      <c r="B520" s="56"/>
      <c r="C520" s="175"/>
      <c r="D520" s="221"/>
    </row>
    <row r="521" spans="1:4" ht="12.75">
      <c r="A521" s="174"/>
      <c r="B521" s="70"/>
      <c r="C521" s="175"/>
      <c r="D521" s="221"/>
    </row>
    <row r="522" spans="1:4" ht="12.75">
      <c r="A522" s="174"/>
      <c r="B522" s="70"/>
      <c r="C522" s="175"/>
      <c r="D522" s="221"/>
    </row>
    <row r="523" spans="1:4" ht="12.75">
      <c r="A523" s="174"/>
      <c r="B523" s="70"/>
      <c r="C523" s="175"/>
      <c r="D523" s="221"/>
    </row>
    <row r="524" spans="1:4" ht="12.75">
      <c r="A524" s="174"/>
      <c r="B524" s="70"/>
      <c r="C524" s="175"/>
      <c r="D524" s="221"/>
    </row>
    <row r="525" spans="1:4" ht="12.75">
      <c r="A525" s="174"/>
      <c r="B525" s="70"/>
      <c r="C525" s="175"/>
      <c r="D525" s="221"/>
    </row>
    <row r="526" spans="1:4" ht="12.75">
      <c r="A526" s="174"/>
      <c r="B526" s="56"/>
      <c r="C526" s="175"/>
      <c r="D526" s="221"/>
    </row>
    <row r="527" spans="1:4" ht="12.75">
      <c r="A527" s="174"/>
      <c r="B527" s="70"/>
      <c r="C527" s="175"/>
      <c r="D527" s="221"/>
    </row>
    <row r="528" spans="1:4" ht="12.75">
      <c r="A528" s="174"/>
      <c r="B528" s="70"/>
      <c r="C528" s="175"/>
      <c r="D528" s="221"/>
    </row>
    <row r="529" spans="1:4" ht="12.75">
      <c r="A529" s="174"/>
      <c r="B529" s="70"/>
      <c r="C529" s="175"/>
      <c r="D529" s="221"/>
    </row>
    <row r="530" spans="1:4" ht="12.75">
      <c r="A530" s="174"/>
      <c r="B530" s="70"/>
      <c r="C530" s="175"/>
      <c r="D530" s="221"/>
    </row>
    <row r="531" spans="1:4" ht="12.75">
      <c r="A531" s="174"/>
      <c r="B531" s="70"/>
      <c r="C531" s="175"/>
      <c r="D531" s="221"/>
    </row>
    <row r="532" spans="1:4" ht="12.75">
      <c r="A532" s="174"/>
      <c r="B532" s="56"/>
      <c r="C532" s="175"/>
      <c r="D532" s="221"/>
    </row>
    <row r="533" spans="1:4" ht="12.75">
      <c r="A533" s="174"/>
      <c r="B533" s="70"/>
      <c r="C533" s="175"/>
      <c r="D533" s="221"/>
    </row>
    <row r="534" spans="1:4" ht="12.75">
      <c r="A534" s="174"/>
      <c r="B534" s="70"/>
      <c r="C534" s="175"/>
      <c r="D534" s="221"/>
    </row>
    <row r="535" spans="1:4" ht="12.75">
      <c r="A535" s="174"/>
      <c r="B535" s="70"/>
      <c r="C535" s="175"/>
      <c r="D535" s="221"/>
    </row>
    <row r="536" spans="1:4" ht="12.75">
      <c r="A536" s="174"/>
      <c r="B536" s="70"/>
      <c r="C536" s="175"/>
      <c r="D536" s="221"/>
    </row>
    <row r="537" spans="1:4" ht="12.75">
      <c r="A537" s="174"/>
      <c r="B537" s="70"/>
      <c r="C537" s="175"/>
      <c r="D537" s="221"/>
    </row>
    <row r="538" spans="1:4" ht="12.75">
      <c r="A538" s="174"/>
      <c r="B538" s="56"/>
      <c r="C538" s="175"/>
      <c r="D538" s="221"/>
    </row>
    <row r="539" spans="1:4" ht="12.75">
      <c r="A539" s="174"/>
      <c r="B539" s="70"/>
      <c r="C539" s="175"/>
      <c r="D539" s="221"/>
    </row>
    <row r="540" spans="1:4" ht="12.75">
      <c r="A540" s="174"/>
      <c r="B540" s="70"/>
      <c r="C540" s="175"/>
      <c r="D540" s="221"/>
    </row>
    <row r="541" spans="1:4" ht="12.75">
      <c r="A541" s="174"/>
      <c r="B541" s="70"/>
      <c r="C541" s="175"/>
      <c r="D541" s="221"/>
    </row>
    <row r="542" spans="1:4" ht="12.75">
      <c r="A542" s="174"/>
      <c r="B542" s="70"/>
      <c r="C542" s="175"/>
      <c r="D542" s="221"/>
    </row>
    <row r="543" spans="1:4" ht="12.75">
      <c r="A543" s="174"/>
      <c r="B543" s="70"/>
      <c r="C543" s="175"/>
      <c r="D543" s="221"/>
    </row>
    <row r="544" spans="1:4" ht="12.75">
      <c r="A544" s="174"/>
      <c r="B544" s="56"/>
      <c r="C544" s="175"/>
      <c r="D544" s="221"/>
    </row>
    <row r="545" spans="1:4" ht="12.75">
      <c r="A545" s="174"/>
      <c r="B545" s="70"/>
      <c r="C545" s="175"/>
      <c r="D545" s="221"/>
    </row>
    <row r="546" spans="1:4" ht="12.75">
      <c r="A546" s="174"/>
      <c r="B546" s="70"/>
      <c r="C546" s="175"/>
      <c r="D546" s="221"/>
    </row>
    <row r="547" spans="1:4" ht="12.75">
      <c r="A547" s="174"/>
      <c r="B547" s="70"/>
      <c r="C547" s="175"/>
      <c r="D547" s="221"/>
    </row>
    <row r="548" spans="1:4" ht="12.75">
      <c r="A548" s="174"/>
      <c r="B548" s="70"/>
      <c r="C548" s="175"/>
      <c r="D548" s="221"/>
    </row>
    <row r="549" spans="1:4" ht="12.75">
      <c r="A549" s="174"/>
      <c r="B549" s="56"/>
      <c r="C549" s="175"/>
      <c r="D549" s="221"/>
    </row>
    <row r="550" spans="1:4" ht="12.75">
      <c r="A550" s="174"/>
      <c r="B550" s="70"/>
      <c r="C550" s="175"/>
      <c r="D550" s="221"/>
    </row>
    <row r="551" spans="1:4" ht="12.75">
      <c r="A551" s="174"/>
      <c r="B551" s="70"/>
      <c r="C551" s="175"/>
      <c r="D551" s="221"/>
    </row>
    <row r="552" spans="1:4" ht="12.75">
      <c r="A552" s="174"/>
      <c r="B552" s="70"/>
      <c r="C552" s="175"/>
      <c r="D552" s="221"/>
    </row>
    <row r="553" spans="1:4" ht="12.75">
      <c r="A553" s="174"/>
      <c r="B553" s="70"/>
      <c r="C553" s="175"/>
      <c r="D553" s="221"/>
    </row>
    <row r="554" spans="1:4" ht="12.75">
      <c r="A554" s="174"/>
      <c r="B554" s="70"/>
      <c r="C554" s="175"/>
      <c r="D554" s="221"/>
    </row>
    <row r="555" spans="1:4" ht="12.75">
      <c r="A555" s="174"/>
      <c r="B555" s="70"/>
      <c r="C555" s="175"/>
      <c r="D555" s="221"/>
    </row>
    <row r="556" spans="1:4" ht="12.75">
      <c r="A556" s="174"/>
      <c r="B556" s="82"/>
      <c r="C556" s="175"/>
      <c r="D556" s="221"/>
    </row>
    <row r="557" spans="1:4" ht="12.75">
      <c r="A557" s="174"/>
      <c r="B557" s="70"/>
      <c r="C557" s="175"/>
      <c r="D557" s="221"/>
    </row>
    <row r="558" spans="1:4" ht="12.75">
      <c r="A558" s="174"/>
      <c r="B558" s="70"/>
      <c r="C558" s="175"/>
      <c r="D558" s="221"/>
    </row>
    <row r="559" spans="1:4" ht="12.75">
      <c r="A559" s="174"/>
      <c r="B559" s="70"/>
      <c r="C559" s="175"/>
      <c r="D559" s="221"/>
    </row>
    <row r="560" spans="1:4" ht="12.75">
      <c r="A560" s="174"/>
      <c r="B560" s="70"/>
      <c r="C560" s="175"/>
      <c r="D560" s="221"/>
    </row>
    <row r="561" spans="1:4" ht="12.75">
      <c r="A561" s="174"/>
      <c r="B561" s="70"/>
      <c r="C561" s="175"/>
      <c r="D561" s="221"/>
    </row>
    <row r="562" spans="1:4" ht="12.75">
      <c r="A562" s="174"/>
      <c r="B562" s="82"/>
      <c r="C562" s="175"/>
      <c r="D562" s="221"/>
    </row>
    <row r="563" spans="1:4" ht="12.75">
      <c r="A563" s="174"/>
      <c r="B563" s="70"/>
      <c r="C563" s="175"/>
      <c r="D563" s="221"/>
    </row>
    <row r="564" spans="1:4" ht="12.75">
      <c r="A564" s="174"/>
      <c r="B564" s="70"/>
      <c r="C564" s="175"/>
      <c r="D564" s="221"/>
    </row>
    <row r="565" spans="1:4" ht="12.75">
      <c r="A565" s="174"/>
      <c r="B565" s="70"/>
      <c r="C565" s="175"/>
      <c r="D565" s="221"/>
    </row>
    <row r="566" spans="1:4" ht="12.75">
      <c r="A566" s="174"/>
      <c r="B566" s="70"/>
      <c r="C566" s="175"/>
      <c r="D566" s="221"/>
    </row>
    <row r="567" spans="1:4" ht="12.75">
      <c r="A567" s="174"/>
      <c r="B567" s="82"/>
      <c r="C567" s="175"/>
      <c r="D567" s="221"/>
    </row>
    <row r="568" spans="1:4" ht="12.75">
      <c r="A568" s="174"/>
      <c r="B568" s="70"/>
      <c r="C568" s="175"/>
      <c r="D568" s="221"/>
    </row>
    <row r="569" spans="1:4" ht="12.75">
      <c r="A569" s="174"/>
      <c r="B569" s="70"/>
      <c r="C569" s="175"/>
      <c r="D569" s="221"/>
    </row>
    <row r="570" spans="1:4" ht="12.75">
      <c r="A570" s="174"/>
      <c r="B570" s="70"/>
      <c r="C570" s="175"/>
      <c r="D570" s="221"/>
    </row>
    <row r="571" spans="1:4" ht="12.75">
      <c r="A571" s="174"/>
      <c r="B571" s="70"/>
      <c r="C571" s="175"/>
      <c r="D571" s="221"/>
    </row>
    <row r="572" spans="1:4" ht="12.75">
      <c r="A572" s="174"/>
      <c r="B572" s="70"/>
      <c r="C572" s="175"/>
      <c r="D572" s="221"/>
    </row>
    <row r="573" spans="1:4" ht="12.75">
      <c r="A573" s="174"/>
      <c r="B573" s="82"/>
      <c r="C573" s="175"/>
      <c r="D573" s="221"/>
    </row>
    <row r="574" spans="1:4" ht="12.75">
      <c r="A574" s="174"/>
      <c r="B574" s="70"/>
      <c r="C574" s="175"/>
      <c r="D574" s="221"/>
    </row>
    <row r="575" spans="1:4" ht="12.75">
      <c r="A575" s="174"/>
      <c r="B575" s="70"/>
      <c r="C575" s="175"/>
      <c r="D575" s="221"/>
    </row>
    <row r="576" spans="1:4" ht="12.75">
      <c r="A576" s="174"/>
      <c r="B576" s="70"/>
      <c r="C576" s="175"/>
      <c r="D576" s="221"/>
    </row>
    <row r="577" spans="1:4" ht="12.75">
      <c r="A577" s="174"/>
      <c r="B577" s="70"/>
      <c r="C577" s="175"/>
      <c r="D577" s="221"/>
    </row>
    <row r="578" spans="1:4" ht="12.75">
      <c r="A578" s="174"/>
      <c r="B578" s="70"/>
      <c r="C578" s="175"/>
      <c r="D578" s="221"/>
    </row>
    <row r="579" spans="1:4" ht="12.75">
      <c r="A579" s="174"/>
      <c r="B579" s="82"/>
      <c r="C579" s="175"/>
      <c r="D579" s="221"/>
    </row>
    <row r="580" spans="1:4" ht="12.75">
      <c r="A580" s="174"/>
      <c r="B580" s="70"/>
      <c r="C580" s="175"/>
      <c r="D580" s="221"/>
    </row>
    <row r="581" spans="1:4" ht="12.75">
      <c r="A581" s="174"/>
      <c r="B581" s="70"/>
      <c r="C581" s="175"/>
      <c r="D581" s="221"/>
    </row>
    <row r="582" spans="1:4" ht="12.75">
      <c r="A582" s="174"/>
      <c r="B582" s="70"/>
      <c r="C582" s="175"/>
      <c r="D582" s="221"/>
    </row>
    <row r="583" spans="1:4" ht="12.75">
      <c r="A583" s="174"/>
      <c r="B583" s="70"/>
      <c r="C583" s="175"/>
      <c r="D583" s="221"/>
    </row>
    <row r="584" spans="1:4" ht="12.75">
      <c r="A584" s="174"/>
      <c r="B584" s="70"/>
      <c r="C584" s="175"/>
      <c r="D584" s="221"/>
    </row>
    <row r="585" spans="1:4" ht="12.75">
      <c r="A585" s="174"/>
      <c r="B585" s="82"/>
      <c r="C585" s="175"/>
      <c r="D585" s="221"/>
    </row>
    <row r="586" spans="1:4" ht="12.75">
      <c r="A586" s="174"/>
      <c r="B586" s="70"/>
      <c r="C586" s="175"/>
      <c r="D586" s="221"/>
    </row>
    <row r="587" spans="1:4" ht="12.75">
      <c r="A587" s="174"/>
      <c r="B587" s="70"/>
      <c r="C587" s="175"/>
      <c r="D587" s="221"/>
    </row>
    <row r="588" spans="1:4" ht="12.75">
      <c r="A588" s="174"/>
      <c r="B588" s="70"/>
      <c r="C588" s="175"/>
      <c r="D588" s="221"/>
    </row>
    <row r="589" spans="1:4" ht="12.75">
      <c r="A589" s="174"/>
      <c r="B589" s="70"/>
      <c r="C589" s="175"/>
      <c r="D589" s="221"/>
    </row>
    <row r="590" spans="1:4" ht="12.75">
      <c r="A590" s="174"/>
      <c r="B590" s="56"/>
      <c r="C590" s="175"/>
      <c r="D590" s="221"/>
    </row>
    <row r="591" spans="1:4" ht="12.75">
      <c r="A591" s="174"/>
      <c r="B591" s="70"/>
      <c r="C591" s="175"/>
      <c r="D591" s="221"/>
    </row>
    <row r="592" spans="1:4" ht="12.75">
      <c r="A592" s="174"/>
      <c r="B592" s="70"/>
      <c r="C592" s="175"/>
      <c r="D592" s="221"/>
    </row>
    <row r="593" spans="1:4" ht="12.75">
      <c r="A593" s="174"/>
      <c r="B593" s="70"/>
      <c r="C593" s="175"/>
      <c r="D593" s="221"/>
    </row>
    <row r="594" spans="1:4" ht="12.75">
      <c r="A594" s="174"/>
      <c r="B594" s="70"/>
      <c r="C594" s="175"/>
      <c r="D594" s="221"/>
    </row>
    <row r="595" spans="1:4" ht="12.75">
      <c r="A595" s="174"/>
      <c r="B595" s="56"/>
      <c r="C595" s="175"/>
      <c r="D595" s="221"/>
    </row>
    <row r="596" spans="1:4" ht="12.75">
      <c r="A596" s="174"/>
      <c r="B596" s="70"/>
      <c r="C596" s="175"/>
      <c r="D596" s="221"/>
    </row>
    <row r="597" spans="1:4" ht="12.75">
      <c r="A597" s="174"/>
      <c r="B597" s="70"/>
      <c r="C597" s="175"/>
      <c r="D597" s="221"/>
    </row>
    <row r="598" spans="1:4" ht="12.75">
      <c r="A598" s="174"/>
      <c r="B598" s="70"/>
      <c r="C598" s="175"/>
      <c r="D598" s="221"/>
    </row>
    <row r="599" spans="1:4" ht="12.75">
      <c r="A599" s="174"/>
      <c r="B599" s="56"/>
      <c r="C599" s="175"/>
      <c r="D599" s="221"/>
    </row>
    <row r="600" spans="1:4" ht="12.75">
      <c r="A600" s="174"/>
      <c r="B600" s="70"/>
      <c r="C600" s="175"/>
      <c r="D600" s="221"/>
    </row>
    <row r="601" spans="1:4" ht="12.75">
      <c r="A601" s="174"/>
      <c r="B601" s="70"/>
      <c r="C601" s="175"/>
      <c r="D601" s="221"/>
    </row>
    <row r="602" spans="1:4" ht="12.75">
      <c r="A602" s="174"/>
      <c r="B602" s="70"/>
      <c r="C602" s="175"/>
      <c r="D602" s="221"/>
    </row>
    <row r="603" spans="1:4" ht="12.75">
      <c r="A603" s="174"/>
      <c r="B603" s="70"/>
      <c r="C603" s="175"/>
      <c r="D603" s="221"/>
    </row>
    <row r="604" spans="1:4" ht="12.75">
      <c r="A604" s="174"/>
      <c r="B604" s="70"/>
      <c r="C604" s="175"/>
      <c r="D604" s="221"/>
    </row>
    <row r="605" spans="1:4" ht="12.75">
      <c r="A605" s="174"/>
      <c r="B605" s="56"/>
      <c r="C605" s="175"/>
      <c r="D605" s="221"/>
    </row>
    <row r="606" spans="1:4" ht="12.75">
      <c r="A606" s="174"/>
      <c r="B606" s="56"/>
      <c r="C606" s="175"/>
      <c r="D606" s="221"/>
    </row>
    <row r="607" spans="1:4" ht="12.75">
      <c r="A607" s="174"/>
      <c r="B607" s="70"/>
      <c r="C607" s="175"/>
      <c r="D607" s="221"/>
    </row>
    <row r="608" spans="1:4" ht="12.75">
      <c r="A608" s="174"/>
      <c r="B608" s="70"/>
      <c r="C608" s="175"/>
      <c r="D608" s="221"/>
    </row>
    <row r="609" spans="1:4" ht="12.75">
      <c r="A609" s="174"/>
      <c r="B609" s="70"/>
      <c r="C609" s="175"/>
      <c r="D609" s="221"/>
    </row>
    <row r="610" spans="1:4" ht="12.75">
      <c r="A610" s="174"/>
      <c r="B610" s="70"/>
      <c r="C610" s="175"/>
      <c r="D610" s="221"/>
    </row>
    <row r="611" spans="1:4" ht="12.75">
      <c r="A611" s="174"/>
      <c r="B611" s="70"/>
      <c r="C611" s="175"/>
      <c r="D611" s="221"/>
    </row>
    <row r="612" spans="1:4" ht="12.75">
      <c r="A612" s="174"/>
      <c r="B612" s="56"/>
      <c r="C612" s="175"/>
      <c r="D612" s="221"/>
    </row>
    <row r="613" spans="1:4" ht="12.75">
      <c r="A613" s="174"/>
      <c r="B613" s="56"/>
      <c r="C613" s="175"/>
      <c r="D613" s="221"/>
    </row>
    <row r="614" spans="1:4" ht="12.75">
      <c r="A614" s="174"/>
      <c r="B614" s="70"/>
      <c r="C614" s="175"/>
      <c r="D614" s="221"/>
    </row>
    <row r="615" spans="1:4" ht="12.75">
      <c r="A615" s="174"/>
      <c r="B615" s="70"/>
      <c r="C615" s="175"/>
      <c r="D615" s="221"/>
    </row>
    <row r="616" spans="1:4" ht="12.75">
      <c r="A616" s="174"/>
      <c r="B616" s="70"/>
      <c r="C616" s="175"/>
      <c r="D616" s="221"/>
    </row>
    <row r="617" spans="1:4" ht="12.75">
      <c r="A617" s="174"/>
      <c r="B617" s="70"/>
      <c r="C617" s="175"/>
      <c r="D617" s="221"/>
    </row>
    <row r="618" spans="1:4" ht="12.75">
      <c r="A618" s="174"/>
      <c r="B618" s="70"/>
      <c r="C618" s="175"/>
      <c r="D618" s="221"/>
    </row>
    <row r="619" spans="1:4" ht="12.75">
      <c r="A619" s="174"/>
      <c r="B619" s="56"/>
      <c r="C619" s="175"/>
      <c r="D619" s="221"/>
    </row>
    <row r="620" spans="1:4" ht="12.75">
      <c r="A620" s="174"/>
      <c r="B620" s="70"/>
      <c r="C620" s="175"/>
      <c r="D620" s="221"/>
    </row>
    <row r="621" spans="1:4" ht="12.75">
      <c r="A621" s="174"/>
      <c r="B621" s="70"/>
      <c r="C621" s="175"/>
      <c r="D621" s="221"/>
    </row>
    <row r="622" spans="1:4" ht="12.75">
      <c r="A622" s="174"/>
      <c r="B622" s="56"/>
      <c r="C622" s="175"/>
      <c r="D622" s="221"/>
    </row>
    <row r="623" spans="1:4" ht="12.75">
      <c r="A623" s="174"/>
      <c r="B623" s="70"/>
      <c r="C623" s="175"/>
      <c r="D623" s="221"/>
    </row>
    <row r="624" spans="1:4" ht="12.75">
      <c r="A624" s="174"/>
      <c r="B624" s="70"/>
      <c r="C624" s="175"/>
      <c r="D624" s="221"/>
    </row>
    <row r="625" spans="1:4" ht="12.75">
      <c r="A625" s="174"/>
      <c r="B625" s="56"/>
      <c r="C625" s="175"/>
      <c r="D625" s="221"/>
    </row>
    <row r="626" spans="1:4" ht="12.75">
      <c r="A626" s="174"/>
      <c r="B626" s="56"/>
      <c r="C626" s="175"/>
      <c r="D626" s="221"/>
    </row>
    <row r="627" spans="1:4" ht="12.75">
      <c r="A627" s="174"/>
      <c r="B627" s="56"/>
      <c r="C627" s="175"/>
      <c r="D627" s="221"/>
    </row>
    <row r="628" spans="1:4" ht="12.75">
      <c r="A628" s="174"/>
      <c r="B628" s="70"/>
      <c r="C628" s="175"/>
      <c r="D628" s="221"/>
    </row>
    <row r="629" spans="1:4" ht="12.75">
      <c r="A629" s="174"/>
      <c r="B629" s="56"/>
      <c r="C629" s="175"/>
      <c r="D629" s="221"/>
    </row>
    <row r="630" spans="1:4" ht="12.75">
      <c r="A630" s="174"/>
      <c r="B630" s="56"/>
      <c r="C630" s="175"/>
      <c r="D630" s="221"/>
    </row>
    <row r="631" spans="1:4" ht="12.75">
      <c r="A631" s="174"/>
      <c r="B631" s="56"/>
      <c r="C631" s="175"/>
      <c r="D631" s="221"/>
    </row>
    <row r="632" spans="1:4" ht="12.75">
      <c r="A632" s="174"/>
      <c r="B632" s="56"/>
      <c r="C632" s="175"/>
      <c r="D632" s="221"/>
    </row>
    <row r="633" spans="1:4" ht="12.75">
      <c r="A633" s="174"/>
      <c r="B633" s="56"/>
      <c r="C633" s="175"/>
      <c r="D633" s="221"/>
    </row>
    <row r="634" spans="1:4" ht="12.75">
      <c r="A634" s="174"/>
      <c r="B634" s="56"/>
      <c r="C634" s="175"/>
      <c r="D634" s="221"/>
    </row>
    <row r="635" spans="1:4" ht="12.75">
      <c r="A635" s="174"/>
      <c r="B635" s="56"/>
      <c r="C635" s="175"/>
      <c r="D635" s="221"/>
    </row>
    <row r="636" spans="1:4" ht="12.75">
      <c r="A636" s="174"/>
      <c r="B636" s="56"/>
      <c r="C636" s="175"/>
      <c r="D636" s="221"/>
    </row>
    <row r="637" spans="1:4" ht="12.75">
      <c r="A637" s="174"/>
      <c r="B637" s="56"/>
      <c r="C637" s="175"/>
      <c r="D637" s="221"/>
    </row>
    <row r="638" spans="1:4" ht="12.75">
      <c r="A638" s="174"/>
      <c r="B638" s="56"/>
      <c r="C638" s="175"/>
      <c r="D638" s="221"/>
    </row>
    <row r="639" spans="1:4" ht="12.75">
      <c r="A639" s="174"/>
      <c r="B639" s="56"/>
      <c r="C639" s="175"/>
      <c r="D639" s="221"/>
    </row>
    <row r="640" spans="1:4" ht="12.75">
      <c r="A640" s="174"/>
      <c r="B640" s="56"/>
      <c r="C640" s="175"/>
      <c r="D640" s="221"/>
    </row>
    <row r="641" spans="1:4" ht="12.75">
      <c r="A641" s="174"/>
      <c r="B641" s="70"/>
      <c r="C641" s="175"/>
      <c r="D641" s="221"/>
    </row>
    <row r="642" spans="1:4" ht="12.75">
      <c r="A642" s="174"/>
      <c r="B642" s="56"/>
      <c r="C642" s="175"/>
      <c r="D642" s="221"/>
    </row>
    <row r="643" spans="1:4" ht="12.75">
      <c r="A643" s="174"/>
      <c r="B643" s="56"/>
      <c r="C643" s="175"/>
      <c r="D643" s="221"/>
    </row>
    <row r="644" spans="1:4" ht="12.75">
      <c r="A644" s="174"/>
      <c r="B644" s="70"/>
      <c r="C644" s="175"/>
      <c r="D644" s="221"/>
    </row>
    <row r="645" spans="1:4" ht="12.75">
      <c r="A645" s="174"/>
      <c r="B645" s="70"/>
      <c r="C645" s="175"/>
      <c r="D645" s="221"/>
    </row>
    <row r="646" spans="1:4" ht="12.75">
      <c r="A646" s="174"/>
      <c r="B646" s="70"/>
      <c r="C646" s="175"/>
      <c r="D646" s="221"/>
    </row>
    <row r="647" spans="1:4" ht="12.75">
      <c r="A647" s="174"/>
      <c r="B647" s="70"/>
      <c r="C647" s="175"/>
      <c r="D647" s="221"/>
    </row>
    <row r="648" spans="1:4" ht="12.75">
      <c r="A648" s="174"/>
      <c r="B648" s="56"/>
      <c r="C648" s="175"/>
      <c r="D648" s="221"/>
    </row>
    <row r="649" spans="1:4" ht="12.75">
      <c r="A649" s="174"/>
      <c r="B649" s="56"/>
      <c r="C649" s="175"/>
      <c r="D649" s="221"/>
    </row>
    <row r="650" spans="1:4" ht="12.75">
      <c r="A650" s="174"/>
      <c r="B650" s="70"/>
      <c r="C650" s="175"/>
      <c r="D650" s="221"/>
    </row>
    <row r="651" spans="1:4" ht="12.75">
      <c r="A651" s="174"/>
      <c r="B651" s="70"/>
      <c r="C651" s="175"/>
      <c r="D651" s="221"/>
    </row>
    <row r="652" spans="1:4" ht="12.75">
      <c r="A652" s="174"/>
      <c r="B652" s="70"/>
      <c r="C652" s="175"/>
      <c r="D652" s="221"/>
    </row>
    <row r="653" spans="1:4" ht="12.75">
      <c r="A653" s="174"/>
      <c r="B653" s="70"/>
      <c r="C653" s="175"/>
      <c r="D653" s="221"/>
    </row>
    <row r="654" spans="1:4" ht="12.75">
      <c r="A654" s="174"/>
      <c r="B654" s="70"/>
      <c r="C654" s="175"/>
      <c r="D654" s="221"/>
    </row>
    <row r="655" spans="1:4" ht="12.75">
      <c r="A655" s="174"/>
      <c r="B655" s="70"/>
      <c r="C655" s="175"/>
      <c r="D655" s="221"/>
    </row>
    <row r="656" spans="1:4" ht="12.75">
      <c r="A656" s="174"/>
      <c r="B656" s="70"/>
      <c r="C656" s="175"/>
      <c r="D656" s="221"/>
    </row>
    <row r="657" spans="1:4" ht="12.75">
      <c r="A657" s="174"/>
      <c r="B657" s="70"/>
      <c r="C657" s="175"/>
      <c r="D657" s="221"/>
    </row>
    <row r="658" spans="1:4" ht="12.75">
      <c r="A658" s="174"/>
      <c r="B658" s="70"/>
      <c r="C658" s="175"/>
      <c r="D658" s="221"/>
    </row>
    <row r="659" spans="1:4" ht="12.75">
      <c r="A659" s="174"/>
      <c r="B659" s="56"/>
      <c r="C659" s="175"/>
      <c r="D659" s="221"/>
    </row>
    <row r="660" spans="1:4" ht="12.75">
      <c r="A660" s="174"/>
      <c r="B660" s="56"/>
      <c r="C660" s="175"/>
      <c r="D660" s="221"/>
    </row>
    <row r="661" spans="1:4" ht="12.75">
      <c r="A661" s="174"/>
      <c r="B661" s="70"/>
      <c r="C661" s="175"/>
      <c r="D661" s="221"/>
    </row>
    <row r="662" spans="1:4" ht="12.75">
      <c r="A662" s="174"/>
      <c r="B662" s="70"/>
      <c r="C662" s="175"/>
      <c r="D662" s="221"/>
    </row>
    <row r="663" spans="1:4" ht="12.75">
      <c r="A663" s="174"/>
      <c r="B663" s="70"/>
      <c r="C663" s="175"/>
      <c r="D663" s="221"/>
    </row>
    <row r="664" spans="1:4" ht="12.75">
      <c r="A664" s="174"/>
      <c r="B664" s="70"/>
      <c r="C664" s="175"/>
      <c r="D664" s="221"/>
    </row>
    <row r="665" spans="1:4" ht="12.75">
      <c r="A665" s="174"/>
      <c r="B665" s="70"/>
      <c r="C665" s="175"/>
      <c r="D665" s="221"/>
    </row>
    <row r="666" spans="1:4" ht="12.75">
      <c r="A666" s="174"/>
      <c r="B666" s="70"/>
      <c r="C666" s="175"/>
      <c r="D666" s="221"/>
    </row>
    <row r="667" spans="1:4" ht="12.75">
      <c r="A667" s="174"/>
      <c r="B667" s="70"/>
      <c r="C667" s="175"/>
      <c r="D667" s="221"/>
    </row>
    <row r="668" spans="1:4" ht="12.75">
      <c r="A668" s="174"/>
      <c r="B668" s="70"/>
      <c r="C668" s="175"/>
      <c r="D668" s="221"/>
    </row>
    <row r="669" spans="1:4" ht="12.75">
      <c r="A669" s="174"/>
      <c r="B669" s="56"/>
      <c r="C669" s="175"/>
      <c r="D669" s="221"/>
    </row>
    <row r="670" spans="1:4" ht="12.75">
      <c r="A670" s="174"/>
      <c r="B670" s="56"/>
      <c r="C670" s="175"/>
      <c r="D670" s="221"/>
    </row>
    <row r="671" spans="1:4" ht="12.75">
      <c r="A671" s="174"/>
      <c r="B671" s="70"/>
      <c r="C671" s="175"/>
      <c r="D671" s="221"/>
    </row>
    <row r="672" spans="1:4" ht="12.75">
      <c r="A672" s="174"/>
      <c r="B672" s="70"/>
      <c r="C672" s="175"/>
      <c r="D672" s="221"/>
    </row>
    <row r="673" spans="1:4" ht="12.75">
      <c r="A673" s="174"/>
      <c r="B673" s="70"/>
      <c r="C673" s="175"/>
      <c r="D673" s="221"/>
    </row>
    <row r="674" spans="1:4" ht="12.75">
      <c r="A674" s="174"/>
      <c r="B674" s="70"/>
      <c r="C674" s="175"/>
      <c r="D674" s="221"/>
    </row>
    <row r="675" spans="1:4" ht="12.75">
      <c r="A675" s="174"/>
      <c r="B675" s="70"/>
      <c r="C675" s="175"/>
      <c r="D675" s="221"/>
    </row>
    <row r="676" spans="1:4" ht="12.75">
      <c r="A676" s="174"/>
      <c r="B676" s="70"/>
      <c r="C676" s="175"/>
      <c r="D676" s="221"/>
    </row>
    <row r="677" spans="1:4" ht="12.75">
      <c r="A677" s="174"/>
      <c r="B677" s="70"/>
      <c r="C677" s="175"/>
      <c r="D677" s="221"/>
    </row>
    <row r="678" spans="1:4" ht="12.75">
      <c r="A678" s="174"/>
      <c r="B678" s="70"/>
      <c r="C678" s="175"/>
      <c r="D678" s="221"/>
    </row>
    <row r="679" spans="1:4" ht="12.75">
      <c r="A679" s="174"/>
      <c r="B679" s="70"/>
      <c r="C679" s="175"/>
      <c r="D679" s="221"/>
    </row>
    <row r="680" spans="1:4" ht="12.75">
      <c r="A680" s="174"/>
      <c r="B680" s="56"/>
      <c r="C680" s="175"/>
      <c r="D680" s="221"/>
    </row>
    <row r="681" spans="1:4" ht="12.75">
      <c r="A681" s="174"/>
      <c r="B681" s="56"/>
      <c r="C681" s="175"/>
      <c r="D681" s="221"/>
    </row>
    <row r="682" spans="1:4" ht="12.75">
      <c r="A682" s="174"/>
      <c r="B682" s="70"/>
      <c r="C682" s="175"/>
      <c r="D682" s="221"/>
    </row>
    <row r="683" spans="1:4" ht="12.75">
      <c r="A683" s="174"/>
      <c r="B683" s="70"/>
      <c r="C683" s="175"/>
      <c r="D683" s="221"/>
    </row>
    <row r="684" spans="1:4" ht="12.75">
      <c r="A684" s="174"/>
      <c r="B684" s="70"/>
      <c r="C684" s="175"/>
      <c r="D684" s="221"/>
    </row>
    <row r="685" spans="1:4" ht="12.75">
      <c r="A685" s="174"/>
      <c r="B685" s="70"/>
      <c r="C685" s="175"/>
      <c r="D685" s="221"/>
    </row>
    <row r="686" spans="1:4" ht="12.75">
      <c r="A686" s="174"/>
      <c r="B686" s="70"/>
      <c r="C686" s="175"/>
      <c r="D686" s="221"/>
    </row>
    <row r="687" spans="1:4" ht="12.75">
      <c r="A687" s="174"/>
      <c r="B687" s="70"/>
      <c r="C687" s="175"/>
      <c r="D687" s="221"/>
    </row>
    <row r="688" spans="1:4" ht="12.75">
      <c r="A688" s="174"/>
      <c r="B688" s="70"/>
      <c r="C688" s="175"/>
      <c r="D688" s="221"/>
    </row>
    <row r="689" spans="1:4" ht="12.75">
      <c r="A689" s="174"/>
      <c r="B689" s="70"/>
      <c r="C689" s="175"/>
      <c r="D689" s="221"/>
    </row>
    <row r="690" spans="1:4" ht="12.75">
      <c r="A690" s="174"/>
      <c r="B690" s="70"/>
      <c r="C690" s="175"/>
      <c r="D690" s="221"/>
    </row>
    <row r="691" spans="1:4" ht="12.75">
      <c r="A691" s="174"/>
      <c r="B691" s="70"/>
      <c r="C691" s="175"/>
      <c r="D691" s="221"/>
    </row>
    <row r="692" spans="1:4" ht="12.75">
      <c r="A692" s="174"/>
      <c r="B692" s="70"/>
      <c r="C692" s="175"/>
      <c r="D692" s="221"/>
    </row>
    <row r="693" spans="1:4" ht="12.75">
      <c r="A693" s="174"/>
      <c r="B693" s="70"/>
      <c r="C693" s="175"/>
      <c r="D693" s="221"/>
    </row>
    <row r="694" spans="1:4" ht="12.75">
      <c r="A694" s="174"/>
      <c r="B694" s="70"/>
      <c r="C694" s="175"/>
      <c r="D694" s="221"/>
    </row>
    <row r="695" spans="1:4" ht="12.75">
      <c r="A695" s="174"/>
      <c r="B695" s="56"/>
      <c r="C695" s="175"/>
      <c r="D695" s="221"/>
    </row>
    <row r="696" spans="1:4" ht="12.75">
      <c r="A696" s="174"/>
      <c r="B696" s="70"/>
      <c r="C696" s="175"/>
      <c r="D696" s="221"/>
    </row>
    <row r="697" spans="1:4" ht="12.75">
      <c r="A697" s="174"/>
      <c r="B697" s="70"/>
      <c r="C697" s="175"/>
      <c r="D697" s="221"/>
    </row>
    <row r="698" spans="1:4" ht="12.75">
      <c r="A698" s="174"/>
      <c r="B698" s="70"/>
      <c r="C698" s="175"/>
      <c r="D698" s="221"/>
    </row>
    <row r="699" spans="1:4" ht="12.75">
      <c r="A699" s="174"/>
      <c r="B699" s="70"/>
      <c r="C699" s="175"/>
      <c r="D699" s="221"/>
    </row>
    <row r="700" spans="1:4" ht="12.75">
      <c r="A700" s="174"/>
      <c r="B700" s="70"/>
      <c r="C700" s="175"/>
      <c r="D700" s="221"/>
    </row>
    <row r="701" spans="1:4" ht="12.75">
      <c r="A701" s="174"/>
      <c r="B701" s="70"/>
      <c r="C701" s="175"/>
      <c r="D701" s="221"/>
    </row>
    <row r="702" spans="1:4" ht="12.75">
      <c r="A702" s="174"/>
      <c r="B702" s="56"/>
      <c r="C702" s="175"/>
      <c r="D702" s="221"/>
    </row>
    <row r="703" spans="1:4" ht="12.75">
      <c r="A703" s="174"/>
      <c r="B703" s="56"/>
      <c r="C703" s="175"/>
      <c r="D703" s="221"/>
    </row>
    <row r="704" spans="1:4" ht="12.75">
      <c r="A704" s="174"/>
      <c r="B704" s="56"/>
      <c r="C704" s="175"/>
      <c r="D704" s="221"/>
    </row>
    <row r="705" spans="1:4" ht="12.75">
      <c r="A705" s="174"/>
      <c r="B705" s="56"/>
      <c r="C705" s="175"/>
      <c r="D705" s="221"/>
    </row>
    <row r="706" spans="1:4" ht="12.75">
      <c r="A706" s="174"/>
      <c r="B706" s="70"/>
      <c r="C706" s="175"/>
      <c r="D706" s="221"/>
    </row>
    <row r="707" spans="1:4" ht="12.75">
      <c r="A707" s="174"/>
      <c r="B707" s="56"/>
      <c r="C707" s="175"/>
      <c r="D707" s="221"/>
    </row>
    <row r="708" spans="1:4" ht="12.75">
      <c r="A708" s="174"/>
      <c r="B708" s="56"/>
      <c r="C708" s="175"/>
      <c r="D708" s="221"/>
    </row>
    <row r="709" spans="1:4" ht="12.75">
      <c r="A709" s="174"/>
      <c r="B709" s="56"/>
      <c r="C709" s="175"/>
      <c r="D709" s="221"/>
    </row>
    <row r="710" spans="1:4" ht="12.75">
      <c r="A710" s="174"/>
      <c r="B710" s="56"/>
      <c r="C710" s="175"/>
      <c r="D710" s="221"/>
    </row>
    <row r="711" spans="1:4" ht="12.75">
      <c r="A711" s="174"/>
      <c r="B711" s="56"/>
      <c r="C711" s="175"/>
      <c r="D711" s="221"/>
    </row>
    <row r="712" spans="1:4" ht="12.75">
      <c r="A712" s="174"/>
      <c r="B712" s="56"/>
      <c r="C712" s="175"/>
      <c r="D712" s="221"/>
    </row>
    <row r="713" spans="1:4" ht="12.75">
      <c r="A713" s="174"/>
      <c r="B713" s="56"/>
      <c r="C713" s="175"/>
      <c r="D713" s="221"/>
    </row>
    <row r="714" spans="1:4" ht="12.75">
      <c r="A714" s="174"/>
      <c r="B714" s="56"/>
      <c r="C714" s="175"/>
      <c r="D714" s="221"/>
    </row>
    <row r="715" spans="1:4" ht="12.75">
      <c r="A715" s="174"/>
      <c r="B715" s="70"/>
      <c r="C715" s="175"/>
      <c r="D715" s="221"/>
    </row>
    <row r="716" spans="1:4" ht="12.75">
      <c r="A716" s="174"/>
      <c r="B716" s="70"/>
      <c r="C716" s="175"/>
      <c r="D716" s="221"/>
    </row>
    <row r="717" spans="1:4" ht="12.75">
      <c r="A717" s="174"/>
      <c r="B717" s="70"/>
      <c r="C717" s="175"/>
      <c r="D717" s="221"/>
    </row>
    <row r="718" spans="1:4" ht="12.75">
      <c r="A718" s="174"/>
      <c r="B718" s="70"/>
      <c r="C718" s="175"/>
      <c r="D718" s="221"/>
    </row>
    <row r="719" spans="1:4" ht="12.75">
      <c r="A719" s="174"/>
      <c r="B719" s="70"/>
      <c r="C719" s="175"/>
      <c r="D719" s="221"/>
    </row>
    <row r="720" spans="1:4" ht="12.75">
      <c r="A720" s="174"/>
      <c r="B720" s="70"/>
      <c r="C720" s="175"/>
      <c r="D720" s="221"/>
    </row>
    <row r="721" spans="1:4" ht="12.75">
      <c r="A721" s="174"/>
      <c r="B721" s="70"/>
      <c r="C721" s="175"/>
      <c r="D721" s="221"/>
    </row>
    <row r="722" spans="1:4" ht="12.75">
      <c r="A722" s="174"/>
      <c r="B722" s="70"/>
      <c r="C722" s="175"/>
      <c r="D722" s="221"/>
    </row>
    <row r="723" spans="1:4" ht="12.75">
      <c r="A723" s="174"/>
      <c r="B723" s="70"/>
      <c r="C723" s="175"/>
      <c r="D723" s="221"/>
    </row>
    <row r="724" spans="1:4" ht="12.75">
      <c r="A724" s="174"/>
      <c r="B724" s="70"/>
      <c r="C724" s="175"/>
      <c r="D724" s="221"/>
    </row>
    <row r="725" spans="1:4" ht="12.75">
      <c r="A725" s="174"/>
      <c r="B725" s="70"/>
      <c r="C725" s="175"/>
      <c r="D725" s="221"/>
    </row>
    <row r="726" spans="1:4" ht="12.75">
      <c r="A726" s="174"/>
      <c r="B726" s="70"/>
      <c r="C726" s="175"/>
      <c r="D726" s="221"/>
    </row>
    <row r="727" spans="1:4" ht="12.75">
      <c r="A727" s="174"/>
      <c r="B727" s="70"/>
      <c r="C727" s="175"/>
      <c r="D727" s="221"/>
    </row>
    <row r="728" spans="1:4" ht="12.75">
      <c r="A728" s="174"/>
      <c r="B728" s="70"/>
      <c r="C728" s="175"/>
      <c r="D728" s="221"/>
    </row>
    <row r="729" spans="1:4" ht="12.75">
      <c r="A729" s="174"/>
      <c r="B729" s="56"/>
      <c r="C729" s="175"/>
      <c r="D729" s="221"/>
    </row>
    <row r="730" spans="1:4" ht="12.75">
      <c r="A730" s="174"/>
      <c r="B730" s="70"/>
      <c r="C730" s="175"/>
      <c r="D730" s="221"/>
    </row>
    <row r="731" spans="1:4" ht="12.75">
      <c r="A731" s="174"/>
      <c r="B731" s="70"/>
      <c r="C731" s="175"/>
      <c r="D731" s="221"/>
    </row>
    <row r="732" spans="1:4" ht="12.75">
      <c r="A732" s="174"/>
      <c r="B732" s="70"/>
      <c r="C732" s="175"/>
      <c r="D732" s="221"/>
    </row>
    <row r="733" spans="1:4" ht="12.75">
      <c r="A733" s="174"/>
      <c r="B733" s="70"/>
      <c r="C733" s="175"/>
      <c r="D733" s="221"/>
    </row>
    <row r="734" spans="1:4" ht="12.75">
      <c r="A734" s="174"/>
      <c r="B734" s="70"/>
      <c r="C734" s="175"/>
      <c r="D734" s="221"/>
    </row>
    <row r="735" spans="1:4" ht="12.75">
      <c r="A735" s="174"/>
      <c r="B735" s="70"/>
      <c r="C735" s="175"/>
      <c r="D735" s="221"/>
    </row>
    <row r="736" spans="1:4" ht="12.75">
      <c r="A736" s="174"/>
      <c r="B736" s="70"/>
      <c r="C736" s="175"/>
      <c r="D736" s="221"/>
    </row>
    <row r="737" spans="1:4" ht="12.75">
      <c r="A737" s="174"/>
      <c r="B737" s="70"/>
      <c r="C737" s="175"/>
      <c r="D737" s="221"/>
    </row>
    <row r="738" spans="1:4" ht="12.75">
      <c r="A738" s="174"/>
      <c r="B738" s="70"/>
      <c r="C738" s="175"/>
      <c r="D738" s="221"/>
    </row>
    <row r="739" spans="1:4" ht="12.75">
      <c r="A739" s="174"/>
      <c r="B739" s="70"/>
      <c r="C739" s="175"/>
      <c r="D739" s="221"/>
    </row>
    <row r="740" spans="1:4" ht="12.75">
      <c r="A740" s="174"/>
      <c r="B740" s="56"/>
      <c r="C740" s="175"/>
      <c r="D740" s="221"/>
    </row>
    <row r="741" spans="1:4" ht="12.75">
      <c r="A741" s="174"/>
      <c r="B741" s="56"/>
      <c r="C741" s="175"/>
      <c r="D741" s="221"/>
    </row>
    <row r="742" spans="1:4" ht="12.75">
      <c r="A742" s="174"/>
      <c r="B742" s="56"/>
      <c r="C742" s="175"/>
      <c r="D742" s="221"/>
    </row>
    <row r="743" spans="1:4" ht="12.75">
      <c r="A743" s="174"/>
      <c r="B743" s="56"/>
      <c r="C743" s="175"/>
      <c r="D743" s="221"/>
    </row>
    <row r="744" spans="1:4" ht="12.75">
      <c r="A744" s="174"/>
      <c r="B744" s="56"/>
      <c r="C744" s="175"/>
      <c r="D744" s="221"/>
    </row>
    <row r="745" spans="1:4" ht="12.75">
      <c r="A745" s="174"/>
      <c r="B745" s="56"/>
      <c r="C745" s="175"/>
      <c r="D745" s="221"/>
    </row>
    <row r="746" spans="1:4" ht="12.75">
      <c r="A746" s="174"/>
      <c r="B746" s="56"/>
      <c r="C746" s="175"/>
      <c r="D746" s="221"/>
    </row>
    <row r="747" spans="1:4" ht="12.75">
      <c r="A747" s="174"/>
      <c r="B747" s="56"/>
      <c r="C747" s="175"/>
      <c r="D747" s="221"/>
    </row>
    <row r="748" spans="1:4" ht="12.75">
      <c r="A748" s="174"/>
      <c r="B748" s="56"/>
      <c r="C748" s="175"/>
      <c r="D748" s="221"/>
    </row>
    <row r="749" spans="1:4" ht="12.75">
      <c r="A749" s="174"/>
      <c r="B749" s="56"/>
      <c r="C749" s="175"/>
      <c r="D749" s="221"/>
    </row>
    <row r="750" spans="1:4" ht="12.75">
      <c r="A750" s="174"/>
      <c r="B750" s="56"/>
      <c r="C750" s="175"/>
      <c r="D750" s="221"/>
    </row>
    <row r="751" spans="1:4" ht="12.75">
      <c r="A751" s="174"/>
      <c r="B751" s="56"/>
      <c r="C751" s="175"/>
      <c r="D751" s="221"/>
    </row>
    <row r="752" spans="1:4" ht="12.75">
      <c r="A752" s="174"/>
      <c r="B752" s="56"/>
      <c r="C752" s="175"/>
      <c r="D752" s="221"/>
    </row>
    <row r="753" spans="1:4" ht="12.75">
      <c r="A753" s="174"/>
      <c r="B753" s="56"/>
      <c r="C753" s="175"/>
      <c r="D753" s="221"/>
    </row>
    <row r="754" spans="1:4" ht="12.75">
      <c r="A754" s="174"/>
      <c r="B754" s="56"/>
      <c r="C754" s="175"/>
      <c r="D754" s="221"/>
    </row>
    <row r="755" spans="1:4" ht="12.75">
      <c r="A755" s="174"/>
      <c r="B755" s="56"/>
      <c r="C755" s="175"/>
      <c r="D755" s="221"/>
    </row>
    <row r="756" spans="1:4" ht="12.75">
      <c r="A756" s="174"/>
      <c r="B756" s="56"/>
      <c r="C756" s="175"/>
      <c r="D756" s="221"/>
    </row>
    <row r="757" spans="1:4" ht="12.75">
      <c r="A757" s="174"/>
      <c r="B757" s="56"/>
      <c r="C757" s="175"/>
      <c r="D757" s="221"/>
    </row>
    <row r="758" spans="1:4" ht="12.75">
      <c r="A758" s="174"/>
      <c r="B758" s="56"/>
      <c r="C758" s="175"/>
      <c r="D758" s="221"/>
    </row>
    <row r="759" spans="1:4" ht="12.75">
      <c r="A759" s="174"/>
      <c r="B759" s="56"/>
      <c r="C759" s="175"/>
      <c r="D759" s="221"/>
    </row>
    <row r="760" spans="1:4" ht="12.75">
      <c r="A760" s="174"/>
      <c r="B760" s="56"/>
      <c r="C760" s="175"/>
      <c r="D760" s="221"/>
    </row>
    <row r="761" spans="1:4" ht="12.75">
      <c r="A761" s="174"/>
      <c r="B761" s="56"/>
      <c r="C761" s="175"/>
      <c r="D761" s="221"/>
    </row>
    <row r="762" spans="1:4" ht="12.75">
      <c r="A762" s="174"/>
      <c r="B762" s="56"/>
      <c r="C762" s="175"/>
      <c r="D762" s="221"/>
    </row>
    <row r="763" spans="1:4" ht="12.75">
      <c r="A763" s="174"/>
      <c r="B763" s="56"/>
      <c r="C763" s="175"/>
      <c r="D763" s="221"/>
    </row>
    <row r="764" spans="1:4" ht="12.75">
      <c r="A764" s="174"/>
      <c r="B764" s="56"/>
      <c r="C764" s="175"/>
      <c r="D764" s="221"/>
    </row>
    <row r="765" spans="1:4" ht="12.75">
      <c r="A765" s="174"/>
      <c r="B765" s="56"/>
      <c r="C765" s="175"/>
      <c r="D765" s="221"/>
    </row>
    <row r="766" spans="1:4" ht="12.75">
      <c r="A766" s="174"/>
      <c r="B766" s="56"/>
      <c r="C766" s="175"/>
      <c r="D766" s="221"/>
    </row>
    <row r="767" spans="1:4" ht="12.75">
      <c r="A767" s="174"/>
      <c r="B767" s="56"/>
      <c r="C767" s="175"/>
      <c r="D767" s="221"/>
    </row>
    <row r="768" spans="1:4" ht="12.75">
      <c r="A768" s="174"/>
      <c r="B768" s="56"/>
      <c r="C768" s="175"/>
      <c r="D768" s="221"/>
    </row>
    <row r="769" spans="1:4" ht="12.75">
      <c r="A769" s="174"/>
      <c r="B769" s="56"/>
      <c r="C769" s="175"/>
      <c r="D769" s="221"/>
    </row>
    <row r="770" spans="1:4" ht="12.75">
      <c r="A770" s="174"/>
      <c r="B770" s="56"/>
      <c r="C770" s="175"/>
      <c r="D770" s="221"/>
    </row>
    <row r="771" spans="1:4" ht="12.75">
      <c r="A771" s="174"/>
      <c r="B771" s="56"/>
      <c r="C771" s="175"/>
      <c r="D771" s="221"/>
    </row>
    <row r="772" spans="1:4" ht="12.75">
      <c r="A772" s="76"/>
      <c r="B772" s="56"/>
      <c r="C772" s="77"/>
      <c r="D772" s="78"/>
    </row>
    <row r="773" spans="1:4" ht="12.75">
      <c r="A773" s="76"/>
      <c r="B773" s="56"/>
      <c r="C773" s="77"/>
      <c r="D773" s="78"/>
    </row>
    <row r="774" spans="1:4" ht="12.75">
      <c r="A774" s="76"/>
      <c r="B774" s="56"/>
      <c r="C774" s="77"/>
      <c r="D774" s="78"/>
    </row>
    <row r="775" spans="1:4" ht="12.75">
      <c r="A775" s="76"/>
      <c r="B775" s="56"/>
      <c r="C775" s="77"/>
      <c r="D775" s="78"/>
    </row>
    <row r="776" spans="1:4" ht="12.75">
      <c r="A776" s="76"/>
      <c r="B776" s="56"/>
      <c r="C776" s="77"/>
      <c r="D776" s="78"/>
    </row>
    <row r="777" spans="1:4" ht="12.75">
      <c r="A777" s="76"/>
      <c r="B777" s="56"/>
      <c r="C777" s="77"/>
      <c r="D777" s="78"/>
    </row>
    <row r="778" spans="1:4" ht="12.75">
      <c r="A778" s="76"/>
      <c r="B778" s="56"/>
      <c r="C778" s="77"/>
      <c r="D778" s="78"/>
    </row>
    <row r="779" spans="1:4" ht="12.75">
      <c r="A779" s="76"/>
      <c r="B779" s="56"/>
      <c r="C779" s="77"/>
      <c r="D779" s="78"/>
    </row>
    <row r="780" spans="1:4" ht="12.75">
      <c r="A780" s="76"/>
      <c r="B780" s="56"/>
      <c r="C780" s="77"/>
      <c r="D780" s="78"/>
    </row>
    <row r="781" spans="1:4" ht="12.75">
      <c r="A781" s="76"/>
      <c r="B781" s="56"/>
      <c r="C781" s="77"/>
      <c r="D781" s="78"/>
    </row>
    <row r="782" spans="1:4" ht="12.75">
      <c r="A782" s="76"/>
      <c r="B782" s="56"/>
      <c r="C782" s="77"/>
      <c r="D782" s="78"/>
    </row>
  </sheetData>
  <sheetProtection algorithmName="SHA-512" hashValue="al1xiahwc1X2iB+YaRhua72tMxdyz/ChfCFUHb/iQsvB5VvD+l4cgpiB/HSu+Rf02eJdhGZf5eIHy97hSGDlUA==" saltValue="BDkL6WJBg+GJ9IWYTOivCA==" spinCount="100000" sheet="1" formatCells="0" formatColumns="0" formatRows="0"/>
  <mergeCells count="10">
    <mergeCell ref="A1:D1"/>
    <mergeCell ref="A3:A9"/>
    <mergeCell ref="B3:B9"/>
    <mergeCell ref="C3:C9"/>
    <mergeCell ref="F2:M2"/>
    <mergeCell ref="G3:M3"/>
    <mergeCell ref="G4:M4"/>
    <mergeCell ref="G5:M5"/>
    <mergeCell ref="G6:M6"/>
    <mergeCell ref="G7:M7"/>
  </mergeCells>
  <phoneticPr fontId="109" type="noConversion"/>
  <pageMargins left="0.78740157480314965" right="0.59055118110236227" top="0.94488188976377963" bottom="0.74803149606299213" header="0.31496062992125984" footer="0.31496062992125984"/>
  <pageSetup paperSize="9" scale="92"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6" manualBreakCount="6">
    <brk id="25" max="15" man="1"/>
    <brk id="59" max="15" man="1"/>
    <brk id="68" max="15" man="1"/>
    <brk id="106" max="15" man="1"/>
    <brk id="182" max="15" man="1"/>
    <brk id="219" max="15" man="1"/>
  </rowBreaks>
  <colBreaks count="1" manualBreakCount="1">
    <brk id="13" max="298"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79DBD-56BF-4FE2-9407-6FE53822B6EC}">
  <sheetPr codeName="List9">
    <tabColor theme="9" tint="0.39997558519241921"/>
  </sheetPr>
  <dimension ref="A1:V401"/>
  <sheetViews>
    <sheetView view="pageBreakPreview" zoomScale="85" zoomScaleNormal="100" zoomScaleSheetLayoutView="85" workbookViewId="0">
      <pane ySplit="1" topLeftCell="A349" activePane="bottomLeft" state="frozen"/>
      <selection pane="bottomLeft" activeCell="L99" sqref="L99"/>
    </sheetView>
  </sheetViews>
  <sheetFormatPr defaultColWidth="8.28515625" defaultRowHeight="12.75"/>
  <cols>
    <col min="1" max="1" width="5.42578125" style="461" customWidth="1"/>
    <col min="2" max="2" width="5.42578125" style="458" customWidth="1"/>
    <col min="3" max="3" width="5.42578125" style="459" customWidth="1"/>
    <col min="4" max="4" width="5.42578125" style="424" customWidth="1"/>
    <col min="5" max="5" width="3.42578125" style="412" customWidth="1"/>
    <col min="6" max="6" width="14.28515625" style="446" customWidth="1"/>
    <col min="7" max="7" width="42.85546875" style="447" customWidth="1"/>
    <col min="8" max="8" width="9.85546875" style="448" customWidth="1"/>
    <col min="9" max="11" width="11.28515625" style="449" customWidth="1"/>
    <col min="12" max="12" width="13.85546875" style="450" customWidth="1"/>
    <col min="13" max="13" width="17" style="450" customWidth="1"/>
    <col min="14" max="14" width="12.42578125" style="421" bestFit="1" customWidth="1"/>
    <col min="15" max="15" width="13" style="421" bestFit="1" customWidth="1"/>
    <col min="16" max="16" width="16.85546875" style="448" bestFit="1" customWidth="1"/>
    <col min="17" max="255" width="8.28515625" style="419"/>
    <col min="256" max="256" width="5.140625" style="419" customWidth="1"/>
    <col min="257" max="257" width="7.7109375" style="419" customWidth="1"/>
    <col min="258" max="258" width="48.140625" style="419" customWidth="1"/>
    <col min="259" max="259" width="9.85546875" style="419" customWidth="1"/>
    <col min="260" max="260" width="11.28515625" style="419" customWidth="1"/>
    <col min="261" max="261" width="13.85546875" style="419" customWidth="1"/>
    <col min="262" max="262" width="17" style="419" customWidth="1"/>
    <col min="263" max="265" width="8.28515625" style="419"/>
    <col min="266" max="266" width="37.140625" style="419" customWidth="1"/>
    <col min="267" max="511" width="8.28515625" style="419"/>
    <col min="512" max="512" width="5.140625" style="419" customWidth="1"/>
    <col min="513" max="513" width="7.7109375" style="419" customWidth="1"/>
    <col min="514" max="514" width="48.140625" style="419" customWidth="1"/>
    <col min="515" max="515" width="9.85546875" style="419" customWidth="1"/>
    <col min="516" max="516" width="11.28515625" style="419" customWidth="1"/>
    <col min="517" max="517" width="13.85546875" style="419" customWidth="1"/>
    <col min="518" max="518" width="17" style="419" customWidth="1"/>
    <col min="519" max="521" width="8.28515625" style="419"/>
    <col min="522" max="522" width="37.140625" style="419" customWidth="1"/>
    <col min="523" max="767" width="8.28515625" style="419"/>
    <col min="768" max="768" width="5.140625" style="419" customWidth="1"/>
    <col min="769" max="769" width="7.7109375" style="419" customWidth="1"/>
    <col min="770" max="770" width="48.140625" style="419" customWidth="1"/>
    <col min="771" max="771" width="9.85546875" style="419" customWidth="1"/>
    <col min="772" max="772" width="11.28515625" style="419" customWidth="1"/>
    <col min="773" max="773" width="13.85546875" style="419" customWidth="1"/>
    <col min="774" max="774" width="17" style="419" customWidth="1"/>
    <col min="775" max="777" width="8.28515625" style="419"/>
    <col min="778" max="778" width="37.140625" style="419" customWidth="1"/>
    <col min="779" max="1023" width="8.28515625" style="419"/>
    <col min="1024" max="1024" width="5.140625" style="419" customWidth="1"/>
    <col min="1025" max="1025" width="7.7109375" style="419" customWidth="1"/>
    <col min="1026" max="1026" width="48.140625" style="419" customWidth="1"/>
    <col min="1027" max="1027" width="9.85546875" style="419" customWidth="1"/>
    <col min="1028" max="1028" width="11.28515625" style="419" customWidth="1"/>
    <col min="1029" max="1029" width="13.85546875" style="419" customWidth="1"/>
    <col min="1030" max="1030" width="17" style="419" customWidth="1"/>
    <col min="1031" max="1033" width="8.28515625" style="419"/>
    <col min="1034" max="1034" width="37.140625" style="419" customWidth="1"/>
    <col min="1035" max="1279" width="8.28515625" style="419"/>
    <col min="1280" max="1280" width="5.140625" style="419" customWidth="1"/>
    <col min="1281" max="1281" width="7.7109375" style="419" customWidth="1"/>
    <col min="1282" max="1282" width="48.140625" style="419" customWidth="1"/>
    <col min="1283" max="1283" width="9.85546875" style="419" customWidth="1"/>
    <col min="1284" max="1284" width="11.28515625" style="419" customWidth="1"/>
    <col min="1285" max="1285" width="13.85546875" style="419" customWidth="1"/>
    <col min="1286" max="1286" width="17" style="419" customWidth="1"/>
    <col min="1287" max="1289" width="8.28515625" style="419"/>
    <col min="1290" max="1290" width="37.140625" style="419" customWidth="1"/>
    <col min="1291" max="1535" width="8.28515625" style="419"/>
    <col min="1536" max="1536" width="5.140625" style="419" customWidth="1"/>
    <col min="1537" max="1537" width="7.7109375" style="419" customWidth="1"/>
    <col min="1538" max="1538" width="48.140625" style="419" customWidth="1"/>
    <col min="1539" max="1539" width="9.85546875" style="419" customWidth="1"/>
    <col min="1540" max="1540" width="11.28515625" style="419" customWidth="1"/>
    <col min="1541" max="1541" width="13.85546875" style="419" customWidth="1"/>
    <col min="1542" max="1542" width="17" style="419" customWidth="1"/>
    <col min="1543" max="1545" width="8.28515625" style="419"/>
    <col min="1546" max="1546" width="37.140625" style="419" customWidth="1"/>
    <col min="1547" max="1791" width="8.28515625" style="419"/>
    <col min="1792" max="1792" width="5.140625" style="419" customWidth="1"/>
    <col min="1793" max="1793" width="7.7109375" style="419" customWidth="1"/>
    <col min="1794" max="1794" width="48.140625" style="419" customWidth="1"/>
    <col min="1795" max="1795" width="9.85546875" style="419" customWidth="1"/>
    <col min="1796" max="1796" width="11.28515625" style="419" customWidth="1"/>
    <col min="1797" max="1797" width="13.85546875" style="419" customWidth="1"/>
    <col min="1798" max="1798" width="17" style="419" customWidth="1"/>
    <col min="1799" max="1801" width="8.28515625" style="419"/>
    <col min="1802" max="1802" width="37.140625" style="419" customWidth="1"/>
    <col min="1803" max="2047" width="8.28515625" style="419"/>
    <col min="2048" max="2048" width="5.140625" style="419" customWidth="1"/>
    <col min="2049" max="2049" width="7.7109375" style="419" customWidth="1"/>
    <col min="2050" max="2050" width="48.140625" style="419" customWidth="1"/>
    <col min="2051" max="2051" width="9.85546875" style="419" customWidth="1"/>
    <col min="2052" max="2052" width="11.28515625" style="419" customWidth="1"/>
    <col min="2053" max="2053" width="13.85546875" style="419" customWidth="1"/>
    <col min="2054" max="2054" width="17" style="419" customWidth="1"/>
    <col min="2055" max="2057" width="8.28515625" style="419"/>
    <col min="2058" max="2058" width="37.140625" style="419" customWidth="1"/>
    <col min="2059" max="2303" width="8.28515625" style="419"/>
    <col min="2304" max="2304" width="5.140625" style="419" customWidth="1"/>
    <col min="2305" max="2305" width="7.7109375" style="419" customWidth="1"/>
    <col min="2306" max="2306" width="48.140625" style="419" customWidth="1"/>
    <col min="2307" max="2307" width="9.85546875" style="419" customWidth="1"/>
    <col min="2308" max="2308" width="11.28515625" style="419" customWidth="1"/>
    <col min="2309" max="2309" width="13.85546875" style="419" customWidth="1"/>
    <col min="2310" max="2310" width="17" style="419" customWidth="1"/>
    <col min="2311" max="2313" width="8.28515625" style="419"/>
    <col min="2314" max="2314" width="37.140625" style="419" customWidth="1"/>
    <col min="2315" max="2559" width="8.28515625" style="419"/>
    <col min="2560" max="2560" width="5.140625" style="419" customWidth="1"/>
    <col min="2561" max="2561" width="7.7109375" style="419" customWidth="1"/>
    <col min="2562" max="2562" width="48.140625" style="419" customWidth="1"/>
    <col min="2563" max="2563" width="9.85546875" style="419" customWidth="1"/>
    <col min="2564" max="2564" width="11.28515625" style="419" customWidth="1"/>
    <col min="2565" max="2565" width="13.85546875" style="419" customWidth="1"/>
    <col min="2566" max="2566" width="17" style="419" customWidth="1"/>
    <col min="2567" max="2569" width="8.28515625" style="419"/>
    <col min="2570" max="2570" width="37.140625" style="419" customWidth="1"/>
    <col min="2571" max="2815" width="8.28515625" style="419"/>
    <col min="2816" max="2816" width="5.140625" style="419" customWidth="1"/>
    <col min="2817" max="2817" width="7.7109375" style="419" customWidth="1"/>
    <col min="2818" max="2818" width="48.140625" style="419" customWidth="1"/>
    <col min="2819" max="2819" width="9.85546875" style="419" customWidth="1"/>
    <col min="2820" max="2820" width="11.28515625" style="419" customWidth="1"/>
    <col min="2821" max="2821" width="13.85546875" style="419" customWidth="1"/>
    <col min="2822" max="2822" width="17" style="419" customWidth="1"/>
    <col min="2823" max="2825" width="8.28515625" style="419"/>
    <col min="2826" max="2826" width="37.140625" style="419" customWidth="1"/>
    <col min="2827" max="3071" width="8.28515625" style="419"/>
    <col min="3072" max="3072" width="5.140625" style="419" customWidth="1"/>
    <col min="3073" max="3073" width="7.7109375" style="419" customWidth="1"/>
    <col min="3074" max="3074" width="48.140625" style="419" customWidth="1"/>
    <col min="3075" max="3075" width="9.85546875" style="419" customWidth="1"/>
    <col min="3076" max="3076" width="11.28515625" style="419" customWidth="1"/>
    <col min="3077" max="3077" width="13.85546875" style="419" customWidth="1"/>
    <col min="3078" max="3078" width="17" style="419" customWidth="1"/>
    <col min="3079" max="3081" width="8.28515625" style="419"/>
    <col min="3082" max="3082" width="37.140625" style="419" customWidth="1"/>
    <col min="3083" max="3327" width="8.28515625" style="419"/>
    <col min="3328" max="3328" width="5.140625" style="419" customWidth="1"/>
    <col min="3329" max="3329" width="7.7109375" style="419" customWidth="1"/>
    <col min="3330" max="3330" width="48.140625" style="419" customWidth="1"/>
    <col min="3331" max="3331" width="9.85546875" style="419" customWidth="1"/>
    <col min="3332" max="3332" width="11.28515625" style="419" customWidth="1"/>
    <col min="3333" max="3333" width="13.85546875" style="419" customWidth="1"/>
    <col min="3334" max="3334" width="17" style="419" customWidth="1"/>
    <col min="3335" max="3337" width="8.28515625" style="419"/>
    <col min="3338" max="3338" width="37.140625" style="419" customWidth="1"/>
    <col min="3339" max="3583" width="8.28515625" style="419"/>
    <col min="3584" max="3584" width="5.140625" style="419" customWidth="1"/>
    <col min="3585" max="3585" width="7.7109375" style="419" customWidth="1"/>
    <col min="3586" max="3586" width="48.140625" style="419" customWidth="1"/>
    <col min="3587" max="3587" width="9.85546875" style="419" customWidth="1"/>
    <col min="3588" max="3588" width="11.28515625" style="419" customWidth="1"/>
    <col min="3589" max="3589" width="13.85546875" style="419" customWidth="1"/>
    <col min="3590" max="3590" width="17" style="419" customWidth="1"/>
    <col min="3591" max="3593" width="8.28515625" style="419"/>
    <col min="3594" max="3594" width="37.140625" style="419" customWidth="1"/>
    <col min="3595" max="3839" width="8.28515625" style="419"/>
    <col min="3840" max="3840" width="5.140625" style="419" customWidth="1"/>
    <col min="3841" max="3841" width="7.7109375" style="419" customWidth="1"/>
    <col min="3842" max="3842" width="48.140625" style="419" customWidth="1"/>
    <col min="3843" max="3843" width="9.85546875" style="419" customWidth="1"/>
    <col min="3844" max="3844" width="11.28515625" style="419" customWidth="1"/>
    <col min="3845" max="3845" width="13.85546875" style="419" customWidth="1"/>
    <col min="3846" max="3846" width="17" style="419" customWidth="1"/>
    <col min="3847" max="3849" width="8.28515625" style="419"/>
    <col min="3850" max="3850" width="37.140625" style="419" customWidth="1"/>
    <col min="3851" max="4095" width="8.28515625" style="419"/>
    <col min="4096" max="4096" width="5.140625" style="419" customWidth="1"/>
    <col min="4097" max="4097" width="7.7109375" style="419" customWidth="1"/>
    <col min="4098" max="4098" width="48.140625" style="419" customWidth="1"/>
    <col min="4099" max="4099" width="9.85546875" style="419" customWidth="1"/>
    <col min="4100" max="4100" width="11.28515625" style="419" customWidth="1"/>
    <col min="4101" max="4101" width="13.85546875" style="419" customWidth="1"/>
    <col min="4102" max="4102" width="17" style="419" customWidth="1"/>
    <col min="4103" max="4105" width="8.28515625" style="419"/>
    <col min="4106" max="4106" width="37.140625" style="419" customWidth="1"/>
    <col min="4107" max="4351" width="8.28515625" style="419"/>
    <col min="4352" max="4352" width="5.140625" style="419" customWidth="1"/>
    <col min="4353" max="4353" width="7.7109375" style="419" customWidth="1"/>
    <col min="4354" max="4354" width="48.140625" style="419" customWidth="1"/>
    <col min="4355" max="4355" width="9.85546875" style="419" customWidth="1"/>
    <col min="4356" max="4356" width="11.28515625" style="419" customWidth="1"/>
    <col min="4357" max="4357" width="13.85546875" style="419" customWidth="1"/>
    <col min="4358" max="4358" width="17" style="419" customWidth="1"/>
    <col min="4359" max="4361" width="8.28515625" style="419"/>
    <col min="4362" max="4362" width="37.140625" style="419" customWidth="1"/>
    <col min="4363" max="4607" width="8.28515625" style="419"/>
    <col min="4608" max="4608" width="5.140625" style="419" customWidth="1"/>
    <col min="4609" max="4609" width="7.7109375" style="419" customWidth="1"/>
    <col min="4610" max="4610" width="48.140625" style="419" customWidth="1"/>
    <col min="4611" max="4611" width="9.85546875" style="419" customWidth="1"/>
    <col min="4612" max="4612" width="11.28515625" style="419" customWidth="1"/>
    <col min="4613" max="4613" width="13.85546875" style="419" customWidth="1"/>
    <col min="4614" max="4614" width="17" style="419" customWidth="1"/>
    <col min="4615" max="4617" width="8.28515625" style="419"/>
    <col min="4618" max="4618" width="37.140625" style="419" customWidth="1"/>
    <col min="4619" max="4863" width="8.28515625" style="419"/>
    <col min="4864" max="4864" width="5.140625" style="419" customWidth="1"/>
    <col min="4865" max="4865" width="7.7109375" style="419" customWidth="1"/>
    <col min="4866" max="4866" width="48.140625" style="419" customWidth="1"/>
    <col min="4867" max="4867" width="9.85546875" style="419" customWidth="1"/>
    <col min="4868" max="4868" width="11.28515625" style="419" customWidth="1"/>
    <col min="4869" max="4869" width="13.85546875" style="419" customWidth="1"/>
    <col min="4870" max="4870" width="17" style="419" customWidth="1"/>
    <col min="4871" max="4873" width="8.28515625" style="419"/>
    <col min="4874" max="4874" width="37.140625" style="419" customWidth="1"/>
    <col min="4875" max="5119" width="8.28515625" style="419"/>
    <col min="5120" max="5120" width="5.140625" style="419" customWidth="1"/>
    <col min="5121" max="5121" width="7.7109375" style="419" customWidth="1"/>
    <col min="5122" max="5122" width="48.140625" style="419" customWidth="1"/>
    <col min="5123" max="5123" width="9.85546875" style="419" customWidth="1"/>
    <col min="5124" max="5124" width="11.28515625" style="419" customWidth="1"/>
    <col min="5125" max="5125" width="13.85546875" style="419" customWidth="1"/>
    <col min="5126" max="5126" width="17" style="419" customWidth="1"/>
    <col min="5127" max="5129" width="8.28515625" style="419"/>
    <col min="5130" max="5130" width="37.140625" style="419" customWidth="1"/>
    <col min="5131" max="5375" width="8.28515625" style="419"/>
    <col min="5376" max="5376" width="5.140625" style="419" customWidth="1"/>
    <col min="5377" max="5377" width="7.7109375" style="419" customWidth="1"/>
    <col min="5378" max="5378" width="48.140625" style="419" customWidth="1"/>
    <col min="5379" max="5379" width="9.85546875" style="419" customWidth="1"/>
    <col min="5380" max="5380" width="11.28515625" style="419" customWidth="1"/>
    <col min="5381" max="5381" width="13.85546875" style="419" customWidth="1"/>
    <col min="5382" max="5382" width="17" style="419" customWidth="1"/>
    <col min="5383" max="5385" width="8.28515625" style="419"/>
    <col min="5386" max="5386" width="37.140625" style="419" customWidth="1"/>
    <col min="5387" max="5631" width="8.28515625" style="419"/>
    <col min="5632" max="5632" width="5.140625" style="419" customWidth="1"/>
    <col min="5633" max="5633" width="7.7109375" style="419" customWidth="1"/>
    <col min="5634" max="5634" width="48.140625" style="419" customWidth="1"/>
    <col min="5635" max="5635" width="9.85546875" style="419" customWidth="1"/>
    <col min="5636" max="5636" width="11.28515625" style="419" customWidth="1"/>
    <col min="5637" max="5637" width="13.85546875" style="419" customWidth="1"/>
    <col min="5638" max="5638" width="17" style="419" customWidth="1"/>
    <col min="5639" max="5641" width="8.28515625" style="419"/>
    <col min="5642" max="5642" width="37.140625" style="419" customWidth="1"/>
    <col min="5643" max="5887" width="8.28515625" style="419"/>
    <col min="5888" max="5888" width="5.140625" style="419" customWidth="1"/>
    <col min="5889" max="5889" width="7.7109375" style="419" customWidth="1"/>
    <col min="5890" max="5890" width="48.140625" style="419" customWidth="1"/>
    <col min="5891" max="5891" width="9.85546875" style="419" customWidth="1"/>
    <col min="5892" max="5892" width="11.28515625" style="419" customWidth="1"/>
    <col min="5893" max="5893" width="13.85546875" style="419" customWidth="1"/>
    <col min="5894" max="5894" width="17" style="419" customWidth="1"/>
    <col min="5895" max="5897" width="8.28515625" style="419"/>
    <col min="5898" max="5898" width="37.140625" style="419" customWidth="1"/>
    <col min="5899" max="6143" width="8.28515625" style="419"/>
    <col min="6144" max="6144" width="5.140625" style="419" customWidth="1"/>
    <col min="6145" max="6145" width="7.7109375" style="419" customWidth="1"/>
    <col min="6146" max="6146" width="48.140625" style="419" customWidth="1"/>
    <col min="6147" max="6147" width="9.85546875" style="419" customWidth="1"/>
    <col min="6148" max="6148" width="11.28515625" style="419" customWidth="1"/>
    <col min="6149" max="6149" width="13.85546875" style="419" customWidth="1"/>
    <col min="6150" max="6150" width="17" style="419" customWidth="1"/>
    <col min="6151" max="6153" width="8.28515625" style="419"/>
    <col min="6154" max="6154" width="37.140625" style="419" customWidth="1"/>
    <col min="6155" max="6399" width="8.28515625" style="419"/>
    <col min="6400" max="6400" width="5.140625" style="419" customWidth="1"/>
    <col min="6401" max="6401" width="7.7109375" style="419" customWidth="1"/>
    <col min="6402" max="6402" width="48.140625" style="419" customWidth="1"/>
    <col min="6403" max="6403" width="9.85546875" style="419" customWidth="1"/>
    <col min="6404" max="6404" width="11.28515625" style="419" customWidth="1"/>
    <col min="6405" max="6405" width="13.85546875" style="419" customWidth="1"/>
    <col min="6406" max="6406" width="17" style="419" customWidth="1"/>
    <col min="6407" max="6409" width="8.28515625" style="419"/>
    <col min="6410" max="6410" width="37.140625" style="419" customWidth="1"/>
    <col min="6411" max="6655" width="8.28515625" style="419"/>
    <col min="6656" max="6656" width="5.140625" style="419" customWidth="1"/>
    <col min="6657" max="6657" width="7.7109375" style="419" customWidth="1"/>
    <col min="6658" max="6658" width="48.140625" style="419" customWidth="1"/>
    <col min="6659" max="6659" width="9.85546875" style="419" customWidth="1"/>
    <col min="6660" max="6660" width="11.28515625" style="419" customWidth="1"/>
    <col min="6661" max="6661" width="13.85546875" style="419" customWidth="1"/>
    <col min="6662" max="6662" width="17" style="419" customWidth="1"/>
    <col min="6663" max="6665" width="8.28515625" style="419"/>
    <col min="6666" max="6666" width="37.140625" style="419" customWidth="1"/>
    <col min="6667" max="6911" width="8.28515625" style="419"/>
    <col min="6912" max="6912" width="5.140625" style="419" customWidth="1"/>
    <col min="6913" max="6913" width="7.7109375" style="419" customWidth="1"/>
    <col min="6914" max="6914" width="48.140625" style="419" customWidth="1"/>
    <col min="6915" max="6915" width="9.85546875" style="419" customWidth="1"/>
    <col min="6916" max="6916" width="11.28515625" style="419" customWidth="1"/>
    <col min="6917" max="6917" width="13.85546875" style="419" customWidth="1"/>
    <col min="6918" max="6918" width="17" style="419" customWidth="1"/>
    <col min="6919" max="6921" width="8.28515625" style="419"/>
    <col min="6922" max="6922" width="37.140625" style="419" customWidth="1"/>
    <col min="6923" max="7167" width="8.28515625" style="419"/>
    <col min="7168" max="7168" width="5.140625" style="419" customWidth="1"/>
    <col min="7169" max="7169" width="7.7109375" style="419" customWidth="1"/>
    <col min="7170" max="7170" width="48.140625" style="419" customWidth="1"/>
    <col min="7171" max="7171" width="9.85546875" style="419" customWidth="1"/>
    <col min="7172" max="7172" width="11.28515625" style="419" customWidth="1"/>
    <col min="7173" max="7173" width="13.85546875" style="419" customWidth="1"/>
    <col min="7174" max="7174" width="17" style="419" customWidth="1"/>
    <col min="7175" max="7177" width="8.28515625" style="419"/>
    <col min="7178" max="7178" width="37.140625" style="419" customWidth="1"/>
    <col min="7179" max="7423" width="8.28515625" style="419"/>
    <col min="7424" max="7424" width="5.140625" style="419" customWidth="1"/>
    <col min="7425" max="7425" width="7.7109375" style="419" customWidth="1"/>
    <col min="7426" max="7426" width="48.140625" style="419" customWidth="1"/>
    <col min="7427" max="7427" width="9.85546875" style="419" customWidth="1"/>
    <col min="7428" max="7428" width="11.28515625" style="419" customWidth="1"/>
    <col min="7429" max="7429" width="13.85546875" style="419" customWidth="1"/>
    <col min="7430" max="7430" width="17" style="419" customWidth="1"/>
    <col min="7431" max="7433" width="8.28515625" style="419"/>
    <col min="7434" max="7434" width="37.140625" style="419" customWidth="1"/>
    <col min="7435" max="7679" width="8.28515625" style="419"/>
    <col min="7680" max="7680" width="5.140625" style="419" customWidth="1"/>
    <col min="7681" max="7681" width="7.7109375" style="419" customWidth="1"/>
    <col min="7682" max="7682" width="48.140625" style="419" customWidth="1"/>
    <col min="7683" max="7683" width="9.85546875" style="419" customWidth="1"/>
    <col min="7684" max="7684" width="11.28515625" style="419" customWidth="1"/>
    <col min="7685" max="7685" width="13.85546875" style="419" customWidth="1"/>
    <col min="7686" max="7686" width="17" style="419" customWidth="1"/>
    <col min="7687" max="7689" width="8.28515625" style="419"/>
    <col min="7690" max="7690" width="37.140625" style="419" customWidth="1"/>
    <col min="7691" max="7935" width="8.28515625" style="419"/>
    <col min="7936" max="7936" width="5.140625" style="419" customWidth="1"/>
    <col min="7937" max="7937" width="7.7109375" style="419" customWidth="1"/>
    <col min="7938" max="7938" width="48.140625" style="419" customWidth="1"/>
    <col min="7939" max="7939" width="9.85546875" style="419" customWidth="1"/>
    <col min="7940" max="7940" width="11.28515625" style="419" customWidth="1"/>
    <col min="7941" max="7941" width="13.85546875" style="419" customWidth="1"/>
    <col min="7942" max="7942" width="17" style="419" customWidth="1"/>
    <col min="7943" max="7945" width="8.28515625" style="419"/>
    <col min="7946" max="7946" width="37.140625" style="419" customWidth="1"/>
    <col min="7947" max="8191" width="8.28515625" style="419"/>
    <col min="8192" max="8192" width="5.140625" style="419" customWidth="1"/>
    <col min="8193" max="8193" width="7.7109375" style="419" customWidth="1"/>
    <col min="8194" max="8194" width="48.140625" style="419" customWidth="1"/>
    <col min="8195" max="8195" width="9.85546875" style="419" customWidth="1"/>
    <col min="8196" max="8196" width="11.28515625" style="419" customWidth="1"/>
    <col min="8197" max="8197" width="13.85546875" style="419" customWidth="1"/>
    <col min="8198" max="8198" width="17" style="419" customWidth="1"/>
    <col min="8199" max="8201" width="8.28515625" style="419"/>
    <col min="8202" max="8202" width="37.140625" style="419" customWidth="1"/>
    <col min="8203" max="8447" width="8.28515625" style="419"/>
    <col min="8448" max="8448" width="5.140625" style="419" customWidth="1"/>
    <col min="8449" max="8449" width="7.7109375" style="419" customWidth="1"/>
    <col min="8450" max="8450" width="48.140625" style="419" customWidth="1"/>
    <col min="8451" max="8451" width="9.85546875" style="419" customWidth="1"/>
    <col min="8452" max="8452" width="11.28515625" style="419" customWidth="1"/>
    <col min="8453" max="8453" width="13.85546875" style="419" customWidth="1"/>
    <col min="8454" max="8454" width="17" style="419" customWidth="1"/>
    <col min="8455" max="8457" width="8.28515625" style="419"/>
    <col min="8458" max="8458" width="37.140625" style="419" customWidth="1"/>
    <col min="8459" max="8703" width="8.28515625" style="419"/>
    <col min="8704" max="8704" width="5.140625" style="419" customWidth="1"/>
    <col min="8705" max="8705" width="7.7109375" style="419" customWidth="1"/>
    <col min="8706" max="8706" width="48.140625" style="419" customWidth="1"/>
    <col min="8707" max="8707" width="9.85546875" style="419" customWidth="1"/>
    <col min="8708" max="8708" width="11.28515625" style="419" customWidth="1"/>
    <col min="8709" max="8709" width="13.85546875" style="419" customWidth="1"/>
    <col min="8710" max="8710" width="17" style="419" customWidth="1"/>
    <col min="8711" max="8713" width="8.28515625" style="419"/>
    <col min="8714" max="8714" width="37.140625" style="419" customWidth="1"/>
    <col min="8715" max="8959" width="8.28515625" style="419"/>
    <col min="8960" max="8960" width="5.140625" style="419" customWidth="1"/>
    <col min="8961" max="8961" width="7.7109375" style="419" customWidth="1"/>
    <col min="8962" max="8962" width="48.140625" style="419" customWidth="1"/>
    <col min="8963" max="8963" width="9.85546875" style="419" customWidth="1"/>
    <col min="8964" max="8964" width="11.28515625" style="419" customWidth="1"/>
    <col min="8965" max="8965" width="13.85546875" style="419" customWidth="1"/>
    <col min="8966" max="8966" width="17" style="419" customWidth="1"/>
    <col min="8967" max="8969" width="8.28515625" style="419"/>
    <col min="8970" max="8970" width="37.140625" style="419" customWidth="1"/>
    <col min="8971" max="9215" width="8.28515625" style="419"/>
    <col min="9216" max="9216" width="5.140625" style="419" customWidth="1"/>
    <col min="9217" max="9217" width="7.7109375" style="419" customWidth="1"/>
    <col min="9218" max="9218" width="48.140625" style="419" customWidth="1"/>
    <col min="9219" max="9219" width="9.85546875" style="419" customWidth="1"/>
    <col min="9220" max="9220" width="11.28515625" style="419" customWidth="1"/>
    <col min="9221" max="9221" width="13.85546875" style="419" customWidth="1"/>
    <col min="9222" max="9222" width="17" style="419" customWidth="1"/>
    <col min="9223" max="9225" width="8.28515625" style="419"/>
    <col min="9226" max="9226" width="37.140625" style="419" customWidth="1"/>
    <col min="9227" max="9471" width="8.28515625" style="419"/>
    <col min="9472" max="9472" width="5.140625" style="419" customWidth="1"/>
    <col min="9473" max="9473" width="7.7109375" style="419" customWidth="1"/>
    <col min="9474" max="9474" width="48.140625" style="419" customWidth="1"/>
    <col min="9475" max="9475" width="9.85546875" style="419" customWidth="1"/>
    <col min="9476" max="9476" width="11.28515625" style="419" customWidth="1"/>
    <col min="9477" max="9477" width="13.85546875" style="419" customWidth="1"/>
    <col min="9478" max="9478" width="17" style="419" customWidth="1"/>
    <col min="9479" max="9481" width="8.28515625" style="419"/>
    <col min="9482" max="9482" width="37.140625" style="419" customWidth="1"/>
    <col min="9483" max="9727" width="8.28515625" style="419"/>
    <col min="9728" max="9728" width="5.140625" style="419" customWidth="1"/>
    <col min="9729" max="9729" width="7.7109375" style="419" customWidth="1"/>
    <col min="9730" max="9730" width="48.140625" style="419" customWidth="1"/>
    <col min="9731" max="9731" width="9.85546875" style="419" customWidth="1"/>
    <col min="9732" max="9732" width="11.28515625" style="419" customWidth="1"/>
    <col min="9733" max="9733" width="13.85546875" style="419" customWidth="1"/>
    <col min="9734" max="9734" width="17" style="419" customWidth="1"/>
    <col min="9735" max="9737" width="8.28515625" style="419"/>
    <col min="9738" max="9738" width="37.140625" style="419" customWidth="1"/>
    <col min="9739" max="9983" width="8.28515625" style="419"/>
    <col min="9984" max="9984" width="5.140625" style="419" customWidth="1"/>
    <col min="9985" max="9985" width="7.7109375" style="419" customWidth="1"/>
    <col min="9986" max="9986" width="48.140625" style="419" customWidth="1"/>
    <col min="9987" max="9987" width="9.85546875" style="419" customWidth="1"/>
    <col min="9988" max="9988" width="11.28515625" style="419" customWidth="1"/>
    <col min="9989" max="9989" width="13.85546875" style="419" customWidth="1"/>
    <col min="9990" max="9990" width="17" style="419" customWidth="1"/>
    <col min="9991" max="9993" width="8.28515625" style="419"/>
    <col min="9994" max="9994" width="37.140625" style="419" customWidth="1"/>
    <col min="9995" max="10239" width="8.28515625" style="419"/>
    <col min="10240" max="10240" width="5.140625" style="419" customWidth="1"/>
    <col min="10241" max="10241" width="7.7109375" style="419" customWidth="1"/>
    <col min="10242" max="10242" width="48.140625" style="419" customWidth="1"/>
    <col min="10243" max="10243" width="9.85546875" style="419" customWidth="1"/>
    <col min="10244" max="10244" width="11.28515625" style="419" customWidth="1"/>
    <col min="10245" max="10245" width="13.85546875" style="419" customWidth="1"/>
    <col min="10246" max="10246" width="17" style="419" customWidth="1"/>
    <col min="10247" max="10249" width="8.28515625" style="419"/>
    <col min="10250" max="10250" width="37.140625" style="419" customWidth="1"/>
    <col min="10251" max="10495" width="8.28515625" style="419"/>
    <col min="10496" max="10496" width="5.140625" style="419" customWidth="1"/>
    <col min="10497" max="10497" width="7.7109375" style="419" customWidth="1"/>
    <col min="10498" max="10498" width="48.140625" style="419" customWidth="1"/>
    <col min="10499" max="10499" width="9.85546875" style="419" customWidth="1"/>
    <col min="10500" max="10500" width="11.28515625" style="419" customWidth="1"/>
    <col min="10501" max="10501" width="13.85546875" style="419" customWidth="1"/>
    <col min="10502" max="10502" width="17" style="419" customWidth="1"/>
    <col min="10503" max="10505" width="8.28515625" style="419"/>
    <col min="10506" max="10506" width="37.140625" style="419" customWidth="1"/>
    <col min="10507" max="10751" width="8.28515625" style="419"/>
    <col min="10752" max="10752" width="5.140625" style="419" customWidth="1"/>
    <col min="10753" max="10753" width="7.7109375" style="419" customWidth="1"/>
    <col min="10754" max="10754" width="48.140625" style="419" customWidth="1"/>
    <col min="10755" max="10755" width="9.85546875" style="419" customWidth="1"/>
    <col min="10756" max="10756" width="11.28515625" style="419" customWidth="1"/>
    <col min="10757" max="10757" width="13.85546875" style="419" customWidth="1"/>
    <col min="10758" max="10758" width="17" style="419" customWidth="1"/>
    <col min="10759" max="10761" width="8.28515625" style="419"/>
    <col min="10762" max="10762" width="37.140625" style="419" customWidth="1"/>
    <col min="10763" max="11007" width="8.28515625" style="419"/>
    <col min="11008" max="11008" width="5.140625" style="419" customWidth="1"/>
    <col min="11009" max="11009" width="7.7109375" style="419" customWidth="1"/>
    <col min="11010" max="11010" width="48.140625" style="419" customWidth="1"/>
    <col min="11011" max="11011" width="9.85546875" style="419" customWidth="1"/>
    <col min="11012" max="11012" width="11.28515625" style="419" customWidth="1"/>
    <col min="11013" max="11013" width="13.85546875" style="419" customWidth="1"/>
    <col min="11014" max="11014" width="17" style="419" customWidth="1"/>
    <col min="11015" max="11017" width="8.28515625" style="419"/>
    <col min="11018" max="11018" width="37.140625" style="419" customWidth="1"/>
    <col min="11019" max="11263" width="8.28515625" style="419"/>
    <col min="11264" max="11264" width="5.140625" style="419" customWidth="1"/>
    <col min="11265" max="11265" width="7.7109375" style="419" customWidth="1"/>
    <col min="11266" max="11266" width="48.140625" style="419" customWidth="1"/>
    <col min="11267" max="11267" width="9.85546875" style="419" customWidth="1"/>
    <col min="11268" max="11268" width="11.28515625" style="419" customWidth="1"/>
    <col min="11269" max="11269" width="13.85546875" style="419" customWidth="1"/>
    <col min="11270" max="11270" width="17" style="419" customWidth="1"/>
    <col min="11271" max="11273" width="8.28515625" style="419"/>
    <col min="11274" max="11274" width="37.140625" style="419" customWidth="1"/>
    <col min="11275" max="11519" width="8.28515625" style="419"/>
    <col min="11520" max="11520" width="5.140625" style="419" customWidth="1"/>
    <col min="11521" max="11521" width="7.7109375" style="419" customWidth="1"/>
    <col min="11522" max="11522" width="48.140625" style="419" customWidth="1"/>
    <col min="11523" max="11523" width="9.85546875" style="419" customWidth="1"/>
    <col min="11524" max="11524" width="11.28515625" style="419" customWidth="1"/>
    <col min="11525" max="11525" width="13.85546875" style="419" customWidth="1"/>
    <col min="11526" max="11526" width="17" style="419" customWidth="1"/>
    <col min="11527" max="11529" width="8.28515625" style="419"/>
    <col min="11530" max="11530" width="37.140625" style="419" customWidth="1"/>
    <col min="11531" max="11775" width="8.28515625" style="419"/>
    <col min="11776" max="11776" width="5.140625" style="419" customWidth="1"/>
    <col min="11777" max="11777" width="7.7109375" style="419" customWidth="1"/>
    <col min="11778" max="11778" width="48.140625" style="419" customWidth="1"/>
    <col min="11779" max="11779" width="9.85546875" style="419" customWidth="1"/>
    <col min="11780" max="11780" width="11.28515625" style="419" customWidth="1"/>
    <col min="11781" max="11781" width="13.85546875" style="419" customWidth="1"/>
    <col min="11782" max="11782" width="17" style="419" customWidth="1"/>
    <col min="11783" max="11785" width="8.28515625" style="419"/>
    <col min="11786" max="11786" width="37.140625" style="419" customWidth="1"/>
    <col min="11787" max="12031" width="8.28515625" style="419"/>
    <col min="12032" max="12032" width="5.140625" style="419" customWidth="1"/>
    <col min="12033" max="12033" width="7.7109375" style="419" customWidth="1"/>
    <col min="12034" max="12034" width="48.140625" style="419" customWidth="1"/>
    <col min="12035" max="12035" width="9.85546875" style="419" customWidth="1"/>
    <col min="12036" max="12036" width="11.28515625" style="419" customWidth="1"/>
    <col min="12037" max="12037" width="13.85546875" style="419" customWidth="1"/>
    <col min="12038" max="12038" width="17" style="419" customWidth="1"/>
    <col min="12039" max="12041" width="8.28515625" style="419"/>
    <col min="12042" max="12042" width="37.140625" style="419" customWidth="1"/>
    <col min="12043" max="12287" width="8.28515625" style="419"/>
    <col min="12288" max="12288" width="5.140625" style="419" customWidth="1"/>
    <col min="12289" max="12289" width="7.7109375" style="419" customWidth="1"/>
    <col min="12290" max="12290" width="48.140625" style="419" customWidth="1"/>
    <col min="12291" max="12291" width="9.85546875" style="419" customWidth="1"/>
    <col min="12292" max="12292" width="11.28515625" style="419" customWidth="1"/>
    <col min="12293" max="12293" width="13.85546875" style="419" customWidth="1"/>
    <col min="12294" max="12294" width="17" style="419" customWidth="1"/>
    <col min="12295" max="12297" width="8.28515625" style="419"/>
    <col min="12298" max="12298" width="37.140625" style="419" customWidth="1"/>
    <col min="12299" max="12543" width="8.28515625" style="419"/>
    <col min="12544" max="12544" width="5.140625" style="419" customWidth="1"/>
    <col min="12545" max="12545" width="7.7109375" style="419" customWidth="1"/>
    <col min="12546" max="12546" width="48.140625" style="419" customWidth="1"/>
    <col min="12547" max="12547" width="9.85546875" style="419" customWidth="1"/>
    <col min="12548" max="12548" width="11.28515625" style="419" customWidth="1"/>
    <col min="12549" max="12549" width="13.85546875" style="419" customWidth="1"/>
    <col min="12550" max="12550" width="17" style="419" customWidth="1"/>
    <col min="12551" max="12553" width="8.28515625" style="419"/>
    <col min="12554" max="12554" width="37.140625" style="419" customWidth="1"/>
    <col min="12555" max="12799" width="8.28515625" style="419"/>
    <col min="12800" max="12800" width="5.140625" style="419" customWidth="1"/>
    <col min="12801" max="12801" width="7.7109375" style="419" customWidth="1"/>
    <col min="12802" max="12802" width="48.140625" style="419" customWidth="1"/>
    <col min="12803" max="12803" width="9.85546875" style="419" customWidth="1"/>
    <col min="12804" max="12804" width="11.28515625" style="419" customWidth="1"/>
    <col min="12805" max="12805" width="13.85546875" style="419" customWidth="1"/>
    <col min="12806" max="12806" width="17" style="419" customWidth="1"/>
    <col min="12807" max="12809" width="8.28515625" style="419"/>
    <col min="12810" max="12810" width="37.140625" style="419" customWidth="1"/>
    <col min="12811" max="13055" width="8.28515625" style="419"/>
    <col min="13056" max="13056" width="5.140625" style="419" customWidth="1"/>
    <col min="13057" max="13057" width="7.7109375" style="419" customWidth="1"/>
    <col min="13058" max="13058" width="48.140625" style="419" customWidth="1"/>
    <col min="13059" max="13059" width="9.85546875" style="419" customWidth="1"/>
    <col min="13060" max="13060" width="11.28515625" style="419" customWidth="1"/>
    <col min="13061" max="13061" width="13.85546875" style="419" customWidth="1"/>
    <col min="13062" max="13062" width="17" style="419" customWidth="1"/>
    <col min="13063" max="13065" width="8.28515625" style="419"/>
    <col min="13066" max="13066" width="37.140625" style="419" customWidth="1"/>
    <col min="13067" max="13311" width="8.28515625" style="419"/>
    <col min="13312" max="13312" width="5.140625" style="419" customWidth="1"/>
    <col min="13313" max="13313" width="7.7109375" style="419" customWidth="1"/>
    <col min="13314" max="13314" width="48.140625" style="419" customWidth="1"/>
    <col min="13315" max="13315" width="9.85546875" style="419" customWidth="1"/>
    <col min="13316" max="13316" width="11.28515625" style="419" customWidth="1"/>
    <col min="13317" max="13317" width="13.85546875" style="419" customWidth="1"/>
    <col min="13318" max="13318" width="17" style="419" customWidth="1"/>
    <col min="13319" max="13321" width="8.28515625" style="419"/>
    <col min="13322" max="13322" width="37.140625" style="419" customWidth="1"/>
    <col min="13323" max="13567" width="8.28515625" style="419"/>
    <col min="13568" max="13568" width="5.140625" style="419" customWidth="1"/>
    <col min="13569" max="13569" width="7.7109375" style="419" customWidth="1"/>
    <col min="13570" max="13570" width="48.140625" style="419" customWidth="1"/>
    <col min="13571" max="13571" width="9.85546875" style="419" customWidth="1"/>
    <col min="13572" max="13572" width="11.28515625" style="419" customWidth="1"/>
    <col min="13573" max="13573" width="13.85546875" style="419" customWidth="1"/>
    <col min="13574" max="13574" width="17" style="419" customWidth="1"/>
    <col min="13575" max="13577" width="8.28515625" style="419"/>
    <col min="13578" max="13578" width="37.140625" style="419" customWidth="1"/>
    <col min="13579" max="13823" width="8.28515625" style="419"/>
    <col min="13824" max="13824" width="5.140625" style="419" customWidth="1"/>
    <col min="13825" max="13825" width="7.7109375" style="419" customWidth="1"/>
    <col min="13826" max="13826" width="48.140625" style="419" customWidth="1"/>
    <col min="13827" max="13827" width="9.85546875" style="419" customWidth="1"/>
    <col min="13828" max="13828" width="11.28515625" style="419" customWidth="1"/>
    <col min="13829" max="13829" width="13.85546875" style="419" customWidth="1"/>
    <col min="13830" max="13830" width="17" style="419" customWidth="1"/>
    <col min="13831" max="13833" width="8.28515625" style="419"/>
    <col min="13834" max="13834" width="37.140625" style="419" customWidth="1"/>
    <col min="13835" max="14079" width="8.28515625" style="419"/>
    <col min="14080" max="14080" width="5.140625" style="419" customWidth="1"/>
    <col min="14081" max="14081" width="7.7109375" style="419" customWidth="1"/>
    <col min="14082" max="14082" width="48.140625" style="419" customWidth="1"/>
    <col min="14083" max="14083" width="9.85546875" style="419" customWidth="1"/>
    <col min="14084" max="14084" width="11.28515625" style="419" customWidth="1"/>
    <col min="14085" max="14085" width="13.85546875" style="419" customWidth="1"/>
    <col min="14086" max="14086" width="17" style="419" customWidth="1"/>
    <col min="14087" max="14089" width="8.28515625" style="419"/>
    <col min="14090" max="14090" width="37.140625" style="419" customWidth="1"/>
    <col min="14091" max="14335" width="8.28515625" style="419"/>
    <col min="14336" max="14336" width="5.140625" style="419" customWidth="1"/>
    <col min="14337" max="14337" width="7.7109375" style="419" customWidth="1"/>
    <col min="14338" max="14338" width="48.140625" style="419" customWidth="1"/>
    <col min="14339" max="14339" width="9.85546875" style="419" customWidth="1"/>
    <col min="14340" max="14340" width="11.28515625" style="419" customWidth="1"/>
    <col min="14341" max="14341" width="13.85546875" style="419" customWidth="1"/>
    <col min="14342" max="14342" width="17" style="419" customWidth="1"/>
    <col min="14343" max="14345" width="8.28515625" style="419"/>
    <col min="14346" max="14346" width="37.140625" style="419" customWidth="1"/>
    <col min="14347" max="14591" width="8.28515625" style="419"/>
    <col min="14592" max="14592" width="5.140625" style="419" customWidth="1"/>
    <col min="14593" max="14593" width="7.7109375" style="419" customWidth="1"/>
    <col min="14594" max="14594" width="48.140625" style="419" customWidth="1"/>
    <col min="14595" max="14595" width="9.85546875" style="419" customWidth="1"/>
    <col min="14596" max="14596" width="11.28515625" style="419" customWidth="1"/>
    <col min="14597" max="14597" width="13.85546875" style="419" customWidth="1"/>
    <col min="14598" max="14598" width="17" style="419" customWidth="1"/>
    <col min="14599" max="14601" width="8.28515625" style="419"/>
    <col min="14602" max="14602" width="37.140625" style="419" customWidth="1"/>
    <col min="14603" max="14847" width="8.28515625" style="419"/>
    <col min="14848" max="14848" width="5.140625" style="419" customWidth="1"/>
    <col min="14849" max="14849" width="7.7109375" style="419" customWidth="1"/>
    <col min="14850" max="14850" width="48.140625" style="419" customWidth="1"/>
    <col min="14851" max="14851" width="9.85546875" style="419" customWidth="1"/>
    <col min="14852" max="14852" width="11.28515625" style="419" customWidth="1"/>
    <col min="14853" max="14853" width="13.85546875" style="419" customWidth="1"/>
    <col min="14854" max="14854" width="17" style="419" customWidth="1"/>
    <col min="14855" max="14857" width="8.28515625" style="419"/>
    <col min="14858" max="14858" width="37.140625" style="419" customWidth="1"/>
    <col min="14859" max="15103" width="8.28515625" style="419"/>
    <col min="15104" max="15104" width="5.140625" style="419" customWidth="1"/>
    <col min="15105" max="15105" width="7.7109375" style="419" customWidth="1"/>
    <col min="15106" max="15106" width="48.140625" style="419" customWidth="1"/>
    <col min="15107" max="15107" width="9.85546875" style="419" customWidth="1"/>
    <col min="15108" max="15108" width="11.28515625" style="419" customWidth="1"/>
    <col min="15109" max="15109" width="13.85546875" style="419" customWidth="1"/>
    <col min="15110" max="15110" width="17" style="419" customWidth="1"/>
    <col min="15111" max="15113" width="8.28515625" style="419"/>
    <col min="15114" max="15114" width="37.140625" style="419" customWidth="1"/>
    <col min="15115" max="15359" width="8.28515625" style="419"/>
    <col min="15360" max="15360" width="5.140625" style="419" customWidth="1"/>
    <col min="15361" max="15361" width="7.7109375" style="419" customWidth="1"/>
    <col min="15362" max="15362" width="48.140625" style="419" customWidth="1"/>
    <col min="15363" max="15363" width="9.85546875" style="419" customWidth="1"/>
    <col min="15364" max="15364" width="11.28515625" style="419" customWidth="1"/>
    <col min="15365" max="15365" width="13.85546875" style="419" customWidth="1"/>
    <col min="15366" max="15366" width="17" style="419" customWidth="1"/>
    <col min="15367" max="15369" width="8.28515625" style="419"/>
    <col min="15370" max="15370" width="37.140625" style="419" customWidth="1"/>
    <col min="15371" max="15615" width="8.28515625" style="419"/>
    <col min="15616" max="15616" width="5.140625" style="419" customWidth="1"/>
    <col min="15617" max="15617" width="7.7109375" style="419" customWidth="1"/>
    <col min="15618" max="15618" width="48.140625" style="419" customWidth="1"/>
    <col min="15619" max="15619" width="9.85546875" style="419" customWidth="1"/>
    <col min="15620" max="15620" width="11.28515625" style="419" customWidth="1"/>
    <col min="15621" max="15621" width="13.85546875" style="419" customWidth="1"/>
    <col min="15622" max="15622" width="17" style="419" customWidth="1"/>
    <col min="15623" max="15625" width="8.28515625" style="419"/>
    <col min="15626" max="15626" width="37.140625" style="419" customWidth="1"/>
    <col min="15627" max="15871" width="8.28515625" style="419"/>
    <col min="15872" max="15872" width="5.140625" style="419" customWidth="1"/>
    <col min="15873" max="15873" width="7.7109375" style="419" customWidth="1"/>
    <col min="15874" max="15874" width="48.140625" style="419" customWidth="1"/>
    <col min="15875" max="15875" width="9.85546875" style="419" customWidth="1"/>
    <col min="15876" max="15876" width="11.28515625" style="419" customWidth="1"/>
    <col min="15877" max="15877" width="13.85546875" style="419" customWidth="1"/>
    <col min="15878" max="15878" width="17" style="419" customWidth="1"/>
    <col min="15879" max="15881" width="8.28515625" style="419"/>
    <col min="15882" max="15882" width="37.140625" style="419" customWidth="1"/>
    <col min="15883" max="16127" width="8.28515625" style="419"/>
    <col min="16128" max="16128" width="5.140625" style="419" customWidth="1"/>
    <col min="16129" max="16129" width="7.7109375" style="419" customWidth="1"/>
    <col min="16130" max="16130" width="48.140625" style="419" customWidth="1"/>
    <col min="16131" max="16131" width="9.85546875" style="419" customWidth="1"/>
    <col min="16132" max="16132" width="11.28515625" style="419" customWidth="1"/>
    <col min="16133" max="16133" width="13.85546875" style="419" customWidth="1"/>
    <col min="16134" max="16134" width="17" style="419" customWidth="1"/>
    <col min="16135" max="16137" width="8.28515625" style="419"/>
    <col min="16138" max="16138" width="37.140625" style="419" customWidth="1"/>
    <col min="16139" max="16384" width="8.28515625" style="419"/>
  </cols>
  <sheetData>
    <row r="1" spans="1:22" ht="18">
      <c r="A1" s="1474"/>
      <c r="B1" s="1474"/>
      <c r="C1" s="1474"/>
      <c r="D1" s="1475"/>
      <c r="F1" s="413" t="s">
        <v>479</v>
      </c>
      <c r="G1" s="413" t="s">
        <v>480</v>
      </c>
      <c r="H1" s="414" t="s">
        <v>481</v>
      </c>
      <c r="I1" s="415" t="s">
        <v>482</v>
      </c>
      <c r="J1" s="415"/>
      <c r="K1" s="415"/>
      <c r="L1" s="414" t="s">
        <v>483</v>
      </c>
      <c r="M1" s="416" t="s">
        <v>484</v>
      </c>
      <c r="N1" s="414" t="s">
        <v>485</v>
      </c>
      <c r="O1" s="414" t="s">
        <v>486</v>
      </c>
      <c r="P1" s="417" t="s">
        <v>487</v>
      </c>
      <c r="Q1" s="418"/>
      <c r="R1" s="418"/>
      <c r="S1" s="418"/>
      <c r="T1" s="418"/>
      <c r="U1" s="418"/>
      <c r="V1" s="418"/>
    </row>
    <row r="2" spans="1:22" ht="20.25">
      <c r="A2" s="420">
        <v>1</v>
      </c>
      <c r="B2" s="420">
        <v>2</v>
      </c>
      <c r="C2" s="420">
        <v>3</v>
      </c>
      <c r="D2" s="420">
        <v>4</v>
      </c>
      <c r="F2" s="1476" t="s">
        <v>488</v>
      </c>
      <c r="G2" s="1476"/>
      <c r="H2" s="1476"/>
      <c r="I2" s="1476"/>
      <c r="J2" s="1476"/>
      <c r="K2" s="1476"/>
      <c r="L2" s="1476"/>
      <c r="M2" s="1476"/>
      <c r="O2" s="422"/>
      <c r="P2" s="423"/>
    </row>
    <row r="3" spans="1:22" ht="15" customHeight="1">
      <c r="A3" s="1477" t="s">
        <v>476</v>
      </c>
      <c r="B3" s="1478" t="s">
        <v>477</v>
      </c>
      <c r="C3" s="1479"/>
      <c r="F3" s="425" t="s">
        <v>489</v>
      </c>
      <c r="G3" s="1471" t="s">
        <v>1120</v>
      </c>
      <c r="H3" s="1471"/>
      <c r="I3" s="1471"/>
      <c r="J3" s="1471"/>
      <c r="K3" s="1471"/>
      <c r="L3" s="1471"/>
      <c r="M3" s="1471"/>
      <c r="O3" s="426"/>
      <c r="P3" s="426"/>
    </row>
    <row r="4" spans="1:22" s="432" customFormat="1" ht="16.5">
      <c r="A4" s="1477"/>
      <c r="B4" s="1478"/>
      <c r="C4" s="1479"/>
      <c r="D4" s="427"/>
      <c r="E4" s="428"/>
      <c r="F4" s="429" t="s">
        <v>490</v>
      </c>
      <c r="G4" s="1471" t="s">
        <v>1121</v>
      </c>
      <c r="H4" s="1471"/>
      <c r="I4" s="1471"/>
      <c r="J4" s="1471"/>
      <c r="K4" s="1471"/>
      <c r="L4" s="1471"/>
      <c r="M4" s="1471"/>
      <c r="N4" s="430"/>
      <c r="O4" s="431"/>
      <c r="P4" s="431"/>
    </row>
    <row r="5" spans="1:22" s="432" customFormat="1" ht="16.5">
      <c r="A5" s="1477"/>
      <c r="B5" s="1478"/>
      <c r="C5" s="1479"/>
      <c r="D5" s="427"/>
      <c r="E5" s="428"/>
      <c r="F5" s="425" t="s">
        <v>491</v>
      </c>
      <c r="G5" s="1471" t="s">
        <v>1122</v>
      </c>
      <c r="H5" s="1471"/>
      <c r="I5" s="1471"/>
      <c r="J5" s="1471"/>
      <c r="K5" s="1471"/>
      <c r="L5" s="1471"/>
      <c r="M5" s="1471"/>
      <c r="N5" s="433"/>
      <c r="O5" s="431"/>
      <c r="P5" s="431"/>
    </row>
    <row r="6" spans="1:22" s="432" customFormat="1" ht="16.5">
      <c r="A6" s="1477"/>
      <c r="B6" s="1478"/>
      <c r="C6" s="1479"/>
      <c r="D6" s="427"/>
      <c r="E6" s="428"/>
      <c r="F6" s="434" t="s">
        <v>499</v>
      </c>
      <c r="G6" s="1472" t="s">
        <v>1123</v>
      </c>
      <c r="H6" s="1472"/>
      <c r="I6" s="1472"/>
      <c r="J6" s="1472"/>
      <c r="K6" s="1472"/>
      <c r="L6" s="1472"/>
      <c r="M6" s="1472"/>
      <c r="N6" s="433"/>
      <c r="O6" s="426"/>
      <c r="P6" s="426"/>
    </row>
    <row r="7" spans="1:22" s="432" customFormat="1" ht="16.5">
      <c r="A7" s="1477"/>
      <c r="B7" s="1478"/>
      <c r="C7" s="1479"/>
      <c r="D7" s="427"/>
      <c r="E7" s="428"/>
      <c r="F7" s="435" t="s">
        <v>500</v>
      </c>
      <c r="G7" s="1473" t="s">
        <v>192</v>
      </c>
      <c r="H7" s="1473"/>
      <c r="I7" s="1473"/>
      <c r="J7" s="1473"/>
      <c r="K7" s="1473"/>
      <c r="L7" s="1473"/>
      <c r="M7" s="1473"/>
      <c r="N7" s="433"/>
      <c r="O7" s="431"/>
      <c r="P7" s="431"/>
    </row>
    <row r="8" spans="1:22" s="445" customFormat="1" ht="60.75">
      <c r="A8" s="1477"/>
      <c r="B8" s="1478"/>
      <c r="C8" s="1479"/>
      <c r="D8" s="436"/>
      <c r="E8" s="437"/>
      <c r="F8" s="438"/>
      <c r="G8" s="439" t="s">
        <v>2989</v>
      </c>
      <c r="H8" s="440"/>
      <c r="I8" s="441"/>
      <c r="J8" s="441"/>
      <c r="K8" s="441"/>
      <c r="L8" s="442"/>
      <c r="M8" s="440"/>
      <c r="N8" s="443"/>
      <c r="O8" s="443"/>
      <c r="P8" s="444"/>
    </row>
    <row r="9" spans="1:22" ht="13.5" thickBot="1">
      <c r="A9" s="1477"/>
      <c r="B9" s="1478"/>
      <c r="C9" s="1479"/>
    </row>
    <row r="10" spans="1:22">
      <c r="A10" s="1477"/>
      <c r="B10" s="1478"/>
      <c r="C10" s="1479"/>
      <c r="F10" s="534"/>
      <c r="G10" s="535" t="s">
        <v>1124</v>
      </c>
      <c r="H10" s="536"/>
      <c r="I10" s="537"/>
      <c r="J10" s="537"/>
      <c r="K10" s="537"/>
      <c r="L10" s="538"/>
      <c r="M10" s="538"/>
      <c r="N10" s="539"/>
      <c r="O10" s="539"/>
      <c r="P10" s="540"/>
    </row>
    <row r="11" spans="1:22">
      <c r="A11" s="1477"/>
      <c r="B11" s="1478"/>
      <c r="C11" s="1479"/>
      <c r="F11" s="541"/>
      <c r="G11" s="542"/>
      <c r="H11" s="540"/>
      <c r="I11" s="543"/>
      <c r="J11" s="543"/>
      <c r="K11" s="543"/>
      <c r="L11" s="544"/>
      <c r="M11" s="544"/>
      <c r="N11" s="539"/>
      <c r="O11" s="539"/>
      <c r="P11" s="540"/>
    </row>
    <row r="12" spans="1:22">
      <c r="A12" s="1477"/>
      <c r="B12" s="1478"/>
      <c r="C12" s="1479"/>
      <c r="F12" s="545" t="s">
        <v>2874</v>
      </c>
      <c r="G12" s="546" t="s">
        <v>1126</v>
      </c>
      <c r="H12" s="547"/>
      <c r="I12" s="548"/>
      <c r="J12" s="548"/>
      <c r="K12" s="548"/>
      <c r="L12" s="549"/>
      <c r="M12" s="549"/>
      <c r="N12" s="539"/>
      <c r="O12" s="539"/>
      <c r="P12" s="540"/>
    </row>
    <row r="13" spans="1:22">
      <c r="A13" s="1477"/>
      <c r="B13" s="1478"/>
      <c r="C13" s="1479"/>
      <c r="F13" s="550" t="str">
        <f>F29</f>
        <v>301.05</v>
      </c>
      <c r="G13" s="551" t="str">
        <f>G29</f>
        <v xml:space="preserve">VARNOSTNA RAZSVETLJAVA </v>
      </c>
      <c r="H13" s="552"/>
      <c r="I13" s="553"/>
      <c r="J13" s="553"/>
      <c r="K13" s="553"/>
      <c r="L13" s="550"/>
      <c r="M13" s="550">
        <f>M29</f>
        <v>0</v>
      </c>
      <c r="N13" s="539"/>
      <c r="O13" s="539"/>
      <c r="P13" s="540"/>
    </row>
    <row r="14" spans="1:22">
      <c r="A14" s="1477"/>
      <c r="B14" s="1478"/>
      <c r="C14" s="1479"/>
      <c r="F14" s="550" t="str">
        <f>F43</f>
        <v>301.06</v>
      </c>
      <c r="G14" s="551" t="str">
        <f>G43</f>
        <v>NIZKONAPETOSNI RAZDELILNIKI</v>
      </c>
      <c r="H14" s="552"/>
      <c r="I14" s="553"/>
      <c r="J14" s="553"/>
      <c r="K14" s="553"/>
      <c r="L14" s="550"/>
      <c r="M14" s="550">
        <f>M43</f>
        <v>0</v>
      </c>
      <c r="N14" s="539"/>
      <c r="O14" s="539"/>
      <c r="P14" s="540"/>
    </row>
    <row r="15" spans="1:22">
      <c r="A15" s="1477"/>
      <c r="B15" s="1478"/>
      <c r="C15" s="1479"/>
      <c r="F15" s="550" t="str">
        <f>F83</f>
        <v>301.08</v>
      </c>
      <c r="G15" s="551" t="str">
        <f>G83</f>
        <v>KABLI IN VODNIKI</v>
      </c>
      <c r="H15" s="552"/>
      <c r="I15" s="553"/>
      <c r="J15" s="553"/>
      <c r="K15" s="553"/>
      <c r="L15" s="550"/>
      <c r="M15" s="550">
        <f>M83</f>
        <v>0</v>
      </c>
      <c r="N15" s="539"/>
      <c r="O15" s="539"/>
      <c r="P15" s="540"/>
    </row>
    <row r="16" spans="1:22">
      <c r="A16" s="1477"/>
      <c r="B16" s="1478"/>
      <c r="C16" s="1479"/>
      <c r="F16" s="550" t="str">
        <f>F117</f>
        <v>301.09</v>
      </c>
      <c r="G16" s="551" t="str">
        <f>G117</f>
        <v>CEVNI IN NOSILNI SISTEMI</v>
      </c>
      <c r="H16" s="552"/>
      <c r="I16" s="553"/>
      <c r="J16" s="553"/>
      <c r="K16" s="553"/>
      <c r="L16" s="550"/>
      <c r="M16" s="550">
        <f>M117</f>
        <v>0</v>
      </c>
      <c r="N16" s="539"/>
      <c r="O16" s="539"/>
      <c r="P16" s="540"/>
    </row>
    <row r="17" spans="1:16">
      <c r="A17" s="1477"/>
      <c r="B17" s="1478"/>
      <c r="C17" s="1479"/>
      <c r="F17" s="550" t="str">
        <f>F152</f>
        <v>301.10</v>
      </c>
      <c r="G17" s="551" t="str">
        <f>G152</f>
        <v xml:space="preserve">ELEMENTI </v>
      </c>
      <c r="H17" s="552"/>
      <c r="I17" s="553"/>
      <c r="J17" s="553"/>
      <c r="K17" s="553"/>
      <c r="L17" s="550"/>
      <c r="M17" s="550">
        <f>M152</f>
        <v>0</v>
      </c>
      <c r="N17" s="539"/>
      <c r="O17" s="539"/>
      <c r="P17" s="540"/>
    </row>
    <row r="18" spans="1:16">
      <c r="A18" s="1477"/>
      <c r="B18" s="1478"/>
      <c r="C18" s="1479"/>
      <c r="F18" s="550" t="str">
        <f>F219</f>
        <v>301.11</v>
      </c>
      <c r="G18" s="551" t="str">
        <f>G219</f>
        <v xml:space="preserve">RAZSVETLJAVA </v>
      </c>
      <c r="H18" s="552"/>
      <c r="I18" s="553"/>
      <c r="J18" s="553"/>
      <c r="K18" s="553"/>
      <c r="L18" s="550"/>
      <c r="M18" s="550">
        <f>M219</f>
        <v>0</v>
      </c>
      <c r="N18" s="539"/>
      <c r="O18" s="539"/>
      <c r="P18" s="540"/>
    </row>
    <row r="19" spans="1:16">
      <c r="A19" s="1477"/>
      <c r="B19" s="1478"/>
      <c r="C19" s="1479"/>
      <c r="F19" s="550" t="str">
        <f>F235</f>
        <v>301.12</v>
      </c>
      <c r="G19" s="551" t="str">
        <f>G235</f>
        <v>STRELOVOD</v>
      </c>
      <c r="H19" s="552"/>
      <c r="I19" s="553"/>
      <c r="J19" s="553"/>
      <c r="K19" s="553"/>
      <c r="L19" s="550"/>
      <c r="M19" s="550">
        <f>M235</f>
        <v>0</v>
      </c>
      <c r="N19" s="539"/>
      <c r="O19" s="539"/>
      <c r="P19" s="540"/>
    </row>
    <row r="20" spans="1:16">
      <c r="A20" s="1477"/>
      <c r="B20" s="1478"/>
      <c r="C20" s="1479"/>
      <c r="F20" s="550" t="str">
        <f>F260</f>
        <v>301.14</v>
      </c>
      <c r="G20" s="551" t="str">
        <f>G260</f>
        <v>ELEKTRIČNI OGREVALNI SISTEMI</v>
      </c>
      <c r="H20" s="552"/>
      <c r="I20" s="553"/>
      <c r="J20" s="553"/>
      <c r="K20" s="553"/>
      <c r="L20" s="550"/>
      <c r="M20" s="550">
        <f>M267</f>
        <v>0</v>
      </c>
      <c r="N20" s="539"/>
      <c r="O20" s="539"/>
      <c r="P20" s="540"/>
    </row>
    <row r="21" spans="1:16">
      <c r="A21" s="1477"/>
      <c r="B21" s="1478"/>
      <c r="C21" s="1479"/>
      <c r="F21" s="550" t="str">
        <f>F269</f>
        <v>301.18</v>
      </c>
      <c r="G21" s="551" t="str">
        <f>G269</f>
        <v>SISTEM VIDEODOMOFONIJE</v>
      </c>
      <c r="H21" s="552"/>
      <c r="I21" s="553"/>
      <c r="J21" s="553"/>
      <c r="K21" s="553"/>
      <c r="L21" s="550"/>
      <c r="M21" s="550">
        <f>M269</f>
        <v>0</v>
      </c>
      <c r="N21" s="539"/>
      <c r="O21" s="539"/>
      <c r="P21" s="540"/>
    </row>
    <row r="22" spans="1:16">
      <c r="A22" s="1477"/>
      <c r="B22" s="1478"/>
      <c r="C22" s="1479"/>
      <c r="F22" s="550" t="str">
        <f>F283</f>
        <v>301.19</v>
      </c>
      <c r="G22" s="551" t="str">
        <f>G283</f>
        <v>UNIVERZALNO OŽIČENJE</v>
      </c>
      <c r="H22" s="552"/>
      <c r="I22" s="553"/>
      <c r="J22" s="553"/>
      <c r="K22" s="553"/>
      <c r="L22" s="550"/>
      <c r="M22" s="550">
        <f>M283</f>
        <v>0</v>
      </c>
      <c r="N22" s="539"/>
      <c r="O22" s="539"/>
      <c r="P22" s="540"/>
    </row>
    <row r="23" spans="1:16">
      <c r="A23" s="1477"/>
      <c r="B23" s="1478"/>
      <c r="C23" s="1479"/>
      <c r="F23" s="550" t="str">
        <f>F304</f>
        <v>301.21</v>
      </c>
      <c r="G23" s="551" t="str">
        <f>G304</f>
        <v>TEHNIČNA ZAŠČITA</v>
      </c>
      <c r="H23" s="552"/>
      <c r="I23" s="553"/>
      <c r="J23" s="553"/>
      <c r="K23" s="553"/>
      <c r="L23" s="550"/>
      <c r="M23" s="550">
        <f>M304</f>
        <v>0</v>
      </c>
      <c r="N23" s="539"/>
      <c r="O23" s="539"/>
      <c r="P23" s="540"/>
    </row>
    <row r="24" spans="1:16">
      <c r="A24" s="1477"/>
      <c r="B24" s="1478"/>
      <c r="C24" s="1479"/>
      <c r="F24" s="550" t="str">
        <f>F382</f>
        <v>301.22</v>
      </c>
      <c r="G24" s="551" t="str">
        <f>G382</f>
        <v>OGREVANJE VTOČNIKOV</v>
      </c>
      <c r="H24" s="552"/>
      <c r="I24" s="553"/>
      <c r="J24" s="553"/>
      <c r="K24" s="553"/>
      <c r="L24" s="550"/>
      <c r="M24" s="550">
        <f>M382</f>
        <v>0</v>
      </c>
      <c r="N24" s="539"/>
      <c r="O24" s="539"/>
      <c r="P24" s="540"/>
    </row>
    <row r="25" spans="1:16">
      <c r="A25" s="1477"/>
      <c r="B25" s="1478"/>
      <c r="C25" s="1479"/>
      <c r="F25" s="550" t="str">
        <f>F390</f>
        <v>301.99</v>
      </c>
      <c r="G25" s="551" t="str">
        <f>G390</f>
        <v>METIRVE, CERTIFIKATI, POTRDILA…</v>
      </c>
      <c r="H25" s="552"/>
      <c r="I25" s="553"/>
      <c r="J25" s="553"/>
      <c r="K25" s="553"/>
      <c r="L25" s="550"/>
      <c r="M25" s="550">
        <f>M390</f>
        <v>0</v>
      </c>
      <c r="N25" s="539"/>
      <c r="O25" s="539"/>
      <c r="P25" s="540"/>
    </row>
    <row r="26" spans="1:16">
      <c r="A26" s="1477"/>
      <c r="B26" s="1478"/>
      <c r="C26" s="1479"/>
      <c r="F26" s="554" t="s">
        <v>1125</v>
      </c>
      <c r="G26" s="546" t="s">
        <v>1133</v>
      </c>
      <c r="H26" s="547"/>
      <c r="I26" s="555"/>
      <c r="J26" s="555"/>
      <c r="K26" s="555"/>
      <c r="L26" s="556"/>
      <c r="M26" s="549">
        <f>SUM(M13:M24)</f>
        <v>0</v>
      </c>
      <c r="N26" s="539"/>
      <c r="O26" s="539"/>
      <c r="P26" s="540"/>
    </row>
    <row r="27" spans="1:16" ht="13.5" thickBot="1">
      <c r="A27" s="1477"/>
      <c r="B27" s="1478"/>
      <c r="C27" s="1479"/>
      <c r="F27" s="557"/>
      <c r="G27" s="558"/>
      <c r="H27" s="559"/>
      <c r="I27" s="560"/>
      <c r="J27" s="560"/>
      <c r="K27" s="560"/>
      <c r="L27" s="561"/>
      <c r="M27" s="561"/>
      <c r="N27" s="472"/>
      <c r="O27" s="472"/>
      <c r="P27" s="469"/>
    </row>
    <row r="28" spans="1:16" ht="25.5">
      <c r="A28" s="1035">
        <v>301</v>
      </c>
      <c r="B28" s="1257"/>
      <c r="C28" s="1258"/>
      <c r="D28" s="1259"/>
      <c r="E28" s="1260"/>
      <c r="F28" s="386" t="s">
        <v>494</v>
      </c>
      <c r="G28" s="387" t="s">
        <v>495</v>
      </c>
      <c r="H28" s="562" t="s">
        <v>116</v>
      </c>
      <c r="I28" s="563" t="s">
        <v>1148</v>
      </c>
      <c r="J28" s="563" t="s">
        <v>1149</v>
      </c>
      <c r="K28" s="563" t="s">
        <v>1150</v>
      </c>
      <c r="L28" s="390" t="s">
        <v>496</v>
      </c>
      <c r="M28" s="390" t="s">
        <v>193</v>
      </c>
      <c r="N28" s="466"/>
      <c r="O28" s="466"/>
      <c r="P28" s="466"/>
    </row>
    <row r="29" spans="1:16">
      <c r="A29" s="1035">
        <v>301</v>
      </c>
      <c r="B29" s="1257" t="s">
        <v>478</v>
      </c>
      <c r="C29" s="1258"/>
      <c r="D29" s="1259"/>
      <c r="E29" s="1260"/>
      <c r="F29" s="462" t="str">
        <f>A29&amp;"."&amp;B29</f>
        <v>301.05</v>
      </c>
      <c r="G29" s="463" t="s">
        <v>1134</v>
      </c>
      <c r="H29" s="564"/>
      <c r="I29" s="565"/>
      <c r="J29" s="565"/>
      <c r="K29" s="565"/>
      <c r="L29" s="564"/>
      <c r="M29" s="566">
        <f>SUM(M31:M40)</f>
        <v>0</v>
      </c>
      <c r="N29" s="475"/>
      <c r="O29" s="504"/>
      <c r="P29" s="504"/>
    </row>
    <row r="30" spans="1:16" ht="25.5">
      <c r="A30" s="1035">
        <v>301</v>
      </c>
      <c r="B30" s="1257" t="s">
        <v>478</v>
      </c>
      <c r="C30" s="1258"/>
      <c r="D30" s="1259"/>
      <c r="E30" s="1260"/>
      <c r="F30" s="185" t="str">
        <f>A30&amp;"."&amp;B30&amp;"."&amp;C30</f>
        <v>301.05.</v>
      </c>
      <c r="G30" s="478" t="s">
        <v>1135</v>
      </c>
      <c r="H30" s="567"/>
      <c r="I30" s="146"/>
      <c r="J30" s="146"/>
      <c r="K30" s="146"/>
      <c r="L30" s="568"/>
      <c r="M30" s="568"/>
      <c r="N30" s="475"/>
      <c r="O30" s="475"/>
      <c r="P30" s="475"/>
    </row>
    <row r="31" spans="1:16" ht="214.5">
      <c r="A31" s="1035">
        <v>301</v>
      </c>
      <c r="B31" s="1257" t="s">
        <v>478</v>
      </c>
      <c r="C31" s="1258" t="s">
        <v>506</v>
      </c>
      <c r="D31" s="1259" t="s">
        <v>506</v>
      </c>
      <c r="E31" s="1260"/>
      <c r="F31" s="185" t="str">
        <f>A31&amp;"."&amp;B31&amp;"."&amp;C31&amp;"."&amp;D31</f>
        <v>301.05.01.01</v>
      </c>
      <c r="G31" s="533" t="s">
        <v>2809</v>
      </c>
      <c r="H31" s="476" t="s">
        <v>592</v>
      </c>
      <c r="I31" s="140">
        <v>8</v>
      </c>
      <c r="J31" s="140">
        <v>4</v>
      </c>
      <c r="K31" s="140">
        <v>4</v>
      </c>
      <c r="L31" s="116"/>
      <c r="M31" s="473">
        <f t="shared" ref="M31:M40" si="0">SUM(I31:K31)*L31</f>
        <v>0</v>
      </c>
      <c r="N31" s="496" t="s">
        <v>1136</v>
      </c>
      <c r="O31" s="475" t="s">
        <v>1137</v>
      </c>
      <c r="P31" s="140">
        <f t="shared" ref="P31:P40" si="1">SUM(I31:K31)</f>
        <v>16</v>
      </c>
    </row>
    <row r="32" spans="1:16" ht="231">
      <c r="A32" s="1035">
        <v>301</v>
      </c>
      <c r="B32" s="1257" t="s">
        <v>478</v>
      </c>
      <c r="C32" s="1258" t="s">
        <v>506</v>
      </c>
      <c r="D32" s="1259" t="s">
        <v>507</v>
      </c>
      <c r="E32" s="1260"/>
      <c r="F32" s="185" t="str">
        <f t="shared" ref="F32:F40" si="2">A32&amp;"."&amp;B32&amp;"."&amp;C32&amp;"."&amp;D32</f>
        <v>301.05.01.02</v>
      </c>
      <c r="G32" s="533" t="s">
        <v>2810</v>
      </c>
      <c r="H32" s="476" t="s">
        <v>592</v>
      </c>
      <c r="I32" s="140">
        <v>16</v>
      </c>
      <c r="J32" s="140">
        <v>10</v>
      </c>
      <c r="K32" s="140">
        <v>10</v>
      </c>
      <c r="L32" s="116"/>
      <c r="M32" s="473">
        <f t="shared" si="0"/>
        <v>0</v>
      </c>
      <c r="N32" s="496" t="s">
        <v>1136</v>
      </c>
      <c r="O32" s="475" t="s">
        <v>1137</v>
      </c>
      <c r="P32" s="140">
        <f t="shared" si="1"/>
        <v>36</v>
      </c>
    </row>
    <row r="33" spans="1:16" ht="297">
      <c r="A33" s="1035">
        <v>301</v>
      </c>
      <c r="B33" s="1257" t="s">
        <v>478</v>
      </c>
      <c r="C33" s="1258" t="s">
        <v>506</v>
      </c>
      <c r="D33" s="1259" t="s">
        <v>493</v>
      </c>
      <c r="E33" s="1260"/>
      <c r="F33" s="185" t="str">
        <f t="shared" si="2"/>
        <v>301.05.01.03</v>
      </c>
      <c r="G33" s="533" t="s">
        <v>2811</v>
      </c>
      <c r="H33" s="476" t="s">
        <v>592</v>
      </c>
      <c r="I33" s="140">
        <v>12</v>
      </c>
      <c r="J33" s="140">
        <v>5</v>
      </c>
      <c r="K33" s="140">
        <v>5</v>
      </c>
      <c r="L33" s="116"/>
      <c r="M33" s="473">
        <f t="shared" si="0"/>
        <v>0</v>
      </c>
      <c r="N33" s="496" t="s">
        <v>1136</v>
      </c>
      <c r="O33" s="475" t="s">
        <v>1137</v>
      </c>
      <c r="P33" s="140">
        <f t="shared" si="1"/>
        <v>22</v>
      </c>
    </row>
    <row r="34" spans="1:16" ht="231">
      <c r="A34" s="1035">
        <v>301</v>
      </c>
      <c r="B34" s="1257" t="s">
        <v>478</v>
      </c>
      <c r="C34" s="1258" t="s">
        <v>506</v>
      </c>
      <c r="D34" s="1259" t="s">
        <v>501</v>
      </c>
      <c r="E34" s="1260"/>
      <c r="F34" s="185" t="str">
        <f t="shared" si="2"/>
        <v>301.05.01.04</v>
      </c>
      <c r="G34" s="533" t="s">
        <v>2812</v>
      </c>
      <c r="H34" s="476" t="s">
        <v>592</v>
      </c>
      <c r="I34" s="140">
        <v>10</v>
      </c>
      <c r="J34" s="140">
        <v>2</v>
      </c>
      <c r="K34" s="140">
        <v>2</v>
      </c>
      <c r="L34" s="116"/>
      <c r="M34" s="473">
        <f t="shared" si="0"/>
        <v>0</v>
      </c>
      <c r="N34" s="496" t="s">
        <v>1136</v>
      </c>
      <c r="O34" s="475" t="s">
        <v>1137</v>
      </c>
      <c r="P34" s="140">
        <f t="shared" si="1"/>
        <v>14</v>
      </c>
    </row>
    <row r="35" spans="1:16" ht="297">
      <c r="A35" s="1035">
        <v>301</v>
      </c>
      <c r="B35" s="1257" t="s">
        <v>478</v>
      </c>
      <c r="C35" s="1258" t="s">
        <v>506</v>
      </c>
      <c r="D35" s="1259" t="s">
        <v>478</v>
      </c>
      <c r="E35" s="1260"/>
      <c r="F35" s="185" t="str">
        <f t="shared" si="2"/>
        <v>301.05.01.05</v>
      </c>
      <c r="G35" s="533" t="s">
        <v>2813</v>
      </c>
      <c r="H35" s="476" t="s">
        <v>592</v>
      </c>
      <c r="I35" s="140">
        <v>4</v>
      </c>
      <c r="J35" s="140">
        <v>2</v>
      </c>
      <c r="K35" s="140">
        <v>2</v>
      </c>
      <c r="L35" s="116"/>
      <c r="M35" s="473">
        <f t="shared" si="0"/>
        <v>0</v>
      </c>
      <c r="N35" s="496" t="s">
        <v>1136</v>
      </c>
      <c r="O35" s="475" t="s">
        <v>1137</v>
      </c>
      <c r="P35" s="140">
        <f t="shared" si="1"/>
        <v>8</v>
      </c>
    </row>
    <row r="36" spans="1:16" ht="115.5">
      <c r="A36" s="1035">
        <v>301</v>
      </c>
      <c r="B36" s="1257" t="s">
        <v>478</v>
      </c>
      <c r="C36" s="1258" t="s">
        <v>506</v>
      </c>
      <c r="D36" s="1259" t="s">
        <v>502</v>
      </c>
      <c r="E36" s="1260"/>
      <c r="F36" s="185" t="str">
        <f t="shared" si="2"/>
        <v>301.05.01.06</v>
      </c>
      <c r="G36" s="533" t="s">
        <v>2814</v>
      </c>
      <c r="H36" s="476" t="s">
        <v>592</v>
      </c>
      <c r="I36" s="140">
        <v>10</v>
      </c>
      <c r="J36" s="140">
        <v>5</v>
      </c>
      <c r="K36" s="140">
        <v>5</v>
      </c>
      <c r="L36" s="116"/>
      <c r="M36" s="473">
        <f t="shared" si="0"/>
        <v>0</v>
      </c>
      <c r="N36" s="496" t="s">
        <v>1136</v>
      </c>
      <c r="O36" s="475" t="s">
        <v>1137</v>
      </c>
      <c r="P36" s="140">
        <f t="shared" si="1"/>
        <v>20</v>
      </c>
    </row>
    <row r="37" spans="1:16" ht="115.5">
      <c r="A37" s="1035">
        <v>301</v>
      </c>
      <c r="B37" s="1257" t="s">
        <v>478</v>
      </c>
      <c r="C37" s="1258" t="s">
        <v>506</v>
      </c>
      <c r="D37" s="1259" t="s">
        <v>503</v>
      </c>
      <c r="E37" s="1260"/>
      <c r="F37" s="185" t="str">
        <f t="shared" si="2"/>
        <v>301.05.01.07</v>
      </c>
      <c r="G37" s="533" t="s">
        <v>2815</v>
      </c>
      <c r="H37" s="476" t="s">
        <v>592</v>
      </c>
      <c r="I37" s="140">
        <v>7</v>
      </c>
      <c r="J37" s="140">
        <v>0</v>
      </c>
      <c r="K37" s="140">
        <v>0</v>
      </c>
      <c r="L37" s="116"/>
      <c r="M37" s="473">
        <f t="shared" si="0"/>
        <v>0</v>
      </c>
      <c r="N37" s="496" t="s">
        <v>1136</v>
      </c>
      <c r="O37" s="475" t="s">
        <v>1137</v>
      </c>
      <c r="P37" s="140">
        <f t="shared" si="1"/>
        <v>7</v>
      </c>
    </row>
    <row r="38" spans="1:16" ht="115.5">
      <c r="A38" s="1035">
        <v>301</v>
      </c>
      <c r="B38" s="1257" t="s">
        <v>478</v>
      </c>
      <c r="C38" s="1258" t="s">
        <v>506</v>
      </c>
      <c r="D38" s="1259" t="s">
        <v>504</v>
      </c>
      <c r="E38" s="1260"/>
      <c r="F38" s="185" t="str">
        <f t="shared" si="2"/>
        <v>301.05.01.08</v>
      </c>
      <c r="G38" s="533" t="s">
        <v>2816</v>
      </c>
      <c r="H38" s="476" t="s">
        <v>592</v>
      </c>
      <c r="I38" s="140">
        <v>7</v>
      </c>
      <c r="J38" s="140">
        <v>1</v>
      </c>
      <c r="K38" s="140">
        <v>1</v>
      </c>
      <c r="L38" s="116"/>
      <c r="M38" s="473">
        <f t="shared" si="0"/>
        <v>0</v>
      </c>
      <c r="N38" s="496" t="s">
        <v>1136</v>
      </c>
      <c r="O38" s="475" t="s">
        <v>1137</v>
      </c>
      <c r="P38" s="140">
        <f t="shared" si="1"/>
        <v>9</v>
      </c>
    </row>
    <row r="39" spans="1:16" ht="115.5">
      <c r="A39" s="1035">
        <v>301</v>
      </c>
      <c r="B39" s="1257" t="s">
        <v>478</v>
      </c>
      <c r="C39" s="1258" t="s">
        <v>506</v>
      </c>
      <c r="D39" s="1259" t="s">
        <v>505</v>
      </c>
      <c r="E39" s="1260"/>
      <c r="F39" s="185" t="str">
        <f t="shared" si="2"/>
        <v>301.05.01.09</v>
      </c>
      <c r="G39" s="533" t="s">
        <v>2817</v>
      </c>
      <c r="H39" s="476" t="s">
        <v>592</v>
      </c>
      <c r="I39" s="140">
        <v>8</v>
      </c>
      <c r="J39" s="140">
        <v>4</v>
      </c>
      <c r="K39" s="140">
        <v>4</v>
      </c>
      <c r="L39" s="116"/>
      <c r="M39" s="473">
        <f t="shared" si="0"/>
        <v>0</v>
      </c>
      <c r="N39" s="496" t="s">
        <v>1136</v>
      </c>
      <c r="O39" s="475" t="s">
        <v>1137</v>
      </c>
      <c r="P39" s="140">
        <f t="shared" si="1"/>
        <v>16</v>
      </c>
    </row>
    <row r="40" spans="1:16" ht="49.5">
      <c r="A40" s="1035">
        <v>301</v>
      </c>
      <c r="B40" s="1257" t="s">
        <v>478</v>
      </c>
      <c r="C40" s="1258" t="s">
        <v>506</v>
      </c>
      <c r="D40" s="1259" t="s">
        <v>182</v>
      </c>
      <c r="E40" s="1260"/>
      <c r="F40" s="185" t="str">
        <f t="shared" si="2"/>
        <v>301.05.01.10</v>
      </c>
      <c r="G40" s="533" t="s">
        <v>2818</v>
      </c>
      <c r="H40" s="476" t="s">
        <v>592</v>
      </c>
      <c r="I40" s="140">
        <v>8</v>
      </c>
      <c r="J40" s="140">
        <v>5</v>
      </c>
      <c r="K40" s="140">
        <v>5</v>
      </c>
      <c r="L40" s="116"/>
      <c r="M40" s="473">
        <f t="shared" si="0"/>
        <v>0</v>
      </c>
      <c r="N40" s="496" t="s">
        <v>1136</v>
      </c>
      <c r="O40" s="475" t="s">
        <v>1137</v>
      </c>
      <c r="P40" s="140">
        <f t="shared" si="1"/>
        <v>18</v>
      </c>
    </row>
    <row r="41" spans="1:16">
      <c r="A41" s="1035">
        <v>301</v>
      </c>
      <c r="B41" s="1257" t="s">
        <v>478</v>
      </c>
      <c r="C41" s="1258"/>
      <c r="D41" s="1259"/>
      <c r="E41" s="1260"/>
      <c r="F41" s="462" t="str">
        <f>A41&amp;"."&amp;B41</f>
        <v>301.05</v>
      </c>
      <c r="G41" s="463" t="s">
        <v>1139</v>
      </c>
      <c r="H41" s="462"/>
      <c r="I41" s="464"/>
      <c r="J41" s="464"/>
      <c r="K41" s="464"/>
      <c r="L41" s="462"/>
      <c r="M41" s="465">
        <f>SUM(M30:M40)</f>
        <v>0</v>
      </c>
      <c r="N41" s="466"/>
      <c r="O41" s="466"/>
      <c r="P41" s="466"/>
    </row>
    <row r="42" spans="1:16">
      <c r="A42" s="1035">
        <v>301</v>
      </c>
      <c r="B42" s="971"/>
      <c r="C42" s="972"/>
      <c r="D42" s="973"/>
      <c r="E42" s="974"/>
      <c r="F42" s="467"/>
      <c r="G42" s="468"/>
      <c r="H42" s="469"/>
      <c r="I42" s="470"/>
      <c r="J42" s="470"/>
      <c r="K42" s="470"/>
      <c r="L42" s="471"/>
      <c r="M42" s="471"/>
      <c r="N42" s="472"/>
      <c r="O42" s="472"/>
      <c r="P42" s="469"/>
    </row>
    <row r="43" spans="1:16">
      <c r="A43" s="1035">
        <v>301</v>
      </c>
      <c r="B43" s="1257" t="s">
        <v>502</v>
      </c>
      <c r="C43" s="1258"/>
      <c r="D43" s="1259"/>
      <c r="E43" s="1260"/>
      <c r="F43" s="462" t="str">
        <f>A43&amp;"."&amp;B43</f>
        <v>301.06</v>
      </c>
      <c r="G43" s="463" t="s">
        <v>1151</v>
      </c>
      <c r="H43" s="462"/>
      <c r="I43" s="464"/>
      <c r="J43" s="464"/>
      <c r="K43" s="464"/>
      <c r="L43" s="462"/>
      <c r="M43" s="477">
        <f>SUM(M45:M80)</f>
        <v>0</v>
      </c>
      <c r="N43" s="475"/>
      <c r="O43" s="475"/>
      <c r="P43" s="475"/>
    </row>
    <row r="44" spans="1:16" ht="16.5">
      <c r="A44" s="1035">
        <v>301</v>
      </c>
      <c r="B44" s="1257" t="s">
        <v>502</v>
      </c>
      <c r="C44" s="1258"/>
      <c r="D44" s="1259"/>
      <c r="E44" s="1260"/>
      <c r="F44" s="185" t="str">
        <f>A44&amp;"."&amp;B44&amp;"."&amp;C44</f>
        <v>301.06.</v>
      </c>
      <c r="G44" s="478" t="s">
        <v>1152</v>
      </c>
      <c r="H44" s="506"/>
      <c r="I44" s="507"/>
      <c r="J44" s="507"/>
      <c r="K44" s="507"/>
      <c r="L44" s="479"/>
      <c r="M44" s="479"/>
      <c r="N44" s="475"/>
      <c r="O44" s="475"/>
      <c r="P44" s="475"/>
    </row>
    <row r="45" spans="1:16" ht="181.5">
      <c r="A45" s="1035">
        <v>301</v>
      </c>
      <c r="B45" s="1257" t="s">
        <v>502</v>
      </c>
      <c r="C45" s="1258" t="s">
        <v>506</v>
      </c>
      <c r="D45" s="1259" t="s">
        <v>493</v>
      </c>
      <c r="E45" s="1260"/>
      <c r="F45" s="185" t="str">
        <f t="shared" ref="F45" si="3">A45&amp;"."&amp;B45&amp;"."&amp;C45&amp;"."&amp;D45</f>
        <v>301.06.01.03</v>
      </c>
      <c r="G45" s="505" t="s">
        <v>2605</v>
      </c>
      <c r="H45" s="506" t="s">
        <v>97</v>
      </c>
      <c r="I45" s="507"/>
      <c r="J45" s="507"/>
      <c r="K45" s="507"/>
      <c r="L45" s="479"/>
      <c r="M45" s="479"/>
      <c r="N45" s="496" t="s">
        <v>1136</v>
      </c>
      <c r="O45" s="475" t="s">
        <v>1137</v>
      </c>
      <c r="P45" s="475" t="s">
        <v>1138</v>
      </c>
    </row>
    <row r="46" spans="1:16" ht="16.5">
      <c r="A46" s="1035">
        <v>301</v>
      </c>
      <c r="B46" s="1257"/>
      <c r="C46" s="1258"/>
      <c r="D46" s="1259"/>
      <c r="E46" s="1260"/>
      <c r="F46" s="185"/>
      <c r="G46" s="529" t="s">
        <v>1153</v>
      </c>
      <c r="H46" s="530"/>
      <c r="I46" s="530"/>
      <c r="J46" s="530"/>
      <c r="K46" s="530"/>
      <c r="L46" s="479"/>
      <c r="M46" s="479"/>
      <c r="N46" s="475"/>
      <c r="O46" s="475"/>
      <c r="P46" s="475"/>
    </row>
    <row r="47" spans="1:16" ht="82.5">
      <c r="A47" s="1035">
        <v>301</v>
      </c>
      <c r="B47" s="1257"/>
      <c r="C47" s="1258"/>
      <c r="D47" s="1259"/>
      <c r="E47" s="1260"/>
      <c r="F47" s="185"/>
      <c r="G47" s="505" t="s">
        <v>2606</v>
      </c>
      <c r="H47" s="506" t="s">
        <v>12</v>
      </c>
      <c r="I47" s="507"/>
      <c r="J47" s="507"/>
      <c r="K47" s="507"/>
      <c r="L47" s="479"/>
      <c r="M47" s="479"/>
      <c r="N47" s="475"/>
      <c r="O47" s="475"/>
      <c r="P47" s="475"/>
    </row>
    <row r="48" spans="1:16" ht="49.5">
      <c r="A48" s="1035">
        <v>301</v>
      </c>
      <c r="B48" s="1257"/>
      <c r="C48" s="1258"/>
      <c r="D48" s="1259"/>
      <c r="E48" s="1260"/>
      <c r="F48" s="185"/>
      <c r="G48" s="505" t="s">
        <v>1155</v>
      </c>
      <c r="H48" s="506" t="s">
        <v>12</v>
      </c>
      <c r="I48" s="507"/>
      <c r="J48" s="507"/>
      <c r="K48" s="507"/>
      <c r="L48" s="479"/>
      <c r="M48" s="479"/>
      <c r="N48" s="475"/>
      <c r="O48" s="475"/>
      <c r="P48" s="475"/>
    </row>
    <row r="49" spans="1:16" ht="49.5">
      <c r="A49" s="1035">
        <v>301</v>
      </c>
      <c r="B49" s="1257"/>
      <c r="C49" s="1258"/>
      <c r="D49" s="1259"/>
      <c r="E49" s="1260"/>
      <c r="F49" s="185"/>
      <c r="G49" s="505" t="s">
        <v>1156</v>
      </c>
      <c r="H49" s="506" t="s">
        <v>12</v>
      </c>
      <c r="I49" s="507"/>
      <c r="J49" s="507"/>
      <c r="K49" s="507"/>
      <c r="L49" s="479"/>
      <c r="M49" s="479"/>
      <c r="N49" s="475"/>
      <c r="O49" s="475"/>
      <c r="P49" s="475"/>
    </row>
    <row r="50" spans="1:16" ht="49.5">
      <c r="A50" s="1035">
        <v>301</v>
      </c>
      <c r="B50" s="1257"/>
      <c r="C50" s="1258"/>
      <c r="D50" s="1259"/>
      <c r="E50" s="1260"/>
      <c r="F50" s="185"/>
      <c r="G50" s="505" t="s">
        <v>1157</v>
      </c>
      <c r="H50" s="506" t="s">
        <v>12</v>
      </c>
      <c r="I50" s="507"/>
      <c r="J50" s="507"/>
      <c r="K50" s="507"/>
      <c r="L50" s="479"/>
      <c r="M50" s="479"/>
      <c r="N50" s="475"/>
      <c r="O50" s="475"/>
      <c r="P50" s="475"/>
    </row>
    <row r="51" spans="1:16" ht="49.5">
      <c r="A51" s="1035">
        <v>301</v>
      </c>
      <c r="B51" s="1257"/>
      <c r="C51" s="1258"/>
      <c r="D51" s="1259"/>
      <c r="E51" s="1260"/>
      <c r="F51" s="185"/>
      <c r="G51" s="505" t="s">
        <v>1158</v>
      </c>
      <c r="H51" s="506" t="s">
        <v>12</v>
      </c>
      <c r="I51" s="507"/>
      <c r="J51" s="507"/>
      <c r="K51" s="507"/>
      <c r="L51" s="479"/>
      <c r="M51" s="479"/>
      <c r="N51" s="475"/>
      <c r="O51" s="475"/>
      <c r="P51" s="475"/>
    </row>
    <row r="52" spans="1:16" ht="49.5">
      <c r="A52" s="1035">
        <v>301</v>
      </c>
      <c r="B52" s="1257"/>
      <c r="C52" s="1258"/>
      <c r="D52" s="1259"/>
      <c r="E52" s="1260"/>
      <c r="F52" s="185"/>
      <c r="G52" s="505" t="s">
        <v>1159</v>
      </c>
      <c r="H52" s="506" t="s">
        <v>12</v>
      </c>
      <c r="I52" s="507"/>
      <c r="J52" s="507"/>
      <c r="K52" s="507"/>
      <c r="L52" s="479"/>
      <c r="M52" s="479"/>
      <c r="N52" s="475"/>
      <c r="O52" s="475"/>
      <c r="P52" s="475"/>
    </row>
    <row r="53" spans="1:16" ht="49.5">
      <c r="A53" s="1035">
        <v>301</v>
      </c>
      <c r="B53" s="1257"/>
      <c r="C53" s="1258"/>
      <c r="D53" s="1259"/>
      <c r="E53" s="1260"/>
      <c r="F53" s="185"/>
      <c r="G53" s="505" t="s">
        <v>1160</v>
      </c>
      <c r="H53" s="506" t="s">
        <v>12</v>
      </c>
      <c r="I53" s="507"/>
      <c r="J53" s="507"/>
      <c r="K53" s="507"/>
      <c r="L53" s="479"/>
      <c r="M53" s="479"/>
      <c r="N53" s="475"/>
      <c r="O53" s="475"/>
      <c r="P53" s="475"/>
    </row>
    <row r="54" spans="1:16" ht="66">
      <c r="A54" s="1035">
        <v>301</v>
      </c>
      <c r="B54" s="1257"/>
      <c r="C54" s="1258"/>
      <c r="D54" s="1259"/>
      <c r="E54" s="1260"/>
      <c r="F54" s="185"/>
      <c r="G54" s="505" t="s">
        <v>2607</v>
      </c>
      <c r="H54" s="506" t="s">
        <v>12</v>
      </c>
      <c r="I54" s="507"/>
      <c r="J54" s="507"/>
      <c r="K54" s="507"/>
      <c r="L54" s="479"/>
      <c r="M54" s="479"/>
      <c r="N54" s="475"/>
      <c r="O54" s="475"/>
      <c r="P54" s="475"/>
    </row>
    <row r="55" spans="1:16" ht="33">
      <c r="A55" s="1035">
        <v>301</v>
      </c>
      <c r="B55" s="1257"/>
      <c r="C55" s="1258"/>
      <c r="D55" s="1259"/>
      <c r="E55" s="1260"/>
      <c r="F55" s="185"/>
      <c r="G55" s="505" t="s">
        <v>1161</v>
      </c>
      <c r="H55" s="506" t="s">
        <v>12</v>
      </c>
      <c r="I55" s="507"/>
      <c r="J55" s="507"/>
      <c r="K55" s="507"/>
      <c r="L55" s="479"/>
      <c r="M55" s="479"/>
      <c r="N55" s="475"/>
      <c r="O55" s="475"/>
      <c r="P55" s="475"/>
    </row>
    <row r="56" spans="1:16" ht="33">
      <c r="A56" s="1035">
        <v>301</v>
      </c>
      <c r="B56" s="1257"/>
      <c r="C56" s="1258"/>
      <c r="D56" s="1259"/>
      <c r="E56" s="1260"/>
      <c r="F56" s="185"/>
      <c r="G56" s="505" t="s">
        <v>1162</v>
      </c>
      <c r="H56" s="506" t="s">
        <v>12</v>
      </c>
      <c r="I56" s="507"/>
      <c r="J56" s="507"/>
      <c r="K56" s="507"/>
      <c r="L56" s="479"/>
      <c r="M56" s="479"/>
      <c r="N56" s="475"/>
      <c r="O56" s="475"/>
      <c r="P56" s="475"/>
    </row>
    <row r="57" spans="1:16" ht="33">
      <c r="A57" s="1035">
        <v>301</v>
      </c>
      <c r="B57" s="1257"/>
      <c r="C57" s="1258"/>
      <c r="D57" s="1259"/>
      <c r="E57" s="1260"/>
      <c r="F57" s="185"/>
      <c r="G57" s="505" t="s">
        <v>1163</v>
      </c>
      <c r="H57" s="506" t="s">
        <v>12</v>
      </c>
      <c r="I57" s="507"/>
      <c r="J57" s="507"/>
      <c r="K57" s="507"/>
      <c r="L57" s="479"/>
      <c r="M57" s="479"/>
      <c r="N57" s="475"/>
      <c r="O57" s="475"/>
      <c r="P57" s="475"/>
    </row>
    <row r="58" spans="1:16" ht="49.5">
      <c r="A58" s="1035">
        <v>301</v>
      </c>
      <c r="B58" s="1257"/>
      <c r="C58" s="1258"/>
      <c r="D58" s="1259"/>
      <c r="E58" s="1260"/>
      <c r="F58" s="185"/>
      <c r="G58" s="505" t="s">
        <v>2608</v>
      </c>
      <c r="H58" s="506" t="s">
        <v>97</v>
      </c>
      <c r="I58" s="507"/>
      <c r="J58" s="507"/>
      <c r="K58" s="507"/>
      <c r="L58" s="479"/>
      <c r="M58" s="479"/>
      <c r="N58" s="475"/>
      <c r="O58" s="475"/>
      <c r="P58" s="475"/>
    </row>
    <row r="59" spans="1:16" ht="66">
      <c r="A59" s="1035">
        <v>301</v>
      </c>
      <c r="B59" s="1257"/>
      <c r="C59" s="1258"/>
      <c r="D59" s="1259"/>
      <c r="E59" s="1260"/>
      <c r="F59" s="185"/>
      <c r="G59" s="505" t="s">
        <v>1164</v>
      </c>
      <c r="H59" s="506" t="s">
        <v>12</v>
      </c>
      <c r="I59" s="507"/>
      <c r="J59" s="507"/>
      <c r="K59" s="507"/>
      <c r="L59" s="479"/>
      <c r="M59" s="479"/>
      <c r="N59" s="475"/>
      <c r="O59" s="475"/>
      <c r="P59" s="475"/>
    </row>
    <row r="60" spans="1:16" ht="66">
      <c r="A60" s="1035">
        <v>301</v>
      </c>
      <c r="B60" s="1257"/>
      <c r="C60" s="1258"/>
      <c r="D60" s="1259"/>
      <c r="E60" s="1260"/>
      <c r="F60" s="185"/>
      <c r="G60" s="505" t="s">
        <v>1165</v>
      </c>
      <c r="H60" s="506" t="s">
        <v>12</v>
      </c>
      <c r="I60" s="507"/>
      <c r="J60" s="507"/>
      <c r="K60" s="507"/>
      <c r="L60" s="479"/>
      <c r="M60" s="479"/>
      <c r="N60" s="475"/>
      <c r="O60" s="475"/>
      <c r="P60" s="475"/>
    </row>
    <row r="61" spans="1:16" ht="66">
      <c r="A61" s="1035">
        <v>301</v>
      </c>
      <c r="B61" s="1257"/>
      <c r="C61" s="1258"/>
      <c r="D61" s="1259"/>
      <c r="E61" s="1260"/>
      <c r="F61" s="185"/>
      <c r="G61" s="505" t="s">
        <v>1166</v>
      </c>
      <c r="H61" s="506" t="s">
        <v>12</v>
      </c>
      <c r="I61" s="507"/>
      <c r="J61" s="507"/>
      <c r="K61" s="507"/>
      <c r="L61" s="479"/>
      <c r="M61" s="479"/>
      <c r="N61" s="475"/>
      <c r="O61" s="475"/>
      <c r="P61" s="475"/>
    </row>
    <row r="62" spans="1:16" ht="49.5">
      <c r="A62" s="1035">
        <v>301</v>
      </c>
      <c r="B62" s="1257"/>
      <c r="C62" s="1258"/>
      <c r="D62" s="1259"/>
      <c r="E62" s="1260"/>
      <c r="F62" s="185"/>
      <c r="G62" s="505" t="s">
        <v>1167</v>
      </c>
      <c r="H62" s="506" t="s">
        <v>12</v>
      </c>
      <c r="I62" s="507"/>
      <c r="J62" s="507"/>
      <c r="K62" s="507"/>
      <c r="L62" s="479"/>
      <c r="M62" s="479"/>
      <c r="N62" s="475"/>
      <c r="O62" s="475"/>
      <c r="P62" s="475"/>
    </row>
    <row r="63" spans="1:16" ht="66">
      <c r="A63" s="1035">
        <v>301</v>
      </c>
      <c r="B63" s="1257"/>
      <c r="C63" s="1258"/>
      <c r="D63" s="1259"/>
      <c r="E63" s="1260"/>
      <c r="F63" s="185"/>
      <c r="G63" s="505" t="s">
        <v>1168</v>
      </c>
      <c r="H63" s="506" t="s">
        <v>12</v>
      </c>
      <c r="I63" s="507"/>
      <c r="J63" s="507"/>
      <c r="K63" s="507"/>
      <c r="L63" s="479"/>
      <c r="M63" s="479"/>
      <c r="N63" s="475"/>
      <c r="O63" s="475"/>
      <c r="P63" s="475"/>
    </row>
    <row r="64" spans="1:16" ht="165">
      <c r="A64" s="1035">
        <v>301</v>
      </c>
      <c r="B64" s="1257"/>
      <c r="C64" s="1258"/>
      <c r="D64" s="1259"/>
      <c r="E64" s="1260"/>
      <c r="F64" s="185"/>
      <c r="G64" s="505" t="s">
        <v>2609</v>
      </c>
      <c r="H64" s="506" t="s">
        <v>97</v>
      </c>
      <c r="I64" s="507"/>
      <c r="J64" s="507"/>
      <c r="K64" s="507"/>
      <c r="L64" s="479"/>
      <c r="M64" s="479"/>
      <c r="N64" s="475"/>
      <c r="O64" s="475"/>
      <c r="P64" s="475"/>
    </row>
    <row r="65" spans="1:16" ht="33">
      <c r="A65" s="1035">
        <v>301</v>
      </c>
      <c r="B65" s="1257"/>
      <c r="C65" s="1258"/>
      <c r="D65" s="1259"/>
      <c r="E65" s="1260"/>
      <c r="F65" s="185"/>
      <c r="G65" s="505" t="s">
        <v>2610</v>
      </c>
      <c r="H65" s="506"/>
      <c r="I65" s="507"/>
      <c r="J65" s="507"/>
      <c r="K65" s="507"/>
      <c r="L65" s="479"/>
      <c r="M65" s="479"/>
      <c r="N65" s="475"/>
      <c r="O65" s="475"/>
      <c r="P65" s="475"/>
    </row>
    <row r="66" spans="1:16" ht="49.5">
      <c r="A66" s="1035">
        <v>301</v>
      </c>
      <c r="B66" s="1257"/>
      <c r="C66" s="1258"/>
      <c r="D66" s="1259"/>
      <c r="E66" s="1260"/>
      <c r="F66" s="185"/>
      <c r="G66" s="531" t="s">
        <v>1154</v>
      </c>
      <c r="H66" s="532" t="s">
        <v>12</v>
      </c>
      <c r="I66" s="507"/>
      <c r="J66" s="507"/>
      <c r="K66" s="507"/>
      <c r="L66" s="479"/>
      <c r="M66" s="479"/>
      <c r="N66" s="475"/>
      <c r="O66" s="475"/>
      <c r="P66" s="475"/>
    </row>
    <row r="67" spans="1:16" ht="16.5">
      <c r="A67" s="1035">
        <v>301</v>
      </c>
      <c r="B67" s="1257"/>
      <c r="C67" s="1258"/>
      <c r="D67" s="1259"/>
      <c r="E67" s="1260"/>
      <c r="F67" s="185"/>
      <c r="G67" s="505" t="s">
        <v>1169</v>
      </c>
      <c r="H67" s="506" t="s">
        <v>97</v>
      </c>
      <c r="I67" s="507">
        <v>2</v>
      </c>
      <c r="J67" s="507">
        <v>1</v>
      </c>
      <c r="K67" s="507">
        <v>1</v>
      </c>
      <c r="L67" s="116"/>
      <c r="M67" s="528">
        <f>SUM(I67:K67)*L67</f>
        <v>0</v>
      </c>
      <c r="N67" s="475"/>
      <c r="O67" s="475"/>
      <c r="P67" s="475"/>
    </row>
    <row r="68" spans="1:16" ht="16.5">
      <c r="A68" s="1035">
        <v>301</v>
      </c>
      <c r="B68" s="1257"/>
      <c r="C68" s="1258"/>
      <c r="D68" s="1259"/>
      <c r="E68" s="1260"/>
      <c r="F68" s="185"/>
      <c r="G68" s="294"/>
      <c r="H68" s="506"/>
      <c r="I68" s="507"/>
      <c r="J68" s="507"/>
      <c r="K68" s="507"/>
      <c r="L68" s="479"/>
      <c r="M68" s="479"/>
      <c r="N68" s="475"/>
      <c r="O68" s="475"/>
      <c r="P68" s="475"/>
    </row>
    <row r="69" spans="1:16" ht="132">
      <c r="A69" s="1035">
        <v>301</v>
      </c>
      <c r="B69" s="1257" t="s">
        <v>502</v>
      </c>
      <c r="C69" s="1258" t="s">
        <v>506</v>
      </c>
      <c r="D69" s="1259" t="s">
        <v>501</v>
      </c>
      <c r="E69" s="1260"/>
      <c r="F69" s="185" t="str">
        <f t="shared" ref="F69" si="4">A69&amp;"."&amp;B69&amp;"."&amp;C69&amp;"."&amp;D69</f>
        <v>301.06.01.04</v>
      </c>
      <c r="G69" s="505" t="s">
        <v>2611</v>
      </c>
      <c r="H69" s="506" t="s">
        <v>97</v>
      </c>
      <c r="I69" s="507"/>
      <c r="J69" s="507"/>
      <c r="K69" s="507"/>
      <c r="L69" s="479"/>
      <c r="M69" s="479"/>
      <c r="N69" s="496" t="s">
        <v>1136</v>
      </c>
      <c r="O69" s="475" t="s">
        <v>1137</v>
      </c>
      <c r="P69" s="475" t="s">
        <v>1138</v>
      </c>
    </row>
    <row r="70" spans="1:16" ht="16.5">
      <c r="A70" s="1035">
        <v>301</v>
      </c>
      <c r="B70" s="1257"/>
      <c r="C70" s="1258"/>
      <c r="D70" s="1259"/>
      <c r="E70" s="1260"/>
      <c r="F70" s="185"/>
      <c r="G70" s="529" t="s">
        <v>1153</v>
      </c>
      <c r="H70" s="530"/>
      <c r="I70" s="530"/>
      <c r="J70" s="530"/>
      <c r="K70" s="530"/>
      <c r="L70" s="479"/>
      <c r="M70" s="479"/>
      <c r="N70" s="475"/>
      <c r="O70" s="475"/>
      <c r="P70" s="475"/>
    </row>
    <row r="71" spans="1:16" ht="33">
      <c r="A71" s="1035">
        <v>301</v>
      </c>
      <c r="B71" s="1257"/>
      <c r="C71" s="1258"/>
      <c r="D71" s="1259"/>
      <c r="E71" s="1260"/>
      <c r="F71" s="185"/>
      <c r="G71" s="505" t="s">
        <v>1170</v>
      </c>
      <c r="H71" s="506" t="s">
        <v>12</v>
      </c>
      <c r="I71" s="507"/>
      <c r="J71" s="507"/>
      <c r="K71" s="507"/>
      <c r="L71" s="479"/>
      <c r="M71" s="479"/>
      <c r="N71" s="475"/>
      <c r="O71" s="475"/>
      <c r="P71" s="475"/>
    </row>
    <row r="72" spans="1:16" ht="49.5">
      <c r="A72" s="1035">
        <v>301</v>
      </c>
      <c r="B72" s="1257"/>
      <c r="C72" s="1258"/>
      <c r="D72" s="1259"/>
      <c r="E72" s="1260"/>
      <c r="F72" s="185"/>
      <c r="G72" s="505" t="s">
        <v>1155</v>
      </c>
      <c r="H72" s="506" t="s">
        <v>12</v>
      </c>
      <c r="I72" s="507"/>
      <c r="J72" s="507"/>
      <c r="K72" s="507"/>
      <c r="L72" s="479"/>
      <c r="M72" s="479"/>
      <c r="N72" s="475"/>
      <c r="O72" s="475"/>
      <c r="P72" s="475"/>
    </row>
    <row r="73" spans="1:16" ht="49.5">
      <c r="A73" s="1035">
        <v>301</v>
      </c>
      <c r="B73" s="1257"/>
      <c r="C73" s="1258"/>
      <c r="D73" s="1259"/>
      <c r="E73" s="1260"/>
      <c r="F73" s="185"/>
      <c r="G73" s="505" t="s">
        <v>1171</v>
      </c>
      <c r="H73" s="506" t="s">
        <v>12</v>
      </c>
      <c r="I73" s="507"/>
      <c r="J73" s="507"/>
      <c r="K73" s="507"/>
      <c r="L73" s="479"/>
      <c r="M73" s="479"/>
      <c r="N73" s="475"/>
      <c r="O73" s="475"/>
      <c r="P73" s="475"/>
    </row>
    <row r="74" spans="1:16" ht="49.5">
      <c r="A74" s="1035">
        <v>301</v>
      </c>
      <c r="B74" s="1257"/>
      <c r="C74" s="1258"/>
      <c r="D74" s="1259"/>
      <c r="E74" s="1260"/>
      <c r="F74" s="185"/>
      <c r="G74" s="505" t="s">
        <v>1172</v>
      </c>
      <c r="H74" s="506" t="s">
        <v>12</v>
      </c>
      <c r="I74" s="507"/>
      <c r="J74" s="507"/>
      <c r="K74" s="507"/>
      <c r="L74" s="479"/>
      <c r="M74" s="479"/>
      <c r="N74" s="475"/>
      <c r="O74" s="475"/>
      <c r="P74" s="475"/>
    </row>
    <row r="75" spans="1:16" ht="49.5">
      <c r="A75" s="1035">
        <v>301</v>
      </c>
      <c r="B75" s="1257"/>
      <c r="C75" s="1258"/>
      <c r="D75" s="1259"/>
      <c r="E75" s="1260"/>
      <c r="F75" s="185"/>
      <c r="G75" s="505" t="s">
        <v>1173</v>
      </c>
      <c r="H75" s="506" t="s">
        <v>12</v>
      </c>
      <c r="I75" s="507"/>
      <c r="J75" s="507"/>
      <c r="K75" s="507"/>
      <c r="L75" s="479"/>
      <c r="M75" s="479"/>
      <c r="N75" s="475"/>
      <c r="O75" s="475"/>
      <c r="P75" s="475"/>
    </row>
    <row r="76" spans="1:16" ht="49.5">
      <c r="A76" s="1035">
        <v>301</v>
      </c>
      <c r="B76" s="1257"/>
      <c r="C76" s="1258"/>
      <c r="D76" s="1259"/>
      <c r="E76" s="1260"/>
      <c r="F76" s="185"/>
      <c r="G76" s="505" t="s">
        <v>1174</v>
      </c>
      <c r="H76" s="506" t="s">
        <v>12</v>
      </c>
      <c r="I76" s="507"/>
      <c r="J76" s="507"/>
      <c r="K76" s="507"/>
      <c r="L76" s="479"/>
      <c r="M76" s="479"/>
      <c r="N76" s="475"/>
      <c r="O76" s="475"/>
      <c r="P76" s="475"/>
    </row>
    <row r="77" spans="1:16" ht="33">
      <c r="A77" s="1035">
        <v>301</v>
      </c>
      <c r="B77" s="1257"/>
      <c r="C77" s="1258"/>
      <c r="D77" s="1259"/>
      <c r="E77" s="1260"/>
      <c r="F77" s="185"/>
      <c r="G77" s="505" t="s">
        <v>1175</v>
      </c>
      <c r="H77" s="506" t="s">
        <v>12</v>
      </c>
      <c r="I77" s="507"/>
      <c r="J77" s="507"/>
      <c r="K77" s="507"/>
      <c r="L77" s="479"/>
      <c r="M77" s="479"/>
      <c r="N77" s="475"/>
      <c r="O77" s="475"/>
      <c r="P77" s="475"/>
    </row>
    <row r="78" spans="1:16" ht="33">
      <c r="A78" s="1035">
        <v>301</v>
      </c>
      <c r="B78" s="1257"/>
      <c r="C78" s="1258"/>
      <c r="D78" s="1259"/>
      <c r="E78" s="1260"/>
      <c r="F78" s="185"/>
      <c r="G78" s="505" t="s">
        <v>1176</v>
      </c>
      <c r="H78" s="506" t="s">
        <v>12</v>
      </c>
      <c r="I78" s="507"/>
      <c r="J78" s="507"/>
      <c r="K78" s="507"/>
      <c r="L78" s="479"/>
      <c r="M78" s="479"/>
      <c r="N78" s="475"/>
      <c r="O78" s="475"/>
      <c r="P78" s="475"/>
    </row>
    <row r="79" spans="1:16" ht="49.5">
      <c r="A79" s="1035">
        <v>301</v>
      </c>
      <c r="B79" s="1257"/>
      <c r="C79" s="1258"/>
      <c r="D79" s="1259"/>
      <c r="E79" s="1260"/>
      <c r="F79" s="185"/>
      <c r="G79" s="531" t="s">
        <v>1154</v>
      </c>
      <c r="H79" s="532" t="s">
        <v>12</v>
      </c>
      <c r="I79" s="507"/>
      <c r="J79" s="507"/>
      <c r="K79" s="507"/>
      <c r="L79" s="479"/>
      <c r="M79" s="479"/>
      <c r="N79" s="475"/>
      <c r="O79" s="475"/>
      <c r="P79" s="475"/>
    </row>
    <row r="80" spans="1:16" ht="16.5">
      <c r="A80" s="1035">
        <v>301</v>
      </c>
      <c r="B80" s="1257"/>
      <c r="C80" s="1258"/>
      <c r="D80" s="1259"/>
      <c r="E80" s="1260"/>
      <c r="F80" s="185"/>
      <c r="G80" s="505" t="s">
        <v>1177</v>
      </c>
      <c r="H80" s="506" t="s">
        <v>97</v>
      </c>
      <c r="I80" s="507">
        <v>36</v>
      </c>
      <c r="J80" s="507">
        <v>23</v>
      </c>
      <c r="K80" s="507">
        <v>23</v>
      </c>
      <c r="L80" s="116"/>
      <c r="M80" s="528">
        <f>SUM(I80:K80)*L80</f>
        <v>0</v>
      </c>
      <c r="N80" s="475"/>
      <c r="O80" s="475"/>
      <c r="P80" s="475"/>
    </row>
    <row r="81" spans="1:16">
      <c r="A81" s="1035">
        <v>301</v>
      </c>
      <c r="B81" s="1257" t="s">
        <v>502</v>
      </c>
      <c r="C81" s="1258"/>
      <c r="D81" s="1259"/>
      <c r="E81" s="1260"/>
      <c r="F81" s="462" t="str">
        <f>A81&amp;"."&amp;B81</f>
        <v>301.06</v>
      </c>
      <c r="G81" s="463" t="s">
        <v>1178</v>
      </c>
      <c r="H81" s="462"/>
      <c r="I81" s="464"/>
      <c r="J81" s="464"/>
      <c r="K81" s="464"/>
      <c r="L81" s="462"/>
      <c r="M81" s="465">
        <f>SUM(M45:M80)</f>
        <v>0</v>
      </c>
      <c r="N81" s="466"/>
      <c r="O81" s="466"/>
      <c r="P81" s="466"/>
    </row>
    <row r="82" spans="1:16">
      <c r="A82" s="1035">
        <v>301</v>
      </c>
      <c r="B82" s="971"/>
      <c r="C82" s="972"/>
      <c r="D82" s="973"/>
      <c r="E82" s="974"/>
      <c r="F82" s="467"/>
      <c r="G82" s="468"/>
      <c r="H82" s="469"/>
      <c r="I82" s="470"/>
      <c r="J82" s="470"/>
      <c r="K82" s="470"/>
      <c r="L82" s="471"/>
      <c r="M82" s="471"/>
      <c r="N82" s="472"/>
      <c r="O82" s="472"/>
      <c r="P82" s="469"/>
    </row>
    <row r="83" spans="1:16">
      <c r="A83" s="1035">
        <v>301</v>
      </c>
      <c r="B83" s="1257" t="s">
        <v>504</v>
      </c>
      <c r="C83" s="1258"/>
      <c r="D83" s="1259"/>
      <c r="E83" s="1260"/>
      <c r="F83" s="462" t="str">
        <f>A83&amp;"."&amp;B83</f>
        <v>301.08</v>
      </c>
      <c r="G83" s="463" t="s">
        <v>1127</v>
      </c>
      <c r="H83" s="462"/>
      <c r="I83" s="464"/>
      <c r="J83" s="464"/>
      <c r="K83" s="464"/>
      <c r="L83" s="462"/>
      <c r="M83" s="477">
        <f>SUM(M85:M113)</f>
        <v>0</v>
      </c>
      <c r="N83" s="475"/>
      <c r="O83" s="475"/>
      <c r="P83" s="475"/>
    </row>
    <row r="84" spans="1:16" ht="25.5">
      <c r="A84" s="1035">
        <v>301</v>
      </c>
      <c r="B84" s="1257" t="s">
        <v>504</v>
      </c>
      <c r="C84" s="1258"/>
      <c r="D84" s="1259"/>
      <c r="E84" s="1260"/>
      <c r="F84" s="185" t="str">
        <f>A84&amp;"."&amp;B84&amp;"."&amp;C84</f>
        <v>301.08.</v>
      </c>
      <c r="G84" s="478" t="s">
        <v>1179</v>
      </c>
      <c r="H84" s="526"/>
      <c r="I84" s="142"/>
      <c r="J84" s="142"/>
      <c r="K84" s="142"/>
      <c r="L84" s="473"/>
      <c r="M84" s="527"/>
      <c r="N84" s="475"/>
      <c r="O84" s="475"/>
      <c r="P84" s="475"/>
    </row>
    <row r="85" spans="1:16">
      <c r="A85" s="1035">
        <v>301</v>
      </c>
      <c r="B85" s="1257" t="s">
        <v>504</v>
      </c>
      <c r="C85" s="1258" t="s">
        <v>506</v>
      </c>
      <c r="D85" s="1259"/>
      <c r="E85" s="1260"/>
      <c r="F85" s="185" t="str">
        <f t="shared" ref="F85:F113" si="5">A85&amp;"."&amp;B85&amp;"."&amp;C85&amp;"."&amp;D85</f>
        <v>301.08.01.</v>
      </c>
      <c r="G85" s="478" t="s">
        <v>1180</v>
      </c>
      <c r="H85" s="476"/>
      <c r="I85" s="140"/>
      <c r="J85" s="140"/>
      <c r="K85" s="140"/>
      <c r="L85" s="473"/>
      <c r="M85" s="473"/>
      <c r="N85" s="475"/>
      <c r="O85" s="475"/>
      <c r="P85" s="475"/>
    </row>
    <row r="86" spans="1:16">
      <c r="A86" s="1035">
        <v>301</v>
      </c>
      <c r="B86" s="1257" t="s">
        <v>504</v>
      </c>
      <c r="C86" s="1258" t="s">
        <v>506</v>
      </c>
      <c r="D86" s="1259" t="s">
        <v>506</v>
      </c>
      <c r="E86" s="1260"/>
      <c r="F86" s="185" t="str">
        <f t="shared" si="5"/>
        <v>301.08.01.01</v>
      </c>
      <c r="G86" s="294" t="s">
        <v>2400</v>
      </c>
      <c r="H86" s="476" t="s">
        <v>881</v>
      </c>
      <c r="I86" s="140">
        <v>200</v>
      </c>
      <c r="J86" s="140">
        <v>0</v>
      </c>
      <c r="K86" s="140">
        <v>0</v>
      </c>
      <c r="L86" s="116"/>
      <c r="M86" s="473">
        <f t="shared" ref="M86:M97" si="6">SUM(I86:K86)*L86</f>
        <v>0</v>
      </c>
      <c r="N86" s="474" t="s">
        <v>1181</v>
      </c>
      <c r="O86" s="475" t="s">
        <v>1182</v>
      </c>
      <c r="P86" s="475" t="s">
        <v>1183</v>
      </c>
    </row>
    <row r="87" spans="1:16">
      <c r="A87" s="1035">
        <v>301</v>
      </c>
      <c r="B87" s="1257" t="s">
        <v>504</v>
      </c>
      <c r="C87" s="1258" t="s">
        <v>506</v>
      </c>
      <c r="D87" s="1259" t="s">
        <v>507</v>
      </c>
      <c r="E87" s="1260"/>
      <c r="F87" s="185" t="str">
        <f t="shared" si="5"/>
        <v>301.08.01.02</v>
      </c>
      <c r="G87" s="294" t="s">
        <v>2401</v>
      </c>
      <c r="H87" s="476" t="s">
        <v>881</v>
      </c>
      <c r="I87" s="140">
        <v>200</v>
      </c>
      <c r="J87" s="140">
        <v>0</v>
      </c>
      <c r="K87" s="140">
        <v>0</v>
      </c>
      <c r="L87" s="116"/>
      <c r="M87" s="473">
        <f t="shared" si="6"/>
        <v>0</v>
      </c>
      <c r="N87" s="474" t="s">
        <v>1181</v>
      </c>
      <c r="O87" s="475" t="s">
        <v>1182</v>
      </c>
      <c r="P87" s="475" t="s">
        <v>1183</v>
      </c>
    </row>
    <row r="88" spans="1:16">
      <c r="A88" s="1035">
        <v>301</v>
      </c>
      <c r="B88" s="1257" t="s">
        <v>504</v>
      </c>
      <c r="C88" s="1258" t="s">
        <v>506</v>
      </c>
      <c r="D88" s="1259" t="s">
        <v>493</v>
      </c>
      <c r="E88" s="1260"/>
      <c r="F88" s="185" t="str">
        <f t="shared" si="5"/>
        <v>301.08.01.03</v>
      </c>
      <c r="G88" s="294" t="s">
        <v>1184</v>
      </c>
      <c r="H88" s="476" t="s">
        <v>881</v>
      </c>
      <c r="I88" s="140">
        <f>(18*450+500)*2</f>
        <v>17200</v>
      </c>
      <c r="J88" s="140">
        <f>23*450+500</f>
        <v>10850</v>
      </c>
      <c r="K88" s="140">
        <f>23*450+500</f>
        <v>10850</v>
      </c>
      <c r="L88" s="116"/>
      <c r="M88" s="473">
        <f t="shared" si="6"/>
        <v>0</v>
      </c>
      <c r="N88" s="474" t="s">
        <v>1181</v>
      </c>
      <c r="O88" s="475" t="s">
        <v>1182</v>
      </c>
      <c r="P88" s="475" t="s">
        <v>1183</v>
      </c>
    </row>
    <row r="89" spans="1:16">
      <c r="A89" s="1035">
        <v>301</v>
      </c>
      <c r="B89" s="1257" t="s">
        <v>504</v>
      </c>
      <c r="C89" s="1258" t="s">
        <v>506</v>
      </c>
      <c r="D89" s="1259" t="s">
        <v>501</v>
      </c>
      <c r="E89" s="1260"/>
      <c r="F89" s="185" t="str">
        <f t="shared" si="5"/>
        <v>301.08.01.04</v>
      </c>
      <c r="G89" s="294" t="s">
        <v>1185</v>
      </c>
      <c r="H89" s="476" t="s">
        <v>881</v>
      </c>
      <c r="I89" s="140">
        <f>(18*150+250)*2</f>
        <v>5900</v>
      </c>
      <c r="J89" s="140">
        <f>23*150+250</f>
        <v>3700</v>
      </c>
      <c r="K89" s="140">
        <f>23*150+250</f>
        <v>3700</v>
      </c>
      <c r="L89" s="116"/>
      <c r="M89" s="473">
        <f t="shared" si="6"/>
        <v>0</v>
      </c>
      <c r="N89" s="474" t="s">
        <v>1181</v>
      </c>
      <c r="O89" s="475" t="s">
        <v>1182</v>
      </c>
      <c r="P89" s="475" t="s">
        <v>1183</v>
      </c>
    </row>
    <row r="90" spans="1:16">
      <c r="A90" s="1035">
        <v>301</v>
      </c>
      <c r="B90" s="1257" t="s">
        <v>504</v>
      </c>
      <c r="C90" s="1258" t="s">
        <v>506</v>
      </c>
      <c r="D90" s="1259" t="s">
        <v>478</v>
      </c>
      <c r="E90" s="1260"/>
      <c r="F90" s="185" t="str">
        <f t="shared" si="5"/>
        <v>301.08.01.05</v>
      </c>
      <c r="G90" s="294" t="s">
        <v>1186</v>
      </c>
      <c r="H90" s="476" t="s">
        <v>881</v>
      </c>
      <c r="I90" s="140">
        <f>(18*25+100)*2</f>
        <v>1100</v>
      </c>
      <c r="J90" s="140">
        <f>23*25+100</f>
        <v>675</v>
      </c>
      <c r="K90" s="140">
        <f>23*25+100</f>
        <v>675</v>
      </c>
      <c r="L90" s="116"/>
      <c r="M90" s="473">
        <f t="shared" si="6"/>
        <v>0</v>
      </c>
      <c r="N90" s="474" t="s">
        <v>1181</v>
      </c>
      <c r="O90" s="475" t="s">
        <v>1182</v>
      </c>
      <c r="P90" s="475" t="s">
        <v>1183</v>
      </c>
    </row>
    <row r="91" spans="1:16">
      <c r="A91" s="1035">
        <v>301</v>
      </c>
      <c r="B91" s="1257" t="s">
        <v>504</v>
      </c>
      <c r="C91" s="1258" t="s">
        <v>506</v>
      </c>
      <c r="D91" s="1259" t="s">
        <v>502</v>
      </c>
      <c r="E91" s="1260"/>
      <c r="F91" s="185" t="str">
        <f t="shared" si="5"/>
        <v>301.08.01.06</v>
      </c>
      <c r="G91" s="294" t="s">
        <v>1187</v>
      </c>
      <c r="H91" s="476" t="s">
        <v>881</v>
      </c>
      <c r="I91" s="140">
        <f>(18*250+100)*2</f>
        <v>9200</v>
      </c>
      <c r="J91" s="140">
        <f>23*250+100</f>
        <v>5850</v>
      </c>
      <c r="K91" s="140">
        <f>23*250+100</f>
        <v>5850</v>
      </c>
      <c r="L91" s="116"/>
      <c r="M91" s="473">
        <f t="shared" si="6"/>
        <v>0</v>
      </c>
      <c r="N91" s="474" t="s">
        <v>1181</v>
      </c>
      <c r="O91" s="475" t="s">
        <v>1182</v>
      </c>
      <c r="P91" s="475" t="s">
        <v>1183</v>
      </c>
    </row>
    <row r="92" spans="1:16">
      <c r="A92" s="1035">
        <v>301</v>
      </c>
      <c r="B92" s="1257" t="s">
        <v>504</v>
      </c>
      <c r="C92" s="1258" t="s">
        <v>506</v>
      </c>
      <c r="D92" s="1259" t="s">
        <v>503</v>
      </c>
      <c r="E92" s="1260"/>
      <c r="F92" s="185" t="str">
        <f t="shared" si="5"/>
        <v>301.08.01.07</v>
      </c>
      <c r="G92" s="294" t="s">
        <v>1188</v>
      </c>
      <c r="H92" s="476" t="s">
        <v>881</v>
      </c>
      <c r="I92" s="140">
        <f>(18*12+100)*2</f>
        <v>632</v>
      </c>
      <c r="J92" s="140">
        <f>23*12+100</f>
        <v>376</v>
      </c>
      <c r="K92" s="140">
        <f>23*12+100</f>
        <v>376</v>
      </c>
      <c r="L92" s="116"/>
      <c r="M92" s="473">
        <f t="shared" si="6"/>
        <v>0</v>
      </c>
      <c r="N92" s="474" t="s">
        <v>1181</v>
      </c>
      <c r="O92" s="475" t="s">
        <v>1182</v>
      </c>
      <c r="P92" s="475" t="s">
        <v>1183</v>
      </c>
    </row>
    <row r="93" spans="1:16">
      <c r="A93" s="1035">
        <v>301</v>
      </c>
      <c r="B93" s="1257" t="s">
        <v>504</v>
      </c>
      <c r="C93" s="1258" t="s">
        <v>506</v>
      </c>
      <c r="D93" s="1259" t="s">
        <v>504</v>
      </c>
      <c r="E93" s="1260"/>
      <c r="F93" s="185" t="str">
        <f t="shared" si="5"/>
        <v>301.08.01.08</v>
      </c>
      <c r="G93" s="294" t="s">
        <v>1189</v>
      </c>
      <c r="H93" s="476" t="s">
        <v>881</v>
      </c>
      <c r="I93" s="140">
        <f>18*50*2</f>
        <v>1800</v>
      </c>
      <c r="J93" s="140">
        <f>23*50</f>
        <v>1150</v>
      </c>
      <c r="K93" s="140">
        <f>23*50</f>
        <v>1150</v>
      </c>
      <c r="L93" s="116"/>
      <c r="M93" s="473">
        <f t="shared" si="6"/>
        <v>0</v>
      </c>
      <c r="N93" s="474" t="s">
        <v>1181</v>
      </c>
      <c r="O93" s="475" t="s">
        <v>1182</v>
      </c>
      <c r="P93" s="475" t="s">
        <v>1183</v>
      </c>
    </row>
    <row r="94" spans="1:16">
      <c r="A94" s="1035">
        <v>301</v>
      </c>
      <c r="B94" s="1257" t="s">
        <v>504</v>
      </c>
      <c r="C94" s="1258" t="s">
        <v>506</v>
      </c>
      <c r="D94" s="1259" t="s">
        <v>505</v>
      </c>
      <c r="E94" s="1260"/>
      <c r="F94" s="185" t="str">
        <f t="shared" si="5"/>
        <v>301.08.01.09</v>
      </c>
      <c r="G94" s="294" t="s">
        <v>1190</v>
      </c>
      <c r="H94" s="476" t="s">
        <v>881</v>
      </c>
      <c r="I94" s="140">
        <v>20</v>
      </c>
      <c r="J94" s="140">
        <v>10</v>
      </c>
      <c r="K94" s="140">
        <v>10</v>
      </c>
      <c r="L94" s="116"/>
      <c r="M94" s="473">
        <f t="shared" si="6"/>
        <v>0</v>
      </c>
      <c r="N94" s="474" t="s">
        <v>1181</v>
      </c>
      <c r="O94" s="475" t="s">
        <v>1182</v>
      </c>
      <c r="P94" s="475" t="s">
        <v>1183</v>
      </c>
    </row>
    <row r="95" spans="1:16">
      <c r="A95" s="1035">
        <v>301</v>
      </c>
      <c r="B95" s="1257" t="s">
        <v>504</v>
      </c>
      <c r="C95" s="1258" t="s">
        <v>506</v>
      </c>
      <c r="D95" s="1259" t="s">
        <v>182</v>
      </c>
      <c r="E95" s="1260"/>
      <c r="F95" s="185" t="str">
        <f t="shared" si="5"/>
        <v>301.08.01.10</v>
      </c>
      <c r="G95" s="294" t="s">
        <v>2402</v>
      </c>
      <c r="H95" s="476" t="s">
        <v>881</v>
      </c>
      <c r="I95" s="140">
        <v>100</v>
      </c>
      <c r="J95" s="140">
        <v>0</v>
      </c>
      <c r="K95" s="140">
        <v>0</v>
      </c>
      <c r="L95" s="116"/>
      <c r="M95" s="473">
        <f t="shared" si="6"/>
        <v>0</v>
      </c>
      <c r="N95" s="474" t="s">
        <v>1181</v>
      </c>
      <c r="O95" s="475" t="s">
        <v>1182</v>
      </c>
      <c r="P95" s="475" t="s">
        <v>1183</v>
      </c>
    </row>
    <row r="96" spans="1:16">
      <c r="A96" s="1035">
        <v>301</v>
      </c>
      <c r="B96" s="1257" t="s">
        <v>504</v>
      </c>
      <c r="C96" s="1258" t="s">
        <v>506</v>
      </c>
      <c r="D96" s="1259" t="s">
        <v>395</v>
      </c>
      <c r="E96" s="1260"/>
      <c r="F96" s="185" t="str">
        <f t="shared" si="5"/>
        <v>301.08.01.11</v>
      </c>
      <c r="G96" s="294" t="s">
        <v>2403</v>
      </c>
      <c r="H96" s="476" t="s">
        <v>881</v>
      </c>
      <c r="I96" s="140">
        <f>6*30</f>
        <v>180</v>
      </c>
      <c r="J96" s="140">
        <v>0</v>
      </c>
      <c r="K96" s="140">
        <v>0</v>
      </c>
      <c r="L96" s="116"/>
      <c r="M96" s="473">
        <f t="shared" si="6"/>
        <v>0</v>
      </c>
      <c r="N96" s="474" t="s">
        <v>1181</v>
      </c>
      <c r="O96" s="475" t="s">
        <v>1182</v>
      </c>
      <c r="P96" s="475" t="s">
        <v>1183</v>
      </c>
    </row>
    <row r="97" spans="1:16">
      <c r="A97" s="1035">
        <v>301</v>
      </c>
      <c r="B97" s="1257" t="s">
        <v>504</v>
      </c>
      <c r="C97" s="1258" t="s">
        <v>506</v>
      </c>
      <c r="D97" s="1259" t="s">
        <v>201</v>
      </c>
      <c r="E97" s="1260"/>
      <c r="F97" s="185" t="str">
        <f t="shared" si="5"/>
        <v>301.08.01.12</v>
      </c>
      <c r="G97" s="294" t="s">
        <v>2404</v>
      </c>
      <c r="H97" s="476" t="s">
        <v>881</v>
      </c>
      <c r="I97" s="140">
        <f>2*30</f>
        <v>60</v>
      </c>
      <c r="J97" s="140">
        <v>0</v>
      </c>
      <c r="K97" s="140">
        <v>0</v>
      </c>
      <c r="L97" s="116"/>
      <c r="M97" s="473">
        <f t="shared" si="6"/>
        <v>0</v>
      </c>
      <c r="N97" s="474" t="s">
        <v>1181</v>
      </c>
      <c r="O97" s="475" t="s">
        <v>1182</v>
      </c>
      <c r="P97" s="475" t="s">
        <v>1183</v>
      </c>
    </row>
    <row r="98" spans="1:16" ht="38.25">
      <c r="A98" s="1035">
        <v>301</v>
      </c>
      <c r="B98" s="1257" t="s">
        <v>504</v>
      </c>
      <c r="C98" s="1258" t="s">
        <v>507</v>
      </c>
      <c r="D98" s="1259"/>
      <c r="E98" s="1260"/>
      <c r="F98" s="185" t="str">
        <f t="shared" si="5"/>
        <v>301.08.02.</v>
      </c>
      <c r="G98" s="478" t="s">
        <v>1191</v>
      </c>
      <c r="H98" s="476"/>
      <c r="I98" s="140"/>
      <c r="J98" s="140"/>
      <c r="K98" s="140"/>
      <c r="L98" s="473"/>
      <c r="M98" s="473"/>
      <c r="N98" s="475"/>
      <c r="O98" s="475"/>
      <c r="P98" s="475"/>
    </row>
    <row r="99" spans="1:16">
      <c r="A99" s="1035">
        <v>301</v>
      </c>
      <c r="B99" s="1257" t="s">
        <v>504</v>
      </c>
      <c r="C99" s="1258" t="s">
        <v>507</v>
      </c>
      <c r="D99" s="1259" t="s">
        <v>506</v>
      </c>
      <c r="E99" s="1260"/>
      <c r="F99" s="185" t="str">
        <f t="shared" si="5"/>
        <v>301.08.02.01</v>
      </c>
      <c r="G99" s="294" t="s">
        <v>1192</v>
      </c>
      <c r="H99" s="476" t="s">
        <v>881</v>
      </c>
      <c r="I99" s="140">
        <v>900</v>
      </c>
      <c r="J99" s="140">
        <f>23*5*5</f>
        <v>575</v>
      </c>
      <c r="K99" s="140">
        <f>23*5*5</f>
        <v>575</v>
      </c>
      <c r="L99" s="116"/>
      <c r="M99" s="473">
        <f>SUM(I99:K99)*L99</f>
        <v>0</v>
      </c>
      <c r="N99" s="474" t="s">
        <v>1181</v>
      </c>
      <c r="O99" s="475" t="s">
        <v>1182</v>
      </c>
      <c r="P99" s="475" t="s">
        <v>1183</v>
      </c>
    </row>
    <row r="100" spans="1:16">
      <c r="A100" s="1035">
        <v>301</v>
      </c>
      <c r="B100" s="1257" t="s">
        <v>504</v>
      </c>
      <c r="C100" s="1258" t="s">
        <v>507</v>
      </c>
      <c r="D100" s="1259" t="s">
        <v>507</v>
      </c>
      <c r="E100" s="1260"/>
      <c r="F100" s="185" t="str">
        <f t="shared" si="5"/>
        <v>301.08.02.02</v>
      </c>
      <c r="G100" s="294" t="s">
        <v>1193</v>
      </c>
      <c r="H100" s="476" t="s">
        <v>881</v>
      </c>
      <c r="I100" s="140">
        <v>240</v>
      </c>
      <c r="J100" s="140">
        <v>100</v>
      </c>
      <c r="K100" s="140">
        <v>100</v>
      </c>
      <c r="L100" s="116"/>
      <c r="M100" s="473">
        <f>SUM(I100:K100)*L100</f>
        <v>0</v>
      </c>
      <c r="N100" s="474" t="s">
        <v>1181</v>
      </c>
      <c r="O100" s="475" t="s">
        <v>1182</v>
      </c>
      <c r="P100" s="475" t="s">
        <v>1183</v>
      </c>
    </row>
    <row r="101" spans="1:16" ht="25.5">
      <c r="A101" s="1035">
        <v>301</v>
      </c>
      <c r="B101" s="1257" t="s">
        <v>504</v>
      </c>
      <c r="C101" s="1258" t="s">
        <v>493</v>
      </c>
      <c r="D101" s="1259"/>
      <c r="E101" s="1260"/>
      <c r="F101" s="185" t="str">
        <f t="shared" si="5"/>
        <v>301.08.03.</v>
      </c>
      <c r="G101" s="478" t="s">
        <v>1194</v>
      </c>
      <c r="H101" s="476"/>
      <c r="I101" s="140"/>
      <c r="J101" s="140"/>
      <c r="K101" s="140"/>
      <c r="L101" s="473"/>
      <c r="M101" s="479"/>
      <c r="N101" s="475"/>
      <c r="O101" s="475"/>
      <c r="P101" s="475"/>
    </row>
    <row r="102" spans="1:16">
      <c r="A102" s="1035">
        <v>301</v>
      </c>
      <c r="B102" s="1257" t="s">
        <v>504</v>
      </c>
      <c r="C102" s="1258" t="s">
        <v>493</v>
      </c>
      <c r="D102" s="1259" t="s">
        <v>506</v>
      </c>
      <c r="E102" s="1260"/>
      <c r="F102" s="185" t="str">
        <f t="shared" si="5"/>
        <v>301.08.03.01</v>
      </c>
      <c r="G102" s="294" t="s">
        <v>1195</v>
      </c>
      <c r="H102" s="476" t="s">
        <v>881</v>
      </c>
      <c r="I102" s="140">
        <v>460</v>
      </c>
      <c r="J102" s="140">
        <f>23*10+50</f>
        <v>280</v>
      </c>
      <c r="K102" s="140">
        <f>23*10+50</f>
        <v>280</v>
      </c>
      <c r="L102" s="116"/>
      <c r="M102" s="473">
        <f>SUM(I102:K102)*L102</f>
        <v>0</v>
      </c>
      <c r="N102" s="474" t="s">
        <v>1181</v>
      </c>
      <c r="O102" s="475" t="s">
        <v>1182</v>
      </c>
      <c r="P102" s="475" t="s">
        <v>1183</v>
      </c>
    </row>
    <row r="103" spans="1:16">
      <c r="A103" s="1035">
        <v>301</v>
      </c>
      <c r="B103" s="1257" t="s">
        <v>504</v>
      </c>
      <c r="C103" s="1258" t="s">
        <v>493</v>
      </c>
      <c r="D103" s="1259" t="s">
        <v>507</v>
      </c>
      <c r="E103" s="1260"/>
      <c r="F103" s="185" t="str">
        <f t="shared" si="5"/>
        <v>301.08.03.02</v>
      </c>
      <c r="G103" s="294" t="s">
        <v>1196</v>
      </c>
      <c r="H103" s="476" t="s">
        <v>881</v>
      </c>
      <c r="I103" s="140">
        <v>900</v>
      </c>
      <c r="J103" s="140">
        <f>23*25</f>
        <v>575</v>
      </c>
      <c r="K103" s="140">
        <f>23*25</f>
        <v>575</v>
      </c>
      <c r="L103" s="116"/>
      <c r="M103" s="473">
        <f>SUM(I103:K103)*L103</f>
        <v>0</v>
      </c>
      <c r="N103" s="474" t="s">
        <v>1181</v>
      </c>
      <c r="O103" s="475" t="s">
        <v>1182</v>
      </c>
      <c r="P103" s="475" t="s">
        <v>1183</v>
      </c>
    </row>
    <row r="104" spans="1:16">
      <c r="A104" s="1035">
        <v>301</v>
      </c>
      <c r="B104" s="1257" t="s">
        <v>504</v>
      </c>
      <c r="C104" s="1258" t="s">
        <v>493</v>
      </c>
      <c r="D104" s="1259" t="s">
        <v>493</v>
      </c>
      <c r="E104" s="1260"/>
      <c r="F104" s="185" t="str">
        <f t="shared" si="5"/>
        <v>301.08.03.03</v>
      </c>
      <c r="G104" s="294" t="s">
        <v>1197</v>
      </c>
      <c r="H104" s="476" t="s">
        <v>881</v>
      </c>
      <c r="I104" s="140">
        <v>900</v>
      </c>
      <c r="J104" s="140">
        <f>23*25</f>
        <v>575</v>
      </c>
      <c r="K104" s="140">
        <f>23*25</f>
        <v>575</v>
      </c>
      <c r="L104" s="116"/>
      <c r="M104" s="473">
        <f>SUM(I104:K104)*L104</f>
        <v>0</v>
      </c>
      <c r="N104" s="474" t="s">
        <v>1181</v>
      </c>
      <c r="O104" s="475" t="s">
        <v>1182</v>
      </c>
      <c r="P104" s="475" t="s">
        <v>1183</v>
      </c>
    </row>
    <row r="105" spans="1:16">
      <c r="A105" s="1035">
        <v>301</v>
      </c>
      <c r="B105" s="1257" t="s">
        <v>504</v>
      </c>
      <c r="C105" s="1258" t="s">
        <v>493</v>
      </c>
      <c r="D105" s="1259" t="s">
        <v>501</v>
      </c>
      <c r="E105" s="1260"/>
      <c r="F105" s="185" t="str">
        <f t="shared" si="5"/>
        <v>301.08.03.04</v>
      </c>
      <c r="G105" s="294" t="s">
        <v>1198</v>
      </c>
      <c r="H105" s="476" t="s">
        <v>881</v>
      </c>
      <c r="I105" s="140">
        <v>720</v>
      </c>
      <c r="J105" s="140">
        <f>23*20</f>
        <v>460</v>
      </c>
      <c r="K105" s="140">
        <f>23*20</f>
        <v>460</v>
      </c>
      <c r="L105" s="116"/>
      <c r="M105" s="473">
        <f>SUM(I105:K105)*L105</f>
        <v>0</v>
      </c>
      <c r="N105" s="474" t="s">
        <v>1181</v>
      </c>
      <c r="O105" s="475" t="s">
        <v>1182</v>
      </c>
      <c r="P105" s="475" t="s">
        <v>1183</v>
      </c>
    </row>
    <row r="106" spans="1:16">
      <c r="A106" s="1035">
        <v>301</v>
      </c>
      <c r="B106" s="1257" t="s">
        <v>504</v>
      </c>
      <c r="C106" s="1258" t="s">
        <v>493</v>
      </c>
      <c r="D106" s="1259" t="s">
        <v>478</v>
      </c>
      <c r="E106" s="1260"/>
      <c r="F106" s="185" t="str">
        <f t="shared" si="5"/>
        <v>301.08.03.05</v>
      </c>
      <c r="G106" s="294" t="s">
        <v>1199</v>
      </c>
      <c r="H106" s="476" t="s">
        <v>881</v>
      </c>
      <c r="I106" s="140">
        <v>360</v>
      </c>
      <c r="J106" s="140">
        <f>23*10</f>
        <v>230</v>
      </c>
      <c r="K106" s="140">
        <f>23*10</f>
        <v>230</v>
      </c>
      <c r="L106" s="116"/>
      <c r="M106" s="473">
        <f>SUM(I106:K106)*L106</f>
        <v>0</v>
      </c>
      <c r="N106" s="474" t="s">
        <v>1181</v>
      </c>
      <c r="O106" s="475" t="s">
        <v>1182</v>
      </c>
      <c r="P106" s="475" t="s">
        <v>1183</v>
      </c>
    </row>
    <row r="107" spans="1:16" ht="38.25">
      <c r="A107" s="1035">
        <v>301</v>
      </c>
      <c r="B107" s="1257" t="s">
        <v>504</v>
      </c>
      <c r="C107" s="1258" t="s">
        <v>501</v>
      </c>
      <c r="D107" s="1259"/>
      <c r="E107" s="1260"/>
      <c r="F107" s="185" t="str">
        <f t="shared" si="5"/>
        <v>301.08.04.</v>
      </c>
      <c r="G107" s="478" t="s">
        <v>1200</v>
      </c>
      <c r="H107" s="476"/>
      <c r="I107" s="140"/>
      <c r="J107" s="140"/>
      <c r="K107" s="140"/>
      <c r="L107" s="473"/>
      <c r="M107" s="479"/>
      <c r="N107" s="475"/>
      <c r="O107" s="475"/>
      <c r="P107" s="475"/>
    </row>
    <row r="108" spans="1:16">
      <c r="A108" s="1035">
        <v>301</v>
      </c>
      <c r="B108" s="1257" t="s">
        <v>504</v>
      </c>
      <c r="C108" s="1258" t="s">
        <v>501</v>
      </c>
      <c r="D108" s="1259" t="s">
        <v>506</v>
      </c>
      <c r="E108" s="1260"/>
      <c r="F108" s="185" t="str">
        <f t="shared" si="5"/>
        <v>301.08.04.01</v>
      </c>
      <c r="G108" s="525" t="s">
        <v>1201</v>
      </c>
      <c r="H108" s="476" t="s">
        <v>881</v>
      </c>
      <c r="I108" s="140">
        <f>(18*3*15+18*50+100)*2</f>
        <v>3620</v>
      </c>
      <c r="J108" s="140">
        <f>23*3*15+23*50+100</f>
        <v>2285</v>
      </c>
      <c r="K108" s="140">
        <f>23*3*15+23*50+100</f>
        <v>2285</v>
      </c>
      <c r="L108" s="116"/>
      <c r="M108" s="473">
        <f>SUM(I108:K108)*L108</f>
        <v>0</v>
      </c>
      <c r="N108" s="474" t="s">
        <v>1181</v>
      </c>
      <c r="O108" s="475" t="s">
        <v>1182</v>
      </c>
      <c r="P108" s="475" t="s">
        <v>1183</v>
      </c>
    </row>
    <row r="109" spans="1:16" ht="25.5">
      <c r="A109" s="1035">
        <v>301</v>
      </c>
      <c r="B109" s="1257" t="s">
        <v>504</v>
      </c>
      <c r="C109" s="1258" t="s">
        <v>478</v>
      </c>
      <c r="D109" s="1259"/>
      <c r="E109" s="1260"/>
      <c r="F109" s="185" t="str">
        <f t="shared" si="5"/>
        <v>301.08.05.</v>
      </c>
      <c r="G109" s="478" t="s">
        <v>1202</v>
      </c>
      <c r="H109" s="476"/>
      <c r="I109" s="140"/>
      <c r="J109" s="140"/>
      <c r="K109" s="140"/>
      <c r="L109" s="473"/>
      <c r="M109" s="479"/>
      <c r="N109" s="475"/>
      <c r="O109" s="475"/>
      <c r="P109" s="475"/>
    </row>
    <row r="110" spans="1:16">
      <c r="A110" s="1035">
        <v>301</v>
      </c>
      <c r="B110" s="1257" t="s">
        <v>504</v>
      </c>
      <c r="C110" s="1258" t="s">
        <v>478</v>
      </c>
      <c r="D110" s="1259" t="s">
        <v>506</v>
      </c>
      <c r="E110" s="1260"/>
      <c r="F110" s="185" t="str">
        <f t="shared" si="5"/>
        <v>301.08.05.01</v>
      </c>
      <c r="G110" s="294" t="s">
        <v>1203</v>
      </c>
      <c r="H110" s="476" t="s">
        <v>881</v>
      </c>
      <c r="I110" s="140">
        <f>18*50*2</f>
        <v>1800</v>
      </c>
      <c r="J110" s="140">
        <f>23*50</f>
        <v>1150</v>
      </c>
      <c r="K110" s="140">
        <f>23*50</f>
        <v>1150</v>
      </c>
      <c r="L110" s="116"/>
      <c r="M110" s="473">
        <f>SUM(I110:K110)*L110</f>
        <v>0</v>
      </c>
      <c r="N110" s="474" t="s">
        <v>1181</v>
      </c>
      <c r="O110" s="475" t="s">
        <v>1182</v>
      </c>
      <c r="P110" s="475" t="s">
        <v>1183</v>
      </c>
    </row>
    <row r="111" spans="1:16">
      <c r="A111" s="1035">
        <v>301</v>
      </c>
      <c r="B111" s="1257" t="s">
        <v>504</v>
      </c>
      <c r="C111" s="1258" t="s">
        <v>478</v>
      </c>
      <c r="D111" s="1259" t="s">
        <v>507</v>
      </c>
      <c r="E111" s="1260"/>
      <c r="F111" s="185" t="str">
        <f t="shared" si="5"/>
        <v>301.08.05.02</v>
      </c>
      <c r="G111" s="294" t="s">
        <v>1204</v>
      </c>
      <c r="H111" s="476" t="s">
        <v>881</v>
      </c>
      <c r="I111" s="140">
        <v>220</v>
      </c>
      <c r="J111" s="140">
        <v>140</v>
      </c>
      <c r="K111" s="140">
        <v>160</v>
      </c>
      <c r="L111" s="116"/>
      <c r="M111" s="473">
        <f>SUM(I111:K111)*L111</f>
        <v>0</v>
      </c>
      <c r="N111" s="474" t="s">
        <v>1181</v>
      </c>
      <c r="O111" s="475" t="s">
        <v>1182</v>
      </c>
      <c r="P111" s="475" t="s">
        <v>1183</v>
      </c>
    </row>
    <row r="112" spans="1:16" ht="25.5">
      <c r="A112" s="1035">
        <v>301</v>
      </c>
      <c r="B112" s="1257" t="s">
        <v>504</v>
      </c>
      <c r="C112" s="1258" t="s">
        <v>502</v>
      </c>
      <c r="D112" s="1259"/>
      <c r="E112" s="1260"/>
      <c r="F112" s="185" t="str">
        <f t="shared" si="5"/>
        <v>301.08.06.</v>
      </c>
      <c r="G112" s="478" t="s">
        <v>2405</v>
      </c>
      <c r="H112" s="476"/>
      <c r="I112" s="140"/>
      <c r="J112" s="140"/>
      <c r="K112" s="140"/>
      <c r="L112" s="473"/>
      <c r="M112" s="479"/>
      <c r="N112" s="475"/>
      <c r="O112" s="475"/>
      <c r="P112" s="475"/>
    </row>
    <row r="113" spans="1:16">
      <c r="A113" s="1035">
        <v>301</v>
      </c>
      <c r="B113" s="1257" t="s">
        <v>504</v>
      </c>
      <c r="C113" s="1258" t="s">
        <v>502</v>
      </c>
      <c r="D113" s="1259" t="s">
        <v>506</v>
      </c>
      <c r="E113" s="1260"/>
      <c r="F113" s="185" t="str">
        <f t="shared" si="5"/>
        <v>301.08.06.01</v>
      </c>
      <c r="G113" s="294" t="s">
        <v>2406</v>
      </c>
      <c r="H113" s="476" t="s">
        <v>881</v>
      </c>
      <c r="I113" s="140">
        <f>(I329+I331+I332+I333+I336+I337+I338+I342+I343+I344)*15</f>
        <v>2010</v>
      </c>
      <c r="J113" s="140">
        <v>0</v>
      </c>
      <c r="K113" s="140">
        <v>0</v>
      </c>
      <c r="L113" s="116"/>
      <c r="M113" s="473">
        <f>SUM(I113:K113)*L113</f>
        <v>0</v>
      </c>
      <c r="N113" s="474" t="s">
        <v>1181</v>
      </c>
      <c r="O113" s="475" t="s">
        <v>1182</v>
      </c>
      <c r="P113" s="475" t="s">
        <v>1183</v>
      </c>
    </row>
    <row r="114" spans="1:16">
      <c r="A114" s="1035"/>
      <c r="B114" s="1257"/>
      <c r="C114" s="1258"/>
      <c r="D114" s="1259"/>
      <c r="E114" s="1260"/>
      <c r="F114" s="185"/>
      <c r="G114" s="294"/>
      <c r="H114" s="476"/>
      <c r="I114" s="140"/>
      <c r="J114" s="140"/>
      <c r="K114" s="140"/>
      <c r="L114" s="473"/>
      <c r="M114" s="473"/>
      <c r="N114" s="474"/>
      <c r="O114" s="475"/>
      <c r="P114" s="475"/>
    </row>
    <row r="115" spans="1:16">
      <c r="A115" s="1035">
        <v>301</v>
      </c>
      <c r="B115" s="1257" t="s">
        <v>504</v>
      </c>
      <c r="C115" s="1258"/>
      <c r="D115" s="1259"/>
      <c r="E115" s="1260"/>
      <c r="F115" s="462" t="str">
        <f>A115&amp;"."&amp;B115</f>
        <v>301.08</v>
      </c>
      <c r="G115" s="463" t="s">
        <v>1205</v>
      </c>
      <c r="H115" s="462"/>
      <c r="I115" s="464"/>
      <c r="J115" s="464"/>
      <c r="K115" s="464"/>
      <c r="L115" s="462"/>
      <c r="M115" s="465">
        <f>SUM(M85:M113)</f>
        <v>0</v>
      </c>
      <c r="N115" s="466"/>
      <c r="O115" s="466"/>
      <c r="P115" s="466"/>
    </row>
    <row r="116" spans="1:16">
      <c r="A116" s="1035">
        <v>301</v>
      </c>
      <c r="B116" s="971"/>
      <c r="C116" s="972"/>
      <c r="D116" s="973"/>
      <c r="E116" s="974"/>
      <c r="F116" s="467"/>
      <c r="G116" s="468"/>
      <c r="H116" s="469"/>
      <c r="I116" s="470"/>
      <c r="J116" s="470"/>
      <c r="K116" s="470"/>
      <c r="L116" s="471"/>
      <c r="M116" s="471"/>
      <c r="N116" s="472"/>
      <c r="O116" s="472"/>
      <c r="P116" s="469"/>
    </row>
    <row r="117" spans="1:16">
      <c r="A117" s="1035">
        <v>301</v>
      </c>
      <c r="B117" s="1257" t="s">
        <v>505</v>
      </c>
      <c r="C117" s="1258"/>
      <c r="D117" s="1259"/>
      <c r="E117" s="1260"/>
      <c r="F117" s="462" t="str">
        <f>A117&amp;"."&amp;B117</f>
        <v>301.09</v>
      </c>
      <c r="G117" s="463" t="s">
        <v>1128</v>
      </c>
      <c r="H117" s="462"/>
      <c r="I117" s="464"/>
      <c r="J117" s="464"/>
      <c r="K117" s="464"/>
      <c r="L117" s="462"/>
      <c r="M117" s="477">
        <f>SUM(M119:M149)</f>
        <v>0</v>
      </c>
      <c r="N117" s="475"/>
      <c r="O117" s="475"/>
      <c r="P117" s="475"/>
    </row>
    <row r="118" spans="1:16" ht="51">
      <c r="A118" s="1035">
        <v>301</v>
      </c>
      <c r="B118" s="1257" t="s">
        <v>505</v>
      </c>
      <c r="C118" s="1258" t="s">
        <v>506</v>
      </c>
      <c r="D118" s="1259"/>
      <c r="E118" s="1260"/>
      <c r="F118" s="185" t="str">
        <f>A118&amp;"."&amp;B118&amp;"."&amp;C118</f>
        <v>301.09.01</v>
      </c>
      <c r="G118" s="478" t="s">
        <v>1206</v>
      </c>
      <c r="H118" s="476"/>
      <c r="I118" s="140"/>
      <c r="J118" s="140"/>
      <c r="K118" s="140"/>
      <c r="L118" s="479"/>
      <c r="M118" s="479"/>
      <c r="N118" s="475"/>
      <c r="O118" s="475"/>
      <c r="P118" s="475"/>
    </row>
    <row r="119" spans="1:16">
      <c r="A119" s="1035">
        <v>301</v>
      </c>
      <c r="B119" s="1257" t="s">
        <v>505</v>
      </c>
      <c r="C119" s="1258" t="s">
        <v>506</v>
      </c>
      <c r="D119" s="1259" t="s">
        <v>506</v>
      </c>
      <c r="E119" s="1260"/>
      <c r="F119" s="185" t="str">
        <f t="shared" ref="F119:F122" si="7">A119&amp;"."&amp;B119&amp;"."&amp;C119&amp;"."&amp;D119</f>
        <v>301.09.01.01</v>
      </c>
      <c r="G119" s="294" t="s">
        <v>1207</v>
      </c>
      <c r="H119" s="476" t="s">
        <v>881</v>
      </c>
      <c r="I119" s="140">
        <v>10760</v>
      </c>
      <c r="J119" s="140">
        <f>SUM('[1]08'!H137:H144)*0.1+SUM('[1]08'!H154:H158)*0.1+SUM('[1]08'!H149:H150)*0.5+1920+3300+160</f>
        <v>5380</v>
      </c>
      <c r="K119" s="140">
        <f>SUM('[1]08'!I137:I144)*0.1+SUM('[1]08'!I154:I158)*0.1+SUM('[1]08'!I149:I150)*0.5+1920+3300+160</f>
        <v>5380</v>
      </c>
      <c r="L119" s="116"/>
      <c r="M119" s="473">
        <f>SUM(I119:K119)*L119</f>
        <v>0</v>
      </c>
      <c r="N119" s="474" t="s">
        <v>1181</v>
      </c>
      <c r="O119" s="475" t="s">
        <v>1182</v>
      </c>
      <c r="P119" s="475" t="s">
        <v>1183</v>
      </c>
    </row>
    <row r="120" spans="1:16">
      <c r="A120" s="1035">
        <v>301</v>
      </c>
      <c r="B120" s="1257" t="s">
        <v>505</v>
      </c>
      <c r="C120" s="1258" t="s">
        <v>506</v>
      </c>
      <c r="D120" s="1259" t="s">
        <v>507</v>
      </c>
      <c r="E120" s="1260"/>
      <c r="F120" s="185" t="str">
        <f t="shared" si="7"/>
        <v>301.09.01.02</v>
      </c>
      <c r="G120" s="294" t="s">
        <v>1208</v>
      </c>
      <c r="H120" s="476" t="s">
        <v>881</v>
      </c>
      <c r="I120" s="140">
        <v>1900</v>
      </c>
      <c r="J120" s="140">
        <v>950</v>
      </c>
      <c r="K120" s="140">
        <v>950</v>
      </c>
      <c r="L120" s="116"/>
      <c r="M120" s="473">
        <f>SUM(I120:K120)*L120</f>
        <v>0</v>
      </c>
      <c r="N120" s="474" t="s">
        <v>1181</v>
      </c>
      <c r="O120" s="475" t="s">
        <v>1182</v>
      </c>
      <c r="P120" s="475" t="s">
        <v>1183</v>
      </c>
    </row>
    <row r="121" spans="1:16">
      <c r="A121" s="1035">
        <v>301</v>
      </c>
      <c r="B121" s="1257" t="s">
        <v>505</v>
      </c>
      <c r="C121" s="1258" t="s">
        <v>506</v>
      </c>
      <c r="D121" s="1259" t="s">
        <v>493</v>
      </c>
      <c r="E121" s="1260"/>
      <c r="F121" s="185" t="str">
        <f t="shared" si="7"/>
        <v>301.09.01.03</v>
      </c>
      <c r="G121" s="294" t="s">
        <v>1209</v>
      </c>
      <c r="H121" s="476" t="s">
        <v>881</v>
      </c>
      <c r="I121" s="140">
        <v>1500</v>
      </c>
      <c r="J121" s="140">
        <v>750</v>
      </c>
      <c r="K121" s="140">
        <v>750</v>
      </c>
      <c r="L121" s="116"/>
      <c r="M121" s="473">
        <f>SUM(I121:K121)*L121</f>
        <v>0</v>
      </c>
      <c r="N121" s="474" t="s">
        <v>1181</v>
      </c>
      <c r="O121" s="475" t="s">
        <v>1182</v>
      </c>
      <c r="P121" s="475" t="s">
        <v>1183</v>
      </c>
    </row>
    <row r="122" spans="1:16">
      <c r="A122" s="1035">
        <v>301</v>
      </c>
      <c r="B122" s="1257" t="s">
        <v>505</v>
      </c>
      <c r="C122" s="1258" t="s">
        <v>506</v>
      </c>
      <c r="D122" s="1259" t="s">
        <v>501</v>
      </c>
      <c r="E122" s="1260"/>
      <c r="F122" s="185" t="str">
        <f t="shared" si="7"/>
        <v>301.09.01.04</v>
      </c>
      <c r="G122" s="294" t="s">
        <v>1210</v>
      </c>
      <c r="H122" s="476" t="s">
        <v>881</v>
      </c>
      <c r="I122" s="140">
        <v>1100</v>
      </c>
      <c r="J122" s="140">
        <v>550</v>
      </c>
      <c r="K122" s="140">
        <v>550</v>
      </c>
      <c r="L122" s="116"/>
      <c r="M122" s="473">
        <f>SUM(I122:K122)*L122</f>
        <v>0</v>
      </c>
      <c r="N122" s="474" t="s">
        <v>1181</v>
      </c>
      <c r="O122" s="475" t="s">
        <v>1182</v>
      </c>
      <c r="P122" s="475" t="s">
        <v>1183</v>
      </c>
    </row>
    <row r="123" spans="1:16" ht="38.25">
      <c r="A123" s="1035">
        <v>301</v>
      </c>
      <c r="B123" s="1257" t="s">
        <v>505</v>
      </c>
      <c r="C123" s="1258" t="s">
        <v>507</v>
      </c>
      <c r="D123" s="1259"/>
      <c r="E123" s="1260"/>
      <c r="F123" s="185" t="str">
        <f>A123&amp;"."&amp;B123&amp;"."&amp;C123</f>
        <v>301.09.02</v>
      </c>
      <c r="G123" s="478" t="s">
        <v>1211</v>
      </c>
      <c r="H123" s="476"/>
      <c r="I123" s="140"/>
      <c r="J123" s="140"/>
      <c r="K123" s="140"/>
      <c r="L123" s="479"/>
      <c r="M123" s="479"/>
      <c r="N123" s="475"/>
      <c r="O123" s="475"/>
      <c r="P123" s="475"/>
    </row>
    <row r="124" spans="1:16">
      <c r="A124" s="1035">
        <v>301</v>
      </c>
      <c r="B124" s="1257" t="s">
        <v>505</v>
      </c>
      <c r="C124" s="1258" t="s">
        <v>507</v>
      </c>
      <c r="D124" s="1259" t="s">
        <v>506</v>
      </c>
      <c r="E124" s="1260"/>
      <c r="F124" s="185" t="str">
        <f t="shared" ref="F124:F132" si="8">A124&amp;"."&amp;B124&amp;"."&amp;C124&amp;"."&amp;D124</f>
        <v>301.09.02.01</v>
      </c>
      <c r="G124" s="294" t="s">
        <v>1212</v>
      </c>
      <c r="H124" s="476" t="s">
        <v>881</v>
      </c>
      <c r="I124" s="140">
        <v>1300</v>
      </c>
      <c r="J124" s="140">
        <v>650</v>
      </c>
      <c r="K124" s="140">
        <v>650</v>
      </c>
      <c r="L124" s="116"/>
      <c r="M124" s="473">
        <f>SUM(I124:K124)*L124</f>
        <v>0</v>
      </c>
      <c r="N124" s="474" t="s">
        <v>1181</v>
      </c>
      <c r="O124" s="475" t="s">
        <v>1182</v>
      </c>
      <c r="P124" s="475" t="s">
        <v>1183</v>
      </c>
    </row>
    <row r="125" spans="1:16">
      <c r="A125" s="1035">
        <v>301</v>
      </c>
      <c r="B125" s="1257" t="s">
        <v>505</v>
      </c>
      <c r="C125" s="1258" t="s">
        <v>507</v>
      </c>
      <c r="D125" s="1259" t="s">
        <v>507</v>
      </c>
      <c r="E125" s="1260"/>
      <c r="F125" s="185" t="str">
        <f t="shared" si="8"/>
        <v>301.09.02.02</v>
      </c>
      <c r="G125" s="294" t="s">
        <v>1213</v>
      </c>
      <c r="H125" s="476" t="s">
        <v>881</v>
      </c>
      <c r="I125" s="140">
        <v>1500</v>
      </c>
      <c r="J125" s="140">
        <v>750</v>
      </c>
      <c r="K125" s="140">
        <v>750</v>
      </c>
      <c r="L125" s="116"/>
      <c r="M125" s="473">
        <f>SUM(I125:K125)*L125</f>
        <v>0</v>
      </c>
      <c r="N125" s="474" t="s">
        <v>1181</v>
      </c>
      <c r="O125" s="475" t="s">
        <v>1182</v>
      </c>
      <c r="P125" s="475" t="s">
        <v>1183</v>
      </c>
    </row>
    <row r="126" spans="1:16" ht="51">
      <c r="A126" s="1035">
        <v>301</v>
      </c>
      <c r="B126" s="1257" t="s">
        <v>505</v>
      </c>
      <c r="C126" s="1258" t="s">
        <v>493</v>
      </c>
      <c r="D126" s="1259"/>
      <c r="E126" s="1260"/>
      <c r="F126" s="185" t="str">
        <f t="shared" si="8"/>
        <v>301.09.03.</v>
      </c>
      <c r="G126" s="478" t="s">
        <v>1214</v>
      </c>
      <c r="H126" s="476"/>
      <c r="I126" s="140"/>
      <c r="J126" s="140"/>
      <c r="K126" s="140"/>
      <c r="L126" s="479"/>
      <c r="M126" s="479"/>
      <c r="N126" s="475"/>
      <c r="O126" s="475"/>
      <c r="P126" s="475"/>
    </row>
    <row r="127" spans="1:16" ht="153">
      <c r="A127" s="1035">
        <v>301</v>
      </c>
      <c r="B127" s="1257" t="s">
        <v>505</v>
      </c>
      <c r="C127" s="1258" t="s">
        <v>493</v>
      </c>
      <c r="D127" s="1259" t="s">
        <v>506</v>
      </c>
      <c r="E127" s="1260"/>
      <c r="F127" s="185" t="str">
        <f t="shared" si="8"/>
        <v>301.09.03.01</v>
      </c>
      <c r="G127" s="294" t="s">
        <v>1215</v>
      </c>
      <c r="H127" s="476" t="s">
        <v>12</v>
      </c>
      <c r="I127" s="140">
        <v>90</v>
      </c>
      <c r="J127" s="140">
        <v>0</v>
      </c>
      <c r="K127" s="140">
        <v>0</v>
      </c>
      <c r="L127" s="116"/>
      <c r="M127" s="473">
        <f>SUM(I127:K127)*L127</f>
        <v>0</v>
      </c>
      <c r="N127" s="496" t="s">
        <v>1136</v>
      </c>
      <c r="O127" s="475" t="s">
        <v>1137</v>
      </c>
      <c r="P127" s="475" t="s">
        <v>1138</v>
      </c>
    </row>
    <row r="128" spans="1:16" ht="51">
      <c r="A128" s="1035">
        <v>301</v>
      </c>
      <c r="B128" s="1257" t="s">
        <v>505</v>
      </c>
      <c r="C128" s="1258" t="s">
        <v>501</v>
      </c>
      <c r="D128" s="1259"/>
      <c r="E128" s="1260"/>
      <c r="F128" s="185" t="str">
        <f t="shared" si="8"/>
        <v>301.09.04.</v>
      </c>
      <c r="G128" s="478" t="s">
        <v>1216</v>
      </c>
      <c r="H128" s="476"/>
      <c r="I128" s="140"/>
      <c r="J128" s="140"/>
      <c r="K128" s="140"/>
      <c r="L128" s="473"/>
      <c r="M128" s="473"/>
      <c r="N128" s="475"/>
      <c r="O128" s="475"/>
      <c r="P128" s="475"/>
    </row>
    <row r="129" spans="1:16" ht="178.5">
      <c r="A129" s="1035">
        <v>301</v>
      </c>
      <c r="B129" s="1257" t="s">
        <v>505</v>
      </c>
      <c r="C129" s="1258" t="s">
        <v>501</v>
      </c>
      <c r="D129" s="1259" t="s">
        <v>506</v>
      </c>
      <c r="E129" s="1260"/>
      <c r="F129" s="185" t="str">
        <f t="shared" si="8"/>
        <v>301.09.04.01</v>
      </c>
      <c r="G129" s="294" t="s">
        <v>1217</v>
      </c>
      <c r="H129" s="476" t="s">
        <v>12</v>
      </c>
      <c r="I129" s="140">
        <v>8</v>
      </c>
      <c r="J129" s="140">
        <v>5</v>
      </c>
      <c r="K129" s="140">
        <v>5</v>
      </c>
      <c r="L129" s="116"/>
      <c r="M129" s="473">
        <f>SUM(I129:K129)*L129</f>
        <v>0</v>
      </c>
      <c r="N129" s="496" t="s">
        <v>1136</v>
      </c>
      <c r="O129" s="475" t="s">
        <v>1137</v>
      </c>
      <c r="P129" s="475" t="s">
        <v>1138</v>
      </c>
    </row>
    <row r="130" spans="1:16" ht="38.25">
      <c r="A130" s="1035">
        <v>301</v>
      </c>
      <c r="B130" s="1257" t="s">
        <v>505</v>
      </c>
      <c r="C130" s="1258" t="s">
        <v>478</v>
      </c>
      <c r="D130" s="1259"/>
      <c r="E130" s="1260"/>
      <c r="F130" s="185" t="str">
        <f t="shared" si="8"/>
        <v>301.09.05.</v>
      </c>
      <c r="G130" s="478" t="s">
        <v>1218</v>
      </c>
      <c r="H130" s="476"/>
      <c r="I130" s="140"/>
      <c r="J130" s="140"/>
      <c r="K130" s="140"/>
      <c r="L130" s="479"/>
      <c r="M130" s="479"/>
      <c r="N130" s="475"/>
      <c r="O130" s="475"/>
      <c r="P130" s="475"/>
    </row>
    <row r="131" spans="1:16">
      <c r="A131" s="1035">
        <v>301</v>
      </c>
      <c r="B131" s="1257" t="s">
        <v>505</v>
      </c>
      <c r="C131" s="1258" t="s">
        <v>478</v>
      </c>
      <c r="D131" s="1259" t="s">
        <v>506</v>
      </c>
      <c r="E131" s="1260"/>
      <c r="F131" s="185" t="str">
        <f t="shared" si="8"/>
        <v>301.09.05.01</v>
      </c>
      <c r="G131" s="294" t="s">
        <v>1219</v>
      </c>
      <c r="H131" s="476" t="s">
        <v>881</v>
      </c>
      <c r="I131" s="140">
        <v>20</v>
      </c>
      <c r="J131" s="140">
        <v>10</v>
      </c>
      <c r="K131" s="140">
        <v>10</v>
      </c>
      <c r="L131" s="116"/>
      <c r="M131" s="473">
        <f>SUM(I131:K131)*L131</f>
        <v>0</v>
      </c>
      <c r="N131" s="474" t="s">
        <v>1181</v>
      </c>
      <c r="O131" s="475" t="s">
        <v>1182</v>
      </c>
      <c r="P131" s="475" t="s">
        <v>1183</v>
      </c>
    </row>
    <row r="132" spans="1:16">
      <c r="A132" s="1035">
        <v>301</v>
      </c>
      <c r="B132" s="1257" t="s">
        <v>505</v>
      </c>
      <c r="C132" s="1258" t="s">
        <v>478</v>
      </c>
      <c r="D132" s="1259" t="s">
        <v>507</v>
      </c>
      <c r="E132" s="1260"/>
      <c r="F132" s="185" t="str">
        <f t="shared" si="8"/>
        <v>301.09.05.02</v>
      </c>
      <c r="G132" s="294" t="s">
        <v>1220</v>
      </c>
      <c r="H132" s="476" t="s">
        <v>881</v>
      </c>
      <c r="I132" s="140">
        <v>20</v>
      </c>
      <c r="J132" s="140">
        <v>10</v>
      </c>
      <c r="K132" s="140">
        <v>10</v>
      </c>
      <c r="L132" s="116"/>
      <c r="M132" s="473">
        <f>SUM(I132:K132)*L132</f>
        <v>0</v>
      </c>
      <c r="N132" s="474" t="s">
        <v>1181</v>
      </c>
      <c r="O132" s="475" t="s">
        <v>1182</v>
      </c>
      <c r="P132" s="475" t="s">
        <v>1183</v>
      </c>
    </row>
    <row r="133" spans="1:16" ht="16.5">
      <c r="A133" s="1035">
        <v>301</v>
      </c>
      <c r="B133" s="1257" t="s">
        <v>505</v>
      </c>
      <c r="C133" s="1258" t="s">
        <v>503</v>
      </c>
      <c r="D133" s="1259"/>
      <c r="E133" s="1260"/>
      <c r="F133" s="185" t="str">
        <f>A133&amp;"."&amp;B133&amp;"."&amp;C133</f>
        <v>301.09.07</v>
      </c>
      <c r="G133" s="478" t="s">
        <v>1223</v>
      </c>
      <c r="H133" s="506"/>
      <c r="I133" s="140"/>
      <c r="J133" s="140"/>
      <c r="K133" s="140"/>
      <c r="L133" s="479"/>
      <c r="M133" s="479"/>
      <c r="N133" s="475"/>
      <c r="O133" s="475"/>
      <c r="P133" s="475"/>
    </row>
    <row r="134" spans="1:16" ht="76.5">
      <c r="A134" s="1035">
        <v>301</v>
      </c>
      <c r="B134" s="1257" t="s">
        <v>505</v>
      </c>
      <c r="C134" s="1258" t="s">
        <v>503</v>
      </c>
      <c r="D134" s="1259" t="s">
        <v>506</v>
      </c>
      <c r="E134" s="1260"/>
      <c r="F134" s="185" t="str">
        <f t="shared" ref="F134:F138" si="9">A134&amp;"."&amp;B134&amp;"."&amp;C134&amp;"."&amp;D134</f>
        <v>301.09.07.01</v>
      </c>
      <c r="G134" s="294" t="s">
        <v>2612</v>
      </c>
      <c r="H134" s="506" t="s">
        <v>12</v>
      </c>
      <c r="I134" s="140">
        <v>2</v>
      </c>
      <c r="J134" s="140">
        <v>1</v>
      </c>
      <c r="K134" s="140">
        <v>1</v>
      </c>
      <c r="L134" s="116"/>
      <c r="M134" s="473">
        <f>SUM(I134:K134)*L134</f>
        <v>0</v>
      </c>
      <c r="N134" s="496" t="s">
        <v>1136</v>
      </c>
      <c r="O134" s="475" t="s">
        <v>1182</v>
      </c>
      <c r="P134" s="475" t="s">
        <v>1183</v>
      </c>
    </row>
    <row r="135" spans="1:16" ht="16.5">
      <c r="A135" s="1035">
        <v>301</v>
      </c>
      <c r="B135" s="1257" t="s">
        <v>505</v>
      </c>
      <c r="C135" s="1258" t="s">
        <v>503</v>
      </c>
      <c r="D135" s="1259" t="s">
        <v>507</v>
      </c>
      <c r="E135" s="1260"/>
      <c r="F135" s="185" t="str">
        <f t="shared" si="9"/>
        <v>301.09.07.02</v>
      </c>
      <c r="G135" s="294" t="s">
        <v>2407</v>
      </c>
      <c r="H135" s="506" t="s">
        <v>881</v>
      </c>
      <c r="I135" s="140">
        <v>60</v>
      </c>
      <c r="J135" s="140">
        <v>30</v>
      </c>
      <c r="K135" s="140">
        <v>30</v>
      </c>
      <c r="L135" s="116"/>
      <c r="M135" s="473">
        <f>SUM(I135:K135)*L135</f>
        <v>0</v>
      </c>
      <c r="N135" s="474" t="s">
        <v>1181</v>
      </c>
      <c r="O135" s="475" t="s">
        <v>1182</v>
      </c>
      <c r="P135" s="475" t="s">
        <v>1183</v>
      </c>
    </row>
    <row r="136" spans="1:16" ht="89.25">
      <c r="A136" s="1035">
        <v>301</v>
      </c>
      <c r="B136" s="1257" t="s">
        <v>505</v>
      </c>
      <c r="C136" s="1258" t="s">
        <v>503</v>
      </c>
      <c r="D136" s="1259" t="s">
        <v>493</v>
      </c>
      <c r="E136" s="1260"/>
      <c r="F136" s="185" t="str">
        <f t="shared" si="9"/>
        <v>301.09.07.03</v>
      </c>
      <c r="G136" s="294" t="s">
        <v>1224</v>
      </c>
      <c r="H136" s="506" t="s">
        <v>881</v>
      </c>
      <c r="I136" s="140">
        <v>60</v>
      </c>
      <c r="J136" s="140">
        <v>30</v>
      </c>
      <c r="K136" s="140">
        <v>30</v>
      </c>
      <c r="L136" s="116"/>
      <c r="M136" s="473">
        <f>SUM(I136:K136)*L136</f>
        <v>0</v>
      </c>
      <c r="N136" s="474" t="s">
        <v>1181</v>
      </c>
      <c r="O136" s="475" t="s">
        <v>1182</v>
      </c>
      <c r="P136" s="475" t="s">
        <v>1183</v>
      </c>
    </row>
    <row r="137" spans="1:16" ht="38.25">
      <c r="A137" s="1035">
        <v>301</v>
      </c>
      <c r="B137" s="1257" t="s">
        <v>505</v>
      </c>
      <c r="C137" s="1258" t="s">
        <v>503</v>
      </c>
      <c r="D137" s="1259" t="s">
        <v>501</v>
      </c>
      <c r="E137" s="1260"/>
      <c r="F137" s="185" t="str">
        <f t="shared" si="9"/>
        <v>301.09.07.04</v>
      </c>
      <c r="G137" s="294" t="s">
        <v>1225</v>
      </c>
      <c r="H137" s="506" t="s">
        <v>881</v>
      </c>
      <c r="I137" s="140">
        <v>180</v>
      </c>
      <c r="J137" s="140">
        <v>90</v>
      </c>
      <c r="K137" s="140">
        <v>90</v>
      </c>
      <c r="L137" s="116"/>
      <c r="M137" s="473">
        <f>SUM(I137:K137)*L137</f>
        <v>0</v>
      </c>
      <c r="N137" s="474" t="s">
        <v>1181</v>
      </c>
      <c r="O137" s="475" t="s">
        <v>1182</v>
      </c>
      <c r="P137" s="475" t="s">
        <v>1183</v>
      </c>
    </row>
    <row r="138" spans="1:16" ht="38.25">
      <c r="A138" s="1035">
        <v>301</v>
      </c>
      <c r="B138" s="1257" t="s">
        <v>505</v>
      </c>
      <c r="C138" s="1258" t="s">
        <v>503</v>
      </c>
      <c r="D138" s="1259" t="s">
        <v>478</v>
      </c>
      <c r="E138" s="1260"/>
      <c r="F138" s="185" t="str">
        <f t="shared" si="9"/>
        <v>301.09.07.05</v>
      </c>
      <c r="G138" s="294" t="s">
        <v>2408</v>
      </c>
      <c r="H138" s="506" t="s">
        <v>97</v>
      </c>
      <c r="I138" s="140">
        <v>2</v>
      </c>
      <c r="J138" s="140">
        <v>1</v>
      </c>
      <c r="K138" s="140">
        <v>1</v>
      </c>
      <c r="L138" s="116"/>
      <c r="M138" s="473">
        <f>SUM(I138:K138)*L138</f>
        <v>0</v>
      </c>
      <c r="N138" s="474" t="s">
        <v>1181</v>
      </c>
      <c r="O138" s="475" t="s">
        <v>1182</v>
      </c>
      <c r="P138" s="475" t="s">
        <v>1183</v>
      </c>
    </row>
    <row r="139" spans="1:16" ht="16.5">
      <c r="A139" s="1035">
        <v>301</v>
      </c>
      <c r="B139" s="1257" t="s">
        <v>505</v>
      </c>
      <c r="C139" s="1258" t="s">
        <v>503</v>
      </c>
      <c r="D139" s="1259"/>
      <c r="E139" s="1260"/>
      <c r="F139" s="185" t="str">
        <f>A139&amp;"."&amp;B139&amp;"."&amp;C139</f>
        <v>301.09.07</v>
      </c>
      <c r="G139" s="478" t="s">
        <v>2409</v>
      </c>
      <c r="H139" s="506"/>
      <c r="I139" s="140"/>
      <c r="J139" s="140"/>
      <c r="K139" s="140"/>
      <c r="L139" s="479"/>
      <c r="M139" s="479"/>
      <c r="N139" s="475"/>
      <c r="O139" s="475"/>
      <c r="P139" s="475"/>
    </row>
    <row r="140" spans="1:16" ht="63.75">
      <c r="A140" s="1035">
        <v>301</v>
      </c>
      <c r="B140" s="1257" t="s">
        <v>505</v>
      </c>
      <c r="C140" s="1258" t="s">
        <v>503</v>
      </c>
      <c r="D140" s="1259" t="s">
        <v>506</v>
      </c>
      <c r="E140" s="1260"/>
      <c r="F140" s="185" t="str">
        <f t="shared" ref="F140:F143" si="10">A140&amp;"."&amp;B140&amp;"."&amp;C140&amp;"."&amp;D140</f>
        <v>301.09.07.01</v>
      </c>
      <c r="G140" s="294" t="s">
        <v>2613</v>
      </c>
      <c r="H140" s="506" t="s">
        <v>12</v>
      </c>
      <c r="I140" s="140">
        <v>1</v>
      </c>
      <c r="J140" s="140">
        <v>0</v>
      </c>
      <c r="K140" s="140">
        <v>0</v>
      </c>
      <c r="L140" s="116"/>
      <c r="M140" s="473">
        <f>SUM(I140:K140)*L140</f>
        <v>0</v>
      </c>
      <c r="N140" s="496" t="s">
        <v>1136</v>
      </c>
      <c r="O140" s="475" t="s">
        <v>1182</v>
      </c>
      <c r="P140" s="475" t="s">
        <v>1183</v>
      </c>
    </row>
    <row r="141" spans="1:16" ht="16.5">
      <c r="A141" s="1035">
        <v>301</v>
      </c>
      <c r="B141" s="1257" t="s">
        <v>505</v>
      </c>
      <c r="C141" s="1258" t="s">
        <v>503</v>
      </c>
      <c r="D141" s="1259" t="s">
        <v>507</v>
      </c>
      <c r="E141" s="1260"/>
      <c r="F141" s="185" t="str">
        <f t="shared" si="10"/>
        <v>301.09.07.02</v>
      </c>
      <c r="G141" s="294" t="s">
        <v>2410</v>
      </c>
      <c r="H141" s="506" t="s">
        <v>881</v>
      </c>
      <c r="I141" s="140">
        <v>6</v>
      </c>
      <c r="J141" s="140">
        <v>0</v>
      </c>
      <c r="K141" s="140">
        <v>0</v>
      </c>
      <c r="L141" s="116"/>
      <c r="M141" s="473">
        <f>SUM(I141:K141)*L141</f>
        <v>0</v>
      </c>
      <c r="N141" s="474" t="s">
        <v>1181</v>
      </c>
      <c r="O141" s="475" t="s">
        <v>1182</v>
      </c>
      <c r="P141" s="475" t="s">
        <v>1183</v>
      </c>
    </row>
    <row r="142" spans="1:16" ht="89.25">
      <c r="A142" s="1035">
        <v>301</v>
      </c>
      <c r="B142" s="1257" t="s">
        <v>505</v>
      </c>
      <c r="C142" s="1258" t="s">
        <v>503</v>
      </c>
      <c r="D142" s="1259" t="s">
        <v>493</v>
      </c>
      <c r="E142" s="1260"/>
      <c r="F142" s="185" t="str">
        <f t="shared" si="10"/>
        <v>301.09.07.03</v>
      </c>
      <c r="G142" s="294" t="s">
        <v>1224</v>
      </c>
      <c r="H142" s="506" t="s">
        <v>881</v>
      </c>
      <c r="I142" s="140">
        <v>6</v>
      </c>
      <c r="J142" s="140">
        <v>0</v>
      </c>
      <c r="K142" s="140">
        <v>0</v>
      </c>
      <c r="L142" s="116"/>
      <c r="M142" s="473">
        <f>SUM(I142:K142)*L142</f>
        <v>0</v>
      </c>
      <c r="N142" s="474" t="s">
        <v>1181</v>
      </c>
      <c r="O142" s="475" t="s">
        <v>1182</v>
      </c>
      <c r="P142" s="475" t="s">
        <v>1183</v>
      </c>
    </row>
    <row r="143" spans="1:16" ht="38.25">
      <c r="A143" s="1035">
        <v>301</v>
      </c>
      <c r="B143" s="1257" t="s">
        <v>505</v>
      </c>
      <c r="C143" s="1258" t="s">
        <v>503</v>
      </c>
      <c r="D143" s="1259" t="s">
        <v>501</v>
      </c>
      <c r="E143" s="1260"/>
      <c r="F143" s="185" t="str">
        <f t="shared" si="10"/>
        <v>301.09.07.04</v>
      </c>
      <c r="G143" s="294" t="s">
        <v>1397</v>
      </c>
      <c r="H143" s="506" t="s">
        <v>881</v>
      </c>
      <c r="I143" s="140">
        <v>10</v>
      </c>
      <c r="J143" s="140">
        <v>0</v>
      </c>
      <c r="K143" s="140">
        <v>0</v>
      </c>
      <c r="L143" s="116"/>
      <c r="M143" s="473">
        <f>SUM(I143:K143)*L143</f>
        <v>0</v>
      </c>
      <c r="N143" s="474" t="s">
        <v>1181</v>
      </c>
      <c r="O143" s="475" t="s">
        <v>1182</v>
      </c>
      <c r="P143" s="475" t="s">
        <v>1183</v>
      </c>
    </row>
    <row r="144" spans="1:16" ht="16.5">
      <c r="A144" s="1035">
        <v>301</v>
      </c>
      <c r="B144" s="1257" t="s">
        <v>505</v>
      </c>
      <c r="C144" s="1258" t="s">
        <v>504</v>
      </c>
      <c r="D144" s="1259"/>
      <c r="E144" s="1260"/>
      <c r="F144" s="185" t="str">
        <f>A144&amp;"."&amp;B144&amp;"."&amp;C144</f>
        <v>301.09.08</v>
      </c>
      <c r="G144" s="478" t="s">
        <v>1226</v>
      </c>
      <c r="H144" s="506"/>
      <c r="I144" s="143"/>
      <c r="J144" s="143"/>
      <c r="K144" s="143"/>
      <c r="L144" s="479"/>
      <c r="M144" s="479"/>
      <c r="N144" s="475"/>
      <c r="O144" s="475"/>
      <c r="P144" s="475"/>
    </row>
    <row r="145" spans="1:16" ht="38.25">
      <c r="A145" s="1035">
        <v>301</v>
      </c>
      <c r="B145" s="1257" t="s">
        <v>505</v>
      </c>
      <c r="C145" s="1258" t="s">
        <v>504</v>
      </c>
      <c r="D145" s="1259"/>
      <c r="E145" s="1260"/>
      <c r="F145" s="185" t="str">
        <f>A145&amp;"."&amp;B145&amp;"."&amp;C145</f>
        <v>301.09.08</v>
      </c>
      <c r="G145" s="520" t="s">
        <v>1227</v>
      </c>
      <c r="H145" s="521"/>
      <c r="I145" s="522"/>
      <c r="J145" s="522"/>
      <c r="K145" s="522"/>
      <c r="L145" s="523"/>
      <c r="M145" s="523"/>
      <c r="N145" s="475"/>
      <c r="O145" s="475"/>
      <c r="P145" s="466"/>
    </row>
    <row r="146" spans="1:16" ht="38.25">
      <c r="A146" s="1035">
        <v>301</v>
      </c>
      <c r="B146" s="1257" t="s">
        <v>505</v>
      </c>
      <c r="C146" s="1258" t="s">
        <v>504</v>
      </c>
      <c r="D146" s="1259" t="s">
        <v>506</v>
      </c>
      <c r="E146" s="1260"/>
      <c r="F146" s="185" t="str">
        <f t="shared" ref="F146" si="11">A146&amp;"."&amp;B146&amp;"."&amp;C146&amp;"."&amp;D146</f>
        <v>301.09.08.01</v>
      </c>
      <c r="G146" s="524" t="s">
        <v>1228</v>
      </c>
      <c r="H146" s="521"/>
      <c r="I146" s="522"/>
      <c r="J146" s="522"/>
      <c r="K146" s="522"/>
      <c r="L146" s="523"/>
      <c r="M146" s="523"/>
      <c r="N146" s="475"/>
      <c r="O146" s="475"/>
      <c r="P146" s="466"/>
    </row>
    <row r="147" spans="1:16" ht="216.75">
      <c r="A147" s="1035">
        <v>301</v>
      </c>
      <c r="B147" s="1257"/>
      <c r="C147" s="1258"/>
      <c r="D147" s="1259"/>
      <c r="E147" s="1260"/>
      <c r="F147" s="185"/>
      <c r="G147" s="520" t="s">
        <v>1229</v>
      </c>
      <c r="H147" s="521"/>
      <c r="I147" s="522"/>
      <c r="J147" s="522"/>
      <c r="K147" s="522"/>
      <c r="L147" s="523"/>
      <c r="M147" s="523"/>
      <c r="N147" s="475"/>
      <c r="O147" s="475"/>
      <c r="P147" s="466"/>
    </row>
    <row r="148" spans="1:16" ht="16.5">
      <c r="A148" s="1035">
        <v>301</v>
      </c>
      <c r="B148" s="1257"/>
      <c r="C148" s="1258"/>
      <c r="D148" s="1259"/>
      <c r="E148" s="1260"/>
      <c r="F148" s="185"/>
      <c r="G148" s="520" t="s">
        <v>1230</v>
      </c>
      <c r="H148" s="506" t="s">
        <v>97</v>
      </c>
      <c r="I148" s="143">
        <v>2</v>
      </c>
      <c r="J148" s="143">
        <v>1</v>
      </c>
      <c r="K148" s="143">
        <v>1</v>
      </c>
      <c r="L148" s="116"/>
      <c r="M148" s="473">
        <f>SUM(I148:K148)*L148</f>
        <v>0</v>
      </c>
      <c r="N148" s="474" t="s">
        <v>1181</v>
      </c>
      <c r="O148" s="475" t="s">
        <v>1137</v>
      </c>
      <c r="P148" s="502">
        <v>1</v>
      </c>
    </row>
    <row r="149" spans="1:16" ht="16.5">
      <c r="A149" s="1035">
        <v>301</v>
      </c>
      <c r="B149" s="1257"/>
      <c r="C149" s="1258"/>
      <c r="D149" s="1259"/>
      <c r="E149" s="1260"/>
      <c r="F149" s="185"/>
      <c r="G149" s="520" t="s">
        <v>1231</v>
      </c>
      <c r="H149" s="506" t="s">
        <v>97</v>
      </c>
      <c r="I149" s="143">
        <v>2</v>
      </c>
      <c r="J149" s="143">
        <v>1</v>
      </c>
      <c r="K149" s="143">
        <v>1</v>
      </c>
      <c r="L149" s="116"/>
      <c r="M149" s="473">
        <f>SUM(I149:K149)*L149</f>
        <v>0</v>
      </c>
      <c r="N149" s="474" t="s">
        <v>1181</v>
      </c>
      <c r="O149" s="475" t="s">
        <v>1137</v>
      </c>
      <c r="P149" s="502">
        <v>1</v>
      </c>
    </row>
    <row r="150" spans="1:16">
      <c r="A150" s="1035">
        <v>301</v>
      </c>
      <c r="B150" s="1257" t="s">
        <v>505</v>
      </c>
      <c r="C150" s="1258"/>
      <c r="D150" s="1259"/>
      <c r="E150" s="1260"/>
      <c r="F150" s="462" t="str">
        <f>A150&amp;"."&amp;B150</f>
        <v>301.09</v>
      </c>
      <c r="G150" s="463" t="s">
        <v>1128</v>
      </c>
      <c r="H150" s="462"/>
      <c r="I150" s="464"/>
      <c r="J150" s="464"/>
      <c r="K150" s="464"/>
      <c r="L150" s="462"/>
      <c r="M150" s="465">
        <f>SUM(M118:M149)</f>
        <v>0</v>
      </c>
      <c r="N150" s="475"/>
      <c r="O150" s="475"/>
      <c r="P150" s="475"/>
    </row>
    <row r="151" spans="1:16">
      <c r="A151" s="1035">
        <v>301</v>
      </c>
      <c r="B151" s="971"/>
      <c r="C151" s="972"/>
      <c r="D151" s="973"/>
      <c r="E151" s="974"/>
      <c r="F151" s="467"/>
      <c r="G151" s="468"/>
      <c r="H151" s="469"/>
      <c r="I151" s="470"/>
      <c r="J151" s="470"/>
      <c r="K151" s="470"/>
      <c r="L151" s="471"/>
      <c r="M151" s="471"/>
      <c r="N151" s="472"/>
      <c r="O151" s="472"/>
      <c r="P151" s="469"/>
    </row>
    <row r="152" spans="1:16">
      <c r="A152" s="1035">
        <v>301</v>
      </c>
      <c r="B152" s="1257" t="s">
        <v>182</v>
      </c>
      <c r="C152" s="1258"/>
      <c r="D152" s="1259"/>
      <c r="E152" s="1260"/>
      <c r="F152" s="462" t="str">
        <f>A152&amp;"."&amp;B152</f>
        <v>301.10</v>
      </c>
      <c r="G152" s="463" t="s">
        <v>1232</v>
      </c>
      <c r="H152" s="462"/>
      <c r="I152" s="464"/>
      <c r="J152" s="464"/>
      <c r="K152" s="464"/>
      <c r="L152" s="462"/>
      <c r="M152" s="477">
        <f>SUM(M154:M216)</f>
        <v>0</v>
      </c>
      <c r="N152" s="475"/>
      <c r="O152" s="475"/>
      <c r="P152" s="475"/>
    </row>
    <row r="153" spans="1:16" ht="25.5">
      <c r="A153" s="1035">
        <v>301</v>
      </c>
      <c r="B153" s="1257" t="s">
        <v>182</v>
      </c>
      <c r="C153" s="1258" t="s">
        <v>506</v>
      </c>
      <c r="D153" s="1259"/>
      <c r="E153" s="1260"/>
      <c r="F153" s="185" t="str">
        <f t="shared" ref="F153:F216" si="12">A153&amp;"."&amp;B153&amp;"."&amp;C153&amp;"."&amp;D153</f>
        <v>301.10.01.</v>
      </c>
      <c r="G153" s="478" t="s">
        <v>2614</v>
      </c>
      <c r="H153" s="476"/>
      <c r="I153" s="140"/>
      <c r="J153" s="140"/>
      <c r="K153" s="140"/>
      <c r="L153" s="473"/>
      <c r="M153" s="473"/>
      <c r="N153" s="475"/>
      <c r="O153" s="475"/>
      <c r="P153" s="475"/>
    </row>
    <row r="154" spans="1:16">
      <c r="A154" s="1035">
        <v>301</v>
      </c>
      <c r="B154" s="1257" t="s">
        <v>182</v>
      </c>
      <c r="C154" s="1258" t="s">
        <v>506</v>
      </c>
      <c r="D154" s="1259" t="s">
        <v>506</v>
      </c>
      <c r="E154" s="1260"/>
      <c r="F154" s="185" t="str">
        <f t="shared" si="12"/>
        <v>301.10.01.01</v>
      </c>
      <c r="G154" s="294" t="s">
        <v>1233</v>
      </c>
      <c r="H154" s="476" t="s">
        <v>12</v>
      </c>
      <c r="I154" s="140">
        <v>330</v>
      </c>
      <c r="J154" s="140">
        <v>165</v>
      </c>
      <c r="K154" s="140">
        <v>165</v>
      </c>
      <c r="L154" s="116"/>
      <c r="M154" s="473">
        <f t="shared" ref="M154:M159" si="13">SUM(I154:K154)*L154</f>
        <v>0</v>
      </c>
      <c r="N154" s="496" t="s">
        <v>1136</v>
      </c>
      <c r="O154" s="475" t="s">
        <v>1137</v>
      </c>
      <c r="P154" s="140">
        <f t="shared" ref="P154:P185" si="14">SUM(I154:K154)</f>
        <v>660</v>
      </c>
    </row>
    <row r="155" spans="1:16">
      <c r="A155" s="1035">
        <v>301</v>
      </c>
      <c r="B155" s="1257" t="s">
        <v>182</v>
      </c>
      <c r="C155" s="1258" t="s">
        <v>506</v>
      </c>
      <c r="D155" s="1259" t="s">
        <v>507</v>
      </c>
      <c r="E155" s="1260"/>
      <c r="F155" s="185" t="str">
        <f t="shared" si="12"/>
        <v>301.10.01.02</v>
      </c>
      <c r="G155" s="294" t="s">
        <v>1234</v>
      </c>
      <c r="H155" s="476" t="s">
        <v>12</v>
      </c>
      <c r="I155" s="140">
        <v>402</v>
      </c>
      <c r="J155" s="140">
        <v>200</v>
      </c>
      <c r="K155" s="140">
        <v>200</v>
      </c>
      <c r="L155" s="116"/>
      <c r="M155" s="473">
        <f t="shared" si="13"/>
        <v>0</v>
      </c>
      <c r="N155" s="496" t="s">
        <v>1136</v>
      </c>
      <c r="O155" s="475" t="s">
        <v>1137</v>
      </c>
      <c r="P155" s="140">
        <f t="shared" si="14"/>
        <v>802</v>
      </c>
    </row>
    <row r="156" spans="1:16">
      <c r="A156" s="1035">
        <v>301</v>
      </c>
      <c r="B156" s="1257" t="s">
        <v>182</v>
      </c>
      <c r="C156" s="1258" t="s">
        <v>506</v>
      </c>
      <c r="D156" s="1259" t="s">
        <v>493</v>
      </c>
      <c r="E156" s="1260"/>
      <c r="F156" s="185" t="str">
        <f t="shared" si="12"/>
        <v>301.10.01.03</v>
      </c>
      <c r="G156" s="294" t="s">
        <v>1235</v>
      </c>
      <c r="H156" s="476" t="s">
        <v>12</v>
      </c>
      <c r="I156" s="140">
        <v>60</v>
      </c>
      <c r="J156" s="140">
        <v>30</v>
      </c>
      <c r="K156" s="140">
        <v>30</v>
      </c>
      <c r="L156" s="116"/>
      <c r="M156" s="473">
        <f t="shared" si="13"/>
        <v>0</v>
      </c>
      <c r="N156" s="496" t="s">
        <v>1136</v>
      </c>
      <c r="O156" s="475" t="s">
        <v>1137</v>
      </c>
      <c r="P156" s="140">
        <f t="shared" si="14"/>
        <v>120</v>
      </c>
    </row>
    <row r="157" spans="1:16">
      <c r="A157" s="1035">
        <v>301</v>
      </c>
      <c r="B157" s="1257" t="s">
        <v>182</v>
      </c>
      <c r="C157" s="1258" t="s">
        <v>506</v>
      </c>
      <c r="D157" s="1259" t="s">
        <v>501</v>
      </c>
      <c r="E157" s="1260"/>
      <c r="F157" s="185" t="str">
        <f t="shared" si="12"/>
        <v>301.10.01.04</v>
      </c>
      <c r="G157" s="294" t="s">
        <v>1236</v>
      </c>
      <c r="H157" s="476" t="s">
        <v>12</v>
      </c>
      <c r="I157" s="140">
        <v>0</v>
      </c>
      <c r="J157" s="140">
        <v>0</v>
      </c>
      <c r="K157" s="140">
        <v>0</v>
      </c>
      <c r="L157" s="116"/>
      <c r="M157" s="473">
        <f t="shared" si="13"/>
        <v>0</v>
      </c>
      <c r="N157" s="496" t="s">
        <v>1136</v>
      </c>
      <c r="O157" s="475" t="s">
        <v>1137</v>
      </c>
      <c r="P157" s="140">
        <f t="shared" si="14"/>
        <v>0</v>
      </c>
    </row>
    <row r="158" spans="1:16">
      <c r="A158" s="1035">
        <v>301</v>
      </c>
      <c r="B158" s="1257" t="s">
        <v>182</v>
      </c>
      <c r="C158" s="1258" t="s">
        <v>506</v>
      </c>
      <c r="D158" s="1259" t="s">
        <v>478</v>
      </c>
      <c r="E158" s="1260"/>
      <c r="F158" s="185" t="str">
        <f t="shared" si="12"/>
        <v>301.10.01.05</v>
      </c>
      <c r="G158" s="294" t="s">
        <v>1237</v>
      </c>
      <c r="H158" s="476" t="s">
        <v>12</v>
      </c>
      <c r="I158" s="140">
        <v>78</v>
      </c>
      <c r="J158" s="140">
        <v>39</v>
      </c>
      <c r="K158" s="140">
        <v>39</v>
      </c>
      <c r="L158" s="116"/>
      <c r="M158" s="473">
        <f t="shared" si="13"/>
        <v>0</v>
      </c>
      <c r="N158" s="496" t="s">
        <v>1136</v>
      </c>
      <c r="O158" s="475" t="s">
        <v>1137</v>
      </c>
      <c r="P158" s="140">
        <f t="shared" si="14"/>
        <v>156</v>
      </c>
    </row>
    <row r="159" spans="1:16">
      <c r="A159" s="1035">
        <v>301</v>
      </c>
      <c r="B159" s="1257" t="s">
        <v>182</v>
      </c>
      <c r="C159" s="1258" t="s">
        <v>506</v>
      </c>
      <c r="D159" s="1259" t="s">
        <v>502</v>
      </c>
      <c r="E159" s="1260"/>
      <c r="F159" s="185" t="str">
        <f t="shared" si="12"/>
        <v>301.10.01.06</v>
      </c>
      <c r="G159" s="294" t="s">
        <v>1238</v>
      </c>
      <c r="H159" s="476" t="s">
        <v>12</v>
      </c>
      <c r="I159" s="140">
        <v>36</v>
      </c>
      <c r="J159" s="140">
        <v>23</v>
      </c>
      <c r="K159" s="140">
        <v>23</v>
      </c>
      <c r="L159" s="116"/>
      <c r="M159" s="473">
        <f t="shared" si="13"/>
        <v>0</v>
      </c>
      <c r="N159" s="496" t="s">
        <v>1136</v>
      </c>
      <c r="O159" s="475" t="s">
        <v>1137</v>
      </c>
      <c r="P159" s="140">
        <f t="shared" si="14"/>
        <v>82</v>
      </c>
    </row>
    <row r="160" spans="1:16" ht="25.5">
      <c r="A160" s="1035">
        <v>301</v>
      </c>
      <c r="B160" s="1257" t="s">
        <v>182</v>
      </c>
      <c r="C160" s="1258" t="s">
        <v>507</v>
      </c>
      <c r="D160" s="1259"/>
      <c r="E160" s="1260"/>
      <c r="F160" s="185" t="str">
        <f t="shared" si="12"/>
        <v>301.10.02.</v>
      </c>
      <c r="G160" s="478" t="s">
        <v>2615</v>
      </c>
      <c r="H160" s="476"/>
      <c r="I160" s="140"/>
      <c r="J160" s="140"/>
      <c r="K160" s="140"/>
      <c r="L160" s="473"/>
      <c r="M160" s="473"/>
      <c r="N160" s="475"/>
      <c r="O160" s="475"/>
      <c r="P160" s="140">
        <f t="shared" si="14"/>
        <v>0</v>
      </c>
    </row>
    <row r="161" spans="1:16">
      <c r="A161" s="1035">
        <v>301</v>
      </c>
      <c r="B161" s="1257" t="s">
        <v>182</v>
      </c>
      <c r="C161" s="1258" t="s">
        <v>507</v>
      </c>
      <c r="D161" s="1259" t="s">
        <v>506</v>
      </c>
      <c r="E161" s="1260"/>
      <c r="F161" s="185" t="str">
        <f t="shared" si="12"/>
        <v>301.10.02.01</v>
      </c>
      <c r="G161" s="294" t="s">
        <v>1239</v>
      </c>
      <c r="H161" s="476" t="s">
        <v>12</v>
      </c>
      <c r="I161" s="140">
        <v>0</v>
      </c>
      <c r="J161" s="140">
        <v>0</v>
      </c>
      <c r="K161" s="140">
        <v>0</v>
      </c>
      <c r="L161" s="116"/>
      <c r="M161" s="473">
        <f>SUM(I161:K161)*L161</f>
        <v>0</v>
      </c>
      <c r="N161" s="496" t="s">
        <v>1136</v>
      </c>
      <c r="O161" s="475" t="s">
        <v>1137</v>
      </c>
      <c r="P161" s="140">
        <f t="shared" si="14"/>
        <v>0</v>
      </c>
    </row>
    <row r="162" spans="1:16">
      <c r="A162" s="1035">
        <v>301</v>
      </c>
      <c r="B162" s="1257" t="s">
        <v>182</v>
      </c>
      <c r="C162" s="1258" t="s">
        <v>507</v>
      </c>
      <c r="D162" s="1259" t="s">
        <v>507</v>
      </c>
      <c r="E162" s="1260"/>
      <c r="F162" s="185" t="str">
        <f t="shared" si="12"/>
        <v>301.10.02.02</v>
      </c>
      <c r="G162" s="294" t="s">
        <v>1240</v>
      </c>
      <c r="H162" s="476" t="s">
        <v>12</v>
      </c>
      <c r="I162" s="140">
        <v>0</v>
      </c>
      <c r="J162" s="140">
        <v>0</v>
      </c>
      <c r="K162" s="140">
        <v>0</v>
      </c>
      <c r="L162" s="116"/>
      <c r="M162" s="473">
        <f>SUM(I162:K162)*L162</f>
        <v>0</v>
      </c>
      <c r="N162" s="496" t="s">
        <v>1136</v>
      </c>
      <c r="O162" s="475" t="s">
        <v>1137</v>
      </c>
      <c r="P162" s="140">
        <f t="shared" si="14"/>
        <v>0</v>
      </c>
    </row>
    <row r="163" spans="1:16">
      <c r="A163" s="1035">
        <v>301</v>
      </c>
      <c r="B163" s="1257" t="s">
        <v>182</v>
      </c>
      <c r="C163" s="1258" t="s">
        <v>507</v>
      </c>
      <c r="D163" s="1259" t="s">
        <v>493</v>
      </c>
      <c r="E163" s="1260"/>
      <c r="F163" s="185" t="str">
        <f t="shared" si="12"/>
        <v>301.10.02.03</v>
      </c>
      <c r="G163" s="294" t="s">
        <v>1241</v>
      </c>
      <c r="H163" s="476" t="s">
        <v>12</v>
      </c>
      <c r="I163" s="140">
        <v>0</v>
      </c>
      <c r="J163" s="140">
        <v>0</v>
      </c>
      <c r="K163" s="140">
        <v>0</v>
      </c>
      <c r="L163" s="116"/>
      <c r="M163" s="473">
        <f>SUM(I163:K163)*L163</f>
        <v>0</v>
      </c>
      <c r="N163" s="496" t="s">
        <v>1136</v>
      </c>
      <c r="O163" s="475" t="s">
        <v>1137</v>
      </c>
      <c r="P163" s="140">
        <f t="shared" si="14"/>
        <v>0</v>
      </c>
    </row>
    <row r="164" spans="1:16">
      <c r="A164" s="1035">
        <v>301</v>
      </c>
      <c r="B164" s="1257" t="s">
        <v>182</v>
      </c>
      <c r="C164" s="1258" t="s">
        <v>507</v>
      </c>
      <c r="D164" s="1259" t="s">
        <v>501</v>
      </c>
      <c r="E164" s="1260"/>
      <c r="F164" s="185" t="str">
        <f t="shared" si="12"/>
        <v>301.10.02.04</v>
      </c>
      <c r="G164" s="294" t="s">
        <v>1242</v>
      </c>
      <c r="H164" s="476" t="s">
        <v>12</v>
      </c>
      <c r="I164" s="140">
        <v>0</v>
      </c>
      <c r="J164" s="140">
        <v>0</v>
      </c>
      <c r="K164" s="140">
        <v>0</v>
      </c>
      <c r="L164" s="116"/>
      <c r="M164" s="473">
        <f>SUM(I164:K164)*L164</f>
        <v>0</v>
      </c>
      <c r="N164" s="496" t="s">
        <v>1136</v>
      </c>
      <c r="O164" s="475" t="s">
        <v>1137</v>
      </c>
      <c r="P164" s="140">
        <f t="shared" si="14"/>
        <v>0</v>
      </c>
    </row>
    <row r="165" spans="1:16" ht="25.5">
      <c r="A165" s="1035">
        <v>301</v>
      </c>
      <c r="B165" s="1257" t="s">
        <v>182</v>
      </c>
      <c r="C165" s="1258" t="s">
        <v>507</v>
      </c>
      <c r="D165" s="1259"/>
      <c r="E165" s="1260"/>
      <c r="F165" s="185" t="str">
        <f t="shared" si="12"/>
        <v>301.10.02.</v>
      </c>
      <c r="G165" s="478" t="s">
        <v>2616</v>
      </c>
      <c r="H165" s="476"/>
      <c r="I165" s="140"/>
      <c r="J165" s="140"/>
      <c r="K165" s="140"/>
      <c r="L165" s="473"/>
      <c r="M165" s="473"/>
      <c r="N165" s="475"/>
      <c r="O165" s="475"/>
      <c r="P165" s="140">
        <f t="shared" si="14"/>
        <v>0</v>
      </c>
    </row>
    <row r="166" spans="1:16">
      <c r="A166" s="1035">
        <v>301</v>
      </c>
      <c r="B166" s="1257" t="s">
        <v>182</v>
      </c>
      <c r="C166" s="1258" t="s">
        <v>493</v>
      </c>
      <c r="D166" s="1259" t="s">
        <v>506</v>
      </c>
      <c r="E166" s="1260"/>
      <c r="F166" s="185" t="str">
        <f t="shared" si="12"/>
        <v>301.10.03.01</v>
      </c>
      <c r="G166" s="294" t="s">
        <v>1243</v>
      </c>
      <c r="H166" s="476" t="s">
        <v>12</v>
      </c>
      <c r="I166" s="140">
        <v>36</v>
      </c>
      <c r="J166" s="140">
        <v>23</v>
      </c>
      <c r="K166" s="140">
        <v>23</v>
      </c>
      <c r="L166" s="116"/>
      <c r="M166" s="473">
        <f>SUM(I166:K166)*L166</f>
        <v>0</v>
      </c>
      <c r="N166" s="496" t="s">
        <v>1136</v>
      </c>
      <c r="O166" s="475" t="s">
        <v>1137</v>
      </c>
      <c r="P166" s="140">
        <f t="shared" si="14"/>
        <v>82</v>
      </c>
    </row>
    <row r="167" spans="1:16">
      <c r="A167" s="1035">
        <v>301</v>
      </c>
      <c r="B167" s="1257" t="s">
        <v>182</v>
      </c>
      <c r="C167" s="1258" t="s">
        <v>493</v>
      </c>
      <c r="D167" s="1259" t="s">
        <v>507</v>
      </c>
      <c r="E167" s="1260"/>
      <c r="F167" s="185" t="str">
        <f t="shared" si="12"/>
        <v>301.10.03.02</v>
      </c>
      <c r="G167" s="294" t="s">
        <v>1244</v>
      </c>
      <c r="H167" s="476" t="s">
        <v>12</v>
      </c>
      <c r="I167" s="140">
        <v>138</v>
      </c>
      <c r="J167" s="140">
        <f>23*4-3</f>
        <v>89</v>
      </c>
      <c r="K167" s="140">
        <f>23*4-3</f>
        <v>89</v>
      </c>
      <c r="L167" s="116"/>
      <c r="M167" s="473">
        <f>SUM(I167:K167)*L167</f>
        <v>0</v>
      </c>
      <c r="N167" s="496" t="s">
        <v>1136</v>
      </c>
      <c r="O167" s="475" t="s">
        <v>1137</v>
      </c>
      <c r="P167" s="140">
        <f t="shared" si="14"/>
        <v>316</v>
      </c>
    </row>
    <row r="168" spans="1:16" ht="25.5">
      <c r="A168" s="1035">
        <v>301</v>
      </c>
      <c r="B168" s="1257" t="s">
        <v>182</v>
      </c>
      <c r="C168" s="1258" t="s">
        <v>493</v>
      </c>
      <c r="D168" s="1259"/>
      <c r="E168" s="1260"/>
      <c r="F168" s="185" t="str">
        <f t="shared" si="12"/>
        <v>301.10.03.</v>
      </c>
      <c r="G168" s="478" t="s">
        <v>2617</v>
      </c>
      <c r="H168" s="476"/>
      <c r="I168" s="140"/>
      <c r="J168" s="140"/>
      <c r="K168" s="140"/>
      <c r="L168" s="473"/>
      <c r="M168" s="473"/>
      <c r="N168" s="475"/>
      <c r="O168" s="475"/>
      <c r="P168" s="140">
        <f t="shared" si="14"/>
        <v>0</v>
      </c>
    </row>
    <row r="169" spans="1:16">
      <c r="A169" s="1035">
        <v>301</v>
      </c>
      <c r="B169" s="1257" t="s">
        <v>182</v>
      </c>
      <c r="C169" s="1258" t="s">
        <v>501</v>
      </c>
      <c r="D169" s="1259" t="s">
        <v>506</v>
      </c>
      <c r="E169" s="1260"/>
      <c r="F169" s="185" t="str">
        <f t="shared" si="12"/>
        <v>301.10.04.01</v>
      </c>
      <c r="G169" s="294" t="s">
        <v>1245</v>
      </c>
      <c r="H169" s="476" t="s">
        <v>12</v>
      </c>
      <c r="I169" s="140">
        <v>0</v>
      </c>
      <c r="J169" s="140">
        <v>0</v>
      </c>
      <c r="K169" s="140">
        <v>0</v>
      </c>
      <c r="L169" s="116"/>
      <c r="M169" s="473">
        <f>SUM(I169:K169)*L169</f>
        <v>0</v>
      </c>
      <c r="N169" s="496" t="s">
        <v>1136</v>
      </c>
      <c r="O169" s="475" t="s">
        <v>1137</v>
      </c>
      <c r="P169" s="140">
        <f t="shared" si="14"/>
        <v>0</v>
      </c>
    </row>
    <row r="170" spans="1:16">
      <c r="A170" s="1035">
        <v>301</v>
      </c>
      <c r="B170" s="1257" t="s">
        <v>182</v>
      </c>
      <c r="C170" s="1258" t="s">
        <v>501</v>
      </c>
      <c r="D170" s="1259" t="s">
        <v>507</v>
      </c>
      <c r="E170" s="1260"/>
      <c r="F170" s="185" t="str">
        <f t="shared" si="12"/>
        <v>301.10.04.02</v>
      </c>
      <c r="G170" s="294" t="s">
        <v>1246</v>
      </c>
      <c r="H170" s="476" t="s">
        <v>12</v>
      </c>
      <c r="I170" s="140">
        <v>0</v>
      </c>
      <c r="J170" s="140">
        <v>0</v>
      </c>
      <c r="K170" s="140">
        <v>0</v>
      </c>
      <c r="L170" s="116"/>
      <c r="M170" s="473">
        <f>SUM(I170:K170)*L170</f>
        <v>0</v>
      </c>
      <c r="N170" s="496" t="s">
        <v>1136</v>
      </c>
      <c r="O170" s="475" t="s">
        <v>1137</v>
      </c>
      <c r="P170" s="140">
        <f t="shared" si="14"/>
        <v>0</v>
      </c>
    </row>
    <row r="171" spans="1:16">
      <c r="A171" s="1035">
        <v>301</v>
      </c>
      <c r="B171" s="1257" t="s">
        <v>182</v>
      </c>
      <c r="C171" s="1258" t="s">
        <v>501</v>
      </c>
      <c r="D171" s="1259" t="s">
        <v>493</v>
      </c>
      <c r="E171" s="1260"/>
      <c r="F171" s="185" t="str">
        <f t="shared" si="12"/>
        <v>301.10.04.03</v>
      </c>
      <c r="G171" s="294" t="s">
        <v>1247</v>
      </c>
      <c r="H171" s="476" t="s">
        <v>12</v>
      </c>
      <c r="I171" s="140">
        <v>0</v>
      </c>
      <c r="J171" s="140">
        <v>0</v>
      </c>
      <c r="K171" s="140">
        <v>0</v>
      </c>
      <c r="L171" s="116"/>
      <c r="M171" s="473">
        <f>SUM(I171:K171)*L171</f>
        <v>0</v>
      </c>
      <c r="N171" s="496" t="s">
        <v>1136</v>
      </c>
      <c r="O171" s="475" t="s">
        <v>1137</v>
      </c>
      <c r="P171" s="140">
        <f t="shared" si="14"/>
        <v>0</v>
      </c>
    </row>
    <row r="172" spans="1:16" ht="25.5">
      <c r="A172" s="1035">
        <v>301</v>
      </c>
      <c r="B172" s="1257" t="s">
        <v>182</v>
      </c>
      <c r="C172" s="1258" t="s">
        <v>501</v>
      </c>
      <c r="D172" s="1259"/>
      <c r="E172" s="1260"/>
      <c r="F172" s="185" t="str">
        <f t="shared" si="12"/>
        <v>301.10.04.</v>
      </c>
      <c r="G172" s="478" t="s">
        <v>1248</v>
      </c>
      <c r="H172" s="476"/>
      <c r="I172" s="140"/>
      <c r="J172" s="140"/>
      <c r="K172" s="140"/>
      <c r="L172" s="473"/>
      <c r="M172" s="473"/>
      <c r="N172" s="475"/>
      <c r="O172" s="475"/>
      <c r="P172" s="140">
        <f t="shared" si="14"/>
        <v>0</v>
      </c>
    </row>
    <row r="173" spans="1:16">
      <c r="A173" s="1035">
        <v>301</v>
      </c>
      <c r="B173" s="1257" t="s">
        <v>182</v>
      </c>
      <c r="C173" s="1258" t="s">
        <v>478</v>
      </c>
      <c r="D173" s="1259" t="s">
        <v>506</v>
      </c>
      <c r="E173" s="1260"/>
      <c r="F173" s="185" t="str">
        <f t="shared" si="12"/>
        <v>301.10.05.01</v>
      </c>
      <c r="G173" s="294" t="s">
        <v>1249</v>
      </c>
      <c r="H173" s="476" t="s">
        <v>12</v>
      </c>
      <c r="I173" s="140">
        <v>0</v>
      </c>
      <c r="J173" s="140">
        <v>0</v>
      </c>
      <c r="K173" s="140">
        <v>0</v>
      </c>
      <c r="L173" s="116"/>
      <c r="M173" s="473">
        <f>SUM(I173:K173)*L173</f>
        <v>0</v>
      </c>
      <c r="N173" s="496" t="s">
        <v>1136</v>
      </c>
      <c r="O173" s="475" t="s">
        <v>1137</v>
      </c>
      <c r="P173" s="140">
        <f t="shared" si="14"/>
        <v>0</v>
      </c>
    </row>
    <row r="174" spans="1:16">
      <c r="A174" s="1035">
        <v>301</v>
      </c>
      <c r="B174" s="1257" t="s">
        <v>182</v>
      </c>
      <c r="C174" s="1258" t="s">
        <v>478</v>
      </c>
      <c r="D174" s="1259" t="s">
        <v>507</v>
      </c>
      <c r="E174" s="1260"/>
      <c r="F174" s="185" t="str">
        <f t="shared" si="12"/>
        <v>301.10.05.02</v>
      </c>
      <c r="G174" s="294" t="s">
        <v>1250</v>
      </c>
      <c r="H174" s="476" t="s">
        <v>12</v>
      </c>
      <c r="I174" s="140">
        <v>0</v>
      </c>
      <c r="J174" s="140">
        <v>0</v>
      </c>
      <c r="K174" s="140">
        <v>0</v>
      </c>
      <c r="L174" s="116"/>
      <c r="M174" s="473">
        <f>SUM(I174:K174)*L174</f>
        <v>0</v>
      </c>
      <c r="N174" s="496" t="s">
        <v>1136</v>
      </c>
      <c r="O174" s="475" t="s">
        <v>1137</v>
      </c>
      <c r="P174" s="140">
        <f t="shared" si="14"/>
        <v>0</v>
      </c>
    </row>
    <row r="175" spans="1:16" ht="38.25">
      <c r="A175" s="1035">
        <v>301</v>
      </c>
      <c r="B175" s="1257" t="s">
        <v>182</v>
      </c>
      <c r="C175" s="1258" t="s">
        <v>502</v>
      </c>
      <c r="D175" s="1259"/>
      <c r="E175" s="1260"/>
      <c r="F175" s="185" t="str">
        <f t="shared" si="12"/>
        <v>301.10.06.</v>
      </c>
      <c r="G175" s="478" t="s">
        <v>2618</v>
      </c>
      <c r="H175" s="476"/>
      <c r="I175" s="140"/>
      <c r="J175" s="140"/>
      <c r="K175" s="140"/>
      <c r="L175" s="473"/>
      <c r="M175" s="473"/>
      <c r="N175" s="475"/>
      <c r="O175" s="475"/>
      <c r="P175" s="140">
        <f t="shared" si="14"/>
        <v>0</v>
      </c>
    </row>
    <row r="176" spans="1:16">
      <c r="A176" s="1035">
        <v>301</v>
      </c>
      <c r="B176" s="1257" t="s">
        <v>182</v>
      </c>
      <c r="C176" s="1258" t="s">
        <v>502</v>
      </c>
      <c r="D176" s="1259" t="s">
        <v>506</v>
      </c>
      <c r="E176" s="1260"/>
      <c r="F176" s="185" t="str">
        <f t="shared" si="12"/>
        <v>301.10.06.01</v>
      </c>
      <c r="G176" s="294" t="s">
        <v>1251</v>
      </c>
      <c r="H176" s="476" t="s">
        <v>12</v>
      </c>
      <c r="I176" s="140">
        <v>62</v>
      </c>
      <c r="J176" s="140">
        <v>31</v>
      </c>
      <c r="K176" s="140">
        <v>31</v>
      </c>
      <c r="L176" s="116"/>
      <c r="M176" s="473">
        <f>SUM(I176:K176)*L176</f>
        <v>0</v>
      </c>
      <c r="N176" s="496" t="s">
        <v>1136</v>
      </c>
      <c r="O176" s="475" t="s">
        <v>1137</v>
      </c>
      <c r="P176" s="140">
        <f t="shared" si="14"/>
        <v>124</v>
      </c>
    </row>
    <row r="177" spans="1:16">
      <c r="A177" s="1035">
        <v>301</v>
      </c>
      <c r="B177" s="1257" t="s">
        <v>182</v>
      </c>
      <c r="C177" s="1258" t="s">
        <v>502</v>
      </c>
      <c r="D177" s="1259" t="s">
        <v>507</v>
      </c>
      <c r="E177" s="1260"/>
      <c r="F177" s="185" t="str">
        <f t="shared" si="12"/>
        <v>301.10.06.02</v>
      </c>
      <c r="G177" s="294" t="s">
        <v>1252</v>
      </c>
      <c r="H177" s="476" t="s">
        <v>12</v>
      </c>
      <c r="I177" s="140">
        <v>4</v>
      </c>
      <c r="J177" s="140">
        <v>2</v>
      </c>
      <c r="K177" s="140">
        <v>2</v>
      </c>
      <c r="L177" s="116"/>
      <c r="M177" s="473">
        <f>SUM(I177:K177)*L177</f>
        <v>0</v>
      </c>
      <c r="N177" s="496" t="s">
        <v>1136</v>
      </c>
      <c r="O177" s="475" t="s">
        <v>1137</v>
      </c>
      <c r="P177" s="140">
        <f t="shared" si="14"/>
        <v>8</v>
      </c>
    </row>
    <row r="178" spans="1:16" ht="25.5">
      <c r="A178" s="1035">
        <v>301</v>
      </c>
      <c r="B178" s="1257" t="s">
        <v>182</v>
      </c>
      <c r="C178" s="1258" t="s">
        <v>503</v>
      </c>
      <c r="D178" s="1259"/>
      <c r="E178" s="1260"/>
      <c r="F178" s="185" t="str">
        <f t="shared" si="12"/>
        <v>301.10.07.</v>
      </c>
      <c r="G178" s="478" t="s">
        <v>2619</v>
      </c>
      <c r="H178" s="476"/>
      <c r="I178" s="140"/>
      <c r="J178" s="140"/>
      <c r="K178" s="140"/>
      <c r="L178" s="473"/>
      <c r="M178" s="473"/>
      <c r="N178" s="475"/>
      <c r="O178" s="475"/>
      <c r="P178" s="140">
        <f t="shared" si="14"/>
        <v>0</v>
      </c>
    </row>
    <row r="179" spans="1:16">
      <c r="A179" s="1035">
        <v>301</v>
      </c>
      <c r="B179" s="1257" t="s">
        <v>182</v>
      </c>
      <c r="C179" s="1258" t="s">
        <v>503</v>
      </c>
      <c r="D179" s="1259" t="s">
        <v>506</v>
      </c>
      <c r="E179" s="1260"/>
      <c r="F179" s="185" t="str">
        <f t="shared" si="12"/>
        <v>301.10.07.01</v>
      </c>
      <c r="G179" s="294" t="s">
        <v>1253</v>
      </c>
      <c r="H179" s="476" t="s">
        <v>12</v>
      </c>
      <c r="I179" s="140">
        <v>407</v>
      </c>
      <c r="J179" s="140">
        <f>10*18-3</f>
        <v>177</v>
      </c>
      <c r="K179" s="140">
        <f>10*18-3</f>
        <v>177</v>
      </c>
      <c r="L179" s="116"/>
      <c r="M179" s="473">
        <f t="shared" ref="M179:M187" si="15">SUM(I179:K179)*L179</f>
        <v>0</v>
      </c>
      <c r="N179" s="496" t="s">
        <v>1136</v>
      </c>
      <c r="O179" s="475" t="s">
        <v>1137</v>
      </c>
      <c r="P179" s="140">
        <f t="shared" si="14"/>
        <v>761</v>
      </c>
    </row>
    <row r="180" spans="1:16">
      <c r="A180" s="1035">
        <v>301</v>
      </c>
      <c r="B180" s="1257" t="s">
        <v>182</v>
      </c>
      <c r="C180" s="1258" t="s">
        <v>503</v>
      </c>
      <c r="D180" s="1259" t="s">
        <v>507</v>
      </c>
      <c r="E180" s="1260"/>
      <c r="F180" s="185" t="str">
        <f t="shared" si="12"/>
        <v>301.10.07.02</v>
      </c>
      <c r="G180" s="294" t="s">
        <v>1254</v>
      </c>
      <c r="H180" s="476" t="s">
        <v>12</v>
      </c>
      <c r="I180" s="140">
        <v>450</v>
      </c>
      <c r="J180" s="140">
        <f>10*18-4</f>
        <v>176</v>
      </c>
      <c r="K180" s="140">
        <f>10*18-4</f>
        <v>176</v>
      </c>
      <c r="L180" s="116"/>
      <c r="M180" s="473">
        <f t="shared" si="15"/>
        <v>0</v>
      </c>
      <c r="N180" s="496" t="s">
        <v>1136</v>
      </c>
      <c r="O180" s="475" t="s">
        <v>1137</v>
      </c>
      <c r="P180" s="140">
        <f t="shared" si="14"/>
        <v>802</v>
      </c>
    </row>
    <row r="181" spans="1:16">
      <c r="A181" s="1035">
        <v>301</v>
      </c>
      <c r="B181" s="1257" t="s">
        <v>182</v>
      </c>
      <c r="C181" s="1258" t="s">
        <v>503</v>
      </c>
      <c r="D181" s="1259" t="s">
        <v>493</v>
      </c>
      <c r="E181" s="1260"/>
      <c r="F181" s="185" t="str">
        <f t="shared" si="12"/>
        <v>301.10.07.03</v>
      </c>
      <c r="G181" s="294" t="s">
        <v>1255</v>
      </c>
      <c r="H181" s="476" t="s">
        <v>12</v>
      </c>
      <c r="I181" s="140">
        <v>36</v>
      </c>
      <c r="J181" s="140">
        <v>23</v>
      </c>
      <c r="K181" s="140">
        <v>23</v>
      </c>
      <c r="L181" s="116"/>
      <c r="M181" s="473">
        <f t="shared" si="15"/>
        <v>0</v>
      </c>
      <c r="N181" s="496" t="s">
        <v>1136</v>
      </c>
      <c r="O181" s="475" t="s">
        <v>1137</v>
      </c>
      <c r="P181" s="140">
        <f t="shared" si="14"/>
        <v>82</v>
      </c>
    </row>
    <row r="182" spans="1:16">
      <c r="A182" s="1035">
        <v>301</v>
      </c>
      <c r="B182" s="1257" t="s">
        <v>182</v>
      </c>
      <c r="C182" s="1258" t="s">
        <v>503</v>
      </c>
      <c r="D182" s="1259" t="s">
        <v>501</v>
      </c>
      <c r="E182" s="1260"/>
      <c r="F182" s="185" t="str">
        <f t="shared" si="12"/>
        <v>301.10.07.04</v>
      </c>
      <c r="G182" s="294" t="s">
        <v>1256</v>
      </c>
      <c r="H182" s="476" t="s">
        <v>12</v>
      </c>
      <c r="I182" s="140">
        <v>138</v>
      </c>
      <c r="J182" s="140">
        <f>3*18+1</f>
        <v>55</v>
      </c>
      <c r="K182" s="140">
        <f>3*18+1</f>
        <v>55</v>
      </c>
      <c r="L182" s="116"/>
      <c r="M182" s="473">
        <f t="shared" si="15"/>
        <v>0</v>
      </c>
      <c r="N182" s="496" t="s">
        <v>1136</v>
      </c>
      <c r="O182" s="475" t="s">
        <v>1137</v>
      </c>
      <c r="P182" s="140">
        <f t="shared" si="14"/>
        <v>248</v>
      </c>
    </row>
    <row r="183" spans="1:16" ht="25.5">
      <c r="A183" s="1035">
        <v>301</v>
      </c>
      <c r="B183" s="1257" t="s">
        <v>182</v>
      </c>
      <c r="C183" s="1258" t="s">
        <v>503</v>
      </c>
      <c r="D183" s="1259" t="s">
        <v>478</v>
      </c>
      <c r="E183" s="1260"/>
      <c r="F183" s="185" t="str">
        <f t="shared" si="12"/>
        <v>301.10.07.05</v>
      </c>
      <c r="G183" s="294" t="s">
        <v>1257</v>
      </c>
      <c r="H183" s="476" t="s">
        <v>12</v>
      </c>
      <c r="I183" s="140">
        <v>136</v>
      </c>
      <c r="J183" s="140">
        <f>3*18-1</f>
        <v>53</v>
      </c>
      <c r="K183" s="140">
        <f>3*18-1</f>
        <v>53</v>
      </c>
      <c r="L183" s="473"/>
      <c r="M183" s="473">
        <f t="shared" si="15"/>
        <v>0</v>
      </c>
      <c r="N183" s="496" t="s">
        <v>1136</v>
      </c>
      <c r="O183" s="475" t="s">
        <v>1137</v>
      </c>
      <c r="P183" s="140">
        <f t="shared" si="14"/>
        <v>242</v>
      </c>
    </row>
    <row r="184" spans="1:16">
      <c r="A184" s="1035">
        <v>301</v>
      </c>
      <c r="B184" s="1257" t="s">
        <v>182</v>
      </c>
      <c r="C184" s="1258" t="s">
        <v>503</v>
      </c>
      <c r="D184" s="1259" t="s">
        <v>502</v>
      </c>
      <c r="E184" s="1260"/>
      <c r="F184" s="185" t="str">
        <f t="shared" si="12"/>
        <v>301.10.07.06</v>
      </c>
      <c r="G184" s="294" t="s">
        <v>1258</v>
      </c>
      <c r="H184" s="476" t="s">
        <v>12</v>
      </c>
      <c r="I184" s="140">
        <v>0</v>
      </c>
      <c r="J184" s="140">
        <v>0</v>
      </c>
      <c r="K184" s="140">
        <v>0</v>
      </c>
      <c r="L184" s="116"/>
      <c r="M184" s="473">
        <f t="shared" si="15"/>
        <v>0</v>
      </c>
      <c r="N184" s="496" t="s">
        <v>1136</v>
      </c>
      <c r="O184" s="475" t="s">
        <v>1137</v>
      </c>
      <c r="P184" s="140">
        <f t="shared" si="14"/>
        <v>0</v>
      </c>
    </row>
    <row r="185" spans="1:16">
      <c r="A185" s="1035">
        <v>301</v>
      </c>
      <c r="B185" s="1257" t="s">
        <v>182</v>
      </c>
      <c r="C185" s="1258" t="s">
        <v>503</v>
      </c>
      <c r="D185" s="1259" t="s">
        <v>503</v>
      </c>
      <c r="E185" s="1260"/>
      <c r="F185" s="185" t="str">
        <f t="shared" si="12"/>
        <v>301.10.07.07</v>
      </c>
      <c r="G185" s="294" t="s">
        <v>1259</v>
      </c>
      <c r="H185" s="476" t="s">
        <v>12</v>
      </c>
      <c r="I185" s="140">
        <v>14</v>
      </c>
      <c r="J185" s="140">
        <v>7</v>
      </c>
      <c r="K185" s="140">
        <v>7</v>
      </c>
      <c r="L185" s="116"/>
      <c r="M185" s="473">
        <f t="shared" si="15"/>
        <v>0</v>
      </c>
      <c r="N185" s="496" t="s">
        <v>1136</v>
      </c>
      <c r="O185" s="475" t="s">
        <v>1137</v>
      </c>
      <c r="P185" s="140">
        <f t="shared" si="14"/>
        <v>28</v>
      </c>
    </row>
    <row r="186" spans="1:16">
      <c r="A186" s="1035">
        <v>301</v>
      </c>
      <c r="B186" s="1257" t="s">
        <v>182</v>
      </c>
      <c r="C186" s="1258" t="s">
        <v>503</v>
      </c>
      <c r="D186" s="1259" t="s">
        <v>504</v>
      </c>
      <c r="E186" s="1260"/>
      <c r="F186" s="185" t="str">
        <f t="shared" si="12"/>
        <v>301.10.07.08</v>
      </c>
      <c r="G186" s="294" t="s">
        <v>1260</v>
      </c>
      <c r="H186" s="476" t="s">
        <v>12</v>
      </c>
      <c r="I186" s="140">
        <v>0</v>
      </c>
      <c r="J186" s="140">
        <v>0</v>
      </c>
      <c r="K186" s="140">
        <v>0</v>
      </c>
      <c r="L186" s="116"/>
      <c r="M186" s="473">
        <f t="shared" si="15"/>
        <v>0</v>
      </c>
      <c r="N186" s="496" t="s">
        <v>1136</v>
      </c>
      <c r="O186" s="475" t="s">
        <v>1137</v>
      </c>
      <c r="P186" s="140">
        <f t="shared" ref="P186:P204" si="16">SUM(I186:K186)</f>
        <v>0</v>
      </c>
    </row>
    <row r="187" spans="1:16">
      <c r="A187" s="1035">
        <v>301</v>
      </c>
      <c r="B187" s="1257" t="s">
        <v>182</v>
      </c>
      <c r="C187" s="1258" t="s">
        <v>503</v>
      </c>
      <c r="D187" s="1259" t="s">
        <v>505</v>
      </c>
      <c r="E187" s="1260"/>
      <c r="F187" s="185" t="str">
        <f t="shared" si="12"/>
        <v>301.10.07.09</v>
      </c>
      <c r="G187" s="294" t="s">
        <v>1261</v>
      </c>
      <c r="H187" s="476" t="s">
        <v>12</v>
      </c>
      <c r="I187" s="140">
        <v>0</v>
      </c>
      <c r="J187" s="140">
        <v>0</v>
      </c>
      <c r="K187" s="140">
        <v>0</v>
      </c>
      <c r="L187" s="116"/>
      <c r="M187" s="473">
        <f t="shared" si="15"/>
        <v>0</v>
      </c>
      <c r="N187" s="496" t="s">
        <v>1136</v>
      </c>
      <c r="O187" s="475" t="s">
        <v>1137</v>
      </c>
      <c r="P187" s="140">
        <f t="shared" si="16"/>
        <v>0</v>
      </c>
    </row>
    <row r="188" spans="1:16">
      <c r="A188" s="1035">
        <v>301</v>
      </c>
      <c r="B188" s="1257" t="s">
        <v>182</v>
      </c>
      <c r="C188" s="1258" t="s">
        <v>503</v>
      </c>
      <c r="D188" s="1259" t="s">
        <v>182</v>
      </c>
      <c r="E188" s="1260"/>
      <c r="F188" s="185" t="str">
        <f t="shared" si="12"/>
        <v>301.10.07.10</v>
      </c>
      <c r="G188" s="294" t="s">
        <v>2620</v>
      </c>
      <c r="H188" s="476" t="s">
        <v>12</v>
      </c>
      <c r="I188" s="140">
        <v>6</v>
      </c>
      <c r="J188" s="140">
        <v>3</v>
      </c>
      <c r="K188" s="140">
        <v>3</v>
      </c>
      <c r="L188" s="116"/>
      <c r="M188" s="473">
        <f t="shared" ref="M188" si="17">SUM(I188:K188)*L188</f>
        <v>0</v>
      </c>
      <c r="N188" s="496" t="s">
        <v>1136</v>
      </c>
      <c r="O188" s="475" t="s">
        <v>1137</v>
      </c>
      <c r="P188" s="140">
        <f t="shared" ref="P188" si="18">SUM(I188:K188)</f>
        <v>12</v>
      </c>
    </row>
    <row r="189" spans="1:16" ht="25.5">
      <c r="A189" s="1035">
        <v>301</v>
      </c>
      <c r="B189" s="1257" t="s">
        <v>182</v>
      </c>
      <c r="C189" s="1258" t="s">
        <v>504</v>
      </c>
      <c r="D189" s="1259"/>
      <c r="E189" s="1260"/>
      <c r="F189" s="185" t="str">
        <f t="shared" si="12"/>
        <v>301.10.08.</v>
      </c>
      <c r="G189" s="478" t="s">
        <v>2621</v>
      </c>
      <c r="H189" s="476"/>
      <c r="I189" s="140">
        <v>0</v>
      </c>
      <c r="J189" s="140"/>
      <c r="K189" s="140"/>
      <c r="L189" s="473"/>
      <c r="M189" s="473"/>
      <c r="N189" s="475"/>
      <c r="O189" s="475"/>
      <c r="P189" s="140">
        <f t="shared" si="16"/>
        <v>0</v>
      </c>
    </row>
    <row r="190" spans="1:16">
      <c r="A190" s="1035">
        <v>301</v>
      </c>
      <c r="B190" s="1257" t="s">
        <v>182</v>
      </c>
      <c r="C190" s="1258" t="s">
        <v>504</v>
      </c>
      <c r="D190" s="1259" t="s">
        <v>506</v>
      </c>
      <c r="E190" s="1260"/>
      <c r="F190" s="185" t="str">
        <f t="shared" si="12"/>
        <v>301.10.08.01</v>
      </c>
      <c r="G190" s="294" t="s">
        <v>1262</v>
      </c>
      <c r="H190" s="476" t="s">
        <v>12</v>
      </c>
      <c r="I190" s="140">
        <v>0</v>
      </c>
      <c r="J190" s="140">
        <v>0</v>
      </c>
      <c r="K190" s="140">
        <v>0</v>
      </c>
      <c r="L190" s="116"/>
      <c r="M190" s="473">
        <f>SUM(I190:K190)*L190</f>
        <v>0</v>
      </c>
      <c r="N190" s="496" t="s">
        <v>1136</v>
      </c>
      <c r="O190" s="475" t="s">
        <v>1137</v>
      </c>
      <c r="P190" s="140">
        <f t="shared" si="16"/>
        <v>0</v>
      </c>
    </row>
    <row r="191" spans="1:16">
      <c r="A191" s="1035">
        <v>301</v>
      </c>
      <c r="B191" s="1257" t="s">
        <v>182</v>
      </c>
      <c r="C191" s="1258" t="s">
        <v>504</v>
      </c>
      <c r="D191" s="1259" t="s">
        <v>507</v>
      </c>
      <c r="E191" s="1260"/>
      <c r="F191" s="185" t="str">
        <f t="shared" si="12"/>
        <v>301.10.08.02</v>
      </c>
      <c r="G191" s="294" t="s">
        <v>1263</v>
      </c>
      <c r="H191" s="476" t="s">
        <v>12</v>
      </c>
      <c r="I191" s="140">
        <v>0</v>
      </c>
      <c r="J191" s="140">
        <v>0</v>
      </c>
      <c r="K191" s="140">
        <v>0</v>
      </c>
      <c r="L191" s="116"/>
      <c r="M191" s="473">
        <f>SUM(I191:K191)*L191</f>
        <v>0</v>
      </c>
      <c r="N191" s="496" t="s">
        <v>1136</v>
      </c>
      <c r="O191" s="475" t="s">
        <v>1137</v>
      </c>
      <c r="P191" s="140">
        <f t="shared" si="16"/>
        <v>0</v>
      </c>
    </row>
    <row r="192" spans="1:16" ht="25.5">
      <c r="A192" s="1035">
        <v>301</v>
      </c>
      <c r="B192" s="1257" t="s">
        <v>182</v>
      </c>
      <c r="C192" s="1258" t="s">
        <v>505</v>
      </c>
      <c r="D192" s="1259"/>
      <c r="E192" s="1260"/>
      <c r="F192" s="185" t="str">
        <f t="shared" si="12"/>
        <v>301.10.09.</v>
      </c>
      <c r="G192" s="478" t="s">
        <v>1264</v>
      </c>
      <c r="H192" s="476"/>
      <c r="I192" s="140"/>
      <c r="J192" s="140"/>
      <c r="K192" s="140"/>
      <c r="L192" s="473"/>
      <c r="M192" s="473"/>
      <c r="N192" s="475"/>
      <c r="O192" s="475"/>
      <c r="P192" s="140">
        <f t="shared" si="16"/>
        <v>0</v>
      </c>
    </row>
    <row r="193" spans="1:16" ht="306">
      <c r="A193" s="1035">
        <v>301</v>
      </c>
      <c r="B193" s="1257" t="s">
        <v>182</v>
      </c>
      <c r="C193" s="1258" t="s">
        <v>505</v>
      </c>
      <c r="D193" s="1259" t="s">
        <v>506</v>
      </c>
      <c r="E193" s="1260"/>
      <c r="F193" s="185" t="str">
        <f t="shared" si="12"/>
        <v>301.10.09.01</v>
      </c>
      <c r="G193" s="294" t="s">
        <v>1265</v>
      </c>
      <c r="H193" s="476" t="s">
        <v>12</v>
      </c>
      <c r="I193" s="140">
        <v>108</v>
      </c>
      <c r="J193" s="140">
        <f>23*3+1</f>
        <v>70</v>
      </c>
      <c r="K193" s="140">
        <f>23*3</f>
        <v>69</v>
      </c>
      <c r="L193" s="116"/>
      <c r="M193" s="473">
        <f t="shared" ref="M193:M204" si="19">SUM(I193:K193)*L193</f>
        <v>0</v>
      </c>
      <c r="N193" s="496" t="s">
        <v>1136</v>
      </c>
      <c r="O193" s="475" t="s">
        <v>1137</v>
      </c>
      <c r="P193" s="140">
        <f t="shared" si="16"/>
        <v>247</v>
      </c>
    </row>
    <row r="194" spans="1:16" ht="306">
      <c r="A194" s="1035">
        <v>301</v>
      </c>
      <c r="B194" s="1257" t="s">
        <v>182</v>
      </c>
      <c r="C194" s="1258" t="s">
        <v>505</v>
      </c>
      <c r="D194" s="1259" t="s">
        <v>507</v>
      </c>
      <c r="E194" s="1260"/>
      <c r="F194" s="185" t="str">
        <f t="shared" si="12"/>
        <v>301.10.09.02</v>
      </c>
      <c r="G194" s="294" t="s">
        <v>1266</v>
      </c>
      <c r="H194" s="476" t="s">
        <v>12</v>
      </c>
      <c r="I194" s="140">
        <v>0</v>
      </c>
      <c r="J194" s="140">
        <v>0</v>
      </c>
      <c r="K194" s="140">
        <v>0</v>
      </c>
      <c r="L194" s="116"/>
      <c r="M194" s="473">
        <f t="shared" si="19"/>
        <v>0</v>
      </c>
      <c r="N194" s="496" t="s">
        <v>1136</v>
      </c>
      <c r="O194" s="475" t="s">
        <v>1137</v>
      </c>
      <c r="P194" s="140">
        <f t="shared" si="16"/>
        <v>0</v>
      </c>
    </row>
    <row r="195" spans="1:16">
      <c r="A195" s="1035">
        <v>301</v>
      </c>
      <c r="B195" s="1257" t="s">
        <v>182</v>
      </c>
      <c r="C195" s="1258" t="s">
        <v>505</v>
      </c>
      <c r="D195" s="1259" t="s">
        <v>493</v>
      </c>
      <c r="E195" s="1260"/>
      <c r="F195" s="185" t="str">
        <f t="shared" si="12"/>
        <v>301.10.09.03</v>
      </c>
      <c r="G195" s="294" t="s">
        <v>1267</v>
      </c>
      <c r="H195" s="476" t="s">
        <v>12</v>
      </c>
      <c r="I195" s="140">
        <v>8</v>
      </c>
      <c r="J195" s="140">
        <v>4</v>
      </c>
      <c r="K195" s="140">
        <v>4</v>
      </c>
      <c r="L195" s="116"/>
      <c r="M195" s="473">
        <f t="shared" si="19"/>
        <v>0</v>
      </c>
      <c r="N195" s="474" t="s">
        <v>1181</v>
      </c>
      <c r="O195" s="475" t="s">
        <v>1137</v>
      </c>
      <c r="P195" s="140">
        <f t="shared" si="16"/>
        <v>16</v>
      </c>
    </row>
    <row r="196" spans="1:16">
      <c r="A196" s="1035">
        <v>301</v>
      </c>
      <c r="B196" s="1257" t="s">
        <v>182</v>
      </c>
      <c r="C196" s="1258" t="s">
        <v>182</v>
      </c>
      <c r="D196" s="1259"/>
      <c r="E196" s="1260"/>
      <c r="F196" s="185" t="str">
        <f t="shared" si="12"/>
        <v>301.10.10.</v>
      </c>
      <c r="G196" s="478" t="s">
        <v>1268</v>
      </c>
      <c r="H196" s="476"/>
      <c r="I196" s="140">
        <v>0</v>
      </c>
      <c r="J196" s="140"/>
      <c r="K196" s="140"/>
      <c r="L196" s="473"/>
      <c r="M196" s="473">
        <f t="shared" si="19"/>
        <v>0</v>
      </c>
      <c r="N196" s="475"/>
      <c r="O196" s="475"/>
      <c r="P196" s="140">
        <f t="shared" si="16"/>
        <v>0</v>
      </c>
    </row>
    <row r="197" spans="1:16" ht="25.5">
      <c r="A197" s="1035">
        <v>301</v>
      </c>
      <c r="B197" s="1257" t="s">
        <v>182</v>
      </c>
      <c r="C197" s="1258" t="s">
        <v>182</v>
      </c>
      <c r="D197" s="1259" t="s">
        <v>506</v>
      </c>
      <c r="E197" s="1260"/>
      <c r="F197" s="185" t="str">
        <f t="shared" si="12"/>
        <v>301.10.10.01</v>
      </c>
      <c r="G197" s="294" t="s">
        <v>1269</v>
      </c>
      <c r="H197" s="476" t="s">
        <v>12</v>
      </c>
      <c r="I197" s="140">
        <v>36</v>
      </c>
      <c r="J197" s="140">
        <f>23*1</f>
        <v>23</v>
      </c>
      <c r="K197" s="140">
        <f>23*1</f>
        <v>23</v>
      </c>
      <c r="L197" s="116"/>
      <c r="M197" s="473">
        <f t="shared" si="19"/>
        <v>0</v>
      </c>
      <c r="N197" s="474" t="s">
        <v>1181</v>
      </c>
      <c r="O197" s="475" t="s">
        <v>1137</v>
      </c>
      <c r="P197" s="140">
        <f t="shared" si="16"/>
        <v>82</v>
      </c>
    </row>
    <row r="198" spans="1:16" ht="25.5">
      <c r="A198" s="1035">
        <v>301</v>
      </c>
      <c r="B198" s="1257" t="s">
        <v>182</v>
      </c>
      <c r="C198" s="1258" t="s">
        <v>182</v>
      </c>
      <c r="D198" s="1259" t="s">
        <v>507</v>
      </c>
      <c r="E198" s="1260"/>
      <c r="F198" s="185" t="str">
        <f t="shared" si="12"/>
        <v>301.10.10.02</v>
      </c>
      <c r="G198" s="294" t="s">
        <v>1270</v>
      </c>
      <c r="H198" s="476" t="s">
        <v>12</v>
      </c>
      <c r="I198" s="140">
        <v>38</v>
      </c>
      <c r="J198" s="140">
        <v>23</v>
      </c>
      <c r="K198" s="140">
        <v>23</v>
      </c>
      <c r="L198" s="116"/>
      <c r="M198" s="473">
        <f t="shared" si="19"/>
        <v>0</v>
      </c>
      <c r="N198" s="474" t="s">
        <v>1181</v>
      </c>
      <c r="O198" s="475" t="s">
        <v>1137</v>
      </c>
      <c r="P198" s="140">
        <f t="shared" si="16"/>
        <v>84</v>
      </c>
    </row>
    <row r="199" spans="1:16" ht="25.5">
      <c r="A199" s="1035">
        <v>301</v>
      </c>
      <c r="B199" s="1257" t="s">
        <v>182</v>
      </c>
      <c r="C199" s="1258" t="s">
        <v>182</v>
      </c>
      <c r="D199" s="1259" t="s">
        <v>493</v>
      </c>
      <c r="E199" s="1260"/>
      <c r="F199" s="185" t="str">
        <f t="shared" si="12"/>
        <v>301.10.10.03</v>
      </c>
      <c r="G199" s="294" t="s">
        <v>1271</v>
      </c>
      <c r="H199" s="476" t="s">
        <v>12</v>
      </c>
      <c r="I199" s="140">
        <v>2</v>
      </c>
      <c r="J199" s="140">
        <v>1</v>
      </c>
      <c r="K199" s="140">
        <v>1</v>
      </c>
      <c r="L199" s="116"/>
      <c r="M199" s="473">
        <f t="shared" si="19"/>
        <v>0</v>
      </c>
      <c r="N199" s="474" t="s">
        <v>1181</v>
      </c>
      <c r="O199" s="475" t="s">
        <v>1137</v>
      </c>
      <c r="P199" s="140">
        <f t="shared" si="16"/>
        <v>4</v>
      </c>
    </row>
    <row r="200" spans="1:16">
      <c r="A200" s="1035">
        <v>301</v>
      </c>
      <c r="B200" s="1257" t="s">
        <v>182</v>
      </c>
      <c r="C200" s="1258" t="s">
        <v>182</v>
      </c>
      <c r="D200" s="1259" t="s">
        <v>501</v>
      </c>
      <c r="E200" s="1260"/>
      <c r="F200" s="185" t="str">
        <f t="shared" si="12"/>
        <v>301.10.10.04</v>
      </c>
      <c r="G200" s="294" t="s">
        <v>1272</v>
      </c>
      <c r="H200" s="476" t="s">
        <v>12</v>
      </c>
      <c r="I200" s="140">
        <v>20</v>
      </c>
      <c r="J200" s="140">
        <v>10</v>
      </c>
      <c r="K200" s="140">
        <v>10</v>
      </c>
      <c r="L200" s="116"/>
      <c r="M200" s="473">
        <f t="shared" si="19"/>
        <v>0</v>
      </c>
      <c r="N200" s="474" t="s">
        <v>1181</v>
      </c>
      <c r="O200" s="475" t="s">
        <v>1137</v>
      </c>
      <c r="P200" s="140">
        <f t="shared" si="16"/>
        <v>40</v>
      </c>
    </row>
    <row r="201" spans="1:16">
      <c r="A201" s="1035">
        <v>301</v>
      </c>
      <c r="B201" s="1257" t="s">
        <v>182</v>
      </c>
      <c r="C201" s="1258" t="s">
        <v>182</v>
      </c>
      <c r="D201" s="1259" t="s">
        <v>478</v>
      </c>
      <c r="E201" s="1260"/>
      <c r="F201" s="185" t="str">
        <f t="shared" si="12"/>
        <v>301.10.10.05</v>
      </c>
      <c r="G201" s="294" t="s">
        <v>1273</v>
      </c>
      <c r="H201" s="476" t="s">
        <v>12</v>
      </c>
      <c r="I201" s="140">
        <v>20</v>
      </c>
      <c r="J201" s="140">
        <v>10</v>
      </c>
      <c r="K201" s="140">
        <v>10</v>
      </c>
      <c r="L201" s="116"/>
      <c r="M201" s="473">
        <f t="shared" si="19"/>
        <v>0</v>
      </c>
      <c r="N201" s="474" t="s">
        <v>1181</v>
      </c>
      <c r="O201" s="475" t="s">
        <v>1137</v>
      </c>
      <c r="P201" s="140">
        <f t="shared" si="16"/>
        <v>40</v>
      </c>
    </row>
    <row r="202" spans="1:16">
      <c r="A202" s="1035">
        <v>301</v>
      </c>
      <c r="B202" s="1257" t="s">
        <v>182</v>
      </c>
      <c r="C202" s="1258" t="s">
        <v>182</v>
      </c>
      <c r="D202" s="1259" t="s">
        <v>502</v>
      </c>
      <c r="E202" s="1260"/>
      <c r="F202" s="185" t="str">
        <f t="shared" si="12"/>
        <v>301.10.10.06</v>
      </c>
      <c r="G202" s="294" t="s">
        <v>1274</v>
      </c>
      <c r="H202" s="476" t="s">
        <v>12</v>
      </c>
      <c r="I202" s="140">
        <v>10</v>
      </c>
      <c r="J202" s="140">
        <v>5</v>
      </c>
      <c r="K202" s="140">
        <v>5</v>
      </c>
      <c r="L202" s="116"/>
      <c r="M202" s="473">
        <f t="shared" si="19"/>
        <v>0</v>
      </c>
      <c r="N202" s="474" t="s">
        <v>1181</v>
      </c>
      <c r="O202" s="475" t="s">
        <v>1137</v>
      </c>
      <c r="P202" s="140">
        <f t="shared" si="16"/>
        <v>20</v>
      </c>
    </row>
    <row r="203" spans="1:16" ht="25.5">
      <c r="A203" s="1035">
        <v>301</v>
      </c>
      <c r="B203" s="1257" t="s">
        <v>182</v>
      </c>
      <c r="C203" s="1258" t="s">
        <v>182</v>
      </c>
      <c r="D203" s="1259" t="s">
        <v>503</v>
      </c>
      <c r="E203" s="1260"/>
      <c r="F203" s="185" t="str">
        <f t="shared" si="12"/>
        <v>301.10.10.07</v>
      </c>
      <c r="G203" s="294" t="s">
        <v>1275</v>
      </c>
      <c r="H203" s="476" t="s">
        <v>12</v>
      </c>
      <c r="I203" s="140">
        <v>36</v>
      </c>
      <c r="J203" s="140">
        <v>23</v>
      </c>
      <c r="K203" s="140">
        <v>23</v>
      </c>
      <c r="L203" s="116"/>
      <c r="M203" s="473">
        <f t="shared" si="19"/>
        <v>0</v>
      </c>
      <c r="N203" s="496" t="s">
        <v>1136</v>
      </c>
      <c r="O203" s="475" t="s">
        <v>1137</v>
      </c>
      <c r="P203" s="140">
        <f t="shared" si="16"/>
        <v>82</v>
      </c>
    </row>
    <row r="204" spans="1:16" ht="38.25">
      <c r="A204" s="1035">
        <v>301</v>
      </c>
      <c r="B204" s="1257" t="s">
        <v>182</v>
      </c>
      <c r="C204" s="1258" t="s">
        <v>182</v>
      </c>
      <c r="D204" s="1259" t="s">
        <v>504</v>
      </c>
      <c r="E204" s="1260"/>
      <c r="F204" s="185" t="str">
        <f t="shared" si="12"/>
        <v>301.10.10.08</v>
      </c>
      <c r="G204" s="294" t="s">
        <v>1276</v>
      </c>
      <c r="H204" s="476" t="s">
        <v>12</v>
      </c>
      <c r="I204" s="140">
        <v>36</v>
      </c>
      <c r="J204" s="140">
        <v>23</v>
      </c>
      <c r="K204" s="140">
        <v>23</v>
      </c>
      <c r="L204" s="473"/>
      <c r="M204" s="473">
        <f t="shared" si="19"/>
        <v>0</v>
      </c>
      <c r="N204" s="474" t="s">
        <v>1181</v>
      </c>
      <c r="O204" s="475" t="s">
        <v>1137</v>
      </c>
      <c r="P204" s="140">
        <f t="shared" si="16"/>
        <v>82</v>
      </c>
    </row>
    <row r="205" spans="1:16" ht="25.5">
      <c r="A205" s="1035">
        <v>301</v>
      </c>
      <c r="B205" s="1257" t="s">
        <v>182</v>
      </c>
      <c r="C205" s="1258" t="s">
        <v>395</v>
      </c>
      <c r="D205" s="1259"/>
      <c r="E205" s="1260"/>
      <c r="F205" s="185" t="str">
        <f t="shared" si="12"/>
        <v>301.10.11.</v>
      </c>
      <c r="G205" s="478" t="s">
        <v>1277</v>
      </c>
      <c r="H205" s="476"/>
      <c r="I205" s="140"/>
      <c r="J205" s="140"/>
      <c r="K205" s="140"/>
      <c r="L205" s="473"/>
      <c r="M205" s="473"/>
      <c r="N205" s="475"/>
      <c r="O205" s="475"/>
      <c r="P205" s="140"/>
    </row>
    <row r="206" spans="1:16">
      <c r="A206" s="1035">
        <v>301</v>
      </c>
      <c r="B206" s="1257" t="s">
        <v>182</v>
      </c>
      <c r="C206" s="1258" t="s">
        <v>395</v>
      </c>
      <c r="D206" s="1259" t="s">
        <v>506</v>
      </c>
      <c r="E206" s="1260"/>
      <c r="F206" s="185" t="str">
        <f t="shared" si="12"/>
        <v>301.10.11.01</v>
      </c>
      <c r="G206" s="294" t="s">
        <v>1278</v>
      </c>
      <c r="H206" s="476" t="s">
        <v>12</v>
      </c>
      <c r="I206" s="140">
        <v>36</v>
      </c>
      <c r="J206" s="140">
        <v>23</v>
      </c>
      <c r="K206" s="140">
        <v>23</v>
      </c>
      <c r="L206" s="116"/>
      <c r="M206" s="473">
        <f t="shared" ref="M206:M216" si="20">SUM(I206:K206)*L206</f>
        <v>0</v>
      </c>
      <c r="N206" s="474" t="s">
        <v>1181</v>
      </c>
      <c r="O206" s="475" t="s">
        <v>1137</v>
      </c>
      <c r="P206" s="140">
        <f t="shared" ref="P206:P216" si="21">SUM(I206:K206)</f>
        <v>82</v>
      </c>
    </row>
    <row r="207" spans="1:16">
      <c r="A207" s="1035">
        <v>301</v>
      </c>
      <c r="B207" s="1257" t="s">
        <v>182</v>
      </c>
      <c r="C207" s="1258" t="s">
        <v>395</v>
      </c>
      <c r="D207" s="1259" t="s">
        <v>507</v>
      </c>
      <c r="E207" s="1260"/>
      <c r="F207" s="185" t="str">
        <f t="shared" si="12"/>
        <v>301.10.11.02</v>
      </c>
      <c r="G207" s="294" t="s">
        <v>1279</v>
      </c>
      <c r="H207" s="476" t="s">
        <v>12</v>
      </c>
      <c r="I207" s="140">
        <v>36</v>
      </c>
      <c r="J207" s="140">
        <v>23</v>
      </c>
      <c r="K207" s="140">
        <v>23</v>
      </c>
      <c r="L207" s="116"/>
      <c r="M207" s="473">
        <f t="shared" si="20"/>
        <v>0</v>
      </c>
      <c r="N207" s="474" t="s">
        <v>1181</v>
      </c>
      <c r="O207" s="475" t="s">
        <v>1137</v>
      </c>
      <c r="P207" s="140">
        <f t="shared" si="21"/>
        <v>82</v>
      </c>
    </row>
    <row r="208" spans="1:16">
      <c r="A208" s="1035">
        <v>301</v>
      </c>
      <c r="B208" s="1257" t="s">
        <v>182</v>
      </c>
      <c r="C208" s="1258" t="s">
        <v>395</v>
      </c>
      <c r="D208" s="1259" t="s">
        <v>493</v>
      </c>
      <c r="E208" s="1260"/>
      <c r="F208" s="185" t="str">
        <f t="shared" si="12"/>
        <v>301.10.11.03</v>
      </c>
      <c r="G208" s="294" t="s">
        <v>1280</v>
      </c>
      <c r="H208" s="476" t="s">
        <v>12</v>
      </c>
      <c r="I208" s="140">
        <v>36</v>
      </c>
      <c r="J208" s="140">
        <v>23</v>
      </c>
      <c r="K208" s="140">
        <v>23</v>
      </c>
      <c r="L208" s="116"/>
      <c r="M208" s="473">
        <f t="shared" si="20"/>
        <v>0</v>
      </c>
      <c r="N208" s="474" t="s">
        <v>1181</v>
      </c>
      <c r="O208" s="475" t="s">
        <v>1137</v>
      </c>
      <c r="P208" s="140">
        <f t="shared" si="21"/>
        <v>82</v>
      </c>
    </row>
    <row r="209" spans="1:16">
      <c r="A209" s="1035">
        <v>301</v>
      </c>
      <c r="B209" s="1257" t="s">
        <v>182</v>
      </c>
      <c r="C209" s="1258" t="s">
        <v>395</v>
      </c>
      <c r="D209" s="1259" t="s">
        <v>501</v>
      </c>
      <c r="E209" s="1260"/>
      <c r="F209" s="185" t="str">
        <f t="shared" si="12"/>
        <v>301.10.11.04</v>
      </c>
      <c r="G209" s="294" t="s">
        <v>1281</v>
      </c>
      <c r="H209" s="476" t="s">
        <v>12</v>
      </c>
      <c r="I209" s="140">
        <v>36</v>
      </c>
      <c r="J209" s="140">
        <v>23</v>
      </c>
      <c r="K209" s="140">
        <v>23</v>
      </c>
      <c r="L209" s="116"/>
      <c r="M209" s="473">
        <f t="shared" si="20"/>
        <v>0</v>
      </c>
      <c r="N209" s="474" t="s">
        <v>1181</v>
      </c>
      <c r="O209" s="475" t="s">
        <v>1137</v>
      </c>
      <c r="P209" s="140">
        <f t="shared" si="21"/>
        <v>82</v>
      </c>
    </row>
    <row r="210" spans="1:16">
      <c r="A210" s="1035">
        <v>301</v>
      </c>
      <c r="B210" s="1257" t="s">
        <v>182</v>
      </c>
      <c r="C210" s="1258" t="s">
        <v>395</v>
      </c>
      <c r="D210" s="1259" t="s">
        <v>478</v>
      </c>
      <c r="E210" s="1260"/>
      <c r="F210" s="185" t="str">
        <f t="shared" si="12"/>
        <v>301.10.11.05</v>
      </c>
      <c r="G210" s="294" t="s">
        <v>1282</v>
      </c>
      <c r="H210" s="476" t="s">
        <v>12</v>
      </c>
      <c r="I210" s="140">
        <v>110</v>
      </c>
      <c r="J210" s="140">
        <f>23*3+2</f>
        <v>71</v>
      </c>
      <c r="K210" s="140">
        <f>23*3+2</f>
        <v>71</v>
      </c>
      <c r="L210" s="116"/>
      <c r="M210" s="473">
        <f t="shared" si="20"/>
        <v>0</v>
      </c>
      <c r="N210" s="474" t="s">
        <v>1181</v>
      </c>
      <c r="O210" s="475" t="s">
        <v>1137</v>
      </c>
      <c r="P210" s="140">
        <f t="shared" si="21"/>
        <v>252</v>
      </c>
    </row>
    <row r="211" spans="1:16">
      <c r="A211" s="1035">
        <v>301</v>
      </c>
      <c r="B211" s="1257" t="s">
        <v>182</v>
      </c>
      <c r="C211" s="1258" t="s">
        <v>395</v>
      </c>
      <c r="D211" s="1259" t="s">
        <v>502</v>
      </c>
      <c r="E211" s="1260"/>
      <c r="F211" s="185" t="str">
        <f t="shared" si="12"/>
        <v>301.10.11.06</v>
      </c>
      <c r="G211" s="294" t="s">
        <v>1283</v>
      </c>
      <c r="H211" s="476" t="s">
        <v>12</v>
      </c>
      <c r="I211" s="140">
        <v>36</v>
      </c>
      <c r="J211" s="140">
        <v>23</v>
      </c>
      <c r="K211" s="140">
        <v>23</v>
      </c>
      <c r="L211" s="116"/>
      <c r="M211" s="473">
        <f t="shared" si="20"/>
        <v>0</v>
      </c>
      <c r="N211" s="474" t="s">
        <v>1181</v>
      </c>
      <c r="O211" s="475" t="s">
        <v>1137</v>
      </c>
      <c r="P211" s="140">
        <f t="shared" si="21"/>
        <v>82</v>
      </c>
    </row>
    <row r="212" spans="1:16">
      <c r="A212" s="1035">
        <v>301</v>
      </c>
      <c r="B212" s="1257" t="s">
        <v>182</v>
      </c>
      <c r="C212" s="1258" t="s">
        <v>395</v>
      </c>
      <c r="D212" s="1259" t="s">
        <v>503</v>
      </c>
      <c r="E212" s="1260"/>
      <c r="F212" s="185" t="str">
        <f t="shared" si="12"/>
        <v>301.10.11.07</v>
      </c>
      <c r="G212" s="294" t="s">
        <v>1284</v>
      </c>
      <c r="H212" s="476" t="s">
        <v>12</v>
      </c>
      <c r="I212" s="140">
        <v>36</v>
      </c>
      <c r="J212" s="140">
        <v>23</v>
      </c>
      <c r="K212" s="140">
        <v>23</v>
      </c>
      <c r="L212" s="116"/>
      <c r="M212" s="473">
        <f t="shared" si="20"/>
        <v>0</v>
      </c>
      <c r="N212" s="474" t="s">
        <v>1181</v>
      </c>
      <c r="O212" s="475" t="s">
        <v>1137</v>
      </c>
      <c r="P212" s="140">
        <f t="shared" si="21"/>
        <v>82</v>
      </c>
    </row>
    <row r="213" spans="1:16" ht="25.5">
      <c r="A213" s="1035">
        <v>301</v>
      </c>
      <c r="B213" s="1257" t="s">
        <v>182</v>
      </c>
      <c r="C213" s="1258" t="s">
        <v>395</v>
      </c>
      <c r="D213" s="1259" t="s">
        <v>504</v>
      </c>
      <c r="E213" s="1260"/>
      <c r="F213" s="185" t="str">
        <f t="shared" si="12"/>
        <v>301.10.11.08</v>
      </c>
      <c r="G213" s="294" t="s">
        <v>1285</v>
      </c>
      <c r="H213" s="476" t="s">
        <v>12</v>
      </c>
      <c r="I213" s="140">
        <v>2</v>
      </c>
      <c r="J213" s="140">
        <v>0</v>
      </c>
      <c r="K213" s="140">
        <v>0</v>
      </c>
      <c r="L213" s="116"/>
      <c r="M213" s="473">
        <f t="shared" si="20"/>
        <v>0</v>
      </c>
      <c r="N213" s="474" t="s">
        <v>1181</v>
      </c>
      <c r="O213" s="475" t="s">
        <v>1137</v>
      </c>
      <c r="P213" s="140">
        <f t="shared" si="21"/>
        <v>2</v>
      </c>
    </row>
    <row r="214" spans="1:16">
      <c r="A214" s="1035">
        <v>301</v>
      </c>
      <c r="B214" s="1257" t="s">
        <v>182</v>
      </c>
      <c r="C214" s="1258" t="s">
        <v>395</v>
      </c>
      <c r="D214" s="1259" t="s">
        <v>505</v>
      </c>
      <c r="E214" s="1260"/>
      <c r="F214" s="185" t="str">
        <f t="shared" si="12"/>
        <v>301.10.11.09</v>
      </c>
      <c r="G214" s="294" t="s">
        <v>1286</v>
      </c>
      <c r="H214" s="476" t="s">
        <v>12</v>
      </c>
      <c r="I214" s="140">
        <v>180</v>
      </c>
      <c r="J214" s="140">
        <f>18*4-2</f>
        <v>70</v>
      </c>
      <c r="K214" s="140">
        <f>18*4-2</f>
        <v>70</v>
      </c>
      <c r="L214" s="116"/>
      <c r="M214" s="473">
        <f t="shared" si="20"/>
        <v>0</v>
      </c>
      <c r="N214" s="474" t="s">
        <v>1181</v>
      </c>
      <c r="O214" s="475" t="s">
        <v>1137</v>
      </c>
      <c r="P214" s="140">
        <f t="shared" si="21"/>
        <v>320</v>
      </c>
    </row>
    <row r="215" spans="1:16">
      <c r="A215" s="1035">
        <v>301</v>
      </c>
      <c r="B215" s="1257" t="s">
        <v>182</v>
      </c>
      <c r="C215" s="1258" t="s">
        <v>395</v>
      </c>
      <c r="D215" s="1259" t="s">
        <v>182</v>
      </c>
      <c r="E215" s="1260"/>
      <c r="F215" s="185" t="str">
        <f t="shared" si="12"/>
        <v>301.10.11.10</v>
      </c>
      <c r="G215" s="294" t="s">
        <v>1287</v>
      </c>
      <c r="H215" s="476" t="s">
        <v>12</v>
      </c>
      <c r="I215" s="140">
        <v>2</v>
      </c>
      <c r="J215" s="140">
        <v>1</v>
      </c>
      <c r="K215" s="140">
        <v>1</v>
      </c>
      <c r="L215" s="116"/>
      <c r="M215" s="473">
        <f t="shared" si="20"/>
        <v>0</v>
      </c>
      <c r="N215" s="474" t="s">
        <v>1181</v>
      </c>
      <c r="O215" s="475" t="s">
        <v>1137</v>
      </c>
      <c r="P215" s="140">
        <f t="shared" si="21"/>
        <v>4</v>
      </c>
    </row>
    <row r="216" spans="1:16">
      <c r="A216" s="1035">
        <v>301</v>
      </c>
      <c r="B216" s="1257" t="s">
        <v>182</v>
      </c>
      <c r="C216" s="1258" t="s">
        <v>395</v>
      </c>
      <c r="D216" s="1259" t="s">
        <v>395</v>
      </c>
      <c r="E216" s="1260"/>
      <c r="F216" s="185" t="str">
        <f t="shared" si="12"/>
        <v>301.10.11.11</v>
      </c>
      <c r="G216" s="294" t="s">
        <v>1288</v>
      </c>
      <c r="H216" s="476" t="s">
        <v>12</v>
      </c>
      <c r="I216" s="140">
        <v>77</v>
      </c>
      <c r="J216" s="140">
        <f>23*2.5</f>
        <v>57.5</v>
      </c>
      <c r="K216" s="140">
        <f>23*2.5</f>
        <v>57.5</v>
      </c>
      <c r="L216" s="116"/>
      <c r="M216" s="473">
        <f t="shared" si="20"/>
        <v>0</v>
      </c>
      <c r="N216" s="474" t="s">
        <v>1181</v>
      </c>
      <c r="O216" s="475" t="s">
        <v>1137</v>
      </c>
      <c r="P216" s="140">
        <f t="shared" si="21"/>
        <v>192</v>
      </c>
    </row>
    <row r="217" spans="1:16">
      <c r="A217" s="1035">
        <v>301</v>
      </c>
      <c r="B217" s="1257" t="s">
        <v>182</v>
      </c>
      <c r="C217" s="1258"/>
      <c r="D217" s="1259"/>
      <c r="E217" s="1260"/>
      <c r="F217" s="462" t="str">
        <f>A217&amp;"."&amp;B217</f>
        <v>301.10</v>
      </c>
      <c r="G217" s="463" t="s">
        <v>1289</v>
      </c>
      <c r="H217" s="462"/>
      <c r="I217" s="464"/>
      <c r="J217" s="464"/>
      <c r="K217" s="464"/>
      <c r="L217" s="462"/>
      <c r="M217" s="465">
        <f>SUM(M153:M216)</f>
        <v>0</v>
      </c>
      <c r="N217" s="466"/>
      <c r="O217" s="466"/>
      <c r="P217" s="466"/>
    </row>
    <row r="218" spans="1:16">
      <c r="A218" s="1035">
        <v>301</v>
      </c>
      <c r="B218" s="971"/>
      <c r="C218" s="972"/>
      <c r="D218" s="973"/>
      <c r="E218" s="974"/>
      <c r="F218" s="467"/>
      <c r="G218" s="468"/>
      <c r="H218" s="469"/>
      <c r="I218" s="470"/>
      <c r="J218" s="470"/>
      <c r="K218" s="470"/>
      <c r="L218" s="471"/>
      <c r="M218" s="471"/>
      <c r="N218" s="472"/>
      <c r="O218" s="472"/>
      <c r="P218" s="469"/>
    </row>
    <row r="219" spans="1:16">
      <c r="A219" s="1035">
        <v>301</v>
      </c>
      <c r="B219" s="1257" t="s">
        <v>395</v>
      </c>
      <c r="C219" s="1258"/>
      <c r="D219" s="1259"/>
      <c r="E219" s="1260"/>
      <c r="F219" s="462" t="str">
        <f>A219&amp;"."&amp;B219</f>
        <v>301.11</v>
      </c>
      <c r="G219" s="463" t="s">
        <v>1290</v>
      </c>
      <c r="H219" s="462"/>
      <c r="I219" s="464"/>
      <c r="J219" s="464"/>
      <c r="K219" s="464"/>
      <c r="L219" s="462"/>
      <c r="M219" s="477">
        <f>SUM(M220:M232)</f>
        <v>0</v>
      </c>
      <c r="N219" s="475"/>
      <c r="O219" s="504"/>
      <c r="P219" s="504"/>
    </row>
    <row r="220" spans="1:16">
      <c r="A220" s="1035">
        <v>301</v>
      </c>
      <c r="B220" s="1257" t="s">
        <v>395</v>
      </c>
      <c r="C220" s="1258" t="s">
        <v>506</v>
      </c>
      <c r="D220" s="1259"/>
      <c r="E220" s="1260"/>
      <c r="F220" s="185" t="str">
        <f>A220&amp;"."&amp;B220&amp;"."&amp;C220</f>
        <v>301.11.01</v>
      </c>
      <c r="G220" s="478" t="s">
        <v>1291</v>
      </c>
      <c r="H220" s="476"/>
      <c r="I220" s="140"/>
      <c r="J220" s="140"/>
      <c r="K220" s="140"/>
      <c r="L220" s="473"/>
      <c r="M220" s="473"/>
      <c r="N220" s="475"/>
      <c r="O220" s="475"/>
      <c r="P220" s="475"/>
    </row>
    <row r="221" spans="1:16" ht="63.75">
      <c r="A221" s="1035">
        <v>301</v>
      </c>
      <c r="B221" s="1257" t="s">
        <v>395</v>
      </c>
      <c r="C221" s="1258" t="s">
        <v>506</v>
      </c>
      <c r="D221" s="1259" t="s">
        <v>506</v>
      </c>
      <c r="E221" s="1260"/>
      <c r="F221" s="185" t="str">
        <f>A221&amp;"."&amp;B221&amp;"."&amp;C221&amp;"."&amp;D221</f>
        <v>301.11.01.01</v>
      </c>
      <c r="G221" s="294" t="s">
        <v>2782</v>
      </c>
      <c r="H221" s="476" t="s">
        <v>12</v>
      </c>
      <c r="I221" s="140">
        <v>10</v>
      </c>
      <c r="J221" s="140">
        <v>5</v>
      </c>
      <c r="K221" s="140">
        <v>5</v>
      </c>
      <c r="L221" s="116"/>
      <c r="M221" s="473">
        <f t="shared" ref="M221:M232" si="22">SUM(I221:K221)*L221</f>
        <v>0</v>
      </c>
      <c r="N221" s="496" t="s">
        <v>1136</v>
      </c>
      <c r="O221" s="475" t="s">
        <v>1137</v>
      </c>
      <c r="P221" s="475" t="s">
        <v>1138</v>
      </c>
    </row>
    <row r="222" spans="1:16" ht="63.75">
      <c r="A222" s="1035">
        <v>301</v>
      </c>
      <c r="B222" s="1257" t="s">
        <v>395</v>
      </c>
      <c r="C222" s="1258" t="s">
        <v>506</v>
      </c>
      <c r="D222" s="1259" t="s">
        <v>507</v>
      </c>
      <c r="E222" s="1260"/>
      <c r="F222" s="185" t="str">
        <f t="shared" ref="F222:F232" si="23">A222&amp;"."&amp;B222&amp;"."&amp;C222&amp;"."&amp;D222</f>
        <v>301.11.01.02</v>
      </c>
      <c r="G222" s="294" t="s">
        <v>2783</v>
      </c>
      <c r="H222" s="476" t="s">
        <v>12</v>
      </c>
      <c r="I222" s="140">
        <v>20</v>
      </c>
      <c r="J222" s="140">
        <v>11</v>
      </c>
      <c r="K222" s="140">
        <v>11</v>
      </c>
      <c r="L222" s="116"/>
      <c r="M222" s="473">
        <f t="shared" si="22"/>
        <v>0</v>
      </c>
      <c r="N222" s="496" t="s">
        <v>1136</v>
      </c>
      <c r="O222" s="475" t="s">
        <v>1137</v>
      </c>
      <c r="P222" s="475" t="s">
        <v>1138</v>
      </c>
    </row>
    <row r="223" spans="1:16" ht="51">
      <c r="A223" s="1035">
        <v>301</v>
      </c>
      <c r="B223" s="1257" t="s">
        <v>395</v>
      </c>
      <c r="C223" s="1258" t="s">
        <v>506</v>
      </c>
      <c r="D223" s="1259" t="s">
        <v>493</v>
      </c>
      <c r="E223" s="1260"/>
      <c r="F223" s="185" t="str">
        <f t="shared" si="23"/>
        <v>301.11.01.03</v>
      </c>
      <c r="G223" s="294" t="s">
        <v>2784</v>
      </c>
      <c r="H223" s="476" t="s">
        <v>12</v>
      </c>
      <c r="I223" s="140">
        <v>26</v>
      </c>
      <c r="J223" s="140">
        <v>0</v>
      </c>
      <c r="K223" s="140">
        <v>0</v>
      </c>
      <c r="L223" s="116"/>
      <c r="M223" s="473">
        <f t="shared" si="22"/>
        <v>0</v>
      </c>
      <c r="N223" s="496" t="s">
        <v>1136</v>
      </c>
      <c r="O223" s="475" t="s">
        <v>1137</v>
      </c>
      <c r="P223" s="475" t="s">
        <v>1138</v>
      </c>
    </row>
    <row r="224" spans="1:16" ht="51">
      <c r="A224" s="1035">
        <v>301</v>
      </c>
      <c r="B224" s="1257" t="s">
        <v>395</v>
      </c>
      <c r="C224" s="1258" t="s">
        <v>506</v>
      </c>
      <c r="D224" s="1259" t="s">
        <v>501</v>
      </c>
      <c r="E224" s="1260"/>
      <c r="F224" s="185" t="str">
        <f t="shared" si="23"/>
        <v>301.11.01.04</v>
      </c>
      <c r="G224" s="294" t="s">
        <v>2785</v>
      </c>
      <c r="H224" s="476" t="s">
        <v>12</v>
      </c>
      <c r="I224" s="140">
        <v>8</v>
      </c>
      <c r="J224" s="140">
        <v>4</v>
      </c>
      <c r="K224" s="140">
        <v>4</v>
      </c>
      <c r="L224" s="116"/>
      <c r="M224" s="473">
        <f t="shared" si="22"/>
        <v>0</v>
      </c>
      <c r="N224" s="496" t="s">
        <v>1136</v>
      </c>
      <c r="O224" s="475" t="s">
        <v>1137</v>
      </c>
      <c r="P224" s="475" t="s">
        <v>1138</v>
      </c>
    </row>
    <row r="225" spans="1:16" ht="51">
      <c r="A225" s="1035">
        <v>301</v>
      </c>
      <c r="B225" s="1257" t="s">
        <v>395</v>
      </c>
      <c r="C225" s="1258" t="s">
        <v>506</v>
      </c>
      <c r="D225" s="1259" t="s">
        <v>478</v>
      </c>
      <c r="E225" s="1260"/>
      <c r="F225" s="185" t="str">
        <f t="shared" si="23"/>
        <v>301.11.01.05</v>
      </c>
      <c r="G225" s="294" t="s">
        <v>2786</v>
      </c>
      <c r="H225" s="476" t="s">
        <v>12</v>
      </c>
      <c r="I225" s="140">
        <v>44</v>
      </c>
      <c r="J225" s="140">
        <v>0</v>
      </c>
      <c r="K225" s="140">
        <v>0</v>
      </c>
      <c r="L225" s="116"/>
      <c r="M225" s="473">
        <f t="shared" si="22"/>
        <v>0</v>
      </c>
      <c r="N225" s="496" t="s">
        <v>1136</v>
      </c>
      <c r="O225" s="475" t="s">
        <v>1137</v>
      </c>
      <c r="P225" s="475" t="s">
        <v>1138</v>
      </c>
    </row>
    <row r="226" spans="1:16" ht="51">
      <c r="A226" s="1035">
        <v>301</v>
      </c>
      <c r="B226" s="1257" t="s">
        <v>395</v>
      </c>
      <c r="C226" s="1258" t="s">
        <v>506</v>
      </c>
      <c r="D226" s="1259" t="s">
        <v>502</v>
      </c>
      <c r="E226" s="1260"/>
      <c r="F226" s="185" t="str">
        <f t="shared" si="23"/>
        <v>301.11.01.06</v>
      </c>
      <c r="G226" s="294" t="s">
        <v>2787</v>
      </c>
      <c r="H226" s="476" t="s">
        <v>12</v>
      </c>
      <c r="I226" s="140">
        <v>44</v>
      </c>
      <c r="J226" s="140">
        <f>8*4</f>
        <v>32</v>
      </c>
      <c r="K226" s="140">
        <f>8*4</f>
        <v>32</v>
      </c>
      <c r="L226" s="116"/>
      <c r="M226" s="473">
        <f t="shared" si="22"/>
        <v>0</v>
      </c>
      <c r="N226" s="496" t="s">
        <v>1136</v>
      </c>
      <c r="O226" s="475" t="s">
        <v>1137</v>
      </c>
      <c r="P226" s="475" t="s">
        <v>1138</v>
      </c>
    </row>
    <row r="227" spans="1:16" ht="51">
      <c r="A227" s="1035">
        <v>301</v>
      </c>
      <c r="B227" s="1257" t="s">
        <v>395</v>
      </c>
      <c r="C227" s="1258" t="s">
        <v>506</v>
      </c>
      <c r="D227" s="1259" t="s">
        <v>503</v>
      </c>
      <c r="E227" s="1260"/>
      <c r="F227" s="185" t="str">
        <f t="shared" si="23"/>
        <v>301.11.01.07</v>
      </c>
      <c r="G227" s="294" t="s">
        <v>2788</v>
      </c>
      <c r="H227" s="476" t="s">
        <v>12</v>
      </c>
      <c r="I227" s="140">
        <v>72</v>
      </c>
      <c r="J227" s="140">
        <v>6</v>
      </c>
      <c r="K227" s="140">
        <v>6</v>
      </c>
      <c r="L227" s="116"/>
      <c r="M227" s="473">
        <f t="shared" si="22"/>
        <v>0</v>
      </c>
      <c r="N227" s="496" t="s">
        <v>1136</v>
      </c>
      <c r="O227" s="475" t="s">
        <v>1137</v>
      </c>
      <c r="P227" s="475" t="s">
        <v>1138</v>
      </c>
    </row>
    <row r="228" spans="1:16" ht="63.75">
      <c r="A228" s="1035">
        <v>301</v>
      </c>
      <c r="B228" s="1257" t="s">
        <v>395</v>
      </c>
      <c r="C228" s="1258" t="s">
        <v>506</v>
      </c>
      <c r="D228" s="1259" t="s">
        <v>504</v>
      </c>
      <c r="E228" s="1260"/>
      <c r="F228" s="185" t="str">
        <f t="shared" si="23"/>
        <v>301.11.01.08</v>
      </c>
      <c r="G228" s="294" t="s">
        <v>2789</v>
      </c>
      <c r="H228" s="476" t="s">
        <v>12</v>
      </c>
      <c r="I228" s="140">
        <v>8</v>
      </c>
      <c r="J228" s="140">
        <v>3</v>
      </c>
      <c r="K228" s="140">
        <v>3</v>
      </c>
      <c r="L228" s="116"/>
      <c r="M228" s="473">
        <f t="shared" si="22"/>
        <v>0</v>
      </c>
      <c r="N228" s="496" t="s">
        <v>1136</v>
      </c>
      <c r="O228" s="475" t="s">
        <v>1137</v>
      </c>
      <c r="P228" s="475" t="s">
        <v>1138</v>
      </c>
    </row>
    <row r="229" spans="1:16" ht="51">
      <c r="A229" s="1035">
        <v>301</v>
      </c>
      <c r="B229" s="1257" t="s">
        <v>395</v>
      </c>
      <c r="C229" s="1258" t="s">
        <v>506</v>
      </c>
      <c r="D229" s="1259" t="s">
        <v>505</v>
      </c>
      <c r="E229" s="1260"/>
      <c r="F229" s="185" t="str">
        <f t="shared" si="23"/>
        <v>301.11.01.09</v>
      </c>
      <c r="G229" s="294" t="s">
        <v>2790</v>
      </c>
      <c r="H229" s="476" t="s">
        <v>12</v>
      </c>
      <c r="I229" s="140">
        <v>36</v>
      </c>
      <c r="J229" s="140">
        <v>23</v>
      </c>
      <c r="K229" s="140">
        <v>23</v>
      </c>
      <c r="L229" s="116"/>
      <c r="M229" s="473">
        <f t="shared" si="22"/>
        <v>0</v>
      </c>
      <c r="N229" s="496" t="s">
        <v>1136</v>
      </c>
      <c r="O229" s="475" t="s">
        <v>1137</v>
      </c>
      <c r="P229" s="475" t="s">
        <v>1138</v>
      </c>
    </row>
    <row r="230" spans="1:16" ht="25.5">
      <c r="A230" s="1035">
        <v>301</v>
      </c>
      <c r="B230" s="1257" t="s">
        <v>395</v>
      </c>
      <c r="C230" s="1258" t="s">
        <v>506</v>
      </c>
      <c r="D230" s="1259" t="s">
        <v>182</v>
      </c>
      <c r="E230" s="1260"/>
      <c r="F230" s="185" t="str">
        <f t="shared" si="23"/>
        <v>301.11.01.10</v>
      </c>
      <c r="G230" s="294" t="s">
        <v>2791</v>
      </c>
      <c r="H230" s="476" t="s">
        <v>12</v>
      </c>
      <c r="I230" s="140">
        <v>334</v>
      </c>
      <c r="J230" s="140">
        <f>23*9+4</f>
        <v>211</v>
      </c>
      <c r="K230" s="140">
        <f>23*9+4</f>
        <v>211</v>
      </c>
      <c r="L230" s="116"/>
      <c r="M230" s="473">
        <f t="shared" si="22"/>
        <v>0</v>
      </c>
      <c r="N230" s="496" t="s">
        <v>1136</v>
      </c>
      <c r="O230" s="475" t="s">
        <v>1137</v>
      </c>
      <c r="P230" s="475" t="s">
        <v>1138</v>
      </c>
    </row>
    <row r="231" spans="1:16" ht="25.5">
      <c r="A231" s="1035">
        <v>301</v>
      </c>
      <c r="B231" s="1257" t="s">
        <v>395</v>
      </c>
      <c r="C231" s="1258" t="s">
        <v>506</v>
      </c>
      <c r="D231" s="1259" t="s">
        <v>395</v>
      </c>
      <c r="E231" s="1260"/>
      <c r="F231" s="185" t="str">
        <f t="shared" si="23"/>
        <v>301.11.01.11</v>
      </c>
      <c r="G231" s="294" t="s">
        <v>2792</v>
      </c>
      <c r="H231" s="476" t="s">
        <v>12</v>
      </c>
      <c r="I231" s="140">
        <v>8</v>
      </c>
      <c r="J231" s="140">
        <v>4</v>
      </c>
      <c r="K231" s="140">
        <v>4</v>
      </c>
      <c r="L231" s="116"/>
      <c r="M231" s="473">
        <f t="shared" si="22"/>
        <v>0</v>
      </c>
      <c r="N231" s="496" t="s">
        <v>1136</v>
      </c>
      <c r="O231" s="475" t="s">
        <v>1137</v>
      </c>
      <c r="P231" s="475" t="s">
        <v>1138</v>
      </c>
    </row>
    <row r="232" spans="1:16" ht="25.5">
      <c r="A232" s="1035">
        <v>301</v>
      </c>
      <c r="B232" s="1257" t="s">
        <v>395</v>
      </c>
      <c r="C232" s="1258" t="s">
        <v>506</v>
      </c>
      <c r="D232" s="1259" t="s">
        <v>201</v>
      </c>
      <c r="E232" s="1260"/>
      <c r="F232" s="185" t="str">
        <f t="shared" si="23"/>
        <v>301.11.01.12</v>
      </c>
      <c r="G232" s="294" t="s">
        <v>2793</v>
      </c>
      <c r="H232" s="476" t="s">
        <v>12</v>
      </c>
      <c r="I232" s="140">
        <v>96</v>
      </c>
      <c r="J232" s="140">
        <f>23*2.5+3</f>
        <v>60.5</v>
      </c>
      <c r="K232" s="140">
        <f>23*2.5+3</f>
        <v>60.5</v>
      </c>
      <c r="L232" s="116"/>
      <c r="M232" s="473">
        <f t="shared" si="22"/>
        <v>0</v>
      </c>
      <c r="N232" s="496" t="s">
        <v>1136</v>
      </c>
      <c r="O232" s="475" t="s">
        <v>1137</v>
      </c>
      <c r="P232" s="475" t="s">
        <v>1138</v>
      </c>
    </row>
    <row r="233" spans="1:16">
      <c r="A233" s="1035">
        <v>301</v>
      </c>
      <c r="B233" s="1257" t="s">
        <v>395</v>
      </c>
      <c r="C233" s="1258"/>
      <c r="D233" s="1259"/>
      <c r="E233" s="1260"/>
      <c r="F233" s="462" t="str">
        <f>A233&amp;"."&amp;B233</f>
        <v>301.11</v>
      </c>
      <c r="G233" s="463" t="s">
        <v>1292</v>
      </c>
      <c r="H233" s="462"/>
      <c r="I233" s="464"/>
      <c r="J233" s="464"/>
      <c r="K233" s="464"/>
      <c r="L233" s="462"/>
      <c r="M233" s="465">
        <f>SUM(M220:M232)</f>
        <v>0</v>
      </c>
      <c r="N233" s="466"/>
      <c r="O233" s="466"/>
      <c r="P233" s="466"/>
    </row>
    <row r="234" spans="1:16">
      <c r="A234" s="1035">
        <v>301</v>
      </c>
      <c r="B234" s="971"/>
      <c r="C234" s="972"/>
      <c r="D234" s="973"/>
      <c r="E234" s="974"/>
      <c r="F234" s="467"/>
      <c r="G234" s="468"/>
      <c r="H234" s="469"/>
      <c r="I234" s="470"/>
      <c r="J234" s="470"/>
      <c r="K234" s="470"/>
      <c r="L234" s="471"/>
      <c r="M234" s="471"/>
      <c r="N234" s="472"/>
      <c r="O234" s="472"/>
      <c r="P234" s="469"/>
    </row>
    <row r="235" spans="1:16">
      <c r="A235" s="1035">
        <v>301</v>
      </c>
      <c r="B235" s="1257" t="s">
        <v>201</v>
      </c>
      <c r="C235" s="1258"/>
      <c r="D235" s="1259"/>
      <c r="E235" s="1260"/>
      <c r="F235" s="462" t="str">
        <f>A235&amp;"."&amp;B235</f>
        <v>301.12</v>
      </c>
      <c r="G235" s="463" t="s">
        <v>1293</v>
      </c>
      <c r="H235" s="462"/>
      <c r="I235" s="464"/>
      <c r="J235" s="464"/>
      <c r="K235" s="464"/>
      <c r="L235" s="462"/>
      <c r="M235" s="519">
        <f>SUM(M237:M257)</f>
        <v>0</v>
      </c>
      <c r="N235" s="475"/>
      <c r="O235" s="504"/>
      <c r="P235" s="504"/>
    </row>
    <row r="236" spans="1:16">
      <c r="A236" s="1035">
        <v>301</v>
      </c>
      <c r="B236" s="1257" t="s">
        <v>201</v>
      </c>
      <c r="C236" s="1258" t="s">
        <v>506</v>
      </c>
      <c r="D236" s="1259"/>
      <c r="E236" s="1260"/>
      <c r="F236" s="185" t="str">
        <f>A236&amp;"."&amp;B236&amp;"."&amp;C236</f>
        <v>301.12.01</v>
      </c>
      <c r="G236" s="185" t="s">
        <v>1294</v>
      </c>
      <c r="H236" s="476"/>
      <c r="I236" s="140"/>
      <c r="J236" s="140"/>
      <c r="K236" s="140"/>
      <c r="L236" s="473"/>
      <c r="M236" s="473"/>
      <c r="N236" s="475"/>
      <c r="O236" s="475"/>
      <c r="P236" s="475"/>
    </row>
    <row r="237" spans="1:16" ht="76.5">
      <c r="A237" s="1035">
        <v>301</v>
      </c>
      <c r="B237" s="1257" t="s">
        <v>201</v>
      </c>
      <c r="C237" s="1258" t="s">
        <v>506</v>
      </c>
      <c r="D237" s="1259" t="s">
        <v>506</v>
      </c>
      <c r="E237" s="1260"/>
      <c r="F237" s="185" t="str">
        <f t="shared" ref="F237:F257" si="24">A237&amp;"."&amp;B237&amp;"."&amp;C237&amp;"."&amp;D237</f>
        <v>301.12.01.01</v>
      </c>
      <c r="G237" s="288" t="s">
        <v>2794</v>
      </c>
      <c r="H237" s="502" t="s">
        <v>12</v>
      </c>
      <c r="I237" s="502">
        <v>1000</v>
      </c>
      <c r="J237" s="502">
        <v>500</v>
      </c>
      <c r="K237" s="502">
        <v>500</v>
      </c>
      <c r="L237" s="116"/>
      <c r="M237" s="514">
        <f>SUM(I237:K237)*L237</f>
        <v>0</v>
      </c>
      <c r="N237" s="474" t="s">
        <v>1181</v>
      </c>
      <c r="O237" s="475" t="s">
        <v>1137</v>
      </c>
      <c r="P237" s="475" t="s">
        <v>1138</v>
      </c>
    </row>
    <row r="238" spans="1:16" ht="89.25">
      <c r="A238" s="1035">
        <v>301</v>
      </c>
      <c r="B238" s="1257" t="s">
        <v>201</v>
      </c>
      <c r="C238" s="1258" t="s">
        <v>506</v>
      </c>
      <c r="D238" s="1259" t="s">
        <v>507</v>
      </c>
      <c r="E238" s="1260"/>
      <c r="F238" s="185" t="str">
        <f t="shared" si="24"/>
        <v>301.12.01.02</v>
      </c>
      <c r="G238" s="517" t="s">
        <v>2795</v>
      </c>
      <c r="H238" s="502" t="s">
        <v>12</v>
      </c>
      <c r="I238" s="502">
        <v>180</v>
      </c>
      <c r="J238" s="502">
        <v>90</v>
      </c>
      <c r="K238" s="502">
        <v>90</v>
      </c>
      <c r="L238" s="116"/>
      <c r="M238" s="514">
        <f>SUM(I238:K238)*L238</f>
        <v>0</v>
      </c>
      <c r="N238" s="474"/>
      <c r="O238" s="475"/>
      <c r="P238" s="475"/>
    </row>
    <row r="239" spans="1:16" ht="51">
      <c r="A239" s="1035">
        <v>301</v>
      </c>
      <c r="B239" s="1257" t="s">
        <v>201</v>
      </c>
      <c r="C239" s="1258" t="s">
        <v>506</v>
      </c>
      <c r="D239" s="1259" t="s">
        <v>493</v>
      </c>
      <c r="E239" s="1260"/>
      <c r="F239" s="185" t="str">
        <f t="shared" si="24"/>
        <v>301.12.01.03</v>
      </c>
      <c r="G239" s="517" t="s">
        <v>2796</v>
      </c>
      <c r="H239" s="502" t="s">
        <v>12</v>
      </c>
      <c r="I239" s="502">
        <v>64</v>
      </c>
      <c r="J239" s="502">
        <v>32</v>
      </c>
      <c r="K239" s="502">
        <v>32</v>
      </c>
      <c r="L239" s="116"/>
      <c r="M239" s="514">
        <f>SUM(I239:K239)*L239</f>
        <v>0</v>
      </c>
      <c r="N239" s="474"/>
      <c r="O239" s="475"/>
      <c r="P239" s="475"/>
    </row>
    <row r="240" spans="1:16">
      <c r="A240" s="1035">
        <v>301</v>
      </c>
      <c r="B240" s="1257" t="s">
        <v>201</v>
      </c>
      <c r="C240" s="1258" t="s">
        <v>507</v>
      </c>
      <c r="D240" s="1259"/>
      <c r="E240" s="1260"/>
      <c r="F240" s="185" t="str">
        <f t="shared" si="24"/>
        <v>301.12.02.</v>
      </c>
      <c r="G240" s="185" t="s">
        <v>1295</v>
      </c>
      <c r="H240" s="476"/>
      <c r="I240" s="140"/>
      <c r="J240" s="140"/>
      <c r="K240" s="140"/>
      <c r="L240" s="473"/>
      <c r="M240" s="514"/>
      <c r="N240" s="474"/>
      <c r="O240" s="475"/>
      <c r="P240" s="475"/>
    </row>
    <row r="241" spans="1:16" ht="76.5">
      <c r="A241" s="1035">
        <v>301</v>
      </c>
      <c r="B241" s="1257" t="s">
        <v>201</v>
      </c>
      <c r="C241" s="1258" t="s">
        <v>507</v>
      </c>
      <c r="D241" s="1259" t="s">
        <v>506</v>
      </c>
      <c r="E241" s="1260"/>
      <c r="F241" s="185" t="str">
        <f t="shared" si="24"/>
        <v>301.12.02.01</v>
      </c>
      <c r="G241" s="517" t="s">
        <v>2797</v>
      </c>
      <c r="H241" s="502" t="s">
        <v>12</v>
      </c>
      <c r="I241" s="502">
        <v>800</v>
      </c>
      <c r="J241" s="502">
        <v>400</v>
      </c>
      <c r="K241" s="502">
        <v>400</v>
      </c>
      <c r="L241" s="116"/>
      <c r="M241" s="514">
        <f>SUM(I241:K241)*L241</f>
        <v>0</v>
      </c>
      <c r="N241" s="474"/>
      <c r="O241" s="475"/>
      <c r="P241" s="475"/>
    </row>
    <row r="242" spans="1:16" ht="140.25">
      <c r="A242" s="1035">
        <v>301</v>
      </c>
      <c r="B242" s="1257" t="s">
        <v>201</v>
      </c>
      <c r="C242" s="1258" t="s">
        <v>507</v>
      </c>
      <c r="D242" s="1259" t="s">
        <v>507</v>
      </c>
      <c r="E242" s="1260"/>
      <c r="F242" s="185" t="str">
        <f t="shared" si="24"/>
        <v>301.12.02.02</v>
      </c>
      <c r="G242" s="517" t="s">
        <v>2798</v>
      </c>
      <c r="H242" s="502" t="s">
        <v>12</v>
      </c>
      <c r="I242" s="502">
        <v>44</v>
      </c>
      <c r="J242" s="502">
        <v>22</v>
      </c>
      <c r="K242" s="502">
        <v>22</v>
      </c>
      <c r="L242" s="116"/>
      <c r="M242" s="514">
        <f>SUM(I242:K242)*L242</f>
        <v>0</v>
      </c>
      <c r="N242" s="474"/>
      <c r="O242" s="475"/>
      <c r="P242" s="475"/>
    </row>
    <row r="243" spans="1:16">
      <c r="A243" s="1035">
        <v>301</v>
      </c>
      <c r="B243" s="1257" t="s">
        <v>201</v>
      </c>
      <c r="C243" s="1258" t="s">
        <v>493</v>
      </c>
      <c r="D243" s="1259"/>
      <c r="E243" s="1260"/>
      <c r="F243" s="185" t="str">
        <f t="shared" si="24"/>
        <v>301.12.03.</v>
      </c>
      <c r="G243" s="185" t="s">
        <v>1296</v>
      </c>
      <c r="H243" s="476"/>
      <c r="I243" s="140"/>
      <c r="J243" s="140"/>
      <c r="K243" s="140"/>
      <c r="L243" s="473"/>
      <c r="M243" s="514"/>
      <c r="N243" s="474"/>
      <c r="O243" s="475"/>
      <c r="P243" s="475"/>
    </row>
    <row r="244" spans="1:16" ht="63.75">
      <c r="A244" s="1035">
        <v>301</v>
      </c>
      <c r="B244" s="1257" t="s">
        <v>201</v>
      </c>
      <c r="C244" s="1258" t="s">
        <v>493</v>
      </c>
      <c r="D244" s="1259" t="s">
        <v>506</v>
      </c>
      <c r="E244" s="1260"/>
      <c r="F244" s="185" t="str">
        <f t="shared" si="24"/>
        <v>301.12.03.01</v>
      </c>
      <c r="G244" s="517" t="s">
        <v>2799</v>
      </c>
      <c r="H244" s="502" t="s">
        <v>12</v>
      </c>
      <c r="I244" s="502">
        <v>44</v>
      </c>
      <c r="J244" s="502">
        <v>22</v>
      </c>
      <c r="K244" s="502">
        <v>22</v>
      </c>
      <c r="L244" s="116"/>
      <c r="M244" s="514">
        <f t="shared" ref="M244:M254" si="25">SUM(I244:K244)*L244</f>
        <v>0</v>
      </c>
      <c r="N244" s="474"/>
      <c r="O244" s="475"/>
      <c r="P244" s="475"/>
    </row>
    <row r="245" spans="1:16" ht="63.75">
      <c r="A245" s="1035">
        <v>301</v>
      </c>
      <c r="B245" s="1257" t="s">
        <v>201</v>
      </c>
      <c r="C245" s="1258" t="s">
        <v>493</v>
      </c>
      <c r="D245" s="1259" t="s">
        <v>507</v>
      </c>
      <c r="E245" s="1260"/>
      <c r="F245" s="185" t="str">
        <f t="shared" si="24"/>
        <v>301.12.03.02</v>
      </c>
      <c r="G245" s="517" t="s">
        <v>2800</v>
      </c>
      <c r="H245" s="502" t="s">
        <v>12</v>
      </c>
      <c r="I245" s="502">
        <v>120</v>
      </c>
      <c r="J245" s="502">
        <v>60</v>
      </c>
      <c r="K245" s="502">
        <v>60</v>
      </c>
      <c r="L245" s="116"/>
      <c r="M245" s="514">
        <f t="shared" si="25"/>
        <v>0</v>
      </c>
      <c r="N245" s="474"/>
      <c r="O245" s="475"/>
      <c r="P245" s="475"/>
    </row>
    <row r="246" spans="1:16" ht="63.75">
      <c r="A246" s="1035">
        <v>301</v>
      </c>
      <c r="B246" s="1257" t="s">
        <v>201</v>
      </c>
      <c r="C246" s="1258" t="s">
        <v>493</v>
      </c>
      <c r="D246" s="1259" t="s">
        <v>493</v>
      </c>
      <c r="E246" s="1260"/>
      <c r="F246" s="185" t="str">
        <f t="shared" si="24"/>
        <v>301.12.03.03</v>
      </c>
      <c r="G246" s="517" t="s">
        <v>2801</v>
      </c>
      <c r="H246" s="502" t="s">
        <v>12</v>
      </c>
      <c r="I246" s="502">
        <v>44</v>
      </c>
      <c r="J246" s="502">
        <v>22</v>
      </c>
      <c r="K246" s="502">
        <v>22</v>
      </c>
      <c r="L246" s="116"/>
      <c r="M246" s="514">
        <f t="shared" si="25"/>
        <v>0</v>
      </c>
      <c r="N246" s="474"/>
      <c r="O246" s="475"/>
      <c r="P246" s="475"/>
    </row>
    <row r="247" spans="1:16" ht="38.25">
      <c r="A247" s="1035">
        <v>301</v>
      </c>
      <c r="B247" s="1257" t="s">
        <v>201</v>
      </c>
      <c r="C247" s="1258" t="s">
        <v>493</v>
      </c>
      <c r="D247" s="1259" t="s">
        <v>501</v>
      </c>
      <c r="E247" s="1260"/>
      <c r="F247" s="185" t="str">
        <f t="shared" si="24"/>
        <v>301.12.03.04</v>
      </c>
      <c r="G247" s="517" t="s">
        <v>2802</v>
      </c>
      <c r="H247" s="502" t="s">
        <v>12</v>
      </c>
      <c r="I247" s="502">
        <v>44</v>
      </c>
      <c r="J247" s="502">
        <v>22</v>
      </c>
      <c r="K247" s="502">
        <v>22</v>
      </c>
      <c r="L247" s="116"/>
      <c r="M247" s="514">
        <f t="shared" si="25"/>
        <v>0</v>
      </c>
      <c r="N247" s="474"/>
      <c r="O247" s="475"/>
      <c r="P247" s="475"/>
    </row>
    <row r="248" spans="1:16" ht="63.75">
      <c r="A248" s="1035">
        <v>301</v>
      </c>
      <c r="B248" s="1257" t="s">
        <v>201</v>
      </c>
      <c r="C248" s="1258" t="s">
        <v>493</v>
      </c>
      <c r="D248" s="1259" t="s">
        <v>478</v>
      </c>
      <c r="E248" s="1260"/>
      <c r="F248" s="185" t="str">
        <f t="shared" si="24"/>
        <v>301.12.03.05</v>
      </c>
      <c r="G248" s="517" t="s">
        <v>2803</v>
      </c>
      <c r="H248" s="502" t="s">
        <v>141</v>
      </c>
      <c r="I248" s="502">
        <v>1240</v>
      </c>
      <c r="J248" s="502">
        <v>620</v>
      </c>
      <c r="K248" s="502">
        <v>620</v>
      </c>
      <c r="L248" s="116"/>
      <c r="M248" s="514">
        <f t="shared" si="25"/>
        <v>0</v>
      </c>
      <c r="N248" s="474"/>
      <c r="O248" s="475"/>
      <c r="P248" s="475"/>
    </row>
    <row r="249" spans="1:16" ht="63.75">
      <c r="A249" s="1035">
        <v>301</v>
      </c>
      <c r="B249" s="1257" t="s">
        <v>201</v>
      </c>
      <c r="C249" s="1258" t="s">
        <v>493</v>
      </c>
      <c r="D249" s="1259" t="s">
        <v>502</v>
      </c>
      <c r="E249" s="1260"/>
      <c r="F249" s="185" t="str">
        <f t="shared" si="24"/>
        <v>301.12.03.06</v>
      </c>
      <c r="G249" s="517" t="s">
        <v>2804</v>
      </c>
      <c r="H249" s="502" t="s">
        <v>141</v>
      </c>
      <c r="I249" s="502">
        <v>840</v>
      </c>
      <c r="J249" s="502">
        <v>420</v>
      </c>
      <c r="K249" s="502">
        <v>420</v>
      </c>
      <c r="L249" s="116"/>
      <c r="M249" s="514">
        <f t="shared" si="25"/>
        <v>0</v>
      </c>
      <c r="N249" s="474"/>
      <c r="O249" s="475"/>
      <c r="P249" s="475"/>
    </row>
    <row r="250" spans="1:16" ht="25.5">
      <c r="A250" s="1035">
        <v>301</v>
      </c>
      <c r="B250" s="1257" t="s">
        <v>201</v>
      </c>
      <c r="C250" s="1258" t="s">
        <v>501</v>
      </c>
      <c r="D250" s="1259"/>
      <c r="E250" s="1260"/>
      <c r="F250" s="185" t="str">
        <f t="shared" si="24"/>
        <v>301.12.04.</v>
      </c>
      <c r="G250" s="518" t="s">
        <v>1297</v>
      </c>
      <c r="H250" s="476"/>
      <c r="I250" s="140"/>
      <c r="J250" s="140"/>
      <c r="K250" s="140"/>
      <c r="L250" s="473"/>
      <c r="M250" s="514">
        <f t="shared" si="25"/>
        <v>0</v>
      </c>
      <c r="N250" s="474"/>
      <c r="O250" s="475"/>
      <c r="P250" s="475"/>
    </row>
    <row r="251" spans="1:16" ht="51">
      <c r="A251" s="1035">
        <v>301</v>
      </c>
      <c r="B251" s="1257" t="s">
        <v>201</v>
      </c>
      <c r="C251" s="1258" t="s">
        <v>501</v>
      </c>
      <c r="D251" s="1259" t="s">
        <v>506</v>
      </c>
      <c r="E251" s="1260"/>
      <c r="F251" s="185" t="str">
        <f t="shared" si="24"/>
        <v>301.12.04.01</v>
      </c>
      <c r="G251" s="517" t="s">
        <v>2805</v>
      </c>
      <c r="H251" s="502" t="s">
        <v>12</v>
      </c>
      <c r="I251" s="502">
        <v>550</v>
      </c>
      <c r="J251" s="502">
        <v>275</v>
      </c>
      <c r="K251" s="502">
        <v>275</v>
      </c>
      <c r="L251" s="116"/>
      <c r="M251" s="514">
        <f t="shared" si="25"/>
        <v>0</v>
      </c>
      <c r="N251" s="474"/>
      <c r="O251" s="475"/>
      <c r="P251" s="475"/>
    </row>
    <row r="252" spans="1:16" ht="63.75">
      <c r="A252" s="1035">
        <v>301</v>
      </c>
      <c r="B252" s="1257" t="s">
        <v>201</v>
      </c>
      <c r="C252" s="1258" t="s">
        <v>501</v>
      </c>
      <c r="D252" s="1259" t="s">
        <v>507</v>
      </c>
      <c r="E252" s="1260"/>
      <c r="F252" s="185" t="str">
        <f t="shared" si="24"/>
        <v>301.12.04.02</v>
      </c>
      <c r="G252" s="517" t="s">
        <v>2806</v>
      </c>
      <c r="H252" s="502" t="s">
        <v>12</v>
      </c>
      <c r="I252" s="502">
        <v>430</v>
      </c>
      <c r="J252" s="502">
        <v>215</v>
      </c>
      <c r="K252" s="502">
        <v>215</v>
      </c>
      <c r="L252" s="116"/>
      <c r="M252" s="514">
        <f t="shared" si="25"/>
        <v>0</v>
      </c>
      <c r="N252" s="474"/>
      <c r="O252" s="475"/>
      <c r="P252" s="475"/>
    </row>
    <row r="253" spans="1:16" ht="63.75">
      <c r="A253" s="1035">
        <v>301</v>
      </c>
      <c r="B253" s="1257" t="s">
        <v>201</v>
      </c>
      <c r="C253" s="1258" t="s">
        <v>501</v>
      </c>
      <c r="D253" s="1259" t="s">
        <v>493</v>
      </c>
      <c r="E253" s="1260"/>
      <c r="F253" s="185" t="str">
        <f t="shared" si="24"/>
        <v>301.12.04.03</v>
      </c>
      <c r="G253" s="517" t="s">
        <v>2807</v>
      </c>
      <c r="H253" s="502" t="s">
        <v>141</v>
      </c>
      <c r="I253" s="502">
        <v>1910</v>
      </c>
      <c r="J253" s="502">
        <v>955</v>
      </c>
      <c r="K253" s="502">
        <v>955</v>
      </c>
      <c r="L253" s="116"/>
      <c r="M253" s="514">
        <f t="shared" si="25"/>
        <v>0</v>
      </c>
      <c r="N253" s="474"/>
      <c r="O253" s="475"/>
      <c r="P253" s="475"/>
    </row>
    <row r="254" spans="1:16" ht="63.75">
      <c r="A254" s="1035">
        <v>301</v>
      </c>
      <c r="B254" s="1257" t="s">
        <v>201</v>
      </c>
      <c r="C254" s="1258" t="s">
        <v>501</v>
      </c>
      <c r="D254" s="1259" t="s">
        <v>501</v>
      </c>
      <c r="E254" s="1260"/>
      <c r="F254" s="185" t="str">
        <f t="shared" si="24"/>
        <v>301.12.04.04</v>
      </c>
      <c r="G254" s="517" t="s">
        <v>2808</v>
      </c>
      <c r="H254" s="502" t="s">
        <v>141</v>
      </c>
      <c r="I254" s="502">
        <v>1390</v>
      </c>
      <c r="J254" s="502">
        <v>695</v>
      </c>
      <c r="K254" s="502">
        <v>695</v>
      </c>
      <c r="L254" s="116"/>
      <c r="M254" s="514">
        <f t="shared" si="25"/>
        <v>0</v>
      </c>
      <c r="N254" s="474"/>
      <c r="O254" s="475"/>
      <c r="P254" s="475"/>
    </row>
    <row r="255" spans="1:16">
      <c r="A255" s="1035">
        <v>301</v>
      </c>
      <c r="B255" s="1257" t="s">
        <v>201</v>
      </c>
      <c r="C255" s="1258" t="s">
        <v>478</v>
      </c>
      <c r="D255" s="1259"/>
      <c r="E255" s="1260"/>
      <c r="F255" s="185" t="str">
        <f t="shared" si="24"/>
        <v>301.12.05.</v>
      </c>
      <c r="G255" s="478" t="s">
        <v>1298</v>
      </c>
      <c r="H255" s="476"/>
      <c r="I255" s="502"/>
      <c r="J255" s="502"/>
      <c r="K255" s="502"/>
      <c r="L255" s="473"/>
      <c r="M255" s="514"/>
      <c r="N255" s="474"/>
      <c r="O255" s="475"/>
      <c r="P255" s="475"/>
    </row>
    <row r="256" spans="1:16" ht="33">
      <c r="A256" s="1035">
        <v>301</v>
      </c>
      <c r="B256" s="1257" t="s">
        <v>201</v>
      </c>
      <c r="C256" s="1258" t="s">
        <v>501</v>
      </c>
      <c r="D256" s="1259" t="s">
        <v>506</v>
      </c>
      <c r="E256" s="1260"/>
      <c r="F256" s="185" t="str">
        <f t="shared" si="24"/>
        <v>301.12.04.01</v>
      </c>
      <c r="G256" s="515" t="s">
        <v>1299</v>
      </c>
      <c r="H256" s="516" t="s">
        <v>97</v>
      </c>
      <c r="I256" s="502">
        <v>2</v>
      </c>
      <c r="J256" s="502">
        <v>1</v>
      </c>
      <c r="K256" s="502">
        <v>1</v>
      </c>
      <c r="L256" s="116"/>
      <c r="M256" s="514">
        <f t="shared" ref="M256:M257" si="26">SUM(I256:K256)*L256</f>
        <v>0</v>
      </c>
      <c r="N256" s="474"/>
      <c r="O256" s="475"/>
      <c r="P256" s="475"/>
    </row>
    <row r="257" spans="1:16" ht="33">
      <c r="A257" s="1035">
        <v>301</v>
      </c>
      <c r="B257" s="1257" t="s">
        <v>201</v>
      </c>
      <c r="C257" s="1258" t="s">
        <v>501</v>
      </c>
      <c r="D257" s="1259" t="s">
        <v>507</v>
      </c>
      <c r="E257" s="1260"/>
      <c r="F257" s="185" t="str">
        <f t="shared" si="24"/>
        <v>301.12.04.02</v>
      </c>
      <c r="G257" s="515" t="s">
        <v>1300</v>
      </c>
      <c r="H257" s="516" t="s">
        <v>97</v>
      </c>
      <c r="I257" s="502">
        <v>2</v>
      </c>
      <c r="J257" s="502">
        <v>1</v>
      </c>
      <c r="K257" s="502">
        <v>1</v>
      </c>
      <c r="L257" s="116"/>
      <c r="M257" s="514">
        <f t="shared" si="26"/>
        <v>0</v>
      </c>
      <c r="N257" s="474"/>
      <c r="O257" s="475"/>
      <c r="P257" s="475"/>
    </row>
    <row r="258" spans="1:16">
      <c r="A258" s="1035">
        <v>301</v>
      </c>
      <c r="B258" s="1257" t="s">
        <v>201</v>
      </c>
      <c r="C258" s="1258"/>
      <c r="D258" s="1259"/>
      <c r="E258" s="1260"/>
      <c r="F258" s="462" t="str">
        <f>A258&amp;"."&amp;B258</f>
        <v>301.12</v>
      </c>
      <c r="G258" s="463" t="s">
        <v>1301</v>
      </c>
      <c r="H258" s="462"/>
      <c r="I258" s="464"/>
      <c r="J258" s="464"/>
      <c r="K258" s="464"/>
      <c r="L258" s="462"/>
      <c r="M258" s="465">
        <f>SUM(M236:M257)</f>
        <v>0</v>
      </c>
      <c r="N258" s="466"/>
      <c r="O258" s="466"/>
      <c r="P258" s="466"/>
    </row>
    <row r="259" spans="1:16">
      <c r="A259" s="1035">
        <v>301</v>
      </c>
      <c r="B259" s="971"/>
      <c r="C259" s="972"/>
      <c r="D259" s="973"/>
      <c r="E259" s="974"/>
      <c r="F259" s="467"/>
      <c r="G259" s="468"/>
      <c r="H259" s="469"/>
      <c r="I259" s="470"/>
      <c r="J259" s="470"/>
      <c r="K259" s="470"/>
      <c r="L259" s="471"/>
      <c r="M259" s="471"/>
      <c r="N259" s="472"/>
      <c r="O259" s="472"/>
      <c r="P259" s="469"/>
    </row>
    <row r="260" spans="1:16">
      <c r="A260" s="1035">
        <v>301</v>
      </c>
      <c r="B260" s="1257" t="s">
        <v>396</v>
      </c>
      <c r="C260" s="1258"/>
      <c r="D260" s="1259"/>
      <c r="E260" s="1260"/>
      <c r="F260" s="462" t="str">
        <f>A260&amp;"."&amp;B260</f>
        <v>301.14</v>
      </c>
      <c r="G260" s="463" t="s">
        <v>1129</v>
      </c>
      <c r="H260" s="462"/>
      <c r="I260" s="464"/>
      <c r="J260" s="464"/>
      <c r="K260" s="464"/>
      <c r="L260" s="462"/>
      <c r="M260" s="477">
        <f>SUM(M262:M266)</f>
        <v>0</v>
      </c>
      <c r="N260" s="475"/>
      <c r="O260" s="504"/>
      <c r="P260" s="504"/>
    </row>
    <row r="261" spans="1:16">
      <c r="A261" s="1035">
        <v>301</v>
      </c>
      <c r="B261" s="1257" t="s">
        <v>396</v>
      </c>
      <c r="C261" s="1258"/>
      <c r="D261" s="1259"/>
      <c r="E261" s="1260"/>
      <c r="F261" s="185" t="str">
        <f>A261&amp;"."&amp;B261&amp;"."&amp;C261&amp;""</f>
        <v>301.14.</v>
      </c>
      <c r="G261" s="478" t="s">
        <v>1302</v>
      </c>
      <c r="H261" s="476"/>
      <c r="I261" s="140"/>
      <c r="J261" s="140"/>
      <c r="K261" s="140"/>
      <c r="L261" s="473"/>
      <c r="M261" s="479"/>
      <c r="N261" s="475"/>
      <c r="O261" s="475"/>
      <c r="P261" s="475"/>
    </row>
    <row r="262" spans="1:16">
      <c r="A262" s="1035">
        <v>301</v>
      </c>
      <c r="B262" s="1257" t="s">
        <v>396</v>
      </c>
      <c r="C262" s="1258" t="s">
        <v>506</v>
      </c>
      <c r="D262" s="1259"/>
      <c r="E262" s="1260"/>
      <c r="F262" s="185" t="str">
        <f t="shared" ref="F262:F266" si="27">A262&amp;"."&amp;B262&amp;"."&amp;C262&amp;"."&amp;D262</f>
        <v>301.14.01.</v>
      </c>
      <c r="G262" s="478" t="s">
        <v>1303</v>
      </c>
      <c r="H262" s="476"/>
      <c r="I262" s="140"/>
      <c r="J262" s="140"/>
      <c r="K262" s="140"/>
      <c r="L262" s="473"/>
      <c r="M262" s="479"/>
      <c r="N262" s="475"/>
      <c r="O262" s="475"/>
      <c r="P262" s="475"/>
    </row>
    <row r="263" spans="1:16">
      <c r="A263" s="1035">
        <v>301</v>
      </c>
      <c r="B263" s="1257" t="s">
        <v>396</v>
      </c>
      <c r="C263" s="1258" t="s">
        <v>506</v>
      </c>
      <c r="D263" s="1259" t="s">
        <v>506</v>
      </c>
      <c r="E263" s="1260"/>
      <c r="F263" s="185" t="str">
        <f t="shared" si="27"/>
        <v>301.14.01.01</v>
      </c>
      <c r="G263" s="294" t="s">
        <v>1304</v>
      </c>
      <c r="H263" s="476" t="s">
        <v>97</v>
      </c>
      <c r="I263" s="140">
        <v>10</v>
      </c>
      <c r="J263" s="140">
        <v>0</v>
      </c>
      <c r="K263" s="140">
        <v>0</v>
      </c>
      <c r="L263" s="473"/>
      <c r="M263" s="473">
        <f>SUM(I263:K263)*L263</f>
        <v>0</v>
      </c>
      <c r="N263" s="474" t="s">
        <v>1181</v>
      </c>
      <c r="O263" s="475" t="s">
        <v>1182</v>
      </c>
      <c r="P263" s="475" t="s">
        <v>1183</v>
      </c>
    </row>
    <row r="264" spans="1:16">
      <c r="A264" s="1035">
        <v>301</v>
      </c>
      <c r="B264" s="1257" t="s">
        <v>396</v>
      </c>
      <c r="C264" s="1258" t="s">
        <v>507</v>
      </c>
      <c r="D264" s="1259"/>
      <c r="E264" s="1260"/>
      <c r="F264" s="185" t="str">
        <f t="shared" si="27"/>
        <v>301.14.02.</v>
      </c>
      <c r="G264" s="478" t="s">
        <v>1305</v>
      </c>
      <c r="H264" s="476"/>
      <c r="I264" s="140"/>
      <c r="J264" s="140"/>
      <c r="K264" s="140"/>
      <c r="L264" s="473"/>
      <c r="M264" s="479"/>
      <c r="N264" s="475"/>
      <c r="O264" s="475"/>
      <c r="P264" s="475"/>
    </row>
    <row r="265" spans="1:16">
      <c r="A265" s="1035">
        <v>301</v>
      </c>
      <c r="B265" s="1257" t="s">
        <v>396</v>
      </c>
      <c r="C265" s="1258" t="s">
        <v>507</v>
      </c>
      <c r="D265" s="1259" t="s">
        <v>506</v>
      </c>
      <c r="E265" s="1260"/>
      <c r="F265" s="185" t="str">
        <f t="shared" si="27"/>
        <v>301.14.02.01</v>
      </c>
      <c r="G265" s="294" t="s">
        <v>1306</v>
      </c>
      <c r="H265" s="476" t="s">
        <v>12</v>
      </c>
      <c r="I265" s="140">
        <v>10</v>
      </c>
      <c r="J265" s="140">
        <v>0</v>
      </c>
      <c r="K265" s="140">
        <v>0</v>
      </c>
      <c r="L265" s="116"/>
      <c r="M265" s="473">
        <f>SUM(I265:K265)*L265</f>
        <v>0</v>
      </c>
      <c r="N265" s="474" t="s">
        <v>1181</v>
      </c>
      <c r="O265" s="475" t="s">
        <v>1137</v>
      </c>
      <c r="P265" s="475" t="s">
        <v>1138</v>
      </c>
    </row>
    <row r="266" spans="1:16">
      <c r="A266" s="1035">
        <v>301</v>
      </c>
      <c r="B266" s="1257" t="s">
        <v>396</v>
      </c>
      <c r="C266" s="1258" t="s">
        <v>507</v>
      </c>
      <c r="D266" s="1259" t="s">
        <v>507</v>
      </c>
      <c r="E266" s="1260"/>
      <c r="F266" s="185" t="str">
        <f t="shared" si="27"/>
        <v>301.14.02.02</v>
      </c>
      <c r="G266" s="294" t="s">
        <v>1307</v>
      </c>
      <c r="H266" s="476" t="s">
        <v>12</v>
      </c>
      <c r="I266" s="140">
        <v>10</v>
      </c>
      <c r="J266" s="140">
        <v>0</v>
      </c>
      <c r="K266" s="140">
        <v>0</v>
      </c>
      <c r="L266" s="116"/>
      <c r="M266" s="473">
        <f>SUM(I266:K266)*L266</f>
        <v>0</v>
      </c>
      <c r="N266" s="474" t="s">
        <v>1181</v>
      </c>
      <c r="O266" s="475" t="s">
        <v>1137</v>
      </c>
      <c r="P266" s="475" t="s">
        <v>1138</v>
      </c>
    </row>
    <row r="267" spans="1:16">
      <c r="A267" s="1035">
        <v>301</v>
      </c>
      <c r="B267" s="1257" t="s">
        <v>396</v>
      </c>
      <c r="C267" s="1258"/>
      <c r="D267" s="1259"/>
      <c r="E267" s="1260"/>
      <c r="F267" s="462" t="str">
        <f>A267&amp;"."&amp;B267</f>
        <v>301.14</v>
      </c>
      <c r="G267" s="463" t="s">
        <v>1308</v>
      </c>
      <c r="H267" s="462"/>
      <c r="I267" s="464"/>
      <c r="J267" s="464"/>
      <c r="K267" s="464"/>
      <c r="L267" s="462"/>
      <c r="M267" s="465">
        <f>SUM(M262:M266)</f>
        <v>0</v>
      </c>
      <c r="N267" s="466"/>
      <c r="O267" s="466"/>
      <c r="P267" s="466"/>
    </row>
    <row r="268" spans="1:16">
      <c r="A268" s="1035">
        <v>301</v>
      </c>
      <c r="B268" s="971"/>
      <c r="C268" s="972"/>
      <c r="D268" s="973"/>
      <c r="E268" s="974"/>
      <c r="F268" s="467"/>
      <c r="G268" s="468"/>
      <c r="H268" s="469"/>
      <c r="I268" s="470"/>
      <c r="J268" s="470"/>
      <c r="K268" s="470"/>
      <c r="L268" s="471"/>
      <c r="M268" s="471"/>
      <c r="N268" s="472"/>
      <c r="O268" s="472"/>
      <c r="P268" s="469"/>
    </row>
    <row r="269" spans="1:16">
      <c r="A269" s="1035">
        <v>301</v>
      </c>
      <c r="B269" s="1257" t="s">
        <v>398</v>
      </c>
      <c r="C269" s="1258"/>
      <c r="D269" s="1259"/>
      <c r="E269" s="1260"/>
      <c r="F269" s="462" t="str">
        <f>A269&amp;"."&amp;B269</f>
        <v>301.18</v>
      </c>
      <c r="G269" s="463" t="s">
        <v>1130</v>
      </c>
      <c r="H269" s="462"/>
      <c r="I269" s="464"/>
      <c r="J269" s="464"/>
      <c r="K269" s="464"/>
      <c r="L269" s="462"/>
      <c r="M269" s="477">
        <f>SUM(M270:M280)</f>
        <v>0</v>
      </c>
      <c r="N269" s="475"/>
      <c r="O269" s="504"/>
      <c r="P269" s="504"/>
    </row>
    <row r="270" spans="1:16">
      <c r="A270" s="1035">
        <v>301</v>
      </c>
      <c r="B270" s="1257" t="s">
        <v>398</v>
      </c>
      <c r="C270" s="1258" t="s">
        <v>506</v>
      </c>
      <c r="D270" s="1259"/>
      <c r="E270" s="1260"/>
      <c r="F270" s="185" t="str">
        <f>A270&amp;"."&amp;B270&amp;"."&amp;C270</f>
        <v>301.18.01</v>
      </c>
      <c r="G270" s="294" t="s">
        <v>1309</v>
      </c>
      <c r="H270" s="476"/>
      <c r="I270" s="140"/>
      <c r="J270" s="140"/>
      <c r="K270" s="140"/>
      <c r="L270" s="473"/>
      <c r="M270" s="473"/>
      <c r="N270" s="475"/>
      <c r="O270" s="475"/>
      <c r="P270" s="475"/>
    </row>
    <row r="271" spans="1:16">
      <c r="A271" s="1035">
        <v>301</v>
      </c>
      <c r="B271" s="1257" t="s">
        <v>398</v>
      </c>
      <c r="C271" s="1258" t="s">
        <v>506</v>
      </c>
      <c r="D271" s="1259"/>
      <c r="E271" s="1260"/>
      <c r="F271" s="185" t="str">
        <f>A271&amp;"."&amp;B271&amp;"."&amp;C271</f>
        <v>301.18.01</v>
      </c>
      <c r="G271" s="478" t="s">
        <v>1310</v>
      </c>
      <c r="H271" s="476"/>
      <c r="I271" s="140"/>
      <c r="J271" s="140"/>
      <c r="K271" s="140"/>
      <c r="L271" s="473"/>
      <c r="M271" s="473"/>
      <c r="N271" s="475"/>
      <c r="O271" s="475"/>
      <c r="P271" s="475"/>
    </row>
    <row r="272" spans="1:16" ht="94.5">
      <c r="A272" s="1035">
        <v>301</v>
      </c>
      <c r="B272" s="1257" t="s">
        <v>398</v>
      </c>
      <c r="C272" s="1258" t="s">
        <v>506</v>
      </c>
      <c r="D272" s="1259" t="s">
        <v>506</v>
      </c>
      <c r="E272" s="1260"/>
      <c r="F272" s="185" t="str">
        <f t="shared" ref="F272:F280" si="28">A272&amp;"."&amp;B272&amp;"."&amp;C272&amp;"."&amp;D272</f>
        <v>301.18.01.01</v>
      </c>
      <c r="G272" s="513" t="s">
        <v>2622</v>
      </c>
      <c r="H272" s="497" t="s">
        <v>12</v>
      </c>
      <c r="I272" s="498">
        <v>2</v>
      </c>
      <c r="J272" s="498">
        <v>1</v>
      </c>
      <c r="K272" s="498">
        <v>1</v>
      </c>
      <c r="L272" s="116"/>
      <c r="M272" s="480">
        <f>SUM(I272:K272)*L272</f>
        <v>0</v>
      </c>
      <c r="N272" s="496" t="s">
        <v>1136</v>
      </c>
      <c r="O272" s="475" t="s">
        <v>1137</v>
      </c>
      <c r="P272" s="475" t="s">
        <v>1138</v>
      </c>
    </row>
    <row r="273" spans="1:16" ht="27">
      <c r="A273" s="1035">
        <v>301</v>
      </c>
      <c r="B273" s="1257" t="s">
        <v>398</v>
      </c>
      <c r="C273" s="1258" t="s">
        <v>506</v>
      </c>
      <c r="D273" s="1259" t="s">
        <v>507</v>
      </c>
      <c r="E273" s="1260"/>
      <c r="F273" s="185" t="str">
        <f t="shared" si="28"/>
        <v>301.18.01.02</v>
      </c>
      <c r="G273" s="513" t="s">
        <v>1311</v>
      </c>
      <c r="H273" s="497" t="s">
        <v>12</v>
      </c>
      <c r="I273" s="498">
        <v>36</v>
      </c>
      <c r="J273" s="498">
        <v>23</v>
      </c>
      <c r="K273" s="498">
        <v>23</v>
      </c>
      <c r="L273" s="116"/>
      <c r="M273" s="480">
        <f>SUM(I273:K273)*L273</f>
        <v>0</v>
      </c>
      <c r="N273" s="496" t="s">
        <v>1136</v>
      </c>
      <c r="O273" s="475" t="s">
        <v>1137</v>
      </c>
      <c r="P273" s="475" t="s">
        <v>1138</v>
      </c>
    </row>
    <row r="274" spans="1:16" ht="16.5">
      <c r="A274" s="1035">
        <v>301</v>
      </c>
      <c r="B274" s="1257" t="s">
        <v>398</v>
      </c>
      <c r="C274" s="1258" t="s">
        <v>507</v>
      </c>
      <c r="D274" s="1259"/>
      <c r="E274" s="1260"/>
      <c r="F274" s="185" t="str">
        <f t="shared" si="28"/>
        <v>301.18.02.</v>
      </c>
      <c r="G274" s="478" t="s">
        <v>1312</v>
      </c>
      <c r="H274" s="497"/>
      <c r="I274" s="498">
        <v>0</v>
      </c>
      <c r="J274" s="498"/>
      <c r="K274" s="498"/>
      <c r="L274" s="499"/>
      <c r="M274" s="480"/>
      <c r="N274" s="475"/>
      <c r="O274" s="475"/>
      <c r="P274" s="475"/>
    </row>
    <row r="275" spans="1:16" ht="16.5">
      <c r="A275" s="1035">
        <v>301</v>
      </c>
      <c r="B275" s="1257" t="s">
        <v>398</v>
      </c>
      <c r="C275" s="1258" t="s">
        <v>507</v>
      </c>
      <c r="D275" s="1259" t="s">
        <v>506</v>
      </c>
      <c r="E275" s="1260"/>
      <c r="F275" s="185" t="str">
        <f t="shared" si="28"/>
        <v>301.18.02.01</v>
      </c>
      <c r="G275" s="513" t="s">
        <v>1313</v>
      </c>
      <c r="H275" s="497" t="s">
        <v>12</v>
      </c>
      <c r="I275" s="498">
        <v>4</v>
      </c>
      <c r="J275" s="498">
        <v>2</v>
      </c>
      <c r="K275" s="498">
        <v>2</v>
      </c>
      <c r="L275" s="116"/>
      <c r="M275" s="480">
        <f>SUM(I275:K275)*L275</f>
        <v>0</v>
      </c>
      <c r="N275" s="474" t="s">
        <v>1181</v>
      </c>
      <c r="O275" s="475" t="s">
        <v>1137</v>
      </c>
      <c r="P275" s="475" t="s">
        <v>1138</v>
      </c>
    </row>
    <row r="276" spans="1:16" ht="16.5">
      <c r="A276" s="1035">
        <v>301</v>
      </c>
      <c r="B276" s="1257" t="s">
        <v>398</v>
      </c>
      <c r="C276" s="1258" t="s">
        <v>507</v>
      </c>
      <c r="D276" s="1259" t="s">
        <v>507</v>
      </c>
      <c r="E276" s="1260"/>
      <c r="F276" s="185" t="str">
        <f t="shared" si="28"/>
        <v>301.18.02.02</v>
      </c>
      <c r="G276" s="513" t="s">
        <v>1314</v>
      </c>
      <c r="H276" s="497" t="s">
        <v>12</v>
      </c>
      <c r="I276" s="498">
        <v>4</v>
      </c>
      <c r="J276" s="498">
        <v>2</v>
      </c>
      <c r="K276" s="498">
        <v>2</v>
      </c>
      <c r="L276" s="116"/>
      <c r="M276" s="480">
        <f>SUM(I276:K276)*L276</f>
        <v>0</v>
      </c>
      <c r="N276" s="474" t="s">
        <v>1181</v>
      </c>
      <c r="O276" s="475" t="s">
        <v>1137</v>
      </c>
      <c r="P276" s="475" t="s">
        <v>1138</v>
      </c>
    </row>
    <row r="277" spans="1:16" ht="16.5">
      <c r="A277" s="1035">
        <v>301</v>
      </c>
      <c r="B277" s="1257" t="s">
        <v>398</v>
      </c>
      <c r="C277" s="1258" t="s">
        <v>507</v>
      </c>
      <c r="D277" s="1259" t="s">
        <v>493</v>
      </c>
      <c r="E277" s="1260"/>
      <c r="F277" s="185" t="str">
        <f t="shared" si="28"/>
        <v>301.18.02.03</v>
      </c>
      <c r="G277" s="513" t="s">
        <v>1315</v>
      </c>
      <c r="H277" s="497" t="s">
        <v>12</v>
      </c>
      <c r="I277" s="498">
        <v>2</v>
      </c>
      <c r="J277" s="498">
        <v>1</v>
      </c>
      <c r="K277" s="498">
        <v>1</v>
      </c>
      <c r="L277" s="116"/>
      <c r="M277" s="480">
        <f>SUM(I277:K277)*L277</f>
        <v>0</v>
      </c>
      <c r="N277" s="474" t="s">
        <v>1181</v>
      </c>
      <c r="O277" s="475" t="s">
        <v>1137</v>
      </c>
      <c r="P277" s="475" t="s">
        <v>1138</v>
      </c>
    </row>
    <row r="278" spans="1:16" ht="16.5">
      <c r="A278" s="1035">
        <v>301</v>
      </c>
      <c r="B278" s="1257" t="s">
        <v>398</v>
      </c>
      <c r="C278" s="1258" t="s">
        <v>507</v>
      </c>
      <c r="D278" s="1259" t="s">
        <v>501</v>
      </c>
      <c r="E278" s="1260"/>
      <c r="F278" s="185" t="str">
        <f t="shared" si="28"/>
        <v>301.18.02.04</v>
      </c>
      <c r="G278" s="513" t="s">
        <v>1316</v>
      </c>
      <c r="H278" s="497" t="s">
        <v>12</v>
      </c>
      <c r="I278" s="498">
        <v>16</v>
      </c>
      <c r="J278" s="498">
        <v>9</v>
      </c>
      <c r="K278" s="498">
        <v>9</v>
      </c>
      <c r="L278" s="116"/>
      <c r="M278" s="480">
        <f>SUM(I278:K278)*L278</f>
        <v>0</v>
      </c>
      <c r="N278" s="474" t="s">
        <v>1181</v>
      </c>
      <c r="O278" s="475" t="s">
        <v>1137</v>
      </c>
      <c r="P278" s="475" t="s">
        <v>1138</v>
      </c>
    </row>
    <row r="279" spans="1:16" ht="16.5">
      <c r="A279" s="1035">
        <v>301</v>
      </c>
      <c r="B279" s="1257" t="s">
        <v>398</v>
      </c>
      <c r="C279" s="1258" t="s">
        <v>493</v>
      </c>
      <c r="D279" s="1259"/>
      <c r="E279" s="1260"/>
      <c r="F279" s="185" t="str">
        <f t="shared" si="28"/>
        <v>301.18.03.</v>
      </c>
      <c r="G279" s="478" t="s">
        <v>1317</v>
      </c>
      <c r="H279" s="497"/>
      <c r="I279" s="498">
        <v>0</v>
      </c>
      <c r="J279" s="498"/>
      <c r="K279" s="498"/>
      <c r="L279" s="499"/>
      <c r="M279" s="480"/>
      <c r="N279" s="475"/>
      <c r="O279" s="475"/>
      <c r="P279" s="475"/>
    </row>
    <row r="280" spans="1:16" ht="94.5">
      <c r="A280" s="1035">
        <v>301</v>
      </c>
      <c r="B280" s="1257" t="s">
        <v>398</v>
      </c>
      <c r="C280" s="1258" t="s">
        <v>493</v>
      </c>
      <c r="D280" s="1259" t="s">
        <v>506</v>
      </c>
      <c r="E280" s="1260"/>
      <c r="F280" s="185" t="str">
        <f t="shared" si="28"/>
        <v>301.18.03.01</v>
      </c>
      <c r="G280" s="513" t="s">
        <v>1318</v>
      </c>
      <c r="H280" s="497" t="s">
        <v>97</v>
      </c>
      <c r="I280" s="498">
        <v>2</v>
      </c>
      <c r="J280" s="498">
        <v>1</v>
      </c>
      <c r="K280" s="498">
        <v>1</v>
      </c>
      <c r="L280" s="116"/>
      <c r="M280" s="480">
        <f>SUM(I280:K280)*L280</f>
        <v>0</v>
      </c>
      <c r="N280" s="474" t="s">
        <v>1181</v>
      </c>
      <c r="O280" s="475" t="s">
        <v>1137</v>
      </c>
      <c r="P280" s="475" t="s">
        <v>1138</v>
      </c>
    </row>
    <row r="281" spans="1:16">
      <c r="A281" s="1035">
        <v>301</v>
      </c>
      <c r="B281" s="1257" t="s">
        <v>398</v>
      </c>
      <c r="C281" s="1258"/>
      <c r="D281" s="1259"/>
      <c r="E281" s="1260"/>
      <c r="F281" s="462" t="str">
        <f>A281&amp;"."&amp;B281</f>
        <v>301.18</v>
      </c>
      <c r="G281" s="463" t="s">
        <v>1319</v>
      </c>
      <c r="H281" s="462"/>
      <c r="I281" s="464"/>
      <c r="J281" s="464"/>
      <c r="K281" s="464"/>
      <c r="L281" s="462"/>
      <c r="M281" s="465">
        <f>SUM(M270:M280)</f>
        <v>0</v>
      </c>
      <c r="N281" s="466"/>
      <c r="O281" s="466"/>
      <c r="P281" s="466"/>
    </row>
    <row r="282" spans="1:16">
      <c r="A282" s="1035">
        <v>301</v>
      </c>
      <c r="B282" s="971"/>
      <c r="C282" s="972"/>
      <c r="D282" s="973"/>
      <c r="E282" s="974"/>
      <c r="F282" s="467"/>
      <c r="G282" s="468"/>
      <c r="H282" s="469"/>
      <c r="I282" s="470"/>
      <c r="J282" s="470"/>
      <c r="K282" s="470"/>
      <c r="L282" s="471"/>
      <c r="M282" s="471"/>
      <c r="N282" s="472"/>
      <c r="O282" s="472"/>
      <c r="P282" s="469"/>
    </row>
    <row r="283" spans="1:16">
      <c r="A283" s="1035">
        <v>301</v>
      </c>
      <c r="B283" s="1257" t="s">
        <v>399</v>
      </c>
      <c r="C283" s="1258"/>
      <c r="D283" s="1259"/>
      <c r="E283" s="1260"/>
      <c r="F283" s="462" t="str">
        <f>A283&amp;"."&amp;B283</f>
        <v>301.19</v>
      </c>
      <c r="G283" s="463" t="s">
        <v>115</v>
      </c>
      <c r="H283" s="462"/>
      <c r="I283" s="464"/>
      <c r="J283" s="464"/>
      <c r="K283" s="464"/>
      <c r="L283" s="462"/>
      <c r="M283" s="477">
        <f>SUM(M284:M301)</f>
        <v>0</v>
      </c>
      <c r="N283" s="475"/>
      <c r="O283" s="504"/>
      <c r="P283" s="504"/>
    </row>
    <row r="284" spans="1:16" ht="25.5">
      <c r="A284" s="1035">
        <v>301</v>
      </c>
      <c r="B284" s="1257" t="s">
        <v>399</v>
      </c>
      <c r="C284" s="1258"/>
      <c r="D284" s="1259"/>
      <c r="E284" s="1260"/>
      <c r="F284" s="185" t="str">
        <f>A284&amp;"."&amp;B284&amp;"."&amp;C284</f>
        <v>301.19.</v>
      </c>
      <c r="G284" s="478" t="s">
        <v>1320</v>
      </c>
      <c r="H284" s="476"/>
      <c r="I284" s="140"/>
      <c r="J284" s="140"/>
      <c r="K284" s="140"/>
      <c r="L284" s="473"/>
      <c r="M284" s="473"/>
      <c r="N284" s="475"/>
      <c r="O284" s="475"/>
      <c r="P284" s="475"/>
    </row>
    <row r="285" spans="1:16" ht="38.25">
      <c r="A285" s="1035">
        <v>301</v>
      </c>
      <c r="B285" s="1257" t="s">
        <v>399</v>
      </c>
      <c r="C285" s="1258"/>
      <c r="D285" s="1259"/>
      <c r="E285" s="1260"/>
      <c r="F285" s="185" t="str">
        <f>A285&amp;"."&amp;B285&amp;"."&amp;C285</f>
        <v>301.19.</v>
      </c>
      <c r="G285" s="478" t="s">
        <v>1321</v>
      </c>
      <c r="H285" s="476"/>
      <c r="I285" s="140"/>
      <c r="J285" s="140"/>
      <c r="K285" s="140"/>
      <c r="L285" s="473"/>
      <c r="M285" s="473"/>
      <c r="N285" s="475"/>
      <c r="O285" s="475"/>
      <c r="P285" s="475"/>
    </row>
    <row r="286" spans="1:16" ht="51">
      <c r="A286" s="1035">
        <v>301</v>
      </c>
      <c r="B286" s="1257" t="s">
        <v>399</v>
      </c>
      <c r="C286" s="1258"/>
      <c r="D286" s="1259"/>
      <c r="E286" s="1260"/>
      <c r="F286" s="185" t="str">
        <f>A286&amp;"."&amp;B286&amp;"."&amp;C286</f>
        <v>301.19.</v>
      </c>
      <c r="G286" s="478" t="s">
        <v>1322</v>
      </c>
      <c r="H286" s="476"/>
      <c r="I286" s="140"/>
      <c r="J286" s="140"/>
      <c r="K286" s="140"/>
      <c r="L286" s="473"/>
      <c r="M286" s="473"/>
      <c r="N286" s="475"/>
      <c r="O286" s="475"/>
      <c r="P286" s="475"/>
    </row>
    <row r="287" spans="1:16" ht="16.5">
      <c r="A287" s="1035">
        <v>301</v>
      </c>
      <c r="B287" s="1257" t="s">
        <v>399</v>
      </c>
      <c r="C287" s="1258" t="s">
        <v>506</v>
      </c>
      <c r="D287" s="1259"/>
      <c r="E287" s="1260"/>
      <c r="F287" s="185" t="str">
        <f>A287&amp;"."&amp;B287&amp;"."&amp;C287</f>
        <v>301.19.01</v>
      </c>
      <c r="G287" s="478" t="s">
        <v>1323</v>
      </c>
      <c r="H287" s="506"/>
      <c r="I287" s="508"/>
      <c r="J287" s="508"/>
      <c r="K287" s="508"/>
      <c r="L287" s="479"/>
      <c r="M287" s="479"/>
      <c r="N287" s="475"/>
      <c r="O287" s="475"/>
      <c r="P287" s="475"/>
    </row>
    <row r="288" spans="1:16" ht="89.25">
      <c r="A288" s="1035">
        <v>301</v>
      </c>
      <c r="B288" s="1257" t="s">
        <v>399</v>
      </c>
      <c r="C288" s="1258" t="s">
        <v>506</v>
      </c>
      <c r="D288" s="1259" t="s">
        <v>506</v>
      </c>
      <c r="E288" s="1260"/>
      <c r="F288" s="185" t="str">
        <f t="shared" ref="F288" si="29">A288&amp;"."&amp;B288&amp;"."&amp;C288&amp;"."&amp;D288</f>
        <v>301.19.01.01</v>
      </c>
      <c r="G288" s="294" t="s">
        <v>1324</v>
      </c>
      <c r="H288" s="476" t="s">
        <v>97</v>
      </c>
      <c r="I288" s="144"/>
      <c r="J288" s="144"/>
      <c r="K288" s="144"/>
      <c r="L288" s="473"/>
      <c r="M288" s="473"/>
      <c r="N288" s="475"/>
      <c r="O288" s="475"/>
      <c r="P288" s="475"/>
    </row>
    <row r="289" spans="1:16">
      <c r="A289" s="1035">
        <v>301</v>
      </c>
      <c r="B289" s="1257"/>
      <c r="C289" s="1258"/>
      <c r="D289" s="1259"/>
      <c r="E289" s="1260"/>
      <c r="F289" s="185"/>
      <c r="G289" s="509" t="s">
        <v>1325</v>
      </c>
      <c r="H289" s="476"/>
      <c r="I289" s="144"/>
      <c r="J289" s="144"/>
      <c r="K289" s="144"/>
      <c r="L289" s="473"/>
      <c r="M289" s="473"/>
      <c r="N289" s="475"/>
      <c r="O289" s="475"/>
      <c r="P289" s="475"/>
    </row>
    <row r="290" spans="1:16">
      <c r="A290" s="1035">
        <v>301</v>
      </c>
      <c r="B290" s="1257"/>
      <c r="C290" s="1258"/>
      <c r="D290" s="1259"/>
      <c r="E290" s="1260"/>
      <c r="F290" s="185"/>
      <c r="G290" s="509" t="s">
        <v>1326</v>
      </c>
      <c r="H290" s="476"/>
      <c r="I290" s="144"/>
      <c r="J290" s="144"/>
      <c r="K290" s="144"/>
      <c r="L290" s="473"/>
      <c r="M290" s="473"/>
      <c r="N290" s="475"/>
      <c r="O290" s="475"/>
      <c r="P290" s="475"/>
    </row>
    <row r="291" spans="1:16">
      <c r="A291" s="1035">
        <v>301</v>
      </c>
      <c r="B291" s="1257"/>
      <c r="C291" s="1258"/>
      <c r="D291" s="1259"/>
      <c r="E291" s="1260"/>
      <c r="F291" s="185"/>
      <c r="G291" s="509" t="s">
        <v>1327</v>
      </c>
      <c r="H291" s="476"/>
      <c r="I291" s="144"/>
      <c r="J291" s="144"/>
      <c r="K291" s="144"/>
      <c r="L291" s="473"/>
      <c r="M291" s="473"/>
      <c r="N291" s="475"/>
      <c r="O291" s="475"/>
      <c r="P291" s="475"/>
    </row>
    <row r="292" spans="1:16">
      <c r="A292" s="1035">
        <v>301</v>
      </c>
      <c r="B292" s="1257"/>
      <c r="C292" s="1258"/>
      <c r="D292" s="1259"/>
      <c r="E292" s="1260"/>
      <c r="F292" s="185"/>
      <c r="G292" s="509" t="s">
        <v>1328</v>
      </c>
      <c r="H292" s="476"/>
      <c r="I292" s="144"/>
      <c r="J292" s="144"/>
      <c r="K292" s="144"/>
      <c r="L292" s="473"/>
      <c r="M292" s="473"/>
      <c r="N292" s="475"/>
      <c r="O292" s="475"/>
      <c r="P292" s="475"/>
    </row>
    <row r="293" spans="1:16" ht="25.5">
      <c r="A293" s="1035">
        <v>301</v>
      </c>
      <c r="B293" s="1257"/>
      <c r="C293" s="1258"/>
      <c r="D293" s="1259"/>
      <c r="E293" s="1260"/>
      <c r="F293" s="185"/>
      <c r="G293" s="294" t="s">
        <v>1329</v>
      </c>
      <c r="H293" s="476"/>
      <c r="I293" s="144"/>
      <c r="J293" s="144"/>
      <c r="K293" s="144"/>
      <c r="L293" s="473"/>
      <c r="M293" s="473"/>
      <c r="N293" s="475"/>
      <c r="O293" s="475"/>
      <c r="P293" s="475"/>
    </row>
    <row r="294" spans="1:16" ht="25.5">
      <c r="A294" s="1035">
        <v>301</v>
      </c>
      <c r="B294" s="1257"/>
      <c r="C294" s="1258"/>
      <c r="D294" s="1259"/>
      <c r="E294" s="1260"/>
      <c r="F294" s="185"/>
      <c r="G294" s="294" t="s">
        <v>1330</v>
      </c>
      <c r="H294" s="476" t="s">
        <v>12</v>
      </c>
      <c r="I294" s="144"/>
      <c r="J294" s="144"/>
      <c r="K294" s="144"/>
      <c r="L294" s="473"/>
      <c r="M294" s="473"/>
      <c r="N294" s="475"/>
      <c r="O294" s="475"/>
      <c r="P294" s="475"/>
    </row>
    <row r="295" spans="1:16" ht="25.5">
      <c r="A295" s="1035">
        <v>301</v>
      </c>
      <c r="B295" s="1257"/>
      <c r="C295" s="1258"/>
      <c r="D295" s="1259"/>
      <c r="E295" s="1260"/>
      <c r="F295" s="185"/>
      <c r="G295" s="294" t="s">
        <v>1331</v>
      </c>
      <c r="H295" s="476" t="s">
        <v>12</v>
      </c>
      <c r="I295" s="144"/>
      <c r="J295" s="144"/>
      <c r="K295" s="144"/>
      <c r="L295" s="473"/>
      <c r="M295" s="473"/>
      <c r="N295" s="475"/>
      <c r="O295" s="475"/>
      <c r="P295" s="475"/>
    </row>
    <row r="296" spans="1:16" ht="38.25">
      <c r="A296" s="1035">
        <v>301</v>
      </c>
      <c r="B296" s="1257"/>
      <c r="C296" s="1258"/>
      <c r="D296" s="1259"/>
      <c r="E296" s="1260"/>
      <c r="F296" s="185"/>
      <c r="G296" s="294" t="s">
        <v>1332</v>
      </c>
      <c r="H296" s="476" t="s">
        <v>12</v>
      </c>
      <c r="I296" s="144"/>
      <c r="J296" s="144"/>
      <c r="K296" s="144"/>
      <c r="L296" s="473"/>
      <c r="M296" s="473"/>
      <c r="N296" s="475"/>
      <c r="O296" s="475"/>
      <c r="P296" s="475"/>
    </row>
    <row r="297" spans="1:16" ht="38.25">
      <c r="A297" s="1035">
        <v>301</v>
      </c>
      <c r="B297" s="1257"/>
      <c r="C297" s="1258"/>
      <c r="D297" s="1259"/>
      <c r="E297" s="1260"/>
      <c r="F297" s="185"/>
      <c r="G297" s="294" t="s">
        <v>1333</v>
      </c>
      <c r="H297" s="476" t="s">
        <v>12</v>
      </c>
      <c r="I297" s="144"/>
      <c r="J297" s="144"/>
      <c r="K297" s="144"/>
      <c r="L297" s="473"/>
      <c r="M297" s="473"/>
      <c r="N297" s="475"/>
      <c r="O297" s="475"/>
      <c r="P297" s="475"/>
    </row>
    <row r="298" spans="1:16" ht="25.5">
      <c r="A298" s="1035">
        <v>301</v>
      </c>
      <c r="B298" s="1257"/>
      <c r="C298" s="1258"/>
      <c r="D298" s="1259"/>
      <c r="E298" s="1260"/>
      <c r="F298" s="185"/>
      <c r="G298" s="294" t="s">
        <v>1334</v>
      </c>
      <c r="H298" s="476" t="s">
        <v>12</v>
      </c>
      <c r="I298" s="144"/>
      <c r="J298" s="144"/>
      <c r="K298" s="144"/>
      <c r="L298" s="473"/>
      <c r="M298" s="473"/>
      <c r="N298" s="475"/>
      <c r="O298" s="475"/>
      <c r="P298" s="475"/>
    </row>
    <row r="299" spans="1:16" ht="25.5">
      <c r="A299" s="1035">
        <v>301</v>
      </c>
      <c r="B299" s="1257"/>
      <c r="C299" s="1258"/>
      <c r="D299" s="1259"/>
      <c r="E299" s="1260"/>
      <c r="F299" s="185"/>
      <c r="G299" s="510" t="s">
        <v>1335</v>
      </c>
      <c r="H299" s="511" t="s">
        <v>12</v>
      </c>
      <c r="I299" s="145"/>
      <c r="J299" s="145"/>
      <c r="K299" s="145"/>
      <c r="L299" s="512"/>
      <c r="M299" s="473"/>
      <c r="N299" s="475"/>
      <c r="O299" s="475"/>
      <c r="P299" s="475"/>
    </row>
    <row r="300" spans="1:16" ht="16.5">
      <c r="A300" s="1035">
        <v>301</v>
      </c>
      <c r="B300" s="1257"/>
      <c r="C300" s="1258"/>
      <c r="D300" s="1259"/>
      <c r="E300" s="1260"/>
      <c r="F300" s="185"/>
      <c r="G300" s="505" t="s">
        <v>1336</v>
      </c>
      <c r="H300" s="506" t="s">
        <v>97</v>
      </c>
      <c r="I300" s="507">
        <v>2</v>
      </c>
      <c r="J300" s="507">
        <v>1</v>
      </c>
      <c r="K300" s="507">
        <v>1</v>
      </c>
      <c r="L300" s="116"/>
      <c r="M300" s="473">
        <f>SUM(I300:K300)*L300</f>
        <v>0</v>
      </c>
      <c r="N300" s="496" t="s">
        <v>1136</v>
      </c>
      <c r="O300" s="475" t="s">
        <v>1137</v>
      </c>
      <c r="P300" s="475" t="s">
        <v>1138</v>
      </c>
    </row>
    <row r="301" spans="1:16">
      <c r="A301" s="1035">
        <v>301</v>
      </c>
      <c r="B301" s="1257"/>
      <c r="C301" s="1258"/>
      <c r="D301" s="1259"/>
      <c r="E301" s="1260"/>
      <c r="F301" s="185"/>
      <c r="G301" s="294"/>
      <c r="H301" s="476"/>
      <c r="I301" s="140"/>
      <c r="J301" s="140"/>
      <c r="K301" s="140"/>
      <c r="L301" s="473"/>
      <c r="M301" s="473"/>
      <c r="N301" s="475"/>
      <c r="O301" s="475"/>
      <c r="P301" s="475"/>
    </row>
    <row r="302" spans="1:16">
      <c r="A302" s="1035">
        <v>301</v>
      </c>
      <c r="B302" s="1257" t="s">
        <v>399</v>
      </c>
      <c r="C302" s="1258"/>
      <c r="D302" s="1259"/>
      <c r="E302" s="1260"/>
      <c r="F302" s="462" t="str">
        <f>A302&amp;"."&amp;B302</f>
        <v>301.19</v>
      </c>
      <c r="G302" s="463" t="s">
        <v>1337</v>
      </c>
      <c r="H302" s="462"/>
      <c r="I302" s="464"/>
      <c r="J302" s="464"/>
      <c r="K302" s="464"/>
      <c r="L302" s="462"/>
      <c r="M302" s="465">
        <f>SUM(M284:M301)</f>
        <v>0</v>
      </c>
      <c r="N302" s="466"/>
      <c r="O302" s="466"/>
      <c r="P302" s="466"/>
    </row>
    <row r="303" spans="1:16">
      <c r="A303" s="1035">
        <v>301</v>
      </c>
      <c r="B303" s="971"/>
      <c r="C303" s="972"/>
      <c r="D303" s="973"/>
      <c r="E303" s="974"/>
      <c r="F303" s="467"/>
      <c r="G303" s="468"/>
      <c r="H303" s="469"/>
      <c r="I303" s="470"/>
      <c r="J303" s="470"/>
      <c r="K303" s="470"/>
      <c r="L303" s="471"/>
      <c r="M303" s="471"/>
      <c r="N303" s="472"/>
      <c r="O303" s="472"/>
      <c r="P303" s="469"/>
    </row>
    <row r="304" spans="1:16">
      <c r="A304" s="1035">
        <v>301</v>
      </c>
      <c r="B304" s="1257" t="s">
        <v>393</v>
      </c>
      <c r="C304" s="1258"/>
      <c r="D304" s="1259"/>
      <c r="E304" s="1260"/>
      <c r="F304" s="462" t="str">
        <f>A304&amp;"."&amp;B304</f>
        <v>301.21</v>
      </c>
      <c r="G304" s="463" t="s">
        <v>1131</v>
      </c>
      <c r="H304" s="462"/>
      <c r="I304" s="464"/>
      <c r="J304" s="464"/>
      <c r="K304" s="464"/>
      <c r="L304" s="462"/>
      <c r="M304" s="477">
        <f>SUM(M305:M379)</f>
        <v>0</v>
      </c>
      <c r="N304" s="475"/>
      <c r="O304" s="504"/>
      <c r="P304" s="504"/>
    </row>
    <row r="305" spans="1:16" ht="38.25">
      <c r="A305" s="1035">
        <v>301</v>
      </c>
      <c r="B305" s="1257" t="s">
        <v>393</v>
      </c>
      <c r="C305" s="1258" t="s">
        <v>506</v>
      </c>
      <c r="D305" s="1259"/>
      <c r="E305" s="1260"/>
      <c r="F305" s="185" t="str">
        <f>A305&amp;"."&amp;B305&amp;"."&amp;C305</f>
        <v>301.21.01</v>
      </c>
      <c r="G305" s="478" t="s">
        <v>2623</v>
      </c>
      <c r="H305" s="476"/>
      <c r="I305" s="140"/>
      <c r="J305" s="140"/>
      <c r="K305" s="140"/>
      <c r="L305" s="473"/>
      <c r="M305" s="473"/>
      <c r="N305" s="475"/>
      <c r="O305" s="475"/>
      <c r="P305" s="475"/>
    </row>
    <row r="306" spans="1:16" ht="153">
      <c r="A306" s="1035">
        <v>301</v>
      </c>
      <c r="B306" s="1257" t="s">
        <v>393</v>
      </c>
      <c r="C306" s="1258" t="s">
        <v>506</v>
      </c>
      <c r="D306" s="1259" t="s">
        <v>506</v>
      </c>
      <c r="E306" s="1260"/>
      <c r="F306" s="185" t="str">
        <f t="shared" ref="F306:F320" si="30">A306&amp;"."&amp;B306&amp;"."&amp;C306&amp;"."&amp;D306</f>
        <v>301.21.01.01</v>
      </c>
      <c r="G306" s="500" t="s">
        <v>1338</v>
      </c>
      <c r="H306" s="497" t="s">
        <v>12</v>
      </c>
      <c r="I306" s="498">
        <v>2</v>
      </c>
      <c r="J306" s="498">
        <v>1</v>
      </c>
      <c r="K306" s="498">
        <v>1</v>
      </c>
      <c r="L306" s="116"/>
      <c r="M306" s="480">
        <f t="shared" ref="M306:M316" si="31">SUM(I306:K306)*L306</f>
        <v>0</v>
      </c>
      <c r="N306" s="496" t="s">
        <v>1136</v>
      </c>
      <c r="O306" s="475" t="s">
        <v>1137</v>
      </c>
      <c r="P306" s="475" t="s">
        <v>1138</v>
      </c>
    </row>
    <row r="307" spans="1:16" ht="38.25">
      <c r="A307" s="1035">
        <v>301</v>
      </c>
      <c r="B307" s="1257" t="s">
        <v>393</v>
      </c>
      <c r="C307" s="1258" t="s">
        <v>506</v>
      </c>
      <c r="D307" s="1259" t="s">
        <v>507</v>
      </c>
      <c r="E307" s="1260"/>
      <c r="F307" s="185" t="str">
        <f t="shared" si="30"/>
        <v>301.21.01.02</v>
      </c>
      <c r="G307" s="500" t="s">
        <v>1339</v>
      </c>
      <c r="H307" s="497" t="s">
        <v>12</v>
      </c>
      <c r="I307" s="498">
        <v>2</v>
      </c>
      <c r="J307" s="498">
        <v>1</v>
      </c>
      <c r="K307" s="498">
        <v>1</v>
      </c>
      <c r="L307" s="116"/>
      <c r="M307" s="480">
        <f t="shared" si="31"/>
        <v>0</v>
      </c>
      <c r="N307" s="474" t="s">
        <v>1181</v>
      </c>
      <c r="O307" s="475" t="s">
        <v>1137</v>
      </c>
      <c r="P307" s="475" t="s">
        <v>1138</v>
      </c>
    </row>
    <row r="308" spans="1:16" ht="16.5">
      <c r="A308" s="1035">
        <v>301</v>
      </c>
      <c r="B308" s="1257" t="s">
        <v>393</v>
      </c>
      <c r="C308" s="1258" t="s">
        <v>506</v>
      </c>
      <c r="D308" s="1259" t="s">
        <v>493</v>
      </c>
      <c r="E308" s="1260"/>
      <c r="F308" s="185" t="str">
        <f t="shared" si="30"/>
        <v>301.21.01.03</v>
      </c>
      <c r="G308" s="500" t="s">
        <v>1340</v>
      </c>
      <c r="H308" s="497" t="s">
        <v>12</v>
      </c>
      <c r="I308" s="498">
        <v>2</v>
      </c>
      <c r="J308" s="498">
        <v>1</v>
      </c>
      <c r="K308" s="498">
        <v>1</v>
      </c>
      <c r="L308" s="116"/>
      <c r="M308" s="480">
        <f t="shared" si="31"/>
        <v>0</v>
      </c>
      <c r="N308" s="474" t="s">
        <v>1181</v>
      </c>
      <c r="O308" s="475" t="s">
        <v>1137</v>
      </c>
      <c r="P308" s="475" t="s">
        <v>1138</v>
      </c>
    </row>
    <row r="309" spans="1:16" ht="51">
      <c r="A309" s="1035">
        <v>301</v>
      </c>
      <c r="B309" s="1257" t="s">
        <v>393</v>
      </c>
      <c r="C309" s="1258" t="s">
        <v>506</v>
      </c>
      <c r="D309" s="1259" t="s">
        <v>501</v>
      </c>
      <c r="E309" s="1260"/>
      <c r="F309" s="185" t="str">
        <f t="shared" si="30"/>
        <v>301.21.01.04</v>
      </c>
      <c r="G309" s="500" t="s">
        <v>1341</v>
      </c>
      <c r="H309" s="497" t="s">
        <v>12</v>
      </c>
      <c r="I309" s="498">
        <v>4</v>
      </c>
      <c r="J309" s="498">
        <v>2</v>
      </c>
      <c r="K309" s="498">
        <v>2</v>
      </c>
      <c r="L309" s="116"/>
      <c r="M309" s="480">
        <f t="shared" si="31"/>
        <v>0</v>
      </c>
      <c r="N309" s="496" t="s">
        <v>1136</v>
      </c>
      <c r="O309" s="475" t="s">
        <v>1137</v>
      </c>
      <c r="P309" s="475" t="s">
        <v>1138</v>
      </c>
    </row>
    <row r="310" spans="1:16" ht="38.25">
      <c r="A310" s="1035">
        <v>301</v>
      </c>
      <c r="B310" s="1257" t="s">
        <v>393</v>
      </c>
      <c r="C310" s="1258" t="s">
        <v>506</v>
      </c>
      <c r="D310" s="1259" t="s">
        <v>478</v>
      </c>
      <c r="E310" s="1260"/>
      <c r="F310" s="185" t="str">
        <f t="shared" si="30"/>
        <v>301.21.01.05</v>
      </c>
      <c r="G310" s="500" t="s">
        <v>1342</v>
      </c>
      <c r="H310" s="497" t="s">
        <v>12</v>
      </c>
      <c r="I310" s="498">
        <v>2</v>
      </c>
      <c r="J310" s="498">
        <v>1</v>
      </c>
      <c r="K310" s="498">
        <v>1</v>
      </c>
      <c r="L310" s="116"/>
      <c r="M310" s="480">
        <f t="shared" si="31"/>
        <v>0</v>
      </c>
      <c r="N310" s="496" t="s">
        <v>1136</v>
      </c>
      <c r="O310" s="475" t="s">
        <v>1137</v>
      </c>
      <c r="P310" s="475" t="s">
        <v>1138</v>
      </c>
    </row>
    <row r="311" spans="1:16" ht="25.5">
      <c r="A311" s="1035">
        <v>301</v>
      </c>
      <c r="B311" s="1257" t="s">
        <v>393</v>
      </c>
      <c r="C311" s="1258" t="s">
        <v>506</v>
      </c>
      <c r="D311" s="1259" t="s">
        <v>502</v>
      </c>
      <c r="E311" s="1260"/>
      <c r="F311" s="185" t="str">
        <f t="shared" si="30"/>
        <v>301.21.01.06</v>
      </c>
      <c r="G311" s="500" t="s">
        <v>1343</v>
      </c>
      <c r="H311" s="497" t="s">
        <v>12</v>
      </c>
      <c r="I311" s="498">
        <v>36</v>
      </c>
      <c r="J311" s="498">
        <v>46</v>
      </c>
      <c r="K311" s="498">
        <v>46</v>
      </c>
      <c r="L311" s="116"/>
      <c r="M311" s="480">
        <f t="shared" si="31"/>
        <v>0</v>
      </c>
      <c r="N311" s="474" t="s">
        <v>1181</v>
      </c>
      <c r="O311" s="475" t="s">
        <v>1137</v>
      </c>
      <c r="P311" s="475" t="s">
        <v>1138</v>
      </c>
    </row>
    <row r="312" spans="1:16" ht="25.5">
      <c r="A312" s="1035">
        <v>301</v>
      </c>
      <c r="B312" s="1257" t="s">
        <v>393</v>
      </c>
      <c r="C312" s="1258" t="s">
        <v>506</v>
      </c>
      <c r="D312" s="1259" t="s">
        <v>503</v>
      </c>
      <c r="E312" s="1260"/>
      <c r="F312" s="185" t="str">
        <f t="shared" si="30"/>
        <v>301.21.01.07</v>
      </c>
      <c r="G312" s="500" t="s">
        <v>1344</v>
      </c>
      <c r="H312" s="497" t="s">
        <v>12</v>
      </c>
      <c r="I312" s="498">
        <v>4</v>
      </c>
      <c r="J312" s="498">
        <v>2</v>
      </c>
      <c r="K312" s="498">
        <v>2</v>
      </c>
      <c r="L312" s="116"/>
      <c r="M312" s="480">
        <f t="shared" si="31"/>
        <v>0</v>
      </c>
      <c r="N312" s="496" t="s">
        <v>1136</v>
      </c>
      <c r="O312" s="475" t="s">
        <v>1137</v>
      </c>
      <c r="P312" s="475" t="s">
        <v>1138</v>
      </c>
    </row>
    <row r="313" spans="1:16" ht="25.5">
      <c r="A313" s="1035">
        <v>301</v>
      </c>
      <c r="B313" s="1257" t="s">
        <v>393</v>
      </c>
      <c r="C313" s="1258" t="s">
        <v>506</v>
      </c>
      <c r="D313" s="1259" t="s">
        <v>504</v>
      </c>
      <c r="E313" s="1260"/>
      <c r="F313" s="185" t="str">
        <f t="shared" si="30"/>
        <v>301.21.01.08</v>
      </c>
      <c r="G313" s="500" t="s">
        <v>1345</v>
      </c>
      <c r="H313" s="497" t="s">
        <v>12</v>
      </c>
      <c r="I313" s="498">
        <v>2</v>
      </c>
      <c r="J313" s="498">
        <v>0</v>
      </c>
      <c r="K313" s="498">
        <v>0</v>
      </c>
      <c r="L313" s="116"/>
      <c r="M313" s="480">
        <f t="shared" si="31"/>
        <v>0</v>
      </c>
      <c r="N313" s="496" t="s">
        <v>1136</v>
      </c>
      <c r="O313" s="475" t="s">
        <v>1137</v>
      </c>
      <c r="P313" s="475" t="s">
        <v>1138</v>
      </c>
    </row>
    <row r="314" spans="1:16" ht="16.5">
      <c r="A314" s="1035">
        <v>301</v>
      </c>
      <c r="B314" s="1257" t="s">
        <v>393</v>
      </c>
      <c r="C314" s="1258" t="s">
        <v>506</v>
      </c>
      <c r="D314" s="1259" t="s">
        <v>505</v>
      </c>
      <c r="E314" s="1260"/>
      <c r="F314" s="185" t="str">
        <f t="shared" si="30"/>
        <v>301.21.01.09</v>
      </c>
      <c r="G314" s="500" t="s">
        <v>1346</v>
      </c>
      <c r="H314" s="497" t="s">
        <v>12</v>
      </c>
      <c r="I314" s="498">
        <v>6</v>
      </c>
      <c r="J314" s="498">
        <v>2</v>
      </c>
      <c r="K314" s="498">
        <v>2</v>
      </c>
      <c r="L314" s="116"/>
      <c r="M314" s="480">
        <f t="shared" si="31"/>
        <v>0</v>
      </c>
      <c r="N314" s="474" t="s">
        <v>1181</v>
      </c>
      <c r="O314" s="475" t="s">
        <v>1137</v>
      </c>
      <c r="P314" s="475" t="s">
        <v>1138</v>
      </c>
    </row>
    <row r="315" spans="1:16" ht="51">
      <c r="A315" s="1035">
        <v>301</v>
      </c>
      <c r="B315" s="1257" t="s">
        <v>393</v>
      </c>
      <c r="C315" s="1258" t="s">
        <v>506</v>
      </c>
      <c r="D315" s="1259" t="s">
        <v>182</v>
      </c>
      <c r="E315" s="1260"/>
      <c r="F315" s="185" t="str">
        <f t="shared" si="30"/>
        <v>301.21.01.10</v>
      </c>
      <c r="G315" s="500" t="s">
        <v>1347</v>
      </c>
      <c r="H315" s="497" t="s">
        <v>12</v>
      </c>
      <c r="I315" s="498">
        <v>36</v>
      </c>
      <c r="J315" s="498">
        <v>0</v>
      </c>
      <c r="K315" s="498">
        <v>0</v>
      </c>
      <c r="L315" s="116"/>
      <c r="M315" s="480">
        <f t="shared" si="31"/>
        <v>0</v>
      </c>
      <c r="N315" s="474" t="s">
        <v>1181</v>
      </c>
      <c r="O315" s="475" t="s">
        <v>1137</v>
      </c>
      <c r="P315" s="475" t="s">
        <v>1138</v>
      </c>
    </row>
    <row r="316" spans="1:16" ht="16.5">
      <c r="A316" s="1035">
        <v>301</v>
      </c>
      <c r="B316" s="1257" t="s">
        <v>393</v>
      </c>
      <c r="C316" s="1258" t="s">
        <v>506</v>
      </c>
      <c r="D316" s="1259" t="s">
        <v>395</v>
      </c>
      <c r="E316" s="1260"/>
      <c r="F316" s="185" t="str">
        <f t="shared" si="30"/>
        <v>301.21.01.11</v>
      </c>
      <c r="G316" s="500" t="s">
        <v>1348</v>
      </c>
      <c r="H316" s="497" t="s">
        <v>12</v>
      </c>
      <c r="I316" s="498">
        <v>2</v>
      </c>
      <c r="J316" s="498">
        <v>0</v>
      </c>
      <c r="K316" s="498">
        <v>0</v>
      </c>
      <c r="L316" s="116"/>
      <c r="M316" s="480">
        <f t="shared" si="31"/>
        <v>0</v>
      </c>
      <c r="N316" s="496" t="s">
        <v>1136</v>
      </c>
      <c r="O316" s="475" t="s">
        <v>1137</v>
      </c>
      <c r="P316" s="475" t="s">
        <v>1138</v>
      </c>
    </row>
    <row r="317" spans="1:16" ht="25.5">
      <c r="A317" s="1035">
        <v>301</v>
      </c>
      <c r="B317" s="1257" t="s">
        <v>393</v>
      </c>
      <c r="C317" s="1258" t="s">
        <v>507</v>
      </c>
      <c r="D317" s="1259"/>
      <c r="E317" s="1260"/>
      <c r="F317" s="185" t="str">
        <f t="shared" si="30"/>
        <v>301.21.02.</v>
      </c>
      <c r="G317" s="478" t="s">
        <v>1349</v>
      </c>
      <c r="H317" s="497"/>
      <c r="I317" s="498">
        <v>0</v>
      </c>
      <c r="J317" s="498"/>
      <c r="K317" s="498"/>
      <c r="L317" s="499"/>
      <c r="M317" s="480"/>
      <c r="N317" s="475"/>
      <c r="O317" s="475"/>
      <c r="P317" s="475"/>
    </row>
    <row r="318" spans="1:16" ht="16.5">
      <c r="A318" s="1035">
        <v>301</v>
      </c>
      <c r="B318" s="1257" t="s">
        <v>393</v>
      </c>
      <c r="C318" s="1258" t="s">
        <v>507</v>
      </c>
      <c r="D318" s="1259" t="s">
        <v>506</v>
      </c>
      <c r="E318" s="1260"/>
      <c r="F318" s="185" t="str">
        <f t="shared" si="30"/>
        <v>301.21.02.01</v>
      </c>
      <c r="G318" s="501" t="s">
        <v>1350</v>
      </c>
      <c r="H318" s="497" t="s">
        <v>97</v>
      </c>
      <c r="I318" s="498">
        <v>2</v>
      </c>
      <c r="J318" s="498">
        <v>1</v>
      </c>
      <c r="K318" s="498">
        <v>1</v>
      </c>
      <c r="L318" s="116"/>
      <c r="M318" s="480">
        <f>SUM(I318:K318)*L318</f>
        <v>0</v>
      </c>
      <c r="N318" s="474" t="s">
        <v>1181</v>
      </c>
      <c r="O318" s="475" t="s">
        <v>1137</v>
      </c>
      <c r="P318" s="475" t="s">
        <v>1138</v>
      </c>
    </row>
    <row r="319" spans="1:16" ht="16.5">
      <c r="A319" s="1035">
        <v>301</v>
      </c>
      <c r="B319" s="1257" t="s">
        <v>393</v>
      </c>
      <c r="C319" s="1258" t="s">
        <v>507</v>
      </c>
      <c r="D319" s="1259" t="s">
        <v>507</v>
      </c>
      <c r="E319" s="1260"/>
      <c r="F319" s="185" t="str">
        <f t="shared" si="30"/>
        <v>301.21.02.02</v>
      </c>
      <c r="G319" s="501" t="s">
        <v>1351</v>
      </c>
      <c r="H319" s="497" t="s">
        <v>97</v>
      </c>
      <c r="I319" s="498">
        <v>2</v>
      </c>
      <c r="J319" s="498">
        <v>1</v>
      </c>
      <c r="K319" s="498">
        <v>1</v>
      </c>
      <c r="L319" s="116"/>
      <c r="M319" s="480">
        <f>SUM(I319:K319)*L319</f>
        <v>0</v>
      </c>
      <c r="N319" s="474" t="s">
        <v>1181</v>
      </c>
      <c r="O319" s="475" t="s">
        <v>1137</v>
      </c>
      <c r="P319" s="475" t="s">
        <v>1138</v>
      </c>
    </row>
    <row r="320" spans="1:16" ht="16.5">
      <c r="A320" s="1035">
        <v>301</v>
      </c>
      <c r="B320" s="1257" t="s">
        <v>393</v>
      </c>
      <c r="C320" s="1258" t="s">
        <v>507</v>
      </c>
      <c r="D320" s="1259" t="s">
        <v>493</v>
      </c>
      <c r="E320" s="1260"/>
      <c r="F320" s="185" t="str">
        <f t="shared" si="30"/>
        <v>301.21.02.03</v>
      </c>
      <c r="G320" s="501" t="s">
        <v>1352</v>
      </c>
      <c r="H320" s="497" t="s">
        <v>97</v>
      </c>
      <c r="I320" s="498">
        <v>2</v>
      </c>
      <c r="J320" s="498">
        <v>1</v>
      </c>
      <c r="K320" s="498">
        <v>1</v>
      </c>
      <c r="L320" s="116"/>
      <c r="M320" s="480">
        <f>SUM(I320:K320)*L320</f>
        <v>0</v>
      </c>
      <c r="N320" s="474" t="s">
        <v>1181</v>
      </c>
      <c r="O320" s="475" t="s">
        <v>1137</v>
      </c>
      <c r="P320" s="475" t="s">
        <v>1138</v>
      </c>
    </row>
    <row r="321" spans="1:16" ht="16.5">
      <c r="A321" s="1035">
        <v>301</v>
      </c>
      <c r="B321" s="1257"/>
      <c r="C321" s="1258"/>
      <c r="D321" s="1259"/>
      <c r="E321" s="1260"/>
      <c r="F321" s="185"/>
      <c r="G321" s="501"/>
      <c r="H321" s="502"/>
      <c r="I321" s="483"/>
      <c r="J321" s="483"/>
      <c r="K321" s="483"/>
      <c r="L321" s="503"/>
      <c r="M321" s="480"/>
      <c r="N321" s="475"/>
      <c r="O321" s="475"/>
      <c r="P321" s="475"/>
    </row>
    <row r="322" spans="1:16" ht="38.25">
      <c r="A322" s="1035">
        <v>301</v>
      </c>
      <c r="B322" s="1257" t="s">
        <v>393</v>
      </c>
      <c r="C322" s="1258" t="s">
        <v>493</v>
      </c>
      <c r="D322" s="1259"/>
      <c r="E322" s="1260"/>
      <c r="F322" s="185" t="str">
        <f>A322&amp;"."&amp;B322&amp;"."&amp;C322</f>
        <v>301.21.03</v>
      </c>
      <c r="G322" s="478" t="s">
        <v>2624</v>
      </c>
      <c r="H322" s="476"/>
      <c r="I322" s="140"/>
      <c r="J322" s="140"/>
      <c r="K322" s="140"/>
      <c r="L322" s="473"/>
      <c r="M322" s="473"/>
      <c r="N322" s="475"/>
      <c r="O322" s="475"/>
      <c r="P322" s="475"/>
    </row>
    <row r="323" spans="1:16" ht="153">
      <c r="A323" s="1035">
        <v>301</v>
      </c>
      <c r="B323" s="1257" t="s">
        <v>393</v>
      </c>
      <c r="C323" s="1258" t="s">
        <v>493</v>
      </c>
      <c r="D323" s="1259" t="s">
        <v>506</v>
      </c>
      <c r="E323" s="1260"/>
      <c r="F323" s="185" t="str">
        <f t="shared" ref="F323:F352" si="32">A323&amp;"."&amp;B323&amp;"."&amp;C323&amp;"."&amp;D323</f>
        <v>301.21.03.01</v>
      </c>
      <c r="G323" s="500" t="s">
        <v>1353</v>
      </c>
      <c r="H323" s="482" t="s">
        <v>12</v>
      </c>
      <c r="I323" s="482">
        <v>1</v>
      </c>
      <c r="J323" s="483">
        <v>0</v>
      </c>
      <c r="K323" s="483">
        <v>0</v>
      </c>
      <c r="L323" s="116"/>
      <c r="M323" s="480">
        <f t="shared" ref="M323:M344" si="33">SUM(I323:K323)*L323</f>
        <v>0</v>
      </c>
      <c r="N323" s="496" t="s">
        <v>1136</v>
      </c>
      <c r="O323" s="475" t="s">
        <v>1137</v>
      </c>
      <c r="P323" s="475" t="s">
        <v>1138</v>
      </c>
    </row>
    <row r="324" spans="1:16" ht="76.5">
      <c r="A324" s="1035">
        <v>301</v>
      </c>
      <c r="B324" s="1257" t="s">
        <v>393</v>
      </c>
      <c r="C324" s="1258" t="s">
        <v>493</v>
      </c>
      <c r="D324" s="1259" t="s">
        <v>507</v>
      </c>
      <c r="E324" s="1260"/>
      <c r="F324" s="185" t="str">
        <f t="shared" si="32"/>
        <v>301.21.03.02</v>
      </c>
      <c r="G324" s="500" t="s">
        <v>1354</v>
      </c>
      <c r="H324" s="482" t="s">
        <v>12</v>
      </c>
      <c r="I324" s="482">
        <v>1</v>
      </c>
      <c r="J324" s="483">
        <v>0</v>
      </c>
      <c r="K324" s="483">
        <v>0</v>
      </c>
      <c r="L324" s="116"/>
      <c r="M324" s="480">
        <f t="shared" si="33"/>
        <v>0</v>
      </c>
      <c r="N324" s="474" t="s">
        <v>1181</v>
      </c>
      <c r="O324" s="475" t="s">
        <v>1137</v>
      </c>
      <c r="P324" s="475" t="s">
        <v>1138</v>
      </c>
    </row>
    <row r="325" spans="1:16" ht="16.5">
      <c r="A325" s="1035">
        <v>301</v>
      </c>
      <c r="B325" s="1257" t="s">
        <v>393</v>
      </c>
      <c r="C325" s="1258" t="s">
        <v>493</v>
      </c>
      <c r="D325" s="1259" t="s">
        <v>493</v>
      </c>
      <c r="E325" s="1260"/>
      <c r="F325" s="185" t="str">
        <f t="shared" si="32"/>
        <v>301.21.03.03</v>
      </c>
      <c r="G325" s="500" t="s">
        <v>1340</v>
      </c>
      <c r="H325" s="482" t="s">
        <v>12</v>
      </c>
      <c r="I325" s="482">
        <v>2</v>
      </c>
      <c r="J325" s="483">
        <v>0</v>
      </c>
      <c r="K325" s="483">
        <v>0</v>
      </c>
      <c r="L325" s="116"/>
      <c r="M325" s="480">
        <f t="shared" si="33"/>
        <v>0</v>
      </c>
      <c r="N325" s="474" t="s">
        <v>1181</v>
      </c>
      <c r="O325" s="475" t="s">
        <v>1137</v>
      </c>
      <c r="P325" s="475" t="s">
        <v>1138</v>
      </c>
    </row>
    <row r="326" spans="1:16" ht="16.5">
      <c r="A326" s="1035">
        <v>301</v>
      </c>
      <c r="B326" s="1257" t="s">
        <v>393</v>
      </c>
      <c r="C326" s="1258" t="s">
        <v>493</v>
      </c>
      <c r="D326" s="1259" t="s">
        <v>501</v>
      </c>
      <c r="E326" s="1260"/>
      <c r="F326" s="185" t="str">
        <f t="shared" si="32"/>
        <v>301.21.03.04</v>
      </c>
      <c r="G326" s="500" t="s">
        <v>1355</v>
      </c>
      <c r="H326" s="482" t="s">
        <v>12</v>
      </c>
      <c r="I326" s="482">
        <v>2</v>
      </c>
      <c r="J326" s="483">
        <v>0</v>
      </c>
      <c r="K326" s="483">
        <v>0</v>
      </c>
      <c r="L326" s="116"/>
      <c r="M326" s="480">
        <f t="shared" si="33"/>
        <v>0</v>
      </c>
      <c r="N326" s="474" t="s">
        <v>1181</v>
      </c>
      <c r="O326" s="475" t="s">
        <v>1137</v>
      </c>
      <c r="P326" s="475" t="s">
        <v>1138</v>
      </c>
    </row>
    <row r="327" spans="1:16" ht="63.75">
      <c r="A327" s="1035">
        <v>301</v>
      </c>
      <c r="B327" s="1257" t="s">
        <v>393</v>
      </c>
      <c r="C327" s="1258" t="s">
        <v>493</v>
      </c>
      <c r="D327" s="1259" t="s">
        <v>478</v>
      </c>
      <c r="E327" s="1260"/>
      <c r="F327" s="185" t="str">
        <f t="shared" si="32"/>
        <v>301.21.03.05</v>
      </c>
      <c r="G327" s="500" t="s">
        <v>1356</v>
      </c>
      <c r="H327" s="482" t="s">
        <v>12</v>
      </c>
      <c r="I327" s="482">
        <v>2</v>
      </c>
      <c r="J327" s="483">
        <v>0</v>
      </c>
      <c r="K327" s="483">
        <v>0</v>
      </c>
      <c r="L327" s="116"/>
      <c r="M327" s="480">
        <f t="shared" si="33"/>
        <v>0</v>
      </c>
      <c r="N327" s="496" t="s">
        <v>1136</v>
      </c>
      <c r="O327" s="475" t="s">
        <v>1137</v>
      </c>
      <c r="P327" s="475" t="s">
        <v>1138</v>
      </c>
    </row>
    <row r="328" spans="1:16" ht="51">
      <c r="A328" s="1035">
        <v>301</v>
      </c>
      <c r="B328" s="1257" t="s">
        <v>393</v>
      </c>
      <c r="C328" s="1258" t="s">
        <v>493</v>
      </c>
      <c r="D328" s="1259" t="s">
        <v>502</v>
      </c>
      <c r="E328" s="1260"/>
      <c r="F328" s="185" t="str">
        <f t="shared" si="32"/>
        <v>301.21.03.06</v>
      </c>
      <c r="G328" s="500" t="s">
        <v>1357</v>
      </c>
      <c r="H328" s="482" t="s">
        <v>12</v>
      </c>
      <c r="I328" s="482">
        <v>2</v>
      </c>
      <c r="J328" s="483">
        <v>0</v>
      </c>
      <c r="K328" s="483">
        <v>0</v>
      </c>
      <c r="L328" s="116"/>
      <c r="M328" s="480">
        <f t="shared" si="33"/>
        <v>0</v>
      </c>
      <c r="N328" s="474" t="s">
        <v>1181</v>
      </c>
      <c r="O328" s="475" t="s">
        <v>1137</v>
      </c>
      <c r="P328" s="475" t="s">
        <v>1138</v>
      </c>
    </row>
    <row r="329" spans="1:16" ht="89.25">
      <c r="A329" s="1035">
        <v>301</v>
      </c>
      <c r="B329" s="1257" t="s">
        <v>393</v>
      </c>
      <c r="C329" s="1258" t="s">
        <v>493</v>
      </c>
      <c r="D329" s="1259" t="s">
        <v>503</v>
      </c>
      <c r="E329" s="1260"/>
      <c r="F329" s="185" t="str">
        <f t="shared" si="32"/>
        <v>301.21.03.07</v>
      </c>
      <c r="G329" s="500" t="s">
        <v>1358</v>
      </c>
      <c r="H329" s="482" t="s">
        <v>12</v>
      </c>
      <c r="I329" s="482">
        <v>14</v>
      </c>
      <c r="J329" s="483">
        <v>0</v>
      </c>
      <c r="K329" s="483">
        <v>0</v>
      </c>
      <c r="L329" s="116"/>
      <c r="M329" s="480">
        <f t="shared" si="33"/>
        <v>0</v>
      </c>
      <c r="N329" s="474" t="s">
        <v>1181</v>
      </c>
      <c r="O329" s="475" t="s">
        <v>1137</v>
      </c>
      <c r="P329" s="475" t="s">
        <v>1138</v>
      </c>
    </row>
    <row r="330" spans="1:16" ht="16.5">
      <c r="A330" s="1035">
        <v>301</v>
      </c>
      <c r="B330" s="1257" t="s">
        <v>393</v>
      </c>
      <c r="C330" s="1258" t="s">
        <v>493</v>
      </c>
      <c r="D330" s="1259" t="s">
        <v>504</v>
      </c>
      <c r="E330" s="1260"/>
      <c r="F330" s="185" t="str">
        <f t="shared" si="32"/>
        <v>301.21.03.08</v>
      </c>
      <c r="G330" s="500" t="s">
        <v>1359</v>
      </c>
      <c r="H330" s="482" t="s">
        <v>12</v>
      </c>
      <c r="I330" s="482">
        <v>14</v>
      </c>
      <c r="J330" s="483">
        <v>0</v>
      </c>
      <c r="K330" s="483">
        <v>0</v>
      </c>
      <c r="L330" s="116"/>
      <c r="M330" s="480">
        <f t="shared" si="33"/>
        <v>0</v>
      </c>
      <c r="N330" s="474" t="s">
        <v>1181</v>
      </c>
      <c r="O330" s="475" t="s">
        <v>1137</v>
      </c>
      <c r="P330" s="475" t="s">
        <v>1138</v>
      </c>
    </row>
    <row r="331" spans="1:16" ht="114.75">
      <c r="A331" s="1035">
        <v>301</v>
      </c>
      <c r="B331" s="1257" t="s">
        <v>393</v>
      </c>
      <c r="C331" s="1258" t="s">
        <v>493</v>
      </c>
      <c r="D331" s="1259" t="s">
        <v>505</v>
      </c>
      <c r="E331" s="1260"/>
      <c r="F331" s="185" t="str">
        <f t="shared" si="32"/>
        <v>301.21.03.09</v>
      </c>
      <c r="G331" s="500" t="s">
        <v>2411</v>
      </c>
      <c r="H331" s="482" t="s">
        <v>12</v>
      </c>
      <c r="I331" s="482">
        <v>64</v>
      </c>
      <c r="J331" s="483">
        <v>0</v>
      </c>
      <c r="K331" s="483">
        <v>0</v>
      </c>
      <c r="L331" s="116"/>
      <c r="M331" s="480">
        <f t="shared" si="33"/>
        <v>0</v>
      </c>
      <c r="N331" s="496" t="s">
        <v>1136</v>
      </c>
      <c r="O331" s="475" t="s">
        <v>1137</v>
      </c>
      <c r="P331" s="475" t="s">
        <v>1138</v>
      </c>
    </row>
    <row r="332" spans="1:16" ht="114.75">
      <c r="A332" s="1035">
        <v>301</v>
      </c>
      <c r="B332" s="1257" t="s">
        <v>393</v>
      </c>
      <c r="C332" s="1258" t="s">
        <v>493</v>
      </c>
      <c r="D332" s="1259" t="s">
        <v>182</v>
      </c>
      <c r="E332" s="1260"/>
      <c r="F332" s="185" t="str">
        <f t="shared" si="32"/>
        <v>301.21.03.10</v>
      </c>
      <c r="G332" s="500" t="s">
        <v>2412</v>
      </c>
      <c r="H332" s="482" t="s">
        <v>12</v>
      </c>
      <c r="I332" s="482">
        <v>6</v>
      </c>
      <c r="J332" s="483">
        <v>0</v>
      </c>
      <c r="K332" s="483">
        <v>0</v>
      </c>
      <c r="L332" s="116"/>
      <c r="M332" s="480">
        <f t="shared" si="33"/>
        <v>0</v>
      </c>
      <c r="N332" s="474" t="s">
        <v>1181</v>
      </c>
      <c r="O332" s="475" t="s">
        <v>1137</v>
      </c>
      <c r="P332" s="475" t="s">
        <v>1138</v>
      </c>
    </row>
    <row r="333" spans="1:16" ht="102">
      <c r="A333" s="1035">
        <v>301</v>
      </c>
      <c r="B333" s="1257" t="s">
        <v>393</v>
      </c>
      <c r="C333" s="1258" t="s">
        <v>493</v>
      </c>
      <c r="D333" s="1259" t="s">
        <v>395</v>
      </c>
      <c r="E333" s="1260"/>
      <c r="F333" s="185" t="str">
        <f t="shared" si="32"/>
        <v>301.21.03.11</v>
      </c>
      <c r="G333" s="500" t="s">
        <v>1361</v>
      </c>
      <c r="H333" s="482" t="s">
        <v>12</v>
      </c>
      <c r="I333" s="482">
        <v>14</v>
      </c>
      <c r="J333" s="483">
        <v>0</v>
      </c>
      <c r="K333" s="483">
        <v>0</v>
      </c>
      <c r="L333" s="116"/>
      <c r="M333" s="480">
        <f t="shared" si="33"/>
        <v>0</v>
      </c>
      <c r="N333" s="496" t="s">
        <v>1136</v>
      </c>
      <c r="O333" s="475" t="s">
        <v>1137</v>
      </c>
      <c r="P333" s="475" t="s">
        <v>1138</v>
      </c>
    </row>
    <row r="334" spans="1:16" ht="38.25">
      <c r="A334" s="1035">
        <v>301</v>
      </c>
      <c r="B334" s="1257" t="s">
        <v>393</v>
      </c>
      <c r="C334" s="1258" t="s">
        <v>493</v>
      </c>
      <c r="D334" s="1259" t="s">
        <v>201</v>
      </c>
      <c r="E334" s="1260"/>
      <c r="F334" s="185" t="str">
        <f t="shared" si="32"/>
        <v>301.21.03.12</v>
      </c>
      <c r="G334" s="500" t="s">
        <v>1360</v>
      </c>
      <c r="H334" s="482" t="s">
        <v>12</v>
      </c>
      <c r="I334" s="482">
        <v>14</v>
      </c>
      <c r="J334" s="483">
        <v>0</v>
      </c>
      <c r="K334" s="483">
        <v>0</v>
      </c>
      <c r="L334" s="116"/>
      <c r="M334" s="480">
        <f t="shared" si="33"/>
        <v>0</v>
      </c>
      <c r="N334" s="474" t="s">
        <v>1181</v>
      </c>
      <c r="O334" s="475" t="s">
        <v>1137</v>
      </c>
      <c r="P334" s="475" t="s">
        <v>1138</v>
      </c>
    </row>
    <row r="335" spans="1:16" ht="16.5">
      <c r="A335" s="1035">
        <v>301</v>
      </c>
      <c r="B335" s="1257" t="s">
        <v>393</v>
      </c>
      <c r="C335" s="1258" t="s">
        <v>493</v>
      </c>
      <c r="D335" s="1259" t="s">
        <v>202</v>
      </c>
      <c r="E335" s="1260"/>
      <c r="F335" s="185" t="str">
        <f t="shared" si="32"/>
        <v>301.21.03.13</v>
      </c>
      <c r="G335" s="500" t="s">
        <v>1362</v>
      </c>
      <c r="H335" s="482" t="s">
        <v>12</v>
      </c>
      <c r="I335" s="482">
        <v>14</v>
      </c>
      <c r="J335" s="483">
        <v>0</v>
      </c>
      <c r="K335" s="483">
        <v>0</v>
      </c>
      <c r="L335" s="116"/>
      <c r="M335" s="480">
        <f t="shared" si="33"/>
        <v>0</v>
      </c>
      <c r="N335" s="474" t="s">
        <v>1181</v>
      </c>
      <c r="O335" s="475" t="s">
        <v>1137</v>
      </c>
      <c r="P335" s="475" t="s">
        <v>1138</v>
      </c>
    </row>
    <row r="336" spans="1:16" ht="38.25">
      <c r="A336" s="1035">
        <v>301</v>
      </c>
      <c r="B336" s="1257" t="s">
        <v>393</v>
      </c>
      <c r="C336" s="1258" t="s">
        <v>493</v>
      </c>
      <c r="D336" s="1259" t="s">
        <v>396</v>
      </c>
      <c r="E336" s="1260"/>
      <c r="F336" s="185" t="str">
        <f t="shared" si="32"/>
        <v>301.21.03.14</v>
      </c>
      <c r="G336" s="500" t="s">
        <v>1363</v>
      </c>
      <c r="H336" s="482" t="s">
        <v>12</v>
      </c>
      <c r="I336" s="482">
        <v>4</v>
      </c>
      <c r="J336" s="483">
        <v>0</v>
      </c>
      <c r="K336" s="483">
        <v>0</v>
      </c>
      <c r="L336" s="116"/>
      <c r="M336" s="480">
        <f t="shared" si="33"/>
        <v>0</v>
      </c>
      <c r="N336" s="496" t="s">
        <v>1136</v>
      </c>
      <c r="O336" s="475" t="s">
        <v>1137</v>
      </c>
      <c r="P336" s="475" t="s">
        <v>1138</v>
      </c>
    </row>
    <row r="337" spans="1:18" ht="89.25">
      <c r="A337" s="1035">
        <v>301</v>
      </c>
      <c r="B337" s="1257" t="s">
        <v>393</v>
      </c>
      <c r="C337" s="1258" t="s">
        <v>493</v>
      </c>
      <c r="D337" s="1259" t="s">
        <v>198</v>
      </c>
      <c r="E337" s="1260"/>
      <c r="F337" s="185" t="str">
        <f t="shared" si="32"/>
        <v>301.21.03.15</v>
      </c>
      <c r="G337" s="500" t="s">
        <v>1364</v>
      </c>
      <c r="H337" s="482" t="s">
        <v>12</v>
      </c>
      <c r="I337" s="482">
        <v>6</v>
      </c>
      <c r="J337" s="483">
        <v>0</v>
      </c>
      <c r="K337" s="483">
        <v>0</v>
      </c>
      <c r="L337" s="116"/>
      <c r="M337" s="480">
        <f t="shared" si="33"/>
        <v>0</v>
      </c>
      <c r="N337" s="474" t="s">
        <v>1181</v>
      </c>
      <c r="O337" s="475" t="s">
        <v>1137</v>
      </c>
      <c r="P337" s="475" t="s">
        <v>1138</v>
      </c>
    </row>
    <row r="338" spans="1:18" ht="38.25">
      <c r="A338" s="1035">
        <v>301</v>
      </c>
      <c r="B338" s="1257" t="s">
        <v>393</v>
      </c>
      <c r="C338" s="1258" t="s">
        <v>493</v>
      </c>
      <c r="D338" s="1259" t="s">
        <v>397</v>
      </c>
      <c r="E338" s="1260"/>
      <c r="F338" s="185" t="str">
        <f t="shared" si="32"/>
        <v>301.21.03.17</v>
      </c>
      <c r="G338" s="500" t="s">
        <v>1365</v>
      </c>
      <c r="H338" s="482" t="s">
        <v>12</v>
      </c>
      <c r="I338" s="482">
        <v>4</v>
      </c>
      <c r="J338" s="483">
        <v>0</v>
      </c>
      <c r="K338" s="483">
        <v>0</v>
      </c>
      <c r="L338" s="116"/>
      <c r="M338" s="480">
        <f t="shared" si="33"/>
        <v>0</v>
      </c>
      <c r="N338" s="474" t="s">
        <v>1181</v>
      </c>
      <c r="O338" s="475" t="s">
        <v>1137</v>
      </c>
      <c r="P338" s="475" t="s">
        <v>1138</v>
      </c>
    </row>
    <row r="339" spans="1:18" ht="51">
      <c r="A339" s="1035">
        <v>301</v>
      </c>
      <c r="B339" s="1257" t="s">
        <v>393</v>
      </c>
      <c r="C339" s="1258" t="s">
        <v>493</v>
      </c>
      <c r="D339" s="1259" t="s">
        <v>398</v>
      </c>
      <c r="E339" s="1260"/>
      <c r="F339" s="185" t="str">
        <f t="shared" si="32"/>
        <v>301.21.03.18</v>
      </c>
      <c r="G339" s="500" t="s">
        <v>1366</v>
      </c>
      <c r="H339" s="482" t="s">
        <v>12</v>
      </c>
      <c r="I339" s="482">
        <v>4</v>
      </c>
      <c r="J339" s="483">
        <v>0</v>
      </c>
      <c r="K339" s="483">
        <v>0</v>
      </c>
      <c r="L339" s="116"/>
      <c r="M339" s="480">
        <f t="shared" si="33"/>
        <v>0</v>
      </c>
      <c r="N339" s="496" t="s">
        <v>1136</v>
      </c>
      <c r="O339" s="475" t="s">
        <v>1137</v>
      </c>
      <c r="P339" s="475" t="s">
        <v>1138</v>
      </c>
    </row>
    <row r="340" spans="1:18" ht="16.5">
      <c r="A340" s="1035">
        <v>301</v>
      </c>
      <c r="B340" s="1257" t="s">
        <v>393</v>
      </c>
      <c r="C340" s="1258" t="s">
        <v>493</v>
      </c>
      <c r="D340" s="1259" t="s">
        <v>399</v>
      </c>
      <c r="E340" s="1260"/>
      <c r="F340" s="185" t="str">
        <f t="shared" si="32"/>
        <v>301.21.03.19</v>
      </c>
      <c r="G340" s="500" t="s">
        <v>1367</v>
      </c>
      <c r="H340" s="482" t="s">
        <v>12</v>
      </c>
      <c r="I340" s="482">
        <v>4</v>
      </c>
      <c r="J340" s="483">
        <v>0</v>
      </c>
      <c r="K340" s="483">
        <v>0</v>
      </c>
      <c r="L340" s="116"/>
      <c r="M340" s="480">
        <f t="shared" si="33"/>
        <v>0</v>
      </c>
      <c r="N340" s="474" t="s">
        <v>1181</v>
      </c>
      <c r="O340" s="475" t="s">
        <v>1137</v>
      </c>
      <c r="P340" s="475" t="s">
        <v>1138</v>
      </c>
    </row>
    <row r="341" spans="1:18" ht="16.5">
      <c r="A341" s="1035">
        <v>301</v>
      </c>
      <c r="B341" s="1257" t="s">
        <v>393</v>
      </c>
      <c r="C341" s="1258" t="s">
        <v>493</v>
      </c>
      <c r="D341" s="1259" t="s">
        <v>400</v>
      </c>
      <c r="E341" s="1260"/>
      <c r="F341" s="185" t="str">
        <f t="shared" si="32"/>
        <v>301.21.03.20</v>
      </c>
      <c r="G341" s="500" t="s">
        <v>1368</v>
      </c>
      <c r="H341" s="482" t="s">
        <v>12</v>
      </c>
      <c r="I341" s="482">
        <v>150</v>
      </c>
      <c r="J341" s="483">
        <v>0</v>
      </c>
      <c r="K341" s="483">
        <v>0</v>
      </c>
      <c r="L341" s="116"/>
      <c r="M341" s="480">
        <f t="shared" si="33"/>
        <v>0</v>
      </c>
      <c r="N341" s="474" t="s">
        <v>1181</v>
      </c>
      <c r="O341" s="475" t="s">
        <v>1137</v>
      </c>
      <c r="P341" s="475" t="s">
        <v>1138</v>
      </c>
    </row>
    <row r="342" spans="1:18" ht="63.75">
      <c r="A342" s="1035">
        <v>301</v>
      </c>
      <c r="B342" s="1257" t="s">
        <v>393</v>
      </c>
      <c r="C342" s="1258" t="s">
        <v>493</v>
      </c>
      <c r="D342" s="1259" t="s">
        <v>393</v>
      </c>
      <c r="E342" s="1260"/>
      <c r="F342" s="185" t="str">
        <f t="shared" si="32"/>
        <v>301.21.03.21</v>
      </c>
      <c r="G342" s="500" t="s">
        <v>1369</v>
      </c>
      <c r="H342" s="482" t="s">
        <v>12</v>
      </c>
      <c r="I342" s="482">
        <v>12</v>
      </c>
      <c r="J342" s="483">
        <v>0</v>
      </c>
      <c r="K342" s="483">
        <v>0</v>
      </c>
      <c r="L342" s="116"/>
      <c r="M342" s="480">
        <f t="shared" si="33"/>
        <v>0</v>
      </c>
      <c r="N342" s="474" t="s">
        <v>1181</v>
      </c>
      <c r="O342" s="475" t="s">
        <v>1137</v>
      </c>
      <c r="P342" s="475" t="s">
        <v>1138</v>
      </c>
    </row>
    <row r="343" spans="1:18" ht="76.5">
      <c r="A343" s="1035">
        <v>301</v>
      </c>
      <c r="B343" s="1257" t="s">
        <v>393</v>
      </c>
      <c r="C343" s="1258" t="s">
        <v>493</v>
      </c>
      <c r="D343" s="1259" t="s">
        <v>401</v>
      </c>
      <c r="E343" s="1260"/>
      <c r="F343" s="185" t="str">
        <f t="shared" si="32"/>
        <v>301.21.03.22</v>
      </c>
      <c r="G343" s="500" t="s">
        <v>1370</v>
      </c>
      <c r="H343" s="482" t="s">
        <v>12</v>
      </c>
      <c r="I343" s="482">
        <v>2</v>
      </c>
      <c r="J343" s="483">
        <v>0</v>
      </c>
      <c r="K343" s="483">
        <v>0</v>
      </c>
      <c r="L343" s="116"/>
      <c r="M343" s="480">
        <f t="shared" si="33"/>
        <v>0</v>
      </c>
      <c r="N343" s="474" t="s">
        <v>1181</v>
      </c>
      <c r="O343" s="475" t="s">
        <v>1137</v>
      </c>
      <c r="P343" s="475" t="s">
        <v>1138</v>
      </c>
    </row>
    <row r="344" spans="1:18" ht="89.25">
      <c r="A344" s="1035">
        <v>301</v>
      </c>
      <c r="B344" s="1257" t="s">
        <v>393</v>
      </c>
      <c r="C344" s="1258" t="s">
        <v>493</v>
      </c>
      <c r="D344" s="1259" t="s">
        <v>402</v>
      </c>
      <c r="E344" s="1260"/>
      <c r="F344" s="185" t="str">
        <f t="shared" si="32"/>
        <v>301.21.03.23</v>
      </c>
      <c r="G344" s="500" t="s">
        <v>1371</v>
      </c>
      <c r="H344" s="482" t="s">
        <v>12</v>
      </c>
      <c r="I344" s="482">
        <v>8</v>
      </c>
      <c r="J344" s="483">
        <v>0</v>
      </c>
      <c r="K344" s="483">
        <v>0</v>
      </c>
      <c r="L344" s="116"/>
      <c r="M344" s="480">
        <f t="shared" si="33"/>
        <v>0</v>
      </c>
      <c r="N344" s="474" t="s">
        <v>1181</v>
      </c>
      <c r="O344" s="475" t="s">
        <v>1137</v>
      </c>
      <c r="P344" s="475" t="s">
        <v>1138</v>
      </c>
    </row>
    <row r="345" spans="1:18" ht="25.5">
      <c r="A345" s="1035">
        <v>301</v>
      </c>
      <c r="B345" s="1257" t="s">
        <v>393</v>
      </c>
      <c r="C345" s="1258" t="s">
        <v>501</v>
      </c>
      <c r="D345" s="1259"/>
      <c r="E345" s="1260"/>
      <c r="F345" s="185" t="str">
        <f t="shared" si="32"/>
        <v>301.21.04.</v>
      </c>
      <c r="G345" s="478" t="s">
        <v>1372</v>
      </c>
      <c r="H345" s="497"/>
      <c r="I345" s="498"/>
      <c r="J345" s="498"/>
      <c r="K345" s="498"/>
      <c r="L345" s="499"/>
      <c r="M345" s="480"/>
      <c r="N345" s="475"/>
      <c r="O345" s="475"/>
      <c r="P345" s="475"/>
    </row>
    <row r="346" spans="1:18" ht="16.5">
      <c r="A346" s="1035">
        <v>301</v>
      </c>
      <c r="B346" s="1257" t="s">
        <v>393</v>
      </c>
      <c r="C346" s="1258" t="s">
        <v>501</v>
      </c>
      <c r="D346" s="1259" t="s">
        <v>506</v>
      </c>
      <c r="E346" s="1260"/>
      <c r="F346" s="185" t="str">
        <f t="shared" si="32"/>
        <v>301.21.04.01</v>
      </c>
      <c r="G346" s="500" t="s">
        <v>1373</v>
      </c>
      <c r="H346" s="482" t="s">
        <v>12</v>
      </c>
      <c r="I346" s="482">
        <v>144</v>
      </c>
      <c r="J346" s="483">
        <v>0</v>
      </c>
      <c r="K346" s="483">
        <v>0</v>
      </c>
      <c r="L346" s="116"/>
      <c r="M346" s="480">
        <f>SUM(I346:K346)*L346</f>
        <v>0</v>
      </c>
      <c r="N346" s="474" t="s">
        <v>1181</v>
      </c>
      <c r="O346" s="475" t="s">
        <v>1137</v>
      </c>
      <c r="P346" s="475" t="s">
        <v>1138</v>
      </c>
    </row>
    <row r="347" spans="1:18" ht="16.5">
      <c r="A347" s="1035">
        <v>301</v>
      </c>
      <c r="B347" s="1257" t="s">
        <v>393</v>
      </c>
      <c r="C347" s="1258" t="s">
        <v>501</v>
      </c>
      <c r="D347" s="1259" t="s">
        <v>507</v>
      </c>
      <c r="E347" s="1260"/>
      <c r="F347" s="185" t="str">
        <f t="shared" si="32"/>
        <v>301.21.04.02</v>
      </c>
      <c r="G347" s="500" t="s">
        <v>1374</v>
      </c>
      <c r="H347" s="482" t="s">
        <v>12</v>
      </c>
      <c r="I347" s="482">
        <v>4</v>
      </c>
      <c r="J347" s="483">
        <v>0</v>
      </c>
      <c r="K347" s="483">
        <v>0</v>
      </c>
      <c r="L347" s="116"/>
      <c r="M347" s="480">
        <f>SUM(I347:K347)*L347</f>
        <v>0</v>
      </c>
      <c r="N347" s="474" t="s">
        <v>1181</v>
      </c>
      <c r="O347" s="475" t="s">
        <v>1137</v>
      </c>
      <c r="P347" s="475" t="s">
        <v>1138</v>
      </c>
    </row>
    <row r="348" spans="1:18" ht="16.5">
      <c r="A348" s="1035">
        <v>301</v>
      </c>
      <c r="B348" s="1257" t="s">
        <v>393</v>
      </c>
      <c r="C348" s="1258" t="s">
        <v>501</v>
      </c>
      <c r="D348" s="1259" t="s">
        <v>493</v>
      </c>
      <c r="E348" s="1260"/>
      <c r="F348" s="185" t="str">
        <f t="shared" si="32"/>
        <v>301.21.04.03</v>
      </c>
      <c r="G348" s="500" t="s">
        <v>1375</v>
      </c>
      <c r="H348" s="482" t="s">
        <v>12</v>
      </c>
      <c r="I348" s="482">
        <v>1</v>
      </c>
      <c r="J348" s="483">
        <v>0</v>
      </c>
      <c r="K348" s="483">
        <v>0</v>
      </c>
      <c r="L348" s="116"/>
      <c r="M348" s="480">
        <f>SUM(I348:K348)*L348</f>
        <v>0</v>
      </c>
      <c r="N348" s="474" t="s">
        <v>1181</v>
      </c>
      <c r="O348" s="475" t="s">
        <v>1137</v>
      </c>
      <c r="P348" s="475" t="s">
        <v>1138</v>
      </c>
    </row>
    <row r="349" spans="1:18" ht="16.5">
      <c r="A349" s="1035">
        <v>301</v>
      </c>
      <c r="B349" s="1257" t="s">
        <v>393</v>
      </c>
      <c r="C349" s="1258" t="s">
        <v>501</v>
      </c>
      <c r="D349" s="1259" t="s">
        <v>501</v>
      </c>
      <c r="E349" s="1260"/>
      <c r="F349" s="185" t="str">
        <f t="shared" si="32"/>
        <v>301.21.04.04</v>
      </c>
      <c r="G349" s="500" t="s">
        <v>1376</v>
      </c>
      <c r="H349" s="482" t="s">
        <v>12</v>
      </c>
      <c r="I349" s="482">
        <v>1</v>
      </c>
      <c r="J349" s="483">
        <v>0</v>
      </c>
      <c r="K349" s="483">
        <v>0</v>
      </c>
      <c r="L349" s="116"/>
      <c r="M349" s="480">
        <f>SUM(I349:K349)*L349</f>
        <v>0</v>
      </c>
      <c r="N349" s="474" t="s">
        <v>1181</v>
      </c>
      <c r="O349" s="475" t="s">
        <v>1137</v>
      </c>
      <c r="P349" s="475" t="s">
        <v>1138</v>
      </c>
    </row>
    <row r="350" spans="1:18" ht="38.25">
      <c r="A350" s="1035">
        <v>301</v>
      </c>
      <c r="B350" s="1257" t="s">
        <v>393</v>
      </c>
      <c r="C350" s="1258" t="s">
        <v>478</v>
      </c>
      <c r="D350" s="1259"/>
      <c r="E350" s="1260"/>
      <c r="F350" s="185" t="str">
        <f t="shared" si="32"/>
        <v>301.21.05.</v>
      </c>
      <c r="G350" s="478" t="s">
        <v>2413</v>
      </c>
      <c r="H350" s="497"/>
      <c r="I350" s="498"/>
      <c r="J350" s="498"/>
      <c r="K350" s="498"/>
      <c r="L350" s="499"/>
      <c r="M350" s="480"/>
      <c r="N350" s="475"/>
      <c r="O350" s="475"/>
      <c r="P350" s="475"/>
    </row>
    <row r="351" spans="1:18" s="460" customFormat="1" ht="16.5">
      <c r="A351" s="1035">
        <v>301</v>
      </c>
      <c r="B351" s="1257"/>
      <c r="C351" s="1258"/>
      <c r="D351" s="1259"/>
      <c r="E351" s="1260"/>
      <c r="F351" s="185"/>
      <c r="G351" s="478" t="s">
        <v>2414</v>
      </c>
      <c r="H351" s="489"/>
      <c r="I351" s="490"/>
      <c r="J351" s="490"/>
      <c r="K351" s="490"/>
      <c r="L351" s="490"/>
      <c r="M351" s="491"/>
      <c r="N351" s="488"/>
      <c r="O351" s="475"/>
      <c r="P351" s="475"/>
      <c r="Q351" s="456"/>
      <c r="R351" s="457"/>
    </row>
    <row r="352" spans="1:18" ht="16.5">
      <c r="A352" s="1035">
        <v>301</v>
      </c>
      <c r="B352" s="1257" t="s">
        <v>393</v>
      </c>
      <c r="C352" s="1258" t="s">
        <v>478</v>
      </c>
      <c r="D352" s="1259" t="s">
        <v>506</v>
      </c>
      <c r="E352" s="1260"/>
      <c r="F352" s="185" t="str">
        <f t="shared" si="32"/>
        <v>301.21.05.01</v>
      </c>
      <c r="G352" s="492" t="s">
        <v>1377</v>
      </c>
      <c r="H352" s="482"/>
      <c r="I352" s="482"/>
      <c r="J352" s="483"/>
      <c r="K352" s="483"/>
      <c r="L352" s="487"/>
      <c r="M352" s="480"/>
      <c r="N352" s="475"/>
      <c r="O352" s="475"/>
      <c r="P352" s="475"/>
    </row>
    <row r="353" spans="1:18" ht="25.5">
      <c r="A353" s="1035">
        <v>301</v>
      </c>
      <c r="B353" s="1257"/>
      <c r="C353" s="1258"/>
      <c r="D353" s="1259"/>
      <c r="E353" s="1260"/>
      <c r="F353" s="185"/>
      <c r="G353" s="492" t="s">
        <v>1378</v>
      </c>
      <c r="H353" s="493" t="s">
        <v>12</v>
      </c>
      <c r="I353" s="484">
        <v>8</v>
      </c>
      <c r="J353" s="484">
        <v>0</v>
      </c>
      <c r="K353" s="484">
        <v>0</v>
      </c>
      <c r="L353" s="487"/>
      <c r="M353" s="480">
        <v>0</v>
      </c>
      <c r="N353" s="474" t="s">
        <v>1181</v>
      </c>
      <c r="O353" s="475" t="s">
        <v>1137</v>
      </c>
      <c r="P353" s="475" t="s">
        <v>1138</v>
      </c>
    </row>
    <row r="354" spans="1:18" ht="16.5">
      <c r="A354" s="1035">
        <v>301</v>
      </c>
      <c r="B354" s="1257"/>
      <c r="C354" s="1258"/>
      <c r="D354" s="1259"/>
      <c r="E354" s="1260"/>
      <c r="F354" s="185"/>
      <c r="G354" s="492" t="s">
        <v>1379</v>
      </c>
      <c r="H354" s="493" t="s">
        <v>12</v>
      </c>
      <c r="I354" s="484">
        <v>24</v>
      </c>
      <c r="J354" s="484">
        <v>0</v>
      </c>
      <c r="K354" s="484">
        <v>0</v>
      </c>
      <c r="L354" s="487"/>
      <c r="M354" s="480">
        <v>0</v>
      </c>
      <c r="N354" s="474" t="s">
        <v>1181</v>
      </c>
      <c r="O354" s="475" t="s">
        <v>1137</v>
      </c>
      <c r="P354" s="475" t="s">
        <v>1138</v>
      </c>
    </row>
    <row r="355" spans="1:18" ht="16.5">
      <c r="A355" s="1035">
        <v>301</v>
      </c>
      <c r="B355" s="1257"/>
      <c r="C355" s="1258"/>
      <c r="D355" s="1259"/>
      <c r="E355" s="1260"/>
      <c r="F355" s="185"/>
      <c r="G355" s="492" t="s">
        <v>1380</v>
      </c>
      <c r="H355" s="493" t="s">
        <v>12</v>
      </c>
      <c r="I355" s="484">
        <v>8</v>
      </c>
      <c r="J355" s="484">
        <v>0</v>
      </c>
      <c r="K355" s="484">
        <v>0</v>
      </c>
      <c r="L355" s="487"/>
      <c r="M355" s="480">
        <v>0</v>
      </c>
      <c r="N355" s="474" t="s">
        <v>1181</v>
      </c>
      <c r="O355" s="475" t="s">
        <v>1137</v>
      </c>
      <c r="P355" s="475" t="s">
        <v>1138</v>
      </c>
    </row>
    <row r="356" spans="1:18" ht="16.5">
      <c r="A356" s="1035">
        <v>301</v>
      </c>
      <c r="B356" s="1257" t="s">
        <v>393</v>
      </c>
      <c r="C356" s="1258" t="s">
        <v>478</v>
      </c>
      <c r="D356" s="1259" t="s">
        <v>507</v>
      </c>
      <c r="E356" s="1260"/>
      <c r="F356" s="185" t="str">
        <f t="shared" ref="F356" si="34">A356&amp;"."&amp;B356&amp;"."&amp;C356&amp;"."&amp;D356</f>
        <v>301.21.05.02</v>
      </c>
      <c r="G356" s="481" t="s">
        <v>2625</v>
      </c>
      <c r="H356" s="482"/>
      <c r="I356" s="482"/>
      <c r="J356" s="483"/>
      <c r="K356" s="484"/>
      <c r="L356" s="487"/>
      <c r="M356" s="480"/>
      <c r="N356" s="466"/>
      <c r="O356" s="475"/>
      <c r="P356" s="475"/>
    </row>
    <row r="357" spans="1:18" ht="16.5">
      <c r="A357" s="1035">
        <v>301</v>
      </c>
      <c r="B357" s="1257"/>
      <c r="C357" s="1258"/>
      <c r="D357" s="1259"/>
      <c r="E357" s="1260"/>
      <c r="F357" s="185"/>
      <c r="G357" s="481" t="s">
        <v>2626</v>
      </c>
      <c r="H357" s="482" t="s">
        <v>141</v>
      </c>
      <c r="I357" s="482">
        <v>400</v>
      </c>
      <c r="J357" s="483">
        <v>0</v>
      </c>
      <c r="K357" s="484">
        <v>0</v>
      </c>
      <c r="L357" s="116"/>
      <c r="M357" s="480">
        <f>SUM(I357:K357)*L357</f>
        <v>0</v>
      </c>
      <c r="N357" s="474" t="s">
        <v>1181</v>
      </c>
      <c r="O357" s="475" t="s">
        <v>1137</v>
      </c>
      <c r="P357" s="475" t="s">
        <v>1138</v>
      </c>
    </row>
    <row r="358" spans="1:18" ht="25.5">
      <c r="A358" s="1035">
        <v>301</v>
      </c>
      <c r="B358" s="1257"/>
      <c r="C358" s="1258"/>
      <c r="D358" s="1259"/>
      <c r="E358" s="1260"/>
      <c r="F358" s="185"/>
      <c r="G358" s="481" t="s">
        <v>1381</v>
      </c>
      <c r="H358" s="482" t="s">
        <v>97</v>
      </c>
      <c r="I358" s="482">
        <v>8</v>
      </c>
      <c r="J358" s="483">
        <v>0</v>
      </c>
      <c r="K358" s="484">
        <v>1</v>
      </c>
      <c r="L358" s="116"/>
      <c r="M358" s="480">
        <f>SUM(I358:K358)*L358</f>
        <v>0</v>
      </c>
      <c r="N358" s="474" t="s">
        <v>1181</v>
      </c>
      <c r="O358" s="475" t="s">
        <v>1137</v>
      </c>
      <c r="P358" s="475" t="s">
        <v>1138</v>
      </c>
    </row>
    <row r="359" spans="1:18" ht="16.5">
      <c r="A359" s="1035">
        <v>301</v>
      </c>
      <c r="B359" s="1257"/>
      <c r="C359" s="1258"/>
      <c r="D359" s="1259"/>
      <c r="E359" s="1260"/>
      <c r="F359" s="185"/>
      <c r="G359" s="481" t="s">
        <v>2627</v>
      </c>
      <c r="H359" s="482" t="s">
        <v>141</v>
      </c>
      <c r="I359" s="482">
        <v>400</v>
      </c>
      <c r="J359" s="483">
        <v>0</v>
      </c>
      <c r="K359" s="484">
        <v>0</v>
      </c>
      <c r="L359" s="116"/>
      <c r="M359" s="480">
        <f>SUM(I359:K359)*L359</f>
        <v>0</v>
      </c>
      <c r="N359" s="474" t="s">
        <v>1181</v>
      </c>
      <c r="O359" s="475" t="s">
        <v>1137</v>
      </c>
      <c r="P359" s="475" t="s">
        <v>1138</v>
      </c>
    </row>
    <row r="360" spans="1:18" ht="16.5">
      <c r="A360" s="1035">
        <v>301</v>
      </c>
      <c r="B360" s="1257"/>
      <c r="C360" s="1258"/>
      <c r="D360" s="1259"/>
      <c r="E360" s="1260"/>
      <c r="F360" s="185"/>
      <c r="G360" s="481" t="s">
        <v>2628</v>
      </c>
      <c r="H360" s="482" t="s">
        <v>12</v>
      </c>
      <c r="I360" s="482">
        <f>SUM(I353:I355)</f>
        <v>40</v>
      </c>
      <c r="J360" s="483">
        <v>0</v>
      </c>
      <c r="K360" s="484">
        <v>0</v>
      </c>
      <c r="L360" s="116"/>
      <c r="M360" s="480">
        <f>SUM(I360:K360)*L360</f>
        <v>0</v>
      </c>
      <c r="N360" s="474" t="s">
        <v>1181</v>
      </c>
      <c r="O360" s="475" t="s">
        <v>1137</v>
      </c>
      <c r="P360" s="475" t="s">
        <v>1138</v>
      </c>
    </row>
    <row r="361" spans="1:18" ht="16.5">
      <c r="A361" s="1035">
        <v>301</v>
      </c>
      <c r="B361" s="1257" t="s">
        <v>393</v>
      </c>
      <c r="C361" s="1258" t="s">
        <v>478</v>
      </c>
      <c r="D361" s="1259" t="s">
        <v>493</v>
      </c>
      <c r="E361" s="1260"/>
      <c r="F361" s="185" t="str">
        <f t="shared" ref="F361:F363" si="35">A361&amp;"."&amp;B361&amp;"."&amp;C361&amp;"."&amp;D361</f>
        <v>301.21.05.03</v>
      </c>
      <c r="G361" s="492" t="s">
        <v>1382</v>
      </c>
      <c r="H361" s="493" t="s">
        <v>97</v>
      </c>
      <c r="I361" s="484">
        <v>2</v>
      </c>
      <c r="J361" s="484">
        <v>0</v>
      </c>
      <c r="K361" s="484">
        <v>0</v>
      </c>
      <c r="L361" s="487"/>
      <c r="M361" s="480">
        <v>0</v>
      </c>
      <c r="N361" s="474" t="s">
        <v>1181</v>
      </c>
      <c r="O361" s="475" t="s">
        <v>1137</v>
      </c>
      <c r="P361" s="475" t="s">
        <v>1138</v>
      </c>
    </row>
    <row r="362" spans="1:18" ht="25.5">
      <c r="A362" s="1035">
        <v>301</v>
      </c>
      <c r="B362" s="1257" t="s">
        <v>393</v>
      </c>
      <c r="C362" s="1258" t="s">
        <v>478</v>
      </c>
      <c r="D362" s="1259" t="s">
        <v>501</v>
      </c>
      <c r="E362" s="1260"/>
      <c r="F362" s="185" t="str">
        <f t="shared" si="35"/>
        <v>301.21.05.04</v>
      </c>
      <c r="G362" s="492" t="s">
        <v>1383</v>
      </c>
      <c r="H362" s="493" t="s">
        <v>97</v>
      </c>
      <c r="I362" s="484">
        <v>2</v>
      </c>
      <c r="J362" s="484">
        <v>0</v>
      </c>
      <c r="K362" s="484">
        <v>0</v>
      </c>
      <c r="L362" s="487"/>
      <c r="M362" s="480">
        <v>0</v>
      </c>
      <c r="N362" s="474" t="s">
        <v>1181</v>
      </c>
      <c r="O362" s="475" t="s">
        <v>1137</v>
      </c>
      <c r="P362" s="475" t="s">
        <v>1138</v>
      </c>
    </row>
    <row r="363" spans="1:18" ht="38.25">
      <c r="A363" s="1035">
        <v>301</v>
      </c>
      <c r="B363" s="1257" t="s">
        <v>393</v>
      </c>
      <c r="C363" s="1258" t="s">
        <v>502</v>
      </c>
      <c r="D363" s="1259"/>
      <c r="E363" s="1260"/>
      <c r="F363" s="185" t="str">
        <f t="shared" si="35"/>
        <v>301.21.06.</v>
      </c>
      <c r="G363" s="478" t="s">
        <v>2629</v>
      </c>
      <c r="H363" s="485"/>
      <c r="I363" s="484"/>
      <c r="J363" s="484"/>
      <c r="K363" s="484"/>
      <c r="L363" s="486"/>
      <c r="M363" s="487"/>
      <c r="N363" s="488"/>
      <c r="O363" s="475"/>
      <c r="P363" s="475"/>
    </row>
    <row r="364" spans="1:18" s="460" customFormat="1" ht="40.700000000000003" customHeight="1">
      <c r="A364" s="1035">
        <v>301</v>
      </c>
      <c r="B364" s="1257"/>
      <c r="C364" s="1258"/>
      <c r="D364" s="1259"/>
      <c r="E364" s="1260"/>
      <c r="F364" s="185"/>
      <c r="G364" s="478" t="s">
        <v>2414</v>
      </c>
      <c r="H364" s="489"/>
      <c r="I364" s="484"/>
      <c r="J364" s="484"/>
      <c r="K364" s="484"/>
      <c r="L364" s="490"/>
      <c r="M364" s="491"/>
      <c r="N364" s="488"/>
      <c r="O364" s="475"/>
      <c r="P364" s="475"/>
      <c r="Q364" s="456"/>
      <c r="R364" s="457"/>
    </row>
    <row r="365" spans="1:18" s="460" customFormat="1" ht="16.5">
      <c r="A365" s="1035">
        <v>301</v>
      </c>
      <c r="B365" s="1257" t="s">
        <v>393</v>
      </c>
      <c r="C365" s="1258" t="s">
        <v>502</v>
      </c>
      <c r="D365" s="1259" t="s">
        <v>506</v>
      </c>
      <c r="E365" s="1260"/>
      <c r="F365" s="185" t="str">
        <f t="shared" ref="F365:F369" si="36">A365&amp;"."&amp;B365&amp;"."&amp;C365&amp;"."&amp;D365</f>
        <v>301.21.06.01</v>
      </c>
      <c r="G365" s="492" t="s">
        <v>2415</v>
      </c>
      <c r="H365" s="493" t="s">
        <v>12</v>
      </c>
      <c r="I365" s="484">
        <v>8</v>
      </c>
      <c r="J365" s="484">
        <v>0</v>
      </c>
      <c r="K365" s="484">
        <v>0</v>
      </c>
      <c r="L365" s="494"/>
      <c r="M365" s="495">
        <v>0</v>
      </c>
      <c r="N365" s="474" t="s">
        <v>1181</v>
      </c>
      <c r="O365" s="475" t="s">
        <v>1137</v>
      </c>
      <c r="P365" s="475" t="s">
        <v>1138</v>
      </c>
      <c r="Q365" s="456"/>
      <c r="R365" s="457"/>
    </row>
    <row r="366" spans="1:18" s="460" customFormat="1" ht="16.5">
      <c r="A366" s="1035">
        <v>301</v>
      </c>
      <c r="B366" s="1257" t="s">
        <v>393</v>
      </c>
      <c r="C366" s="1258" t="s">
        <v>502</v>
      </c>
      <c r="D366" s="1259" t="s">
        <v>507</v>
      </c>
      <c r="E366" s="1260"/>
      <c r="F366" s="185" t="str">
        <f t="shared" si="36"/>
        <v>301.21.06.02</v>
      </c>
      <c r="G366" s="492" t="s">
        <v>2416</v>
      </c>
      <c r="H366" s="493" t="s">
        <v>12</v>
      </c>
      <c r="I366" s="493">
        <v>8</v>
      </c>
      <c r="J366" s="484">
        <v>0</v>
      </c>
      <c r="K366" s="484">
        <v>0</v>
      </c>
      <c r="L366" s="494"/>
      <c r="M366" s="495">
        <v>0</v>
      </c>
      <c r="N366" s="496" t="s">
        <v>1136</v>
      </c>
      <c r="O366" s="475" t="s">
        <v>1137</v>
      </c>
      <c r="P366" s="475" t="s">
        <v>1138</v>
      </c>
      <c r="Q366" s="457"/>
    </row>
    <row r="367" spans="1:18" s="460" customFormat="1" ht="16.5">
      <c r="A367" s="1035">
        <v>301</v>
      </c>
      <c r="B367" s="1257" t="s">
        <v>393</v>
      </c>
      <c r="C367" s="1258" t="s">
        <v>502</v>
      </c>
      <c r="D367" s="1259" t="s">
        <v>493</v>
      </c>
      <c r="E367" s="1260"/>
      <c r="F367" s="185" t="str">
        <f t="shared" si="36"/>
        <v>301.21.06.03</v>
      </c>
      <c r="G367" s="492" t="s">
        <v>2417</v>
      </c>
      <c r="H367" s="493" t="s">
        <v>12</v>
      </c>
      <c r="I367" s="493">
        <v>8</v>
      </c>
      <c r="J367" s="484">
        <v>0</v>
      </c>
      <c r="K367" s="484">
        <v>0</v>
      </c>
      <c r="L367" s="494"/>
      <c r="M367" s="495">
        <v>0</v>
      </c>
      <c r="N367" s="496" t="s">
        <v>1136</v>
      </c>
      <c r="O367" s="475" t="s">
        <v>1137</v>
      </c>
      <c r="P367" s="475" t="s">
        <v>1138</v>
      </c>
      <c r="Q367" s="457"/>
    </row>
    <row r="368" spans="1:18" s="460" customFormat="1" ht="16.5">
      <c r="A368" s="1035">
        <v>301</v>
      </c>
      <c r="B368" s="1257" t="s">
        <v>393</v>
      </c>
      <c r="C368" s="1258" t="s">
        <v>502</v>
      </c>
      <c r="D368" s="1259" t="s">
        <v>501</v>
      </c>
      <c r="E368" s="1260"/>
      <c r="F368" s="185" t="str">
        <f t="shared" si="36"/>
        <v>301.21.06.04</v>
      </c>
      <c r="G368" s="492" t="s">
        <v>2418</v>
      </c>
      <c r="H368" s="493" t="s">
        <v>12</v>
      </c>
      <c r="I368" s="493">
        <v>8</v>
      </c>
      <c r="J368" s="484">
        <v>0</v>
      </c>
      <c r="K368" s="484">
        <v>0</v>
      </c>
      <c r="L368" s="494"/>
      <c r="M368" s="495">
        <v>0</v>
      </c>
      <c r="N368" s="496" t="s">
        <v>1136</v>
      </c>
      <c r="O368" s="475" t="s">
        <v>1137</v>
      </c>
      <c r="P368" s="475" t="s">
        <v>1138</v>
      </c>
      <c r="Q368" s="457"/>
    </row>
    <row r="369" spans="1:17" s="460" customFormat="1" ht="16.5">
      <c r="A369" s="1035">
        <v>301</v>
      </c>
      <c r="B369" s="1257" t="s">
        <v>393</v>
      </c>
      <c r="C369" s="1258" t="s">
        <v>502</v>
      </c>
      <c r="D369" s="1259" t="s">
        <v>478</v>
      </c>
      <c r="E369" s="1260"/>
      <c r="F369" s="185" t="str">
        <f t="shared" si="36"/>
        <v>301.21.06.05</v>
      </c>
      <c r="G369" s="481" t="s">
        <v>2625</v>
      </c>
      <c r="H369" s="482"/>
      <c r="I369" s="482"/>
      <c r="J369" s="483"/>
      <c r="K369" s="484"/>
      <c r="L369" s="487"/>
      <c r="M369" s="480"/>
      <c r="N369" s="466"/>
      <c r="O369" s="475"/>
      <c r="P369" s="475"/>
      <c r="Q369" s="457"/>
    </row>
    <row r="370" spans="1:17" ht="16.5">
      <c r="A370" s="1035">
        <v>301</v>
      </c>
      <c r="B370" s="1257"/>
      <c r="C370" s="1258"/>
      <c r="D370" s="1259"/>
      <c r="E370" s="1260"/>
      <c r="F370" s="185"/>
      <c r="G370" s="481" t="s">
        <v>2630</v>
      </c>
      <c r="H370" s="482" t="s">
        <v>141</v>
      </c>
      <c r="I370" s="482">
        <f>SUM(I365:I368)*15</f>
        <v>480</v>
      </c>
      <c r="J370" s="483">
        <v>0</v>
      </c>
      <c r="K370" s="484">
        <v>0</v>
      </c>
      <c r="L370" s="116"/>
      <c r="M370" s="480">
        <f>SUM(I370:K370)*L370</f>
        <v>0</v>
      </c>
      <c r="N370" s="474" t="s">
        <v>1181</v>
      </c>
      <c r="O370" s="475" t="s">
        <v>1137</v>
      </c>
      <c r="P370" s="475" t="s">
        <v>1138</v>
      </c>
    </row>
    <row r="371" spans="1:17" ht="16.5">
      <c r="A371" s="1035">
        <v>301</v>
      </c>
      <c r="B371" s="1257"/>
      <c r="C371" s="1258"/>
      <c r="D371" s="1259"/>
      <c r="E371" s="1260"/>
      <c r="F371" s="185"/>
      <c r="G371" s="481" t="s">
        <v>2628</v>
      </c>
      <c r="H371" s="482" t="s">
        <v>12</v>
      </c>
      <c r="I371" s="482">
        <f>SUM(I365:I368)</f>
        <v>32</v>
      </c>
      <c r="J371" s="483">
        <v>0</v>
      </c>
      <c r="K371" s="484">
        <v>0</v>
      </c>
      <c r="L371" s="116"/>
      <c r="M371" s="480">
        <f>SUM(I371:K371)*L371</f>
        <v>0</v>
      </c>
      <c r="N371" s="474" t="s">
        <v>1181</v>
      </c>
      <c r="O371" s="475" t="s">
        <v>1137</v>
      </c>
      <c r="P371" s="475" t="s">
        <v>1138</v>
      </c>
    </row>
    <row r="372" spans="1:17" ht="38.25">
      <c r="A372" s="1035">
        <v>301</v>
      </c>
      <c r="B372" s="1257" t="s">
        <v>393</v>
      </c>
      <c r="C372" s="1258" t="s">
        <v>503</v>
      </c>
      <c r="D372" s="1259"/>
      <c r="E372" s="1260"/>
      <c r="F372" s="185" t="str">
        <f t="shared" ref="F372" si="37">A372&amp;"."&amp;B372&amp;"."&amp;C372&amp;"."&amp;D372</f>
        <v>301.21.07.</v>
      </c>
      <c r="G372" s="478" t="s">
        <v>2631</v>
      </c>
      <c r="H372" s="485"/>
      <c r="I372" s="484"/>
      <c r="J372" s="484"/>
      <c r="K372" s="484"/>
      <c r="L372" s="486"/>
      <c r="M372" s="487"/>
      <c r="N372" s="488"/>
      <c r="O372" s="475"/>
      <c r="P372" s="475"/>
    </row>
    <row r="373" spans="1:17" ht="16.5">
      <c r="A373" s="1035">
        <v>301</v>
      </c>
      <c r="B373" s="1257"/>
      <c r="C373" s="1258"/>
      <c r="D373" s="1259"/>
      <c r="E373" s="1260"/>
      <c r="F373" s="185"/>
      <c r="G373" s="478" t="s">
        <v>2414</v>
      </c>
      <c r="H373" s="489"/>
      <c r="I373" s="484"/>
      <c r="J373" s="484"/>
      <c r="K373" s="484"/>
      <c r="L373" s="490"/>
      <c r="M373" s="491"/>
      <c r="N373" s="488"/>
      <c r="O373" s="475"/>
      <c r="P373" s="475"/>
    </row>
    <row r="374" spans="1:17" ht="16.5">
      <c r="A374" s="1035">
        <v>301</v>
      </c>
      <c r="B374" s="1257" t="s">
        <v>393</v>
      </c>
      <c r="C374" s="1258" t="s">
        <v>503</v>
      </c>
      <c r="D374" s="1259" t="s">
        <v>506</v>
      </c>
      <c r="E374" s="1260"/>
      <c r="F374" s="185" t="str">
        <f t="shared" ref="F374:F377" si="38">A374&amp;"."&amp;B374&amp;"."&amp;C374&amp;"."&amp;D374</f>
        <v>301.21.07.01</v>
      </c>
      <c r="G374" s="492" t="s">
        <v>2632</v>
      </c>
      <c r="H374" s="493" t="s">
        <v>12</v>
      </c>
      <c r="I374" s="484">
        <v>10</v>
      </c>
      <c r="J374" s="484">
        <v>0</v>
      </c>
      <c r="K374" s="484">
        <v>0</v>
      </c>
      <c r="L374" s="494"/>
      <c r="M374" s="495">
        <v>0</v>
      </c>
      <c r="N374" s="474" t="s">
        <v>1181</v>
      </c>
      <c r="O374" s="475" t="s">
        <v>1137</v>
      </c>
      <c r="P374" s="475" t="s">
        <v>1138</v>
      </c>
    </row>
    <row r="375" spans="1:17" ht="16.5">
      <c r="A375" s="1035">
        <v>301</v>
      </c>
      <c r="B375" s="1257" t="s">
        <v>393</v>
      </c>
      <c r="C375" s="1258" t="s">
        <v>503</v>
      </c>
      <c r="D375" s="1259" t="s">
        <v>507</v>
      </c>
      <c r="E375" s="1260"/>
      <c r="F375" s="185" t="str">
        <f t="shared" si="38"/>
        <v>301.21.07.02</v>
      </c>
      <c r="G375" s="492" t="s">
        <v>2633</v>
      </c>
      <c r="H375" s="493" t="s">
        <v>12</v>
      </c>
      <c r="I375" s="493">
        <v>10</v>
      </c>
      <c r="J375" s="484">
        <v>0</v>
      </c>
      <c r="K375" s="484">
        <v>0</v>
      </c>
      <c r="L375" s="494"/>
      <c r="M375" s="495">
        <v>0</v>
      </c>
      <c r="N375" s="496" t="s">
        <v>1136</v>
      </c>
      <c r="O375" s="475" t="s">
        <v>1137</v>
      </c>
      <c r="P375" s="475" t="s">
        <v>1138</v>
      </c>
    </row>
    <row r="376" spans="1:17" ht="16.5">
      <c r="A376" s="1035">
        <v>301</v>
      </c>
      <c r="B376" s="1257" t="s">
        <v>393</v>
      </c>
      <c r="C376" s="1258" t="s">
        <v>503</v>
      </c>
      <c r="D376" s="1259" t="s">
        <v>493</v>
      </c>
      <c r="E376" s="1260"/>
      <c r="F376" s="185" t="str">
        <f t="shared" si="38"/>
        <v>301.21.07.03</v>
      </c>
      <c r="G376" s="492" t="s">
        <v>2634</v>
      </c>
      <c r="H376" s="493" t="s">
        <v>12</v>
      </c>
      <c r="I376" s="493">
        <v>40</v>
      </c>
      <c r="J376" s="484">
        <v>0</v>
      </c>
      <c r="K376" s="484">
        <v>0</v>
      </c>
      <c r="L376" s="494"/>
      <c r="M376" s="495">
        <v>0</v>
      </c>
      <c r="N376" s="496" t="s">
        <v>1136</v>
      </c>
      <c r="O376" s="475" t="s">
        <v>1137</v>
      </c>
      <c r="P376" s="475" t="s">
        <v>1138</v>
      </c>
    </row>
    <row r="377" spans="1:17" ht="16.5">
      <c r="A377" s="1035">
        <v>301</v>
      </c>
      <c r="B377" s="1257" t="s">
        <v>393</v>
      </c>
      <c r="C377" s="1258" t="s">
        <v>503</v>
      </c>
      <c r="D377" s="1259" t="s">
        <v>501</v>
      </c>
      <c r="E377" s="1260"/>
      <c r="F377" s="185" t="str">
        <f t="shared" si="38"/>
        <v>301.21.07.04</v>
      </c>
      <c r="G377" s="481" t="s">
        <v>2625</v>
      </c>
      <c r="H377" s="482"/>
      <c r="I377" s="482"/>
      <c r="J377" s="483"/>
      <c r="K377" s="484"/>
      <c r="L377" s="487"/>
      <c r="M377" s="480"/>
      <c r="N377" s="466"/>
      <c r="O377" s="475"/>
      <c r="P377" s="475"/>
    </row>
    <row r="378" spans="1:17" ht="16.5">
      <c r="A378" s="1035">
        <v>301</v>
      </c>
      <c r="B378" s="1257"/>
      <c r="C378" s="1258"/>
      <c r="D378" s="1259"/>
      <c r="E378" s="1260"/>
      <c r="F378" s="185"/>
      <c r="G378" s="481" t="s">
        <v>2635</v>
      </c>
      <c r="H378" s="482" t="s">
        <v>141</v>
      </c>
      <c r="I378" s="482">
        <f>(I375+I376)*15</f>
        <v>750</v>
      </c>
      <c r="J378" s="483">
        <v>0</v>
      </c>
      <c r="K378" s="484">
        <v>0</v>
      </c>
      <c r="L378" s="116"/>
      <c r="M378" s="480">
        <f>SUM(I378:K378)*L378</f>
        <v>0</v>
      </c>
      <c r="N378" s="474" t="s">
        <v>1181</v>
      </c>
      <c r="O378" s="475" t="s">
        <v>1137</v>
      </c>
      <c r="P378" s="475" t="s">
        <v>1138</v>
      </c>
    </row>
    <row r="379" spans="1:17" ht="16.5">
      <c r="A379" s="1035">
        <v>301</v>
      </c>
      <c r="B379" s="1257"/>
      <c r="C379" s="1258"/>
      <c r="D379" s="1259"/>
      <c r="E379" s="1260"/>
      <c r="F379" s="185"/>
      <c r="G379" s="481" t="s">
        <v>2628</v>
      </c>
      <c r="H379" s="482" t="s">
        <v>12</v>
      </c>
      <c r="I379" s="482">
        <f>(I375+I376)</f>
        <v>50</v>
      </c>
      <c r="J379" s="483">
        <v>0</v>
      </c>
      <c r="K379" s="484">
        <v>1</v>
      </c>
      <c r="L379" s="116"/>
      <c r="M379" s="480">
        <f>SUM(I379:K379)*L379</f>
        <v>0</v>
      </c>
      <c r="N379" s="474" t="s">
        <v>1181</v>
      </c>
      <c r="O379" s="475" t="s">
        <v>1137</v>
      </c>
      <c r="P379" s="475" t="s">
        <v>1138</v>
      </c>
    </row>
    <row r="380" spans="1:17">
      <c r="A380" s="1035">
        <v>301</v>
      </c>
      <c r="B380" s="1257" t="s">
        <v>393</v>
      </c>
      <c r="C380" s="1258"/>
      <c r="D380" s="1259"/>
      <c r="E380" s="1260"/>
      <c r="F380" s="462" t="str">
        <f>A380&amp;"."&amp;B380</f>
        <v>301.21</v>
      </c>
      <c r="G380" s="463" t="s">
        <v>1384</v>
      </c>
      <c r="H380" s="462"/>
      <c r="I380" s="464"/>
      <c r="J380" s="464"/>
      <c r="K380" s="464"/>
      <c r="L380" s="462"/>
      <c r="M380" s="465">
        <f>SUM(M305:M379)</f>
        <v>0</v>
      </c>
      <c r="N380" s="466"/>
      <c r="O380" s="466"/>
      <c r="P380" s="466"/>
    </row>
    <row r="381" spans="1:17">
      <c r="A381" s="1035">
        <v>301</v>
      </c>
      <c r="B381" s="971"/>
      <c r="C381" s="972"/>
      <c r="D381" s="973"/>
      <c r="E381" s="974"/>
      <c r="F381" s="467"/>
      <c r="G381" s="468"/>
      <c r="H381" s="469"/>
      <c r="I381" s="470"/>
      <c r="J381" s="470"/>
      <c r="K381" s="470"/>
      <c r="L381" s="471"/>
      <c r="M381" s="471"/>
      <c r="N381" s="472"/>
      <c r="O381" s="472"/>
      <c r="P381" s="469"/>
    </row>
    <row r="382" spans="1:17">
      <c r="A382" s="1035">
        <v>301</v>
      </c>
      <c r="B382" s="1257" t="s">
        <v>401</v>
      </c>
      <c r="C382" s="1258"/>
      <c r="D382" s="1259"/>
      <c r="E382" s="1260"/>
      <c r="F382" s="462" t="str">
        <f>A382&amp;"."&amp;B382</f>
        <v>301.22</v>
      </c>
      <c r="G382" s="463" t="s">
        <v>1132</v>
      </c>
      <c r="H382" s="462"/>
      <c r="I382" s="464"/>
      <c r="J382" s="464"/>
      <c r="K382" s="464"/>
      <c r="L382" s="462"/>
      <c r="M382" s="477">
        <f>SUM(M383:M387)</f>
        <v>0</v>
      </c>
      <c r="N382" s="475"/>
      <c r="O382" s="466"/>
      <c r="P382" s="466"/>
    </row>
    <row r="383" spans="1:17">
      <c r="A383" s="1035">
        <v>301</v>
      </c>
      <c r="B383" s="1257" t="s">
        <v>401</v>
      </c>
      <c r="C383" s="1258"/>
      <c r="D383" s="1259"/>
      <c r="E383" s="1260"/>
      <c r="F383" s="185" t="str">
        <f>A383&amp;"."&amp;B383&amp;"."&amp;C383&amp;""</f>
        <v>301.22.</v>
      </c>
      <c r="G383" s="478" t="s">
        <v>1385</v>
      </c>
      <c r="H383" s="476"/>
      <c r="I383" s="140"/>
      <c r="J383" s="140"/>
      <c r="K383" s="140"/>
      <c r="L383" s="473"/>
      <c r="M383" s="479"/>
      <c r="N383" s="475"/>
      <c r="O383" s="475"/>
      <c r="P383" s="475"/>
    </row>
    <row r="384" spans="1:17">
      <c r="A384" s="1035">
        <v>301</v>
      </c>
      <c r="B384" s="1257" t="s">
        <v>401</v>
      </c>
      <c r="C384" s="1258" t="s">
        <v>506</v>
      </c>
      <c r="D384" s="1259"/>
      <c r="E384" s="1260"/>
      <c r="F384" s="185" t="str">
        <f t="shared" ref="F384:F387" si="39">A384&amp;"."&amp;B384&amp;"."&amp;C384&amp;"."&amp;D384</f>
        <v>301.22.01.</v>
      </c>
      <c r="G384" s="478" t="s">
        <v>1386</v>
      </c>
      <c r="H384" s="476"/>
      <c r="I384" s="140"/>
      <c r="J384" s="140"/>
      <c r="K384" s="140"/>
      <c r="L384" s="473"/>
      <c r="M384" s="479"/>
      <c r="N384" s="475"/>
      <c r="O384" s="475"/>
      <c r="P384" s="475"/>
    </row>
    <row r="385" spans="1:16" ht="25.5">
      <c r="A385" s="1035">
        <v>301</v>
      </c>
      <c r="B385" s="1257" t="s">
        <v>401</v>
      </c>
      <c r="C385" s="1258" t="s">
        <v>506</v>
      </c>
      <c r="D385" s="1259" t="s">
        <v>506</v>
      </c>
      <c r="E385" s="1260"/>
      <c r="F385" s="185" t="str">
        <f t="shared" si="39"/>
        <v>301.22.01.01</v>
      </c>
      <c r="G385" s="294" t="s">
        <v>2636</v>
      </c>
      <c r="H385" s="476" t="s">
        <v>97</v>
      </c>
      <c r="I385" s="140">
        <v>4</v>
      </c>
      <c r="J385" s="140">
        <v>2</v>
      </c>
      <c r="K385" s="140">
        <v>2</v>
      </c>
      <c r="L385" s="473"/>
      <c r="M385" s="473">
        <f>SUM(I385:K385)*L385</f>
        <v>0</v>
      </c>
      <c r="N385" s="474" t="s">
        <v>1181</v>
      </c>
      <c r="O385" s="475" t="s">
        <v>1182</v>
      </c>
      <c r="P385" s="475" t="s">
        <v>1183</v>
      </c>
    </row>
    <row r="386" spans="1:16">
      <c r="A386" s="1035">
        <v>301</v>
      </c>
      <c r="B386" s="1257" t="s">
        <v>401</v>
      </c>
      <c r="C386" s="1258" t="s">
        <v>507</v>
      </c>
      <c r="D386" s="1259"/>
      <c r="E386" s="1260"/>
      <c r="F386" s="185" t="str">
        <f t="shared" si="39"/>
        <v>301.22.02.</v>
      </c>
      <c r="G386" s="478" t="s">
        <v>1305</v>
      </c>
      <c r="H386" s="476"/>
      <c r="I386" s="140"/>
      <c r="J386" s="140"/>
      <c r="K386" s="140"/>
      <c r="L386" s="473"/>
      <c r="M386" s="479"/>
      <c r="N386" s="475"/>
      <c r="O386" s="475"/>
      <c r="P386" s="475"/>
    </row>
    <row r="387" spans="1:16">
      <c r="A387" s="1035">
        <v>301</v>
      </c>
      <c r="B387" s="1257" t="s">
        <v>401</v>
      </c>
      <c r="C387" s="1258" t="s">
        <v>507</v>
      </c>
      <c r="D387" s="1259" t="s">
        <v>506</v>
      </c>
      <c r="E387" s="1260"/>
      <c r="F387" s="185" t="str">
        <f t="shared" si="39"/>
        <v>301.22.02.01</v>
      </c>
      <c r="G387" s="294" t="s">
        <v>1387</v>
      </c>
      <c r="H387" s="476" t="s">
        <v>12</v>
      </c>
      <c r="I387" s="140">
        <v>4</v>
      </c>
      <c r="J387" s="140">
        <v>2</v>
      </c>
      <c r="K387" s="140">
        <v>2</v>
      </c>
      <c r="L387" s="116"/>
      <c r="M387" s="473">
        <f>SUM(I387:K387)*L387</f>
        <v>0</v>
      </c>
      <c r="N387" s="474" t="s">
        <v>1181</v>
      </c>
      <c r="O387" s="475" t="s">
        <v>1137</v>
      </c>
      <c r="P387" s="475" t="s">
        <v>1138</v>
      </c>
    </row>
    <row r="388" spans="1:16">
      <c r="A388" s="1035">
        <v>301</v>
      </c>
      <c r="B388" s="1257" t="s">
        <v>401</v>
      </c>
      <c r="C388" s="1258"/>
      <c r="D388" s="1259"/>
      <c r="E388" s="1260"/>
      <c r="F388" s="462" t="str">
        <f>A388&amp;"."&amp;B388</f>
        <v>301.22</v>
      </c>
      <c r="G388" s="463" t="s">
        <v>1388</v>
      </c>
      <c r="H388" s="462"/>
      <c r="I388" s="464"/>
      <c r="J388" s="464"/>
      <c r="K388" s="464"/>
      <c r="L388" s="462"/>
      <c r="M388" s="465">
        <f>SUM(M384:M387)</f>
        <v>0</v>
      </c>
      <c r="N388" s="466"/>
      <c r="O388" s="466"/>
      <c r="P388" s="466"/>
    </row>
    <row r="389" spans="1:16">
      <c r="A389" s="1035"/>
      <c r="B389" s="1257"/>
      <c r="C389" s="1258"/>
      <c r="D389" s="1259"/>
      <c r="E389" s="1260"/>
      <c r="F389" s="467"/>
      <c r="G389" s="467"/>
      <c r="H389" s="467"/>
      <c r="I389" s="467"/>
      <c r="J389" s="467"/>
      <c r="K389" s="467"/>
      <c r="L389" s="467"/>
      <c r="M389" s="467"/>
      <c r="N389" s="466"/>
      <c r="O389" s="466"/>
      <c r="P389" s="466"/>
    </row>
    <row r="390" spans="1:16">
      <c r="A390" s="1035">
        <v>301</v>
      </c>
      <c r="B390" s="1257" t="s">
        <v>1390</v>
      </c>
      <c r="C390" s="1258"/>
      <c r="D390" s="1259"/>
      <c r="E390" s="1260"/>
      <c r="F390" s="462" t="str">
        <f>A390&amp;"."&amp;B390</f>
        <v>301.99</v>
      </c>
      <c r="G390" s="463" t="s">
        <v>2637</v>
      </c>
      <c r="H390" s="462"/>
      <c r="I390" s="464"/>
      <c r="J390" s="464"/>
      <c r="K390" s="464"/>
      <c r="L390" s="462"/>
      <c r="M390" s="477">
        <f>SUM(M391:M397)</f>
        <v>0</v>
      </c>
      <c r="N390" s="475"/>
      <c r="O390" s="466"/>
      <c r="P390" s="466"/>
    </row>
    <row r="391" spans="1:16" ht="25.5">
      <c r="A391" s="1035">
        <v>301</v>
      </c>
      <c r="B391" s="1257" t="s">
        <v>1390</v>
      </c>
      <c r="C391" s="1258"/>
      <c r="D391" s="1259"/>
      <c r="E391" s="1260"/>
      <c r="F391" s="185" t="str">
        <f>A391&amp;"."&amp;B391&amp;"."&amp;C391&amp;""</f>
        <v>301.99.</v>
      </c>
      <c r="G391" s="478" t="s">
        <v>2638</v>
      </c>
      <c r="H391" s="476"/>
      <c r="I391" s="140"/>
      <c r="J391" s="140"/>
      <c r="K391" s="140"/>
      <c r="L391" s="473"/>
      <c r="M391" s="479"/>
      <c r="N391" s="475"/>
      <c r="O391" s="475"/>
      <c r="P391" s="475"/>
    </row>
    <row r="392" spans="1:16">
      <c r="A392" s="1035">
        <v>301</v>
      </c>
      <c r="B392" s="1257" t="s">
        <v>1390</v>
      </c>
      <c r="C392" s="1258" t="s">
        <v>506</v>
      </c>
      <c r="D392" s="1259" t="s">
        <v>506</v>
      </c>
      <c r="E392" s="1260"/>
      <c r="F392" s="185" t="str">
        <f t="shared" ref="F392:F397" si="40">A392&amp;"."&amp;B392&amp;"."&amp;C392&amp;"."&amp;D392</f>
        <v>301.99.01.01</v>
      </c>
      <c r="G392" s="294" t="s">
        <v>2639</v>
      </c>
      <c r="H392" s="476" t="s">
        <v>97</v>
      </c>
      <c r="I392" s="140">
        <v>2</v>
      </c>
      <c r="J392" s="140">
        <v>1</v>
      </c>
      <c r="K392" s="140">
        <v>1</v>
      </c>
      <c r="L392" s="116"/>
      <c r="M392" s="473">
        <f t="shared" ref="M392:M397" si="41">SUM(I392:K392)*L392</f>
        <v>0</v>
      </c>
      <c r="N392" s="474" t="s">
        <v>1181</v>
      </c>
      <c r="O392" s="475" t="s">
        <v>1182</v>
      </c>
      <c r="P392" s="475" t="s">
        <v>1183</v>
      </c>
    </row>
    <row r="393" spans="1:16">
      <c r="A393" s="1035">
        <v>301</v>
      </c>
      <c r="B393" s="1257" t="s">
        <v>1390</v>
      </c>
      <c r="C393" s="1258" t="s">
        <v>506</v>
      </c>
      <c r="D393" s="1259" t="s">
        <v>507</v>
      </c>
      <c r="E393" s="1260"/>
      <c r="F393" s="185" t="str">
        <f t="shared" si="40"/>
        <v>301.99.01.02</v>
      </c>
      <c r="G393" s="294" t="s">
        <v>2640</v>
      </c>
      <c r="H393" s="476" t="s">
        <v>97</v>
      </c>
      <c r="I393" s="140">
        <v>2</v>
      </c>
      <c r="J393" s="140">
        <v>1</v>
      </c>
      <c r="K393" s="140">
        <v>1</v>
      </c>
      <c r="L393" s="116"/>
      <c r="M393" s="473">
        <f t="shared" si="41"/>
        <v>0</v>
      </c>
      <c r="N393" s="474" t="s">
        <v>1181</v>
      </c>
      <c r="O393" s="475" t="s">
        <v>1182</v>
      </c>
      <c r="P393" s="475" t="s">
        <v>1183</v>
      </c>
    </row>
    <row r="394" spans="1:16">
      <c r="A394" s="1035">
        <v>301</v>
      </c>
      <c r="B394" s="1257" t="s">
        <v>1390</v>
      </c>
      <c r="C394" s="1258" t="s">
        <v>506</v>
      </c>
      <c r="D394" s="1259" t="s">
        <v>493</v>
      </c>
      <c r="E394" s="1260"/>
      <c r="F394" s="185" t="str">
        <f t="shared" si="40"/>
        <v>301.99.01.03</v>
      </c>
      <c r="G394" s="294" t="s">
        <v>2641</v>
      </c>
      <c r="H394" s="476" t="s">
        <v>97</v>
      </c>
      <c r="I394" s="140">
        <v>2</v>
      </c>
      <c r="J394" s="140">
        <v>1</v>
      </c>
      <c r="K394" s="140">
        <v>1</v>
      </c>
      <c r="L394" s="116"/>
      <c r="M394" s="473">
        <f t="shared" si="41"/>
        <v>0</v>
      </c>
      <c r="N394" s="474" t="s">
        <v>1181</v>
      </c>
      <c r="O394" s="475" t="s">
        <v>1182</v>
      </c>
      <c r="P394" s="475" t="s">
        <v>1183</v>
      </c>
    </row>
    <row r="395" spans="1:16" ht="25.5">
      <c r="A395" s="1035">
        <v>301</v>
      </c>
      <c r="B395" s="1257" t="s">
        <v>1390</v>
      </c>
      <c r="C395" s="1258" t="s">
        <v>506</v>
      </c>
      <c r="D395" s="1259" t="s">
        <v>501</v>
      </c>
      <c r="E395" s="1260"/>
      <c r="F395" s="185" t="str">
        <f t="shared" si="40"/>
        <v>301.99.01.04</v>
      </c>
      <c r="G395" s="294" t="s">
        <v>2642</v>
      </c>
      <c r="H395" s="476" t="s">
        <v>97</v>
      </c>
      <c r="I395" s="140">
        <v>2</v>
      </c>
      <c r="J395" s="140">
        <v>1</v>
      </c>
      <c r="K395" s="140">
        <v>1</v>
      </c>
      <c r="L395" s="116"/>
      <c r="M395" s="473">
        <f t="shared" si="41"/>
        <v>0</v>
      </c>
      <c r="N395" s="474" t="s">
        <v>1181</v>
      </c>
      <c r="O395" s="475" t="s">
        <v>1182</v>
      </c>
      <c r="P395" s="475" t="s">
        <v>1183</v>
      </c>
    </row>
    <row r="396" spans="1:16" ht="25.5">
      <c r="A396" s="1035">
        <v>301</v>
      </c>
      <c r="B396" s="1257" t="s">
        <v>1390</v>
      </c>
      <c r="C396" s="1258" t="s">
        <v>506</v>
      </c>
      <c r="D396" s="1259" t="s">
        <v>478</v>
      </c>
      <c r="E396" s="1260"/>
      <c r="F396" s="185" t="str">
        <f t="shared" si="40"/>
        <v>301.99.01.05</v>
      </c>
      <c r="G396" s="294" t="s">
        <v>2643</v>
      </c>
      <c r="H396" s="476" t="s">
        <v>97</v>
      </c>
      <c r="I396" s="140">
        <v>1</v>
      </c>
      <c r="J396" s="140">
        <v>0</v>
      </c>
      <c r="K396" s="140">
        <v>0</v>
      </c>
      <c r="L396" s="116"/>
      <c r="M396" s="473">
        <f t="shared" si="41"/>
        <v>0</v>
      </c>
      <c r="N396" s="474" t="s">
        <v>1181</v>
      </c>
      <c r="O396" s="475" t="s">
        <v>1182</v>
      </c>
      <c r="P396" s="475" t="s">
        <v>1183</v>
      </c>
    </row>
    <row r="397" spans="1:16" ht="25.5">
      <c r="A397" s="1035">
        <v>301</v>
      </c>
      <c r="B397" s="1257" t="s">
        <v>1390</v>
      </c>
      <c r="C397" s="1258" t="s">
        <v>506</v>
      </c>
      <c r="D397" s="1259" t="s">
        <v>502</v>
      </c>
      <c r="E397" s="1260"/>
      <c r="F397" s="185" t="str">
        <f t="shared" si="40"/>
        <v>301.99.01.06</v>
      </c>
      <c r="G397" s="294" t="s">
        <v>2644</v>
      </c>
      <c r="H397" s="476" t="s">
        <v>97</v>
      </c>
      <c r="I397" s="140">
        <v>2</v>
      </c>
      <c r="J397" s="140">
        <v>1</v>
      </c>
      <c r="K397" s="140">
        <v>1</v>
      </c>
      <c r="L397" s="116"/>
      <c r="M397" s="473">
        <f t="shared" si="41"/>
        <v>0</v>
      </c>
      <c r="N397" s="474" t="s">
        <v>1181</v>
      </c>
      <c r="O397" s="475" t="s">
        <v>1182</v>
      </c>
      <c r="P397" s="475" t="s">
        <v>1183</v>
      </c>
    </row>
    <row r="398" spans="1:16">
      <c r="A398" s="1035">
        <v>301</v>
      </c>
      <c r="B398" s="1257" t="s">
        <v>1390</v>
      </c>
      <c r="C398" s="1258"/>
      <c r="D398" s="1259"/>
      <c r="E398" s="1260"/>
      <c r="F398" s="462" t="str">
        <f>A398&amp;"."&amp;B398</f>
        <v>301.99</v>
      </c>
      <c r="G398" s="463" t="s">
        <v>2645</v>
      </c>
      <c r="H398" s="462"/>
      <c r="I398" s="464"/>
      <c r="J398" s="464"/>
      <c r="K398" s="464"/>
      <c r="L398" s="462"/>
      <c r="M398" s="465">
        <f>SUM(M392:M397)</f>
        <v>0</v>
      </c>
      <c r="N398" s="466"/>
      <c r="O398" s="466"/>
      <c r="P398" s="466"/>
    </row>
    <row r="399" spans="1:16">
      <c r="A399" s="1035"/>
      <c r="B399" s="1257"/>
      <c r="C399" s="1258"/>
      <c r="D399" s="1259"/>
      <c r="E399" s="1260"/>
      <c r="F399" s="329"/>
      <c r="G399" s="467"/>
      <c r="H399" s="467"/>
      <c r="I399" s="467"/>
      <c r="J399" s="467"/>
      <c r="K399" s="467"/>
      <c r="L399" s="467"/>
      <c r="M399" s="467"/>
      <c r="N399" s="466"/>
      <c r="O399" s="466"/>
      <c r="P399" s="466"/>
    </row>
    <row r="400" spans="1:16">
      <c r="A400" s="976"/>
      <c r="B400" s="971"/>
      <c r="C400" s="972"/>
      <c r="D400" s="973"/>
      <c r="E400" s="974"/>
      <c r="F400" s="467"/>
      <c r="G400" s="468"/>
      <c r="H400" s="469"/>
      <c r="I400" s="470"/>
      <c r="J400" s="470"/>
      <c r="K400" s="470"/>
      <c r="L400" s="471"/>
      <c r="M400" s="471"/>
      <c r="N400" s="472"/>
      <c r="O400" s="472"/>
      <c r="P400" s="469"/>
    </row>
    <row r="401" spans="1:5">
      <c r="A401" s="976"/>
      <c r="B401" s="971"/>
      <c r="C401" s="972"/>
      <c r="D401" s="973"/>
      <c r="E401" s="974"/>
    </row>
  </sheetData>
  <sheetProtection algorithmName="SHA-512" hashValue="HUwz5MqqtSCnOBTCnJC1r7v7oLl+M+9mah8DmSQxK8qCOXRJiU24R5hMgm6V7Av1z8V6ttM3ox3E9bAjWJTAoA==" saltValue="XllOjxpgSPcwi4G6EzqSGw==" spinCount="100000" sheet="1" formatCells="0" formatColumns="0" formatRows="0"/>
  <dataConsolidate/>
  <mergeCells count="10">
    <mergeCell ref="G4:M4"/>
    <mergeCell ref="G5:M5"/>
    <mergeCell ref="G6:M6"/>
    <mergeCell ref="G7:M7"/>
    <mergeCell ref="A1:D1"/>
    <mergeCell ref="F2:M2"/>
    <mergeCell ref="A3:A27"/>
    <mergeCell ref="B3:B27"/>
    <mergeCell ref="C3:C27"/>
    <mergeCell ref="G3:M3"/>
  </mergeCells>
  <pageMargins left="0.78740157480314965" right="0.59055118110236227" top="0.94488188976377963" bottom="0.74803149606299213" header="0.31496062992125984" footer="0.31496062992125984"/>
  <pageSetup paperSize="9" scale="83"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10" manualBreakCount="10">
    <brk id="27" max="15" man="1"/>
    <brk id="42" max="15" man="1"/>
    <brk id="132" max="15" man="1"/>
    <brk id="167" max="15" man="1"/>
    <brk id="191" max="15" man="1"/>
    <brk id="204" max="15" man="1"/>
    <brk id="239" max="15" man="1"/>
    <brk id="268" max="15" man="1"/>
    <brk id="282" max="15" man="1"/>
    <brk id="303" max="15" man="1"/>
  </rowBreaks>
  <colBreaks count="1" manualBreakCount="1">
    <brk id="13" max="39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44CF1-73DC-42ED-AEEA-A38E739997AA}">
  <sheetPr codeName="List12">
    <tabColor theme="9" tint="0.39997558519241921"/>
  </sheetPr>
  <dimension ref="A1:R51"/>
  <sheetViews>
    <sheetView view="pageBreakPreview" zoomScale="115" zoomScaleNormal="55" zoomScaleSheetLayoutView="115" workbookViewId="0">
      <pane ySplit="1" topLeftCell="A33" activePane="bottomLeft" state="frozen"/>
      <selection pane="bottomLeft" activeCell="J33" sqref="J33"/>
    </sheetView>
  </sheetViews>
  <sheetFormatPr defaultColWidth="8.28515625" defaultRowHeight="12.75"/>
  <cols>
    <col min="1" max="1" width="6.140625" style="618" customWidth="1"/>
    <col min="2" max="2" width="3.42578125" style="616" bestFit="1" customWidth="1"/>
    <col min="3" max="3" width="3.42578125" style="614" bestFit="1" customWidth="1"/>
    <col min="4" max="4" width="3.42578125" style="582" customWidth="1"/>
    <col min="5" max="5" width="3.42578125" style="569" customWidth="1"/>
    <col min="6" max="6" width="14.28515625" style="604" customWidth="1"/>
    <col min="7" max="7" width="42.85546875" style="619" customWidth="1"/>
    <col min="8" max="8" width="9.85546875" style="605" customWidth="1"/>
    <col min="9" max="9" width="11.28515625" style="606" customWidth="1"/>
    <col min="10" max="10" width="13.85546875" style="607" customWidth="1"/>
    <col min="11" max="11" width="17" style="607" customWidth="1"/>
    <col min="12" max="12" width="18" style="577" customWidth="1"/>
    <col min="13" max="13" width="13" style="577" bestFit="1" customWidth="1"/>
    <col min="14" max="14" width="16.85546875" style="577" bestFit="1" customWidth="1"/>
    <col min="15" max="251" width="8.28515625" style="575"/>
    <col min="252" max="252" width="5.140625" style="575" customWidth="1"/>
    <col min="253" max="253" width="7.7109375" style="575" customWidth="1"/>
    <col min="254" max="254" width="48.140625" style="575" customWidth="1"/>
    <col min="255" max="255" width="9.85546875" style="575" customWidth="1"/>
    <col min="256" max="256" width="11.28515625" style="575" customWidth="1"/>
    <col min="257" max="257" width="13.85546875" style="575" customWidth="1"/>
    <col min="258" max="258" width="17" style="575" customWidth="1"/>
    <col min="259" max="261" width="8.28515625" style="575"/>
    <col min="262" max="262" width="37.140625" style="575" customWidth="1"/>
    <col min="263" max="507" width="8.28515625" style="575"/>
    <col min="508" max="508" width="5.140625" style="575" customWidth="1"/>
    <col min="509" max="509" width="7.7109375" style="575" customWidth="1"/>
    <col min="510" max="510" width="48.140625" style="575" customWidth="1"/>
    <col min="511" max="511" width="9.85546875" style="575" customWidth="1"/>
    <col min="512" max="512" width="11.28515625" style="575" customWidth="1"/>
    <col min="513" max="513" width="13.85546875" style="575" customWidth="1"/>
    <col min="514" max="514" width="17" style="575" customWidth="1"/>
    <col min="515" max="517" width="8.28515625" style="575"/>
    <col min="518" max="518" width="37.140625" style="575" customWidth="1"/>
    <col min="519" max="763" width="8.28515625" style="575"/>
    <col min="764" max="764" width="5.140625" style="575" customWidth="1"/>
    <col min="765" max="765" width="7.7109375" style="575" customWidth="1"/>
    <col min="766" max="766" width="48.140625" style="575" customWidth="1"/>
    <col min="767" max="767" width="9.85546875" style="575" customWidth="1"/>
    <col min="768" max="768" width="11.28515625" style="575" customWidth="1"/>
    <col min="769" max="769" width="13.85546875" style="575" customWidth="1"/>
    <col min="770" max="770" width="17" style="575" customWidth="1"/>
    <col min="771" max="773" width="8.28515625" style="575"/>
    <col min="774" max="774" width="37.140625" style="575" customWidth="1"/>
    <col min="775" max="1019" width="8.28515625" style="575"/>
    <col min="1020" max="1020" width="5.140625" style="575" customWidth="1"/>
    <col min="1021" max="1021" width="7.7109375" style="575" customWidth="1"/>
    <col min="1022" max="1022" width="48.140625" style="575" customWidth="1"/>
    <col min="1023" max="1023" width="9.85546875" style="575" customWidth="1"/>
    <col min="1024" max="1024" width="11.28515625" style="575" customWidth="1"/>
    <col min="1025" max="1025" width="13.85546875" style="575" customWidth="1"/>
    <col min="1026" max="1026" width="17" style="575" customWidth="1"/>
    <col min="1027" max="1029" width="8.28515625" style="575"/>
    <col min="1030" max="1030" width="37.140625" style="575" customWidth="1"/>
    <col min="1031" max="1275" width="8.28515625" style="575"/>
    <col min="1276" max="1276" width="5.140625" style="575" customWidth="1"/>
    <col min="1277" max="1277" width="7.7109375" style="575" customWidth="1"/>
    <col min="1278" max="1278" width="48.140625" style="575" customWidth="1"/>
    <col min="1279" max="1279" width="9.85546875" style="575" customWidth="1"/>
    <col min="1280" max="1280" width="11.28515625" style="575" customWidth="1"/>
    <col min="1281" max="1281" width="13.85546875" style="575" customWidth="1"/>
    <col min="1282" max="1282" width="17" style="575" customWidth="1"/>
    <col min="1283" max="1285" width="8.28515625" style="575"/>
    <col min="1286" max="1286" width="37.140625" style="575" customWidth="1"/>
    <col min="1287" max="1531" width="8.28515625" style="575"/>
    <col min="1532" max="1532" width="5.140625" style="575" customWidth="1"/>
    <col min="1533" max="1533" width="7.7109375" style="575" customWidth="1"/>
    <col min="1534" max="1534" width="48.140625" style="575" customWidth="1"/>
    <col min="1535" max="1535" width="9.85546875" style="575" customWidth="1"/>
    <col min="1536" max="1536" width="11.28515625" style="575" customWidth="1"/>
    <col min="1537" max="1537" width="13.85546875" style="575" customWidth="1"/>
    <col min="1538" max="1538" width="17" style="575" customWidth="1"/>
    <col min="1539" max="1541" width="8.28515625" style="575"/>
    <col min="1542" max="1542" width="37.140625" style="575" customWidth="1"/>
    <col min="1543" max="1787" width="8.28515625" style="575"/>
    <col min="1788" max="1788" width="5.140625" style="575" customWidth="1"/>
    <col min="1789" max="1789" width="7.7109375" style="575" customWidth="1"/>
    <col min="1790" max="1790" width="48.140625" style="575" customWidth="1"/>
    <col min="1791" max="1791" width="9.85546875" style="575" customWidth="1"/>
    <col min="1792" max="1792" width="11.28515625" style="575" customWidth="1"/>
    <col min="1793" max="1793" width="13.85546875" style="575" customWidth="1"/>
    <col min="1794" max="1794" width="17" style="575" customWidth="1"/>
    <col min="1795" max="1797" width="8.28515625" style="575"/>
    <col min="1798" max="1798" width="37.140625" style="575" customWidth="1"/>
    <col min="1799" max="2043" width="8.28515625" style="575"/>
    <col min="2044" max="2044" width="5.140625" style="575" customWidth="1"/>
    <col min="2045" max="2045" width="7.7109375" style="575" customWidth="1"/>
    <col min="2046" max="2046" width="48.140625" style="575" customWidth="1"/>
    <col min="2047" max="2047" width="9.85546875" style="575" customWidth="1"/>
    <col min="2048" max="2048" width="11.28515625" style="575" customWidth="1"/>
    <col min="2049" max="2049" width="13.85546875" style="575" customWidth="1"/>
    <col min="2050" max="2050" width="17" style="575" customWidth="1"/>
    <col min="2051" max="2053" width="8.28515625" style="575"/>
    <col min="2054" max="2054" width="37.140625" style="575" customWidth="1"/>
    <col min="2055" max="2299" width="8.28515625" style="575"/>
    <col min="2300" max="2300" width="5.140625" style="575" customWidth="1"/>
    <col min="2301" max="2301" width="7.7109375" style="575" customWidth="1"/>
    <col min="2302" max="2302" width="48.140625" style="575" customWidth="1"/>
    <col min="2303" max="2303" width="9.85546875" style="575" customWidth="1"/>
    <col min="2304" max="2304" width="11.28515625" style="575" customWidth="1"/>
    <col min="2305" max="2305" width="13.85546875" style="575" customWidth="1"/>
    <col min="2306" max="2306" width="17" style="575" customWidth="1"/>
    <col min="2307" max="2309" width="8.28515625" style="575"/>
    <col min="2310" max="2310" width="37.140625" style="575" customWidth="1"/>
    <col min="2311" max="2555" width="8.28515625" style="575"/>
    <col min="2556" max="2556" width="5.140625" style="575" customWidth="1"/>
    <col min="2557" max="2557" width="7.7109375" style="575" customWidth="1"/>
    <col min="2558" max="2558" width="48.140625" style="575" customWidth="1"/>
    <col min="2559" max="2559" width="9.85546875" style="575" customWidth="1"/>
    <col min="2560" max="2560" width="11.28515625" style="575" customWidth="1"/>
    <col min="2561" max="2561" width="13.85546875" style="575" customWidth="1"/>
    <col min="2562" max="2562" width="17" style="575" customWidth="1"/>
    <col min="2563" max="2565" width="8.28515625" style="575"/>
    <col min="2566" max="2566" width="37.140625" style="575" customWidth="1"/>
    <col min="2567" max="2811" width="8.28515625" style="575"/>
    <col min="2812" max="2812" width="5.140625" style="575" customWidth="1"/>
    <col min="2813" max="2813" width="7.7109375" style="575" customWidth="1"/>
    <col min="2814" max="2814" width="48.140625" style="575" customWidth="1"/>
    <col min="2815" max="2815" width="9.85546875" style="575" customWidth="1"/>
    <col min="2816" max="2816" width="11.28515625" style="575" customWidth="1"/>
    <col min="2817" max="2817" width="13.85546875" style="575" customWidth="1"/>
    <col min="2818" max="2818" width="17" style="575" customWidth="1"/>
    <col min="2819" max="2821" width="8.28515625" style="575"/>
    <col min="2822" max="2822" width="37.140625" style="575" customWidth="1"/>
    <col min="2823" max="3067" width="8.28515625" style="575"/>
    <col min="3068" max="3068" width="5.140625" style="575" customWidth="1"/>
    <col min="3069" max="3069" width="7.7109375" style="575" customWidth="1"/>
    <col min="3070" max="3070" width="48.140625" style="575" customWidth="1"/>
    <col min="3071" max="3071" width="9.85546875" style="575" customWidth="1"/>
    <col min="3072" max="3072" width="11.28515625" style="575" customWidth="1"/>
    <col min="3073" max="3073" width="13.85546875" style="575" customWidth="1"/>
    <col min="3074" max="3074" width="17" style="575" customWidth="1"/>
    <col min="3075" max="3077" width="8.28515625" style="575"/>
    <col min="3078" max="3078" width="37.140625" style="575" customWidth="1"/>
    <col min="3079" max="3323" width="8.28515625" style="575"/>
    <col min="3324" max="3324" width="5.140625" style="575" customWidth="1"/>
    <col min="3325" max="3325" width="7.7109375" style="575" customWidth="1"/>
    <col min="3326" max="3326" width="48.140625" style="575" customWidth="1"/>
    <col min="3327" max="3327" width="9.85546875" style="575" customWidth="1"/>
    <col min="3328" max="3328" width="11.28515625" style="575" customWidth="1"/>
    <col min="3329" max="3329" width="13.85546875" style="575" customWidth="1"/>
    <col min="3330" max="3330" width="17" style="575" customWidth="1"/>
    <col min="3331" max="3333" width="8.28515625" style="575"/>
    <col min="3334" max="3334" width="37.140625" style="575" customWidth="1"/>
    <col min="3335" max="3579" width="8.28515625" style="575"/>
    <col min="3580" max="3580" width="5.140625" style="575" customWidth="1"/>
    <col min="3581" max="3581" width="7.7109375" style="575" customWidth="1"/>
    <col min="3582" max="3582" width="48.140625" style="575" customWidth="1"/>
    <col min="3583" max="3583" width="9.85546875" style="575" customWidth="1"/>
    <col min="3584" max="3584" width="11.28515625" style="575" customWidth="1"/>
    <col min="3585" max="3585" width="13.85546875" style="575" customWidth="1"/>
    <col min="3586" max="3586" width="17" style="575" customWidth="1"/>
    <col min="3587" max="3589" width="8.28515625" style="575"/>
    <col min="3590" max="3590" width="37.140625" style="575" customWidth="1"/>
    <col min="3591" max="3835" width="8.28515625" style="575"/>
    <col min="3836" max="3836" width="5.140625" style="575" customWidth="1"/>
    <col min="3837" max="3837" width="7.7109375" style="575" customWidth="1"/>
    <col min="3838" max="3838" width="48.140625" style="575" customWidth="1"/>
    <col min="3839" max="3839" width="9.85546875" style="575" customWidth="1"/>
    <col min="3840" max="3840" width="11.28515625" style="575" customWidth="1"/>
    <col min="3841" max="3841" width="13.85546875" style="575" customWidth="1"/>
    <col min="3842" max="3842" width="17" style="575" customWidth="1"/>
    <col min="3843" max="3845" width="8.28515625" style="575"/>
    <col min="3846" max="3846" width="37.140625" style="575" customWidth="1"/>
    <col min="3847" max="4091" width="8.28515625" style="575"/>
    <col min="4092" max="4092" width="5.140625" style="575" customWidth="1"/>
    <col min="4093" max="4093" width="7.7109375" style="575" customWidth="1"/>
    <col min="4094" max="4094" width="48.140625" style="575" customWidth="1"/>
    <col min="4095" max="4095" width="9.85546875" style="575" customWidth="1"/>
    <col min="4096" max="4096" width="11.28515625" style="575" customWidth="1"/>
    <col min="4097" max="4097" width="13.85546875" style="575" customWidth="1"/>
    <col min="4098" max="4098" width="17" style="575" customWidth="1"/>
    <col min="4099" max="4101" width="8.28515625" style="575"/>
    <col min="4102" max="4102" width="37.140625" style="575" customWidth="1"/>
    <col min="4103" max="4347" width="8.28515625" style="575"/>
    <col min="4348" max="4348" width="5.140625" style="575" customWidth="1"/>
    <col min="4349" max="4349" width="7.7109375" style="575" customWidth="1"/>
    <col min="4350" max="4350" width="48.140625" style="575" customWidth="1"/>
    <col min="4351" max="4351" width="9.85546875" style="575" customWidth="1"/>
    <col min="4352" max="4352" width="11.28515625" style="575" customWidth="1"/>
    <col min="4353" max="4353" width="13.85546875" style="575" customWidth="1"/>
    <col min="4354" max="4354" width="17" style="575" customWidth="1"/>
    <col min="4355" max="4357" width="8.28515625" style="575"/>
    <col min="4358" max="4358" width="37.140625" style="575" customWidth="1"/>
    <col min="4359" max="4603" width="8.28515625" style="575"/>
    <col min="4604" max="4604" width="5.140625" style="575" customWidth="1"/>
    <col min="4605" max="4605" width="7.7109375" style="575" customWidth="1"/>
    <col min="4606" max="4606" width="48.140625" style="575" customWidth="1"/>
    <col min="4607" max="4607" width="9.85546875" style="575" customWidth="1"/>
    <col min="4608" max="4608" width="11.28515625" style="575" customWidth="1"/>
    <col min="4609" max="4609" width="13.85546875" style="575" customWidth="1"/>
    <col min="4610" max="4610" width="17" style="575" customWidth="1"/>
    <col min="4611" max="4613" width="8.28515625" style="575"/>
    <col min="4614" max="4614" width="37.140625" style="575" customWidth="1"/>
    <col min="4615" max="4859" width="8.28515625" style="575"/>
    <col min="4860" max="4860" width="5.140625" style="575" customWidth="1"/>
    <col min="4861" max="4861" width="7.7109375" style="575" customWidth="1"/>
    <col min="4862" max="4862" width="48.140625" style="575" customWidth="1"/>
    <col min="4863" max="4863" width="9.85546875" style="575" customWidth="1"/>
    <col min="4864" max="4864" width="11.28515625" style="575" customWidth="1"/>
    <col min="4865" max="4865" width="13.85546875" style="575" customWidth="1"/>
    <col min="4866" max="4866" width="17" style="575" customWidth="1"/>
    <col min="4867" max="4869" width="8.28515625" style="575"/>
    <col min="4870" max="4870" width="37.140625" style="575" customWidth="1"/>
    <col min="4871" max="5115" width="8.28515625" style="575"/>
    <col min="5116" max="5116" width="5.140625" style="575" customWidth="1"/>
    <col min="5117" max="5117" width="7.7109375" style="575" customWidth="1"/>
    <col min="5118" max="5118" width="48.140625" style="575" customWidth="1"/>
    <col min="5119" max="5119" width="9.85546875" style="575" customWidth="1"/>
    <col min="5120" max="5120" width="11.28515625" style="575" customWidth="1"/>
    <col min="5121" max="5121" width="13.85546875" style="575" customWidth="1"/>
    <col min="5122" max="5122" width="17" style="575" customWidth="1"/>
    <col min="5123" max="5125" width="8.28515625" style="575"/>
    <col min="5126" max="5126" width="37.140625" style="575" customWidth="1"/>
    <col min="5127" max="5371" width="8.28515625" style="575"/>
    <col min="5372" max="5372" width="5.140625" style="575" customWidth="1"/>
    <col min="5373" max="5373" width="7.7109375" style="575" customWidth="1"/>
    <col min="5374" max="5374" width="48.140625" style="575" customWidth="1"/>
    <col min="5375" max="5375" width="9.85546875" style="575" customWidth="1"/>
    <col min="5376" max="5376" width="11.28515625" style="575" customWidth="1"/>
    <col min="5377" max="5377" width="13.85546875" style="575" customWidth="1"/>
    <col min="5378" max="5378" width="17" style="575" customWidth="1"/>
    <col min="5379" max="5381" width="8.28515625" style="575"/>
    <col min="5382" max="5382" width="37.140625" style="575" customWidth="1"/>
    <col min="5383" max="5627" width="8.28515625" style="575"/>
    <col min="5628" max="5628" width="5.140625" style="575" customWidth="1"/>
    <col min="5629" max="5629" width="7.7109375" style="575" customWidth="1"/>
    <col min="5630" max="5630" width="48.140625" style="575" customWidth="1"/>
    <col min="5631" max="5631" width="9.85546875" style="575" customWidth="1"/>
    <col min="5632" max="5632" width="11.28515625" style="575" customWidth="1"/>
    <col min="5633" max="5633" width="13.85546875" style="575" customWidth="1"/>
    <col min="5634" max="5634" width="17" style="575" customWidth="1"/>
    <col min="5635" max="5637" width="8.28515625" style="575"/>
    <col min="5638" max="5638" width="37.140625" style="575" customWidth="1"/>
    <col min="5639" max="5883" width="8.28515625" style="575"/>
    <col min="5884" max="5884" width="5.140625" style="575" customWidth="1"/>
    <col min="5885" max="5885" width="7.7109375" style="575" customWidth="1"/>
    <col min="5886" max="5886" width="48.140625" style="575" customWidth="1"/>
    <col min="5887" max="5887" width="9.85546875" style="575" customWidth="1"/>
    <col min="5888" max="5888" width="11.28515625" style="575" customWidth="1"/>
    <col min="5889" max="5889" width="13.85546875" style="575" customWidth="1"/>
    <col min="5890" max="5890" width="17" style="575" customWidth="1"/>
    <col min="5891" max="5893" width="8.28515625" style="575"/>
    <col min="5894" max="5894" width="37.140625" style="575" customWidth="1"/>
    <col min="5895" max="6139" width="8.28515625" style="575"/>
    <col min="6140" max="6140" width="5.140625" style="575" customWidth="1"/>
    <col min="6141" max="6141" width="7.7109375" style="575" customWidth="1"/>
    <col min="6142" max="6142" width="48.140625" style="575" customWidth="1"/>
    <col min="6143" max="6143" width="9.85546875" style="575" customWidth="1"/>
    <col min="6144" max="6144" width="11.28515625" style="575" customWidth="1"/>
    <col min="6145" max="6145" width="13.85546875" style="575" customWidth="1"/>
    <col min="6146" max="6146" width="17" style="575" customWidth="1"/>
    <col min="6147" max="6149" width="8.28515625" style="575"/>
    <col min="6150" max="6150" width="37.140625" style="575" customWidth="1"/>
    <col min="6151" max="6395" width="8.28515625" style="575"/>
    <col min="6396" max="6396" width="5.140625" style="575" customWidth="1"/>
    <col min="6397" max="6397" width="7.7109375" style="575" customWidth="1"/>
    <col min="6398" max="6398" width="48.140625" style="575" customWidth="1"/>
    <col min="6399" max="6399" width="9.85546875" style="575" customWidth="1"/>
    <col min="6400" max="6400" width="11.28515625" style="575" customWidth="1"/>
    <col min="6401" max="6401" width="13.85546875" style="575" customWidth="1"/>
    <col min="6402" max="6402" width="17" style="575" customWidth="1"/>
    <col min="6403" max="6405" width="8.28515625" style="575"/>
    <col min="6406" max="6406" width="37.140625" style="575" customWidth="1"/>
    <col min="6407" max="6651" width="8.28515625" style="575"/>
    <col min="6652" max="6652" width="5.140625" style="575" customWidth="1"/>
    <col min="6653" max="6653" width="7.7109375" style="575" customWidth="1"/>
    <col min="6654" max="6654" width="48.140625" style="575" customWidth="1"/>
    <col min="6655" max="6655" width="9.85546875" style="575" customWidth="1"/>
    <col min="6656" max="6656" width="11.28515625" style="575" customWidth="1"/>
    <col min="6657" max="6657" width="13.85546875" style="575" customWidth="1"/>
    <col min="6658" max="6658" width="17" style="575" customWidth="1"/>
    <col min="6659" max="6661" width="8.28515625" style="575"/>
    <col min="6662" max="6662" width="37.140625" style="575" customWidth="1"/>
    <col min="6663" max="6907" width="8.28515625" style="575"/>
    <col min="6908" max="6908" width="5.140625" style="575" customWidth="1"/>
    <col min="6909" max="6909" width="7.7109375" style="575" customWidth="1"/>
    <col min="6910" max="6910" width="48.140625" style="575" customWidth="1"/>
    <col min="6911" max="6911" width="9.85546875" style="575" customWidth="1"/>
    <col min="6912" max="6912" width="11.28515625" style="575" customWidth="1"/>
    <col min="6913" max="6913" width="13.85546875" style="575" customWidth="1"/>
    <col min="6914" max="6914" width="17" style="575" customWidth="1"/>
    <col min="6915" max="6917" width="8.28515625" style="575"/>
    <col min="6918" max="6918" width="37.140625" style="575" customWidth="1"/>
    <col min="6919" max="7163" width="8.28515625" style="575"/>
    <col min="7164" max="7164" width="5.140625" style="575" customWidth="1"/>
    <col min="7165" max="7165" width="7.7109375" style="575" customWidth="1"/>
    <col min="7166" max="7166" width="48.140625" style="575" customWidth="1"/>
    <col min="7167" max="7167" width="9.85546875" style="575" customWidth="1"/>
    <col min="7168" max="7168" width="11.28515625" style="575" customWidth="1"/>
    <col min="7169" max="7169" width="13.85546875" style="575" customWidth="1"/>
    <col min="7170" max="7170" width="17" style="575" customWidth="1"/>
    <col min="7171" max="7173" width="8.28515625" style="575"/>
    <col min="7174" max="7174" width="37.140625" style="575" customWidth="1"/>
    <col min="7175" max="7419" width="8.28515625" style="575"/>
    <col min="7420" max="7420" width="5.140625" style="575" customWidth="1"/>
    <col min="7421" max="7421" width="7.7109375" style="575" customWidth="1"/>
    <col min="7422" max="7422" width="48.140625" style="575" customWidth="1"/>
    <col min="7423" max="7423" width="9.85546875" style="575" customWidth="1"/>
    <col min="7424" max="7424" width="11.28515625" style="575" customWidth="1"/>
    <col min="7425" max="7425" width="13.85546875" style="575" customWidth="1"/>
    <col min="7426" max="7426" width="17" style="575" customWidth="1"/>
    <col min="7427" max="7429" width="8.28515625" style="575"/>
    <col min="7430" max="7430" width="37.140625" style="575" customWidth="1"/>
    <col min="7431" max="7675" width="8.28515625" style="575"/>
    <col min="7676" max="7676" width="5.140625" style="575" customWidth="1"/>
    <col min="7677" max="7677" width="7.7109375" style="575" customWidth="1"/>
    <col min="7678" max="7678" width="48.140625" style="575" customWidth="1"/>
    <col min="7679" max="7679" width="9.85546875" style="575" customWidth="1"/>
    <col min="7680" max="7680" width="11.28515625" style="575" customWidth="1"/>
    <col min="7681" max="7681" width="13.85546875" style="575" customWidth="1"/>
    <col min="7682" max="7682" width="17" style="575" customWidth="1"/>
    <col min="7683" max="7685" width="8.28515625" style="575"/>
    <col min="7686" max="7686" width="37.140625" style="575" customWidth="1"/>
    <col min="7687" max="7931" width="8.28515625" style="575"/>
    <col min="7932" max="7932" width="5.140625" style="575" customWidth="1"/>
    <col min="7933" max="7933" width="7.7109375" style="575" customWidth="1"/>
    <col min="7934" max="7934" width="48.140625" style="575" customWidth="1"/>
    <col min="7935" max="7935" width="9.85546875" style="575" customWidth="1"/>
    <col min="7936" max="7936" width="11.28515625" style="575" customWidth="1"/>
    <col min="7937" max="7937" width="13.85546875" style="575" customWidth="1"/>
    <col min="7938" max="7938" width="17" style="575" customWidth="1"/>
    <col min="7939" max="7941" width="8.28515625" style="575"/>
    <col min="7942" max="7942" width="37.140625" style="575" customWidth="1"/>
    <col min="7943" max="8187" width="8.28515625" style="575"/>
    <col min="8188" max="8188" width="5.140625" style="575" customWidth="1"/>
    <col min="8189" max="8189" width="7.7109375" style="575" customWidth="1"/>
    <col min="8190" max="8190" width="48.140625" style="575" customWidth="1"/>
    <col min="8191" max="8191" width="9.85546875" style="575" customWidth="1"/>
    <col min="8192" max="8192" width="11.28515625" style="575" customWidth="1"/>
    <col min="8193" max="8193" width="13.85546875" style="575" customWidth="1"/>
    <col min="8194" max="8194" width="17" style="575" customWidth="1"/>
    <col min="8195" max="8197" width="8.28515625" style="575"/>
    <col min="8198" max="8198" width="37.140625" style="575" customWidth="1"/>
    <col min="8199" max="8443" width="8.28515625" style="575"/>
    <col min="8444" max="8444" width="5.140625" style="575" customWidth="1"/>
    <col min="8445" max="8445" width="7.7109375" style="575" customWidth="1"/>
    <col min="8446" max="8446" width="48.140625" style="575" customWidth="1"/>
    <col min="8447" max="8447" width="9.85546875" style="575" customWidth="1"/>
    <col min="8448" max="8448" width="11.28515625" style="575" customWidth="1"/>
    <col min="8449" max="8449" width="13.85546875" style="575" customWidth="1"/>
    <col min="8450" max="8450" width="17" style="575" customWidth="1"/>
    <col min="8451" max="8453" width="8.28515625" style="575"/>
    <col min="8454" max="8454" width="37.140625" style="575" customWidth="1"/>
    <col min="8455" max="8699" width="8.28515625" style="575"/>
    <col min="8700" max="8700" width="5.140625" style="575" customWidth="1"/>
    <col min="8701" max="8701" width="7.7109375" style="575" customWidth="1"/>
    <col min="8702" max="8702" width="48.140625" style="575" customWidth="1"/>
    <col min="8703" max="8703" width="9.85546875" style="575" customWidth="1"/>
    <col min="8704" max="8704" width="11.28515625" style="575" customWidth="1"/>
    <col min="8705" max="8705" width="13.85546875" style="575" customWidth="1"/>
    <col min="8706" max="8706" width="17" style="575" customWidth="1"/>
    <col min="8707" max="8709" width="8.28515625" style="575"/>
    <col min="8710" max="8710" width="37.140625" style="575" customWidth="1"/>
    <col min="8711" max="8955" width="8.28515625" style="575"/>
    <col min="8956" max="8956" width="5.140625" style="575" customWidth="1"/>
    <col min="8957" max="8957" width="7.7109375" style="575" customWidth="1"/>
    <col min="8958" max="8958" width="48.140625" style="575" customWidth="1"/>
    <col min="8959" max="8959" width="9.85546875" style="575" customWidth="1"/>
    <col min="8960" max="8960" width="11.28515625" style="575" customWidth="1"/>
    <col min="8961" max="8961" width="13.85546875" style="575" customWidth="1"/>
    <col min="8962" max="8962" width="17" style="575" customWidth="1"/>
    <col min="8963" max="8965" width="8.28515625" style="575"/>
    <col min="8966" max="8966" width="37.140625" style="575" customWidth="1"/>
    <col min="8967" max="9211" width="8.28515625" style="575"/>
    <col min="9212" max="9212" width="5.140625" style="575" customWidth="1"/>
    <col min="9213" max="9213" width="7.7109375" style="575" customWidth="1"/>
    <col min="9214" max="9214" width="48.140625" style="575" customWidth="1"/>
    <col min="9215" max="9215" width="9.85546875" style="575" customWidth="1"/>
    <col min="9216" max="9216" width="11.28515625" style="575" customWidth="1"/>
    <col min="9217" max="9217" width="13.85546875" style="575" customWidth="1"/>
    <col min="9218" max="9218" width="17" style="575" customWidth="1"/>
    <col min="9219" max="9221" width="8.28515625" style="575"/>
    <col min="9222" max="9222" width="37.140625" style="575" customWidth="1"/>
    <col min="9223" max="9467" width="8.28515625" style="575"/>
    <col min="9468" max="9468" width="5.140625" style="575" customWidth="1"/>
    <col min="9469" max="9469" width="7.7109375" style="575" customWidth="1"/>
    <col min="9470" max="9470" width="48.140625" style="575" customWidth="1"/>
    <col min="9471" max="9471" width="9.85546875" style="575" customWidth="1"/>
    <col min="9472" max="9472" width="11.28515625" style="575" customWidth="1"/>
    <col min="9473" max="9473" width="13.85546875" style="575" customWidth="1"/>
    <col min="9474" max="9474" width="17" style="575" customWidth="1"/>
    <col min="9475" max="9477" width="8.28515625" style="575"/>
    <col min="9478" max="9478" width="37.140625" style="575" customWidth="1"/>
    <col min="9479" max="9723" width="8.28515625" style="575"/>
    <col min="9724" max="9724" width="5.140625" style="575" customWidth="1"/>
    <col min="9725" max="9725" width="7.7109375" style="575" customWidth="1"/>
    <col min="9726" max="9726" width="48.140625" style="575" customWidth="1"/>
    <col min="9727" max="9727" width="9.85546875" style="575" customWidth="1"/>
    <col min="9728" max="9728" width="11.28515625" style="575" customWidth="1"/>
    <col min="9729" max="9729" width="13.85546875" style="575" customWidth="1"/>
    <col min="9730" max="9730" width="17" style="575" customWidth="1"/>
    <col min="9731" max="9733" width="8.28515625" style="575"/>
    <col min="9734" max="9734" width="37.140625" style="575" customWidth="1"/>
    <col min="9735" max="9979" width="8.28515625" style="575"/>
    <col min="9980" max="9980" width="5.140625" style="575" customWidth="1"/>
    <col min="9981" max="9981" width="7.7109375" style="575" customWidth="1"/>
    <col min="9982" max="9982" width="48.140625" style="575" customWidth="1"/>
    <col min="9983" max="9983" width="9.85546875" style="575" customWidth="1"/>
    <col min="9984" max="9984" width="11.28515625" style="575" customWidth="1"/>
    <col min="9985" max="9985" width="13.85546875" style="575" customWidth="1"/>
    <col min="9986" max="9986" width="17" style="575" customWidth="1"/>
    <col min="9987" max="9989" width="8.28515625" style="575"/>
    <col min="9990" max="9990" width="37.140625" style="575" customWidth="1"/>
    <col min="9991" max="10235" width="8.28515625" style="575"/>
    <col min="10236" max="10236" width="5.140625" style="575" customWidth="1"/>
    <col min="10237" max="10237" width="7.7109375" style="575" customWidth="1"/>
    <col min="10238" max="10238" width="48.140625" style="575" customWidth="1"/>
    <col min="10239" max="10239" width="9.85546875" style="575" customWidth="1"/>
    <col min="10240" max="10240" width="11.28515625" style="575" customWidth="1"/>
    <col min="10241" max="10241" width="13.85546875" style="575" customWidth="1"/>
    <col min="10242" max="10242" width="17" style="575" customWidth="1"/>
    <col min="10243" max="10245" width="8.28515625" style="575"/>
    <col min="10246" max="10246" width="37.140625" style="575" customWidth="1"/>
    <col min="10247" max="10491" width="8.28515625" style="575"/>
    <col min="10492" max="10492" width="5.140625" style="575" customWidth="1"/>
    <col min="10493" max="10493" width="7.7109375" style="575" customWidth="1"/>
    <col min="10494" max="10494" width="48.140625" style="575" customWidth="1"/>
    <col min="10495" max="10495" width="9.85546875" style="575" customWidth="1"/>
    <col min="10496" max="10496" width="11.28515625" style="575" customWidth="1"/>
    <col min="10497" max="10497" width="13.85546875" style="575" customWidth="1"/>
    <col min="10498" max="10498" width="17" style="575" customWidth="1"/>
    <col min="10499" max="10501" width="8.28515625" style="575"/>
    <col min="10502" max="10502" width="37.140625" style="575" customWidth="1"/>
    <col min="10503" max="10747" width="8.28515625" style="575"/>
    <col min="10748" max="10748" width="5.140625" style="575" customWidth="1"/>
    <col min="10749" max="10749" width="7.7109375" style="575" customWidth="1"/>
    <col min="10750" max="10750" width="48.140625" style="575" customWidth="1"/>
    <col min="10751" max="10751" width="9.85546875" style="575" customWidth="1"/>
    <col min="10752" max="10752" width="11.28515625" style="575" customWidth="1"/>
    <col min="10753" max="10753" width="13.85546875" style="575" customWidth="1"/>
    <col min="10754" max="10754" width="17" style="575" customWidth="1"/>
    <col min="10755" max="10757" width="8.28515625" style="575"/>
    <col min="10758" max="10758" width="37.140625" style="575" customWidth="1"/>
    <col min="10759" max="11003" width="8.28515625" style="575"/>
    <col min="11004" max="11004" width="5.140625" style="575" customWidth="1"/>
    <col min="11005" max="11005" width="7.7109375" style="575" customWidth="1"/>
    <col min="11006" max="11006" width="48.140625" style="575" customWidth="1"/>
    <col min="11007" max="11007" width="9.85546875" style="575" customWidth="1"/>
    <col min="11008" max="11008" width="11.28515625" style="575" customWidth="1"/>
    <col min="11009" max="11009" width="13.85546875" style="575" customWidth="1"/>
    <col min="11010" max="11010" width="17" style="575" customWidth="1"/>
    <col min="11011" max="11013" width="8.28515625" style="575"/>
    <col min="11014" max="11014" width="37.140625" style="575" customWidth="1"/>
    <col min="11015" max="11259" width="8.28515625" style="575"/>
    <col min="11260" max="11260" width="5.140625" style="575" customWidth="1"/>
    <col min="11261" max="11261" width="7.7109375" style="575" customWidth="1"/>
    <col min="11262" max="11262" width="48.140625" style="575" customWidth="1"/>
    <col min="11263" max="11263" width="9.85546875" style="575" customWidth="1"/>
    <col min="11264" max="11264" width="11.28515625" style="575" customWidth="1"/>
    <col min="11265" max="11265" width="13.85546875" style="575" customWidth="1"/>
    <col min="11266" max="11266" width="17" style="575" customWidth="1"/>
    <col min="11267" max="11269" width="8.28515625" style="575"/>
    <col min="11270" max="11270" width="37.140625" style="575" customWidth="1"/>
    <col min="11271" max="11515" width="8.28515625" style="575"/>
    <col min="11516" max="11516" width="5.140625" style="575" customWidth="1"/>
    <col min="11517" max="11517" width="7.7109375" style="575" customWidth="1"/>
    <col min="11518" max="11518" width="48.140625" style="575" customWidth="1"/>
    <col min="11519" max="11519" width="9.85546875" style="575" customWidth="1"/>
    <col min="11520" max="11520" width="11.28515625" style="575" customWidth="1"/>
    <col min="11521" max="11521" width="13.85546875" style="575" customWidth="1"/>
    <col min="11522" max="11522" width="17" style="575" customWidth="1"/>
    <col min="11523" max="11525" width="8.28515625" style="575"/>
    <col min="11526" max="11526" width="37.140625" style="575" customWidth="1"/>
    <col min="11527" max="11771" width="8.28515625" style="575"/>
    <col min="11772" max="11772" width="5.140625" style="575" customWidth="1"/>
    <col min="11773" max="11773" width="7.7109375" style="575" customWidth="1"/>
    <col min="11774" max="11774" width="48.140625" style="575" customWidth="1"/>
    <col min="11775" max="11775" width="9.85546875" style="575" customWidth="1"/>
    <col min="11776" max="11776" width="11.28515625" style="575" customWidth="1"/>
    <col min="11777" max="11777" width="13.85546875" style="575" customWidth="1"/>
    <col min="11778" max="11778" width="17" style="575" customWidth="1"/>
    <col min="11779" max="11781" width="8.28515625" style="575"/>
    <col min="11782" max="11782" width="37.140625" style="575" customWidth="1"/>
    <col min="11783" max="12027" width="8.28515625" style="575"/>
    <col min="12028" max="12028" width="5.140625" style="575" customWidth="1"/>
    <col min="12029" max="12029" width="7.7109375" style="575" customWidth="1"/>
    <col min="12030" max="12030" width="48.140625" style="575" customWidth="1"/>
    <col min="12031" max="12031" width="9.85546875" style="575" customWidth="1"/>
    <col min="12032" max="12032" width="11.28515625" style="575" customWidth="1"/>
    <col min="12033" max="12033" width="13.85546875" style="575" customWidth="1"/>
    <col min="12034" max="12034" width="17" style="575" customWidth="1"/>
    <col min="12035" max="12037" width="8.28515625" style="575"/>
    <col min="12038" max="12038" width="37.140625" style="575" customWidth="1"/>
    <col min="12039" max="12283" width="8.28515625" style="575"/>
    <col min="12284" max="12284" width="5.140625" style="575" customWidth="1"/>
    <col min="12285" max="12285" width="7.7109375" style="575" customWidth="1"/>
    <col min="12286" max="12286" width="48.140625" style="575" customWidth="1"/>
    <col min="12287" max="12287" width="9.85546875" style="575" customWidth="1"/>
    <col min="12288" max="12288" width="11.28515625" style="575" customWidth="1"/>
    <col min="12289" max="12289" width="13.85546875" style="575" customWidth="1"/>
    <col min="12290" max="12290" width="17" style="575" customWidth="1"/>
    <col min="12291" max="12293" width="8.28515625" style="575"/>
    <col min="12294" max="12294" width="37.140625" style="575" customWidth="1"/>
    <col min="12295" max="12539" width="8.28515625" style="575"/>
    <col min="12540" max="12540" width="5.140625" style="575" customWidth="1"/>
    <col min="12541" max="12541" width="7.7109375" style="575" customWidth="1"/>
    <col min="12542" max="12542" width="48.140625" style="575" customWidth="1"/>
    <col min="12543" max="12543" width="9.85546875" style="575" customWidth="1"/>
    <col min="12544" max="12544" width="11.28515625" style="575" customWidth="1"/>
    <col min="12545" max="12545" width="13.85546875" style="575" customWidth="1"/>
    <col min="12546" max="12546" width="17" style="575" customWidth="1"/>
    <col min="12547" max="12549" width="8.28515625" style="575"/>
    <col min="12550" max="12550" width="37.140625" style="575" customWidth="1"/>
    <col min="12551" max="12795" width="8.28515625" style="575"/>
    <col min="12796" max="12796" width="5.140625" style="575" customWidth="1"/>
    <col min="12797" max="12797" width="7.7109375" style="575" customWidth="1"/>
    <col min="12798" max="12798" width="48.140625" style="575" customWidth="1"/>
    <col min="12799" max="12799" width="9.85546875" style="575" customWidth="1"/>
    <col min="12800" max="12800" width="11.28515625" style="575" customWidth="1"/>
    <col min="12801" max="12801" width="13.85546875" style="575" customWidth="1"/>
    <col min="12802" max="12802" width="17" style="575" customWidth="1"/>
    <col min="12803" max="12805" width="8.28515625" style="575"/>
    <col min="12806" max="12806" width="37.140625" style="575" customWidth="1"/>
    <col min="12807" max="13051" width="8.28515625" style="575"/>
    <col min="13052" max="13052" width="5.140625" style="575" customWidth="1"/>
    <col min="13053" max="13053" width="7.7109375" style="575" customWidth="1"/>
    <col min="13054" max="13054" width="48.140625" style="575" customWidth="1"/>
    <col min="13055" max="13055" width="9.85546875" style="575" customWidth="1"/>
    <col min="13056" max="13056" width="11.28515625" style="575" customWidth="1"/>
    <col min="13057" max="13057" width="13.85546875" style="575" customWidth="1"/>
    <col min="13058" max="13058" width="17" style="575" customWidth="1"/>
    <col min="13059" max="13061" width="8.28515625" style="575"/>
    <col min="13062" max="13062" width="37.140625" style="575" customWidth="1"/>
    <col min="13063" max="13307" width="8.28515625" style="575"/>
    <col min="13308" max="13308" width="5.140625" style="575" customWidth="1"/>
    <col min="13309" max="13309" width="7.7109375" style="575" customWidth="1"/>
    <col min="13310" max="13310" width="48.140625" style="575" customWidth="1"/>
    <col min="13311" max="13311" width="9.85546875" style="575" customWidth="1"/>
    <col min="13312" max="13312" width="11.28515625" style="575" customWidth="1"/>
    <col min="13313" max="13313" width="13.85546875" style="575" customWidth="1"/>
    <col min="13314" max="13314" width="17" style="575" customWidth="1"/>
    <col min="13315" max="13317" width="8.28515625" style="575"/>
    <col min="13318" max="13318" width="37.140625" style="575" customWidth="1"/>
    <col min="13319" max="13563" width="8.28515625" style="575"/>
    <col min="13564" max="13564" width="5.140625" style="575" customWidth="1"/>
    <col min="13565" max="13565" width="7.7109375" style="575" customWidth="1"/>
    <col min="13566" max="13566" width="48.140625" style="575" customWidth="1"/>
    <col min="13567" max="13567" width="9.85546875" style="575" customWidth="1"/>
    <col min="13568" max="13568" width="11.28515625" style="575" customWidth="1"/>
    <col min="13569" max="13569" width="13.85546875" style="575" customWidth="1"/>
    <col min="13570" max="13570" width="17" style="575" customWidth="1"/>
    <col min="13571" max="13573" width="8.28515625" style="575"/>
    <col min="13574" max="13574" width="37.140625" style="575" customWidth="1"/>
    <col min="13575" max="13819" width="8.28515625" style="575"/>
    <col min="13820" max="13820" width="5.140625" style="575" customWidth="1"/>
    <col min="13821" max="13821" width="7.7109375" style="575" customWidth="1"/>
    <col min="13822" max="13822" width="48.140625" style="575" customWidth="1"/>
    <col min="13823" max="13823" width="9.85546875" style="575" customWidth="1"/>
    <col min="13824" max="13824" width="11.28515625" style="575" customWidth="1"/>
    <col min="13825" max="13825" width="13.85546875" style="575" customWidth="1"/>
    <col min="13826" max="13826" width="17" style="575" customWidth="1"/>
    <col min="13827" max="13829" width="8.28515625" style="575"/>
    <col min="13830" max="13830" width="37.140625" style="575" customWidth="1"/>
    <col min="13831" max="14075" width="8.28515625" style="575"/>
    <col min="14076" max="14076" width="5.140625" style="575" customWidth="1"/>
    <col min="14077" max="14077" width="7.7109375" style="575" customWidth="1"/>
    <col min="14078" max="14078" width="48.140625" style="575" customWidth="1"/>
    <col min="14079" max="14079" width="9.85546875" style="575" customWidth="1"/>
    <col min="14080" max="14080" width="11.28515625" style="575" customWidth="1"/>
    <col min="14081" max="14081" width="13.85546875" style="575" customWidth="1"/>
    <col min="14082" max="14082" width="17" style="575" customWidth="1"/>
    <col min="14083" max="14085" width="8.28515625" style="575"/>
    <col min="14086" max="14086" width="37.140625" style="575" customWidth="1"/>
    <col min="14087" max="14331" width="8.28515625" style="575"/>
    <col min="14332" max="14332" width="5.140625" style="575" customWidth="1"/>
    <col min="14333" max="14333" width="7.7109375" style="575" customWidth="1"/>
    <col min="14334" max="14334" width="48.140625" style="575" customWidth="1"/>
    <col min="14335" max="14335" width="9.85546875" style="575" customWidth="1"/>
    <col min="14336" max="14336" width="11.28515625" style="575" customWidth="1"/>
    <col min="14337" max="14337" width="13.85546875" style="575" customWidth="1"/>
    <col min="14338" max="14338" width="17" style="575" customWidth="1"/>
    <col min="14339" max="14341" width="8.28515625" style="575"/>
    <col min="14342" max="14342" width="37.140625" style="575" customWidth="1"/>
    <col min="14343" max="14587" width="8.28515625" style="575"/>
    <col min="14588" max="14588" width="5.140625" style="575" customWidth="1"/>
    <col min="14589" max="14589" width="7.7109375" style="575" customWidth="1"/>
    <col min="14590" max="14590" width="48.140625" style="575" customWidth="1"/>
    <col min="14591" max="14591" width="9.85546875" style="575" customWidth="1"/>
    <col min="14592" max="14592" width="11.28515625" style="575" customWidth="1"/>
    <col min="14593" max="14593" width="13.85546875" style="575" customWidth="1"/>
    <col min="14594" max="14594" width="17" style="575" customWidth="1"/>
    <col min="14595" max="14597" width="8.28515625" style="575"/>
    <col min="14598" max="14598" width="37.140625" style="575" customWidth="1"/>
    <col min="14599" max="14843" width="8.28515625" style="575"/>
    <col min="14844" max="14844" width="5.140625" style="575" customWidth="1"/>
    <col min="14845" max="14845" width="7.7109375" style="575" customWidth="1"/>
    <col min="14846" max="14846" width="48.140625" style="575" customWidth="1"/>
    <col min="14847" max="14847" width="9.85546875" style="575" customWidth="1"/>
    <col min="14848" max="14848" width="11.28515625" style="575" customWidth="1"/>
    <col min="14849" max="14849" width="13.85546875" style="575" customWidth="1"/>
    <col min="14850" max="14850" width="17" style="575" customWidth="1"/>
    <col min="14851" max="14853" width="8.28515625" style="575"/>
    <col min="14854" max="14854" width="37.140625" style="575" customWidth="1"/>
    <col min="14855" max="15099" width="8.28515625" style="575"/>
    <col min="15100" max="15100" width="5.140625" style="575" customWidth="1"/>
    <col min="15101" max="15101" width="7.7109375" style="575" customWidth="1"/>
    <col min="15102" max="15102" width="48.140625" style="575" customWidth="1"/>
    <col min="15103" max="15103" width="9.85546875" style="575" customWidth="1"/>
    <col min="15104" max="15104" width="11.28515625" style="575" customWidth="1"/>
    <col min="15105" max="15105" width="13.85546875" style="575" customWidth="1"/>
    <col min="15106" max="15106" width="17" style="575" customWidth="1"/>
    <col min="15107" max="15109" width="8.28515625" style="575"/>
    <col min="15110" max="15110" width="37.140625" style="575" customWidth="1"/>
    <col min="15111" max="15355" width="8.28515625" style="575"/>
    <col min="15356" max="15356" width="5.140625" style="575" customWidth="1"/>
    <col min="15357" max="15357" width="7.7109375" style="575" customWidth="1"/>
    <col min="15358" max="15358" width="48.140625" style="575" customWidth="1"/>
    <col min="15359" max="15359" width="9.85546875" style="575" customWidth="1"/>
    <col min="15360" max="15360" width="11.28515625" style="575" customWidth="1"/>
    <col min="15361" max="15361" width="13.85546875" style="575" customWidth="1"/>
    <col min="15362" max="15362" width="17" style="575" customWidth="1"/>
    <col min="15363" max="15365" width="8.28515625" style="575"/>
    <col min="15366" max="15366" width="37.140625" style="575" customWidth="1"/>
    <col min="15367" max="15611" width="8.28515625" style="575"/>
    <col min="15612" max="15612" width="5.140625" style="575" customWidth="1"/>
    <col min="15613" max="15613" width="7.7109375" style="575" customWidth="1"/>
    <col min="15614" max="15614" width="48.140625" style="575" customWidth="1"/>
    <col min="15615" max="15615" width="9.85546875" style="575" customWidth="1"/>
    <col min="15616" max="15616" width="11.28515625" style="575" customWidth="1"/>
    <col min="15617" max="15617" width="13.85546875" style="575" customWidth="1"/>
    <col min="15618" max="15618" width="17" style="575" customWidth="1"/>
    <col min="15619" max="15621" width="8.28515625" style="575"/>
    <col min="15622" max="15622" width="37.140625" style="575" customWidth="1"/>
    <col min="15623" max="15867" width="8.28515625" style="575"/>
    <col min="15868" max="15868" width="5.140625" style="575" customWidth="1"/>
    <col min="15869" max="15869" width="7.7109375" style="575" customWidth="1"/>
    <col min="15870" max="15870" width="48.140625" style="575" customWidth="1"/>
    <col min="15871" max="15871" width="9.85546875" style="575" customWidth="1"/>
    <col min="15872" max="15872" width="11.28515625" style="575" customWidth="1"/>
    <col min="15873" max="15873" width="13.85546875" style="575" customWidth="1"/>
    <col min="15874" max="15874" width="17" style="575" customWidth="1"/>
    <col min="15875" max="15877" width="8.28515625" style="575"/>
    <col min="15878" max="15878" width="37.140625" style="575" customWidth="1"/>
    <col min="15879" max="16123" width="8.28515625" style="575"/>
    <col min="16124" max="16124" width="5.140625" style="575" customWidth="1"/>
    <col min="16125" max="16125" width="7.7109375" style="575" customWidth="1"/>
    <col min="16126" max="16126" width="48.140625" style="575" customWidth="1"/>
    <col min="16127" max="16127" width="9.85546875" style="575" customWidth="1"/>
    <col min="16128" max="16128" width="11.28515625" style="575" customWidth="1"/>
    <col min="16129" max="16129" width="13.85546875" style="575" customWidth="1"/>
    <col min="16130" max="16130" width="17" style="575" customWidth="1"/>
    <col min="16131" max="16133" width="8.28515625" style="575"/>
    <col min="16134" max="16134" width="37.140625" style="575" customWidth="1"/>
    <col min="16135" max="16384" width="8.28515625" style="575"/>
  </cols>
  <sheetData>
    <row r="1" spans="1:18" ht="18">
      <c r="A1" s="1481"/>
      <c r="B1" s="1481"/>
      <c r="C1" s="1481"/>
      <c r="D1" s="1482"/>
      <c r="F1" s="570" t="s">
        <v>479</v>
      </c>
      <c r="G1" s="570" t="s">
        <v>480</v>
      </c>
      <c r="H1" s="571" t="s">
        <v>481</v>
      </c>
      <c r="I1" s="572" t="s">
        <v>482</v>
      </c>
      <c r="J1" s="571" t="s">
        <v>483</v>
      </c>
      <c r="K1" s="573" t="s">
        <v>484</v>
      </c>
      <c r="L1" s="571" t="s">
        <v>485</v>
      </c>
      <c r="M1" s="571" t="s">
        <v>486</v>
      </c>
      <c r="N1" s="571" t="s">
        <v>487</v>
      </c>
      <c r="O1" s="574"/>
      <c r="P1" s="574"/>
      <c r="Q1" s="574"/>
      <c r="R1" s="574"/>
    </row>
    <row r="2" spans="1:18" ht="20.25">
      <c r="A2" s="576">
        <v>1</v>
      </c>
      <c r="B2" s="576">
        <v>2</v>
      </c>
      <c r="C2" s="576">
        <v>3</v>
      </c>
      <c r="D2" s="576">
        <v>4</v>
      </c>
      <c r="F2" s="1483" t="s">
        <v>488</v>
      </c>
      <c r="G2" s="1483"/>
      <c r="H2" s="1483"/>
      <c r="I2" s="1483"/>
      <c r="J2" s="1483"/>
      <c r="K2" s="1483"/>
      <c r="M2" s="578"/>
      <c r="N2" s="578"/>
    </row>
    <row r="3" spans="1:18" ht="15">
      <c r="A3" s="1484" t="s">
        <v>476</v>
      </c>
      <c r="B3" s="1485" t="s">
        <v>477</v>
      </c>
      <c r="C3" s="1486"/>
      <c r="F3" s="583" t="s">
        <v>489</v>
      </c>
      <c r="G3" s="1487" t="s">
        <v>1120</v>
      </c>
      <c r="H3" s="1487"/>
      <c r="I3" s="1487"/>
      <c r="J3" s="1487"/>
      <c r="K3" s="1487"/>
      <c r="M3" s="584"/>
      <c r="N3" s="584"/>
    </row>
    <row r="4" spans="1:18" s="590" customFormat="1" ht="15">
      <c r="A4" s="1484"/>
      <c r="B4" s="1485"/>
      <c r="C4" s="1486"/>
      <c r="D4" s="585"/>
      <c r="E4" s="586"/>
      <c r="F4" s="587" t="s">
        <v>490</v>
      </c>
      <c r="G4" s="1487" t="s">
        <v>1121</v>
      </c>
      <c r="H4" s="1487"/>
      <c r="I4" s="1487"/>
      <c r="J4" s="1487"/>
      <c r="K4" s="1487"/>
      <c r="L4" s="588"/>
      <c r="M4" s="589"/>
      <c r="N4" s="589"/>
    </row>
    <row r="5" spans="1:18" s="590" customFormat="1" ht="15">
      <c r="A5" s="1484"/>
      <c r="B5" s="1485"/>
      <c r="C5" s="1486"/>
      <c r="D5" s="585"/>
      <c r="E5" s="586"/>
      <c r="F5" s="583" t="s">
        <v>491</v>
      </c>
      <c r="G5" s="1487" t="s">
        <v>1122</v>
      </c>
      <c r="H5" s="1487"/>
      <c r="I5" s="1487"/>
      <c r="J5" s="1487"/>
      <c r="K5" s="1487"/>
      <c r="L5" s="591"/>
      <c r="M5" s="589"/>
      <c r="N5" s="589"/>
    </row>
    <row r="6" spans="1:18" s="590" customFormat="1" ht="15">
      <c r="A6" s="1484"/>
      <c r="B6" s="1485"/>
      <c r="C6" s="1486"/>
      <c r="D6" s="585"/>
      <c r="E6" s="586"/>
      <c r="F6" s="592" t="s">
        <v>499</v>
      </c>
      <c r="G6" s="1488" t="s">
        <v>1123</v>
      </c>
      <c r="H6" s="1488"/>
      <c r="I6" s="1488"/>
      <c r="J6" s="1488"/>
      <c r="K6" s="1488"/>
      <c r="L6" s="591"/>
      <c r="M6" s="584"/>
      <c r="N6" s="584"/>
    </row>
    <row r="7" spans="1:18" s="590" customFormat="1" ht="15">
      <c r="A7" s="1484"/>
      <c r="B7" s="1485"/>
      <c r="C7" s="1486"/>
      <c r="D7" s="585"/>
      <c r="E7" s="586"/>
      <c r="F7" s="593" t="s">
        <v>500</v>
      </c>
      <c r="G7" s="1489" t="s">
        <v>192</v>
      </c>
      <c r="H7" s="1489"/>
      <c r="I7" s="1489"/>
      <c r="J7" s="1489"/>
      <c r="K7" s="1489"/>
      <c r="L7" s="591"/>
      <c r="M7" s="589"/>
      <c r="N7" s="589"/>
    </row>
    <row r="8" spans="1:18" s="603" customFormat="1" ht="81">
      <c r="A8" s="1484"/>
      <c r="B8" s="1485"/>
      <c r="C8" s="1486"/>
      <c r="D8" s="595"/>
      <c r="E8" s="596"/>
      <c r="F8" s="597"/>
      <c r="G8" s="598" t="s">
        <v>2989</v>
      </c>
      <c r="H8" s="599"/>
      <c r="I8" s="600"/>
      <c r="J8" s="601"/>
      <c r="K8" s="599"/>
      <c r="L8" s="602"/>
      <c r="M8" s="602"/>
      <c r="N8" s="602"/>
    </row>
    <row r="9" spans="1:18" ht="20.25">
      <c r="A9" s="1484"/>
      <c r="B9" s="1485"/>
      <c r="C9" s="1486"/>
      <c r="G9" s="598" t="s">
        <v>1128</v>
      </c>
    </row>
    <row r="10" spans="1:18" ht="13.5" thickBot="1">
      <c r="A10" s="1484"/>
      <c r="B10" s="1485"/>
      <c r="C10" s="1486"/>
      <c r="F10" s="608"/>
      <c r="G10" s="338" t="s">
        <v>2603</v>
      </c>
      <c r="H10" s="609"/>
      <c r="I10" s="610"/>
      <c r="J10" s="611"/>
      <c r="K10" s="611"/>
    </row>
    <row r="11" spans="1:18" ht="15">
      <c r="A11" s="612"/>
      <c r="B11" s="613"/>
      <c r="F11" s="594"/>
      <c r="G11" s="1480" t="s">
        <v>1389</v>
      </c>
      <c r="H11" s="1480"/>
      <c r="I11" s="1480"/>
      <c r="J11" s="1480"/>
      <c r="K11" s="1480"/>
      <c r="M11" s="589"/>
      <c r="N11" s="589"/>
    </row>
    <row r="12" spans="1:18" ht="14.25">
      <c r="A12" s="1001">
        <v>302</v>
      </c>
      <c r="B12" s="965"/>
      <c r="C12" s="966"/>
      <c r="D12" s="1002"/>
      <c r="E12" s="1003"/>
      <c r="F12" s="640">
        <f>A12</f>
        <v>302</v>
      </c>
      <c r="G12" s="641" t="s">
        <v>1474</v>
      </c>
      <c r="H12" s="642"/>
      <c r="I12" s="643"/>
      <c r="J12" s="642"/>
      <c r="K12" s="642"/>
      <c r="L12" s="644"/>
      <c r="M12" s="645"/>
      <c r="N12" s="645"/>
    </row>
    <row r="13" spans="1:18">
      <c r="A13" s="1001">
        <v>302</v>
      </c>
      <c r="B13" s="965"/>
      <c r="C13" s="966"/>
      <c r="D13" s="1002"/>
      <c r="E13" s="1003"/>
      <c r="F13" s="646" t="s">
        <v>494</v>
      </c>
      <c r="G13" s="647" t="s">
        <v>495</v>
      </c>
      <c r="H13" s="648" t="s">
        <v>116</v>
      </c>
      <c r="I13" s="649" t="s">
        <v>1</v>
      </c>
      <c r="J13" s="650" t="s">
        <v>496</v>
      </c>
      <c r="K13" s="650" t="s">
        <v>193</v>
      </c>
      <c r="L13" s="651"/>
      <c r="M13" s="651"/>
      <c r="N13" s="651"/>
    </row>
    <row r="14" spans="1:18">
      <c r="A14" s="1001">
        <v>302</v>
      </c>
      <c r="B14" s="965" t="s">
        <v>1390</v>
      </c>
      <c r="C14" s="966"/>
      <c r="D14" s="1002"/>
      <c r="E14" s="1003"/>
      <c r="F14" s="652" t="str">
        <f>A14&amp;"."&amp;B14</f>
        <v>302.99</v>
      </c>
      <c r="G14" s="653" t="s">
        <v>1391</v>
      </c>
      <c r="H14" s="652"/>
      <c r="I14" s="654"/>
      <c r="J14" s="652"/>
      <c r="K14" s="655">
        <f>SUM(K17:K49)</f>
        <v>0</v>
      </c>
      <c r="L14" s="644"/>
      <c r="M14" s="644"/>
      <c r="N14" s="644"/>
    </row>
    <row r="15" spans="1:18">
      <c r="A15" s="1001">
        <v>302</v>
      </c>
      <c r="B15" s="965" t="s">
        <v>1390</v>
      </c>
      <c r="C15" s="966" t="s">
        <v>506</v>
      </c>
      <c r="D15" s="1002"/>
      <c r="E15" s="1003"/>
      <c r="F15" s="625" t="str">
        <f t="shared" ref="F15:F16" si="0">A15&amp;"."&amp;B15&amp;"."&amp;C15&amp;"."&amp;D15</f>
        <v>302.99.01.</v>
      </c>
      <c r="G15" s="628" t="s">
        <v>1392</v>
      </c>
      <c r="H15" s="627"/>
      <c r="I15" s="140"/>
      <c r="J15" s="634"/>
      <c r="K15" s="634"/>
      <c r="L15" s="472"/>
      <c r="M15" s="472"/>
      <c r="N15" s="472"/>
    </row>
    <row r="16" spans="1:18" ht="140.25">
      <c r="A16" s="1001">
        <v>302</v>
      </c>
      <c r="B16" s="965" t="s">
        <v>1390</v>
      </c>
      <c r="C16" s="966" t="s">
        <v>506</v>
      </c>
      <c r="D16" s="1002" t="s">
        <v>478</v>
      </c>
      <c r="E16" s="1003"/>
      <c r="F16" s="625" t="str">
        <f t="shared" si="0"/>
        <v>302.99.01.05</v>
      </c>
      <c r="G16" s="638" t="s">
        <v>2646</v>
      </c>
      <c r="H16" s="631" t="s">
        <v>97</v>
      </c>
      <c r="I16" s="639">
        <v>1</v>
      </c>
      <c r="J16" s="639"/>
      <c r="K16" s="634"/>
      <c r="L16" s="656" t="s">
        <v>1136</v>
      </c>
      <c r="M16" s="472" t="s">
        <v>1137</v>
      </c>
      <c r="N16" s="472" t="s">
        <v>1138</v>
      </c>
    </row>
    <row r="17" spans="1:14">
      <c r="A17" s="1001">
        <v>302</v>
      </c>
      <c r="B17" s="965"/>
      <c r="C17" s="966"/>
      <c r="D17" s="1002"/>
      <c r="E17" s="1003"/>
      <c r="F17" s="625"/>
      <c r="G17" s="657" t="s">
        <v>1153</v>
      </c>
      <c r="H17" s="658"/>
      <c r="I17" s="658"/>
      <c r="J17" s="658"/>
      <c r="K17" s="634"/>
      <c r="L17" s="634"/>
      <c r="M17" s="472"/>
      <c r="N17" s="472"/>
    </row>
    <row r="18" spans="1:14" ht="51">
      <c r="A18" s="1001">
        <v>302</v>
      </c>
      <c r="B18" s="965"/>
      <c r="C18" s="966"/>
      <c r="D18" s="1002"/>
      <c r="E18" s="1003"/>
      <c r="F18" s="625"/>
      <c r="G18" s="638" t="s">
        <v>2647</v>
      </c>
      <c r="H18" s="631" t="s">
        <v>12</v>
      </c>
      <c r="I18" s="639">
        <v>1</v>
      </c>
      <c r="J18" s="639"/>
      <c r="K18" s="634"/>
      <c r="L18" s="634"/>
      <c r="M18" s="472"/>
      <c r="N18" s="472"/>
    </row>
    <row r="19" spans="1:14" ht="38.25">
      <c r="A19" s="1001">
        <v>302</v>
      </c>
      <c r="B19" s="965"/>
      <c r="C19" s="966"/>
      <c r="D19" s="1002"/>
      <c r="E19" s="1003"/>
      <c r="F19" s="625"/>
      <c r="G19" s="638" t="s">
        <v>2648</v>
      </c>
      <c r="H19" s="631" t="s">
        <v>12</v>
      </c>
      <c r="I19" s="639">
        <v>6</v>
      </c>
      <c r="J19" s="639"/>
      <c r="K19" s="634"/>
      <c r="L19" s="634"/>
      <c r="M19" s="472"/>
      <c r="N19" s="472"/>
    </row>
    <row r="20" spans="1:14" ht="38.25">
      <c r="A20" s="1001">
        <v>302</v>
      </c>
      <c r="B20" s="965"/>
      <c r="C20" s="966"/>
      <c r="D20" s="1002"/>
      <c r="E20" s="1003"/>
      <c r="F20" s="625"/>
      <c r="G20" s="638" t="s">
        <v>2649</v>
      </c>
      <c r="H20" s="631" t="s">
        <v>12</v>
      </c>
      <c r="I20" s="639">
        <v>1</v>
      </c>
      <c r="J20" s="639"/>
      <c r="K20" s="634"/>
      <c r="L20" s="634"/>
      <c r="M20" s="472"/>
      <c r="N20" s="472"/>
    </row>
    <row r="21" spans="1:14" ht="38.25">
      <c r="A21" s="1001">
        <v>302</v>
      </c>
      <c r="B21" s="965"/>
      <c r="C21" s="966"/>
      <c r="D21" s="1002"/>
      <c r="E21" s="1003"/>
      <c r="F21" s="625"/>
      <c r="G21" s="638" t="s">
        <v>2650</v>
      </c>
      <c r="H21" s="631" t="s">
        <v>12</v>
      </c>
      <c r="I21" s="639">
        <v>1</v>
      </c>
      <c r="J21" s="639"/>
      <c r="K21" s="634"/>
      <c r="L21" s="634"/>
      <c r="M21" s="472"/>
      <c r="N21" s="472"/>
    </row>
    <row r="22" spans="1:14" ht="38.25">
      <c r="A22" s="1001">
        <v>302</v>
      </c>
      <c r="B22" s="965"/>
      <c r="C22" s="966"/>
      <c r="D22" s="1002"/>
      <c r="E22" s="1003"/>
      <c r="F22" s="625"/>
      <c r="G22" s="638" t="s">
        <v>2651</v>
      </c>
      <c r="H22" s="631" t="s">
        <v>12</v>
      </c>
      <c r="I22" s="639">
        <v>1</v>
      </c>
      <c r="J22" s="639"/>
      <c r="K22" s="634"/>
      <c r="L22" s="634"/>
      <c r="M22" s="472"/>
      <c r="N22" s="472"/>
    </row>
    <row r="23" spans="1:14">
      <c r="A23" s="1001">
        <v>302</v>
      </c>
      <c r="B23" s="965"/>
      <c r="C23" s="966"/>
      <c r="D23" s="1002"/>
      <c r="E23" s="1003"/>
      <c r="F23" s="625"/>
      <c r="G23" s="638" t="s">
        <v>2652</v>
      </c>
      <c r="H23" s="631" t="s">
        <v>12</v>
      </c>
      <c r="I23" s="639">
        <v>1</v>
      </c>
      <c r="J23" s="639"/>
      <c r="K23" s="634"/>
      <c r="L23" s="634"/>
      <c r="M23" s="472"/>
      <c r="N23" s="472"/>
    </row>
    <row r="24" spans="1:14" ht="25.5">
      <c r="A24" s="1001">
        <v>302</v>
      </c>
      <c r="B24" s="965"/>
      <c r="C24" s="966"/>
      <c r="D24" s="1002"/>
      <c r="E24" s="1003"/>
      <c r="F24" s="625"/>
      <c r="G24" s="638" t="s">
        <v>2653</v>
      </c>
      <c r="H24" s="631" t="s">
        <v>12</v>
      </c>
      <c r="I24" s="639">
        <v>1</v>
      </c>
      <c r="J24" s="639"/>
      <c r="K24" s="634"/>
      <c r="L24" s="634"/>
      <c r="M24" s="472"/>
      <c r="N24" s="472"/>
    </row>
    <row r="25" spans="1:14" ht="25.5">
      <c r="A25" s="1001">
        <v>302</v>
      </c>
      <c r="B25" s="965"/>
      <c r="C25" s="966"/>
      <c r="D25" s="1002"/>
      <c r="E25" s="1003"/>
      <c r="F25" s="625"/>
      <c r="G25" s="638" t="s">
        <v>2654</v>
      </c>
      <c r="H25" s="631" t="s">
        <v>12</v>
      </c>
      <c r="I25" s="639">
        <v>2</v>
      </c>
      <c r="J25" s="639"/>
      <c r="K25" s="634"/>
      <c r="L25" s="634"/>
      <c r="M25" s="472"/>
      <c r="N25" s="472"/>
    </row>
    <row r="26" spans="1:14" ht="25.5">
      <c r="A26" s="1001">
        <v>302</v>
      </c>
      <c r="B26" s="965"/>
      <c r="C26" s="966"/>
      <c r="D26" s="1002"/>
      <c r="E26" s="1003"/>
      <c r="F26" s="625"/>
      <c r="G26" s="638" t="s">
        <v>2655</v>
      </c>
      <c r="H26" s="631" t="s">
        <v>12</v>
      </c>
      <c r="I26" s="639">
        <v>6</v>
      </c>
      <c r="J26" s="639"/>
      <c r="K26" s="634"/>
      <c r="L26" s="634"/>
      <c r="M26" s="472"/>
      <c r="N26" s="472"/>
    </row>
    <row r="27" spans="1:14">
      <c r="A27" s="1001">
        <v>302</v>
      </c>
      <c r="B27" s="965"/>
      <c r="C27" s="966"/>
      <c r="D27" s="1002"/>
      <c r="E27" s="1003"/>
      <c r="F27" s="625"/>
      <c r="G27" s="638" t="s">
        <v>2656</v>
      </c>
      <c r="H27" s="631" t="s">
        <v>12</v>
      </c>
      <c r="I27" s="639">
        <v>6</v>
      </c>
      <c r="J27" s="639"/>
      <c r="K27" s="634"/>
      <c r="L27" s="634"/>
      <c r="M27" s="472"/>
      <c r="N27" s="472"/>
    </row>
    <row r="28" spans="1:14" ht="25.5">
      <c r="A28" s="1001">
        <v>302</v>
      </c>
      <c r="B28" s="965"/>
      <c r="C28" s="966"/>
      <c r="D28" s="1002"/>
      <c r="E28" s="1003"/>
      <c r="F28" s="625"/>
      <c r="G28" s="659" t="s">
        <v>2657</v>
      </c>
      <c r="H28" s="660" t="s">
        <v>97</v>
      </c>
      <c r="I28" s="661">
        <v>1</v>
      </c>
      <c r="J28" s="639"/>
      <c r="K28" s="634"/>
      <c r="L28" s="634"/>
      <c r="M28" s="472"/>
      <c r="N28" s="472"/>
    </row>
    <row r="29" spans="1:14">
      <c r="A29" s="1001">
        <v>302</v>
      </c>
      <c r="B29" s="965"/>
      <c r="C29" s="966"/>
      <c r="D29" s="1002"/>
      <c r="E29" s="1003"/>
      <c r="F29" s="625"/>
      <c r="G29" s="638" t="s">
        <v>1393</v>
      </c>
      <c r="H29" s="631" t="s">
        <v>97</v>
      </c>
      <c r="I29" s="639">
        <v>1</v>
      </c>
      <c r="J29" s="116"/>
      <c r="K29" s="637">
        <f>SUM(I29:I29)*J29</f>
        <v>0</v>
      </c>
      <c r="L29" s="472"/>
      <c r="M29" s="472"/>
      <c r="N29" s="472"/>
    </row>
    <row r="30" spans="1:14" ht="25.5">
      <c r="A30" s="1001">
        <v>302</v>
      </c>
      <c r="B30" s="965" t="s">
        <v>1390</v>
      </c>
      <c r="C30" s="966" t="s">
        <v>507</v>
      </c>
      <c r="D30" s="1002"/>
      <c r="E30" s="1003"/>
      <c r="F30" s="625" t="str">
        <f>A30&amp;"."&amp;B30&amp;"."&amp;C30</f>
        <v>302.99.02</v>
      </c>
      <c r="G30" s="628" t="s">
        <v>1394</v>
      </c>
      <c r="H30" s="627"/>
      <c r="I30" s="140"/>
      <c r="J30" s="471"/>
      <c r="K30" s="471"/>
      <c r="L30" s="472"/>
      <c r="M30" s="472"/>
      <c r="N30" s="472"/>
    </row>
    <row r="31" spans="1:14" ht="293.25">
      <c r="A31" s="1001">
        <v>302</v>
      </c>
      <c r="B31" s="965" t="s">
        <v>1390</v>
      </c>
      <c r="C31" s="966" t="s">
        <v>507</v>
      </c>
      <c r="D31" s="1002" t="s">
        <v>506</v>
      </c>
      <c r="E31" s="1003"/>
      <c r="F31" s="625" t="str">
        <f>A31&amp;"."&amp;B31&amp;"."&amp;C31&amp;"."&amp;D31</f>
        <v>302.99.02.01</v>
      </c>
      <c r="G31" s="636" t="s">
        <v>2775</v>
      </c>
      <c r="H31" s="627" t="s">
        <v>12</v>
      </c>
      <c r="I31" s="140">
        <v>20</v>
      </c>
      <c r="J31" s="116"/>
      <c r="K31" s="471">
        <f>SUM(I31:I31)*J31</f>
        <v>0</v>
      </c>
      <c r="L31" s="624" t="s">
        <v>1181</v>
      </c>
      <c r="M31" s="472" t="s">
        <v>1137</v>
      </c>
      <c r="N31" s="472" t="s">
        <v>1138</v>
      </c>
    </row>
    <row r="32" spans="1:14" ht="280.5">
      <c r="A32" s="1001">
        <v>302</v>
      </c>
      <c r="B32" s="965" t="s">
        <v>1390</v>
      </c>
      <c r="C32" s="966" t="s">
        <v>507</v>
      </c>
      <c r="D32" s="1002" t="s">
        <v>507</v>
      </c>
      <c r="E32" s="1003"/>
      <c r="F32" s="625" t="str">
        <f t="shared" ref="F32:F35" si="1">A32&amp;"."&amp;B32&amp;"."&amp;C32&amp;"."&amp;D32</f>
        <v>302.99.02.02</v>
      </c>
      <c r="G32" s="635" t="s">
        <v>2776</v>
      </c>
      <c r="H32" s="627" t="s">
        <v>12</v>
      </c>
      <c r="I32" s="140">
        <v>17</v>
      </c>
      <c r="J32" s="116"/>
      <c r="K32" s="471">
        <f>SUM(I32:I32)*J32</f>
        <v>0</v>
      </c>
      <c r="L32" s="624" t="s">
        <v>1181</v>
      </c>
      <c r="M32" s="472" t="s">
        <v>1137</v>
      </c>
      <c r="N32" s="472" t="s">
        <v>1138</v>
      </c>
    </row>
    <row r="33" spans="1:17" ht="318.75">
      <c r="A33" s="1001">
        <v>302</v>
      </c>
      <c r="B33" s="965" t="s">
        <v>1390</v>
      </c>
      <c r="C33" s="966" t="s">
        <v>507</v>
      </c>
      <c r="D33" s="1002" t="s">
        <v>493</v>
      </c>
      <c r="E33" s="1003"/>
      <c r="F33" s="625" t="str">
        <f t="shared" si="1"/>
        <v>302.99.02.03</v>
      </c>
      <c r="G33" s="635" t="s">
        <v>2777</v>
      </c>
      <c r="H33" s="627" t="s">
        <v>12</v>
      </c>
      <c r="I33" s="140">
        <v>4</v>
      </c>
      <c r="J33" s="116"/>
      <c r="K33" s="471">
        <f>SUM(I33:I33)*J33</f>
        <v>0</v>
      </c>
      <c r="L33" s="624" t="s">
        <v>1181</v>
      </c>
      <c r="M33" s="472" t="s">
        <v>1137</v>
      </c>
      <c r="N33" s="472" t="s">
        <v>1138</v>
      </c>
    </row>
    <row r="34" spans="1:17" ht="51">
      <c r="A34" s="1001">
        <v>302</v>
      </c>
      <c r="B34" s="965" t="s">
        <v>1390</v>
      </c>
      <c r="C34" s="966" t="s">
        <v>507</v>
      </c>
      <c r="D34" s="1002" t="s">
        <v>501</v>
      </c>
      <c r="E34" s="1003"/>
      <c r="F34" s="625" t="str">
        <f t="shared" si="1"/>
        <v>302.99.02.04</v>
      </c>
      <c r="G34" s="626" t="s">
        <v>2778</v>
      </c>
      <c r="H34" s="627" t="s">
        <v>12</v>
      </c>
      <c r="I34" s="140">
        <v>4</v>
      </c>
      <c r="J34" s="116"/>
      <c r="K34" s="471">
        <f>SUM(I34:I34)*J34</f>
        <v>0</v>
      </c>
      <c r="L34" s="624" t="s">
        <v>1181</v>
      </c>
      <c r="M34" s="472" t="s">
        <v>1137</v>
      </c>
      <c r="N34" s="472" t="s">
        <v>1138</v>
      </c>
    </row>
    <row r="35" spans="1:17">
      <c r="A35" s="1001">
        <v>302</v>
      </c>
      <c r="B35" s="965" t="s">
        <v>1390</v>
      </c>
      <c r="C35" s="966" t="s">
        <v>507</v>
      </c>
      <c r="D35" s="1002" t="s">
        <v>501</v>
      </c>
      <c r="E35" s="1003"/>
      <c r="F35" s="625" t="str">
        <f t="shared" si="1"/>
        <v>302.99.02.04</v>
      </c>
      <c r="G35" s="626" t="s">
        <v>1251</v>
      </c>
      <c r="H35" s="627" t="s">
        <v>12</v>
      </c>
      <c r="I35" s="140">
        <v>2</v>
      </c>
      <c r="J35" s="116"/>
      <c r="K35" s="471">
        <f>SUM(I35:I35)*J35</f>
        <v>0</v>
      </c>
      <c r="L35" s="624" t="s">
        <v>1181</v>
      </c>
      <c r="M35" s="472" t="s">
        <v>1137</v>
      </c>
      <c r="N35" s="472" t="s">
        <v>1138</v>
      </c>
      <c r="P35" s="577"/>
      <c r="Q35" s="577"/>
    </row>
    <row r="36" spans="1:17">
      <c r="A36" s="1001">
        <v>302</v>
      </c>
      <c r="B36" s="965" t="s">
        <v>1390</v>
      </c>
      <c r="C36" s="966" t="s">
        <v>493</v>
      </c>
      <c r="D36" s="1002"/>
      <c r="E36" s="1003"/>
      <c r="F36" s="625" t="str">
        <f>A36&amp;"."&amp;B36&amp;"."&amp;C36</f>
        <v>302.99.03</v>
      </c>
      <c r="G36" s="628" t="s">
        <v>1221</v>
      </c>
      <c r="H36" s="631"/>
      <c r="I36" s="140"/>
      <c r="J36" s="634"/>
      <c r="K36" s="634"/>
      <c r="L36" s="472"/>
      <c r="M36" s="472"/>
      <c r="N36" s="472"/>
    </row>
    <row r="37" spans="1:17">
      <c r="A37" s="1001">
        <v>302</v>
      </c>
      <c r="B37" s="965" t="s">
        <v>1390</v>
      </c>
      <c r="C37" s="966" t="s">
        <v>493</v>
      </c>
      <c r="D37" s="1002"/>
      <c r="E37" s="1003"/>
      <c r="F37" s="625" t="str">
        <f>A37&amp;"."&amp;B37&amp;"."&amp;C37</f>
        <v>302.99.03</v>
      </c>
      <c r="G37" s="628" t="s">
        <v>1395</v>
      </c>
      <c r="H37" s="631"/>
      <c r="I37" s="140"/>
      <c r="J37" s="634"/>
      <c r="K37" s="634"/>
      <c r="L37" s="472"/>
      <c r="M37" s="472"/>
      <c r="N37" s="472"/>
    </row>
    <row r="38" spans="1:17" ht="76.5">
      <c r="A38" s="1001">
        <v>302</v>
      </c>
      <c r="B38" s="965" t="s">
        <v>1390</v>
      </c>
      <c r="C38" s="966" t="s">
        <v>493</v>
      </c>
      <c r="D38" s="1002" t="s">
        <v>506</v>
      </c>
      <c r="E38" s="1003"/>
      <c r="F38" s="625" t="str">
        <f t="shared" ref="F38:F45" si="2">A38&amp;"."&amp;B38&amp;"."&amp;C38&amp;"."&amp;D38</f>
        <v>302.99.03.01</v>
      </c>
      <c r="G38" s="626" t="s">
        <v>2658</v>
      </c>
      <c r="H38" s="631" t="s">
        <v>12</v>
      </c>
      <c r="I38" s="140">
        <v>1</v>
      </c>
      <c r="J38" s="116"/>
      <c r="K38" s="471">
        <f>SUM(F38:I38)*J38</f>
        <v>0</v>
      </c>
      <c r="L38" s="624" t="s">
        <v>1181</v>
      </c>
      <c r="M38" s="472" t="s">
        <v>1137</v>
      </c>
      <c r="N38" s="472" t="s">
        <v>1138</v>
      </c>
    </row>
    <row r="39" spans="1:17" ht="25.5">
      <c r="A39" s="1001">
        <v>302</v>
      </c>
      <c r="B39" s="965" t="s">
        <v>1390</v>
      </c>
      <c r="C39" s="966" t="s">
        <v>493</v>
      </c>
      <c r="D39" s="1002" t="s">
        <v>507</v>
      </c>
      <c r="E39" s="1003"/>
      <c r="F39" s="625" t="str">
        <f t="shared" si="2"/>
        <v>302.99.03.02</v>
      </c>
      <c r="G39" s="626" t="s">
        <v>1222</v>
      </c>
      <c r="H39" s="631" t="s">
        <v>881</v>
      </c>
      <c r="I39" s="140">
        <v>450</v>
      </c>
      <c r="J39" s="116"/>
      <c r="K39" s="471">
        <f t="shared" ref="K39:K44" si="3">SUM(I39:I39)*J39</f>
        <v>0</v>
      </c>
      <c r="L39" s="624" t="s">
        <v>1181</v>
      </c>
      <c r="M39" s="472" t="s">
        <v>1182</v>
      </c>
      <c r="N39" s="472" t="s">
        <v>1183</v>
      </c>
    </row>
    <row r="40" spans="1:17" ht="89.25">
      <c r="A40" s="1001">
        <v>302</v>
      </c>
      <c r="B40" s="965" t="s">
        <v>1390</v>
      </c>
      <c r="C40" s="966" t="s">
        <v>493</v>
      </c>
      <c r="D40" s="1002" t="s">
        <v>493</v>
      </c>
      <c r="E40" s="1003"/>
      <c r="F40" s="625" t="str">
        <f t="shared" si="2"/>
        <v>302.99.03.03</v>
      </c>
      <c r="G40" s="626" t="s">
        <v>1396</v>
      </c>
      <c r="H40" s="631" t="s">
        <v>881</v>
      </c>
      <c r="I40" s="140">
        <v>450</v>
      </c>
      <c r="J40" s="116"/>
      <c r="K40" s="471">
        <f t="shared" si="3"/>
        <v>0</v>
      </c>
      <c r="L40" s="624" t="s">
        <v>1181</v>
      </c>
      <c r="M40" s="472" t="s">
        <v>1182</v>
      </c>
      <c r="N40" s="472" t="s">
        <v>1183</v>
      </c>
    </row>
    <row r="41" spans="1:17" ht="38.25">
      <c r="A41" s="1001">
        <v>302</v>
      </c>
      <c r="B41" s="965" t="s">
        <v>1390</v>
      </c>
      <c r="C41" s="966" t="s">
        <v>493</v>
      </c>
      <c r="D41" s="1002" t="s">
        <v>501</v>
      </c>
      <c r="E41" s="1003"/>
      <c r="F41" s="625" t="str">
        <f t="shared" si="2"/>
        <v>302.99.03.04</v>
      </c>
      <c r="G41" s="626" t="s">
        <v>1397</v>
      </c>
      <c r="H41" s="631" t="s">
        <v>881</v>
      </c>
      <c r="I41" s="140">
        <v>480</v>
      </c>
      <c r="J41" s="116"/>
      <c r="K41" s="471">
        <f t="shared" si="3"/>
        <v>0</v>
      </c>
      <c r="L41" s="624" t="s">
        <v>1181</v>
      </c>
      <c r="M41" s="472" t="s">
        <v>1182</v>
      </c>
      <c r="N41" s="472" t="s">
        <v>1183</v>
      </c>
    </row>
    <row r="42" spans="1:17" ht="51">
      <c r="A42" s="1001">
        <v>302</v>
      </c>
      <c r="B42" s="965" t="s">
        <v>1390</v>
      </c>
      <c r="C42" s="966" t="s">
        <v>493</v>
      </c>
      <c r="D42" s="1002" t="s">
        <v>478</v>
      </c>
      <c r="E42" s="1003"/>
      <c r="F42" s="625" t="str">
        <f t="shared" si="2"/>
        <v>302.99.03.05</v>
      </c>
      <c r="G42" s="626" t="s">
        <v>2779</v>
      </c>
      <c r="H42" s="631" t="s">
        <v>881</v>
      </c>
      <c r="I42" s="140">
        <v>470</v>
      </c>
      <c r="J42" s="116"/>
      <c r="K42" s="471">
        <f t="shared" si="3"/>
        <v>0</v>
      </c>
      <c r="L42" s="624" t="s">
        <v>1181</v>
      </c>
      <c r="M42" s="472" t="s">
        <v>1182</v>
      </c>
      <c r="N42" s="472" t="s">
        <v>1183</v>
      </c>
    </row>
    <row r="43" spans="1:17" ht="51">
      <c r="A43" s="1001">
        <v>302</v>
      </c>
      <c r="B43" s="965" t="s">
        <v>1390</v>
      </c>
      <c r="C43" s="966" t="s">
        <v>493</v>
      </c>
      <c r="D43" s="1002" t="s">
        <v>502</v>
      </c>
      <c r="E43" s="1003"/>
      <c r="F43" s="625" t="str">
        <f t="shared" si="2"/>
        <v>302.99.03.06</v>
      </c>
      <c r="G43" s="632" t="s">
        <v>2780</v>
      </c>
      <c r="H43" s="469" t="s">
        <v>12</v>
      </c>
      <c r="I43" s="140">
        <v>41</v>
      </c>
      <c r="J43" s="116"/>
      <c r="K43" s="471">
        <f t="shared" si="3"/>
        <v>0</v>
      </c>
      <c r="L43" s="624" t="s">
        <v>1181</v>
      </c>
      <c r="M43" s="472" t="s">
        <v>1137</v>
      </c>
      <c r="N43" s="472" t="s">
        <v>1138</v>
      </c>
    </row>
    <row r="44" spans="1:17" ht="63.75">
      <c r="A44" s="1001">
        <v>302</v>
      </c>
      <c r="B44" s="965" t="s">
        <v>1390</v>
      </c>
      <c r="C44" s="966" t="s">
        <v>493</v>
      </c>
      <c r="D44" s="1002" t="s">
        <v>503</v>
      </c>
      <c r="E44" s="1003"/>
      <c r="F44" s="625" t="str">
        <f t="shared" si="2"/>
        <v>302.99.03.07</v>
      </c>
      <c r="G44" s="632" t="s">
        <v>2781</v>
      </c>
      <c r="H44" s="469" t="s">
        <v>12</v>
      </c>
      <c r="I44" s="140">
        <v>41</v>
      </c>
      <c r="J44" s="116"/>
      <c r="K44" s="471">
        <f t="shared" si="3"/>
        <v>0</v>
      </c>
      <c r="L44" s="624" t="s">
        <v>1181</v>
      </c>
      <c r="M44" s="472" t="s">
        <v>1137</v>
      </c>
      <c r="N44" s="472" t="s">
        <v>1138</v>
      </c>
    </row>
    <row r="45" spans="1:17" ht="38.25">
      <c r="A45" s="959">
        <v>302</v>
      </c>
      <c r="B45" s="967" t="s">
        <v>1390</v>
      </c>
      <c r="C45" s="968" t="s">
        <v>493</v>
      </c>
      <c r="D45" s="1261" t="s">
        <v>504</v>
      </c>
      <c r="E45" s="1262"/>
      <c r="F45" s="185" t="str">
        <f t="shared" si="2"/>
        <v>302.99.03.08</v>
      </c>
      <c r="G45" s="294" t="s">
        <v>2659</v>
      </c>
      <c r="H45" s="633" t="s">
        <v>97</v>
      </c>
      <c r="I45" s="140">
        <v>1</v>
      </c>
      <c r="J45" s="116"/>
      <c r="K45" s="473">
        <f>SUM(G45:I45)*J45</f>
        <v>0</v>
      </c>
      <c r="L45" s="474" t="s">
        <v>1181</v>
      </c>
      <c r="M45" s="475" t="s">
        <v>1182</v>
      </c>
      <c r="N45" s="475" t="s">
        <v>1183</v>
      </c>
    </row>
    <row r="46" spans="1:17">
      <c r="A46" s="1001">
        <v>302</v>
      </c>
      <c r="B46" s="965" t="s">
        <v>1390</v>
      </c>
      <c r="C46" s="966" t="s">
        <v>501</v>
      </c>
      <c r="D46" s="1002"/>
      <c r="E46" s="1003"/>
      <c r="F46" s="625" t="str">
        <f>A46&amp;"."&amp;B46&amp;"."&amp;C46</f>
        <v>302.99.04</v>
      </c>
      <c r="G46" s="628" t="s">
        <v>1398</v>
      </c>
      <c r="H46" s="629"/>
      <c r="I46" s="142"/>
      <c r="J46" s="471"/>
      <c r="K46" s="142"/>
      <c r="L46" s="142"/>
      <c r="M46" s="471"/>
      <c r="N46" s="630"/>
    </row>
    <row r="47" spans="1:17">
      <c r="A47" s="1001">
        <v>302</v>
      </c>
      <c r="B47" s="965" t="s">
        <v>1390</v>
      </c>
      <c r="C47" s="966" t="s">
        <v>501</v>
      </c>
      <c r="D47" s="1002"/>
      <c r="E47" s="1003"/>
      <c r="F47" s="625" t="str">
        <f t="shared" ref="F47:F49" si="4">A47&amp;"."&amp;B47&amp;"."&amp;C47&amp;"."&amp;D47</f>
        <v>302.99.04.</v>
      </c>
      <c r="G47" s="628" t="s">
        <v>1180</v>
      </c>
      <c r="H47" s="627"/>
      <c r="I47" s="140"/>
      <c r="J47" s="471"/>
      <c r="K47" s="140"/>
      <c r="L47" s="140"/>
      <c r="M47" s="471"/>
      <c r="N47" s="471"/>
    </row>
    <row r="48" spans="1:17">
      <c r="A48" s="1001">
        <v>302</v>
      </c>
      <c r="B48" s="965" t="s">
        <v>1390</v>
      </c>
      <c r="C48" s="966" t="s">
        <v>501</v>
      </c>
      <c r="D48" s="1002" t="s">
        <v>506</v>
      </c>
      <c r="E48" s="1003"/>
      <c r="F48" s="625" t="str">
        <f t="shared" si="4"/>
        <v>302.99.04.01</v>
      </c>
      <c r="G48" s="626" t="s">
        <v>2660</v>
      </c>
      <c r="H48" s="627" t="s">
        <v>881</v>
      </c>
      <c r="I48" s="140">
        <v>100</v>
      </c>
      <c r="J48" s="116"/>
      <c r="K48" s="471">
        <f>SUM(I48:I48)*J48</f>
        <v>0</v>
      </c>
      <c r="L48" s="624" t="s">
        <v>1181</v>
      </c>
      <c r="M48" s="472" t="s">
        <v>1182</v>
      </c>
      <c r="N48" s="472" t="s">
        <v>1183</v>
      </c>
    </row>
    <row r="49" spans="1:14">
      <c r="A49" s="1001">
        <v>302</v>
      </c>
      <c r="B49" s="965" t="s">
        <v>1390</v>
      </c>
      <c r="C49" s="966" t="s">
        <v>501</v>
      </c>
      <c r="D49" s="1002" t="s">
        <v>507</v>
      </c>
      <c r="E49" s="1003"/>
      <c r="F49" s="625" t="str">
        <f t="shared" si="4"/>
        <v>302.99.04.02</v>
      </c>
      <c r="G49" s="626" t="s">
        <v>1399</v>
      </c>
      <c r="H49" s="627" t="s">
        <v>881</v>
      </c>
      <c r="I49" s="140">
        <v>500</v>
      </c>
      <c r="J49" s="116"/>
      <c r="K49" s="471">
        <f>SUM(I49:I49)*J49</f>
        <v>0</v>
      </c>
      <c r="L49" s="624" t="s">
        <v>1181</v>
      </c>
      <c r="M49" s="472" t="s">
        <v>1182</v>
      </c>
      <c r="N49" s="472" t="s">
        <v>1183</v>
      </c>
    </row>
    <row r="50" spans="1:14">
      <c r="A50" s="1001">
        <v>302</v>
      </c>
      <c r="B50" s="965" t="s">
        <v>1390</v>
      </c>
      <c r="C50" s="966"/>
      <c r="D50" s="1002"/>
      <c r="E50" s="1003"/>
      <c r="F50" s="620" t="str">
        <f>A50&amp;"."&amp;B50</f>
        <v>302.99</v>
      </c>
      <c r="G50" s="621" t="s">
        <v>1391</v>
      </c>
      <c r="H50" s="620"/>
      <c r="I50" s="622"/>
      <c r="J50" s="620"/>
      <c r="K50" s="623">
        <f>SUM(K16:K49)</f>
        <v>0</v>
      </c>
      <c r="L50" s="472"/>
      <c r="M50" s="472"/>
      <c r="N50" s="472"/>
    </row>
    <row r="51" spans="1:14">
      <c r="A51" s="615"/>
      <c r="F51" s="617"/>
      <c r="G51" s="590"/>
      <c r="H51" s="588"/>
    </row>
  </sheetData>
  <sheetProtection algorithmName="SHA-512" hashValue="hOLECRQKL7TF7Pzoqaj8ST6lOn/qlJkzNQagzx2NisJkQMOHJAcQ/dUUxIkuUwZjxkvTSSoplzIMQL43W3GJhw==" saltValue="UQODNc7V3ZVBbkbQbg/kAA==" spinCount="100000" sheet="1" formatCells="0" formatColumns="0" formatRows="0"/>
  <dataConsolidate/>
  <mergeCells count="11">
    <mergeCell ref="G11:K11"/>
    <mergeCell ref="A1:D1"/>
    <mergeCell ref="F2:K2"/>
    <mergeCell ref="A3:A10"/>
    <mergeCell ref="B3:B10"/>
    <mergeCell ref="C3:C10"/>
    <mergeCell ref="G3:K3"/>
    <mergeCell ref="G4:K4"/>
    <mergeCell ref="G5:K5"/>
    <mergeCell ref="G6:K6"/>
    <mergeCell ref="G7:K7"/>
  </mergeCells>
  <pageMargins left="0.78740157480314965" right="0.59055118110236227" top="0.94488188976377963" bottom="0.74803149606299213" header="0.31496062992125984" footer="0.31496062992125984"/>
  <pageSetup paperSize="9"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5B817-4C56-4044-BE49-D2514FA2073D}">
  <sheetPr codeName="List13">
    <tabColor theme="9" tint="0.39997558519241921"/>
  </sheetPr>
  <dimension ref="A1:R67"/>
  <sheetViews>
    <sheetView view="pageBreakPreview" zoomScale="115" zoomScaleNormal="55" zoomScaleSheetLayoutView="115" workbookViewId="0">
      <pane ySplit="1" topLeftCell="A51" activePane="bottomLeft" state="frozen"/>
      <selection pane="bottomLeft" activeCell="O64" sqref="O64"/>
    </sheetView>
  </sheetViews>
  <sheetFormatPr defaultColWidth="8.28515625" defaultRowHeight="12.75"/>
  <cols>
    <col min="1" max="1" width="6.140625" style="618" customWidth="1"/>
    <col min="2" max="2" width="3.42578125" style="616" bestFit="1" customWidth="1"/>
    <col min="3" max="3" width="3.42578125" style="614" bestFit="1" customWidth="1"/>
    <col min="4" max="4" width="3.42578125" style="582" customWidth="1"/>
    <col min="5" max="5" width="3.42578125" style="569" customWidth="1"/>
    <col min="6" max="6" width="14.28515625" style="604" customWidth="1"/>
    <col min="7" max="7" width="42.85546875" style="619" customWidth="1"/>
    <col min="8" max="8" width="9.85546875" style="605" customWidth="1"/>
    <col min="9" max="9" width="11.28515625" style="606" customWidth="1"/>
    <col min="10" max="10" width="13.85546875" style="607" customWidth="1"/>
    <col min="11" max="11" width="17" style="607" customWidth="1"/>
    <col min="12" max="12" width="18" style="577" customWidth="1"/>
    <col min="13" max="13" width="13" style="577" bestFit="1" customWidth="1"/>
    <col min="14" max="14" width="16.85546875" style="577" bestFit="1" customWidth="1"/>
    <col min="15" max="251" width="8.28515625" style="575"/>
    <col min="252" max="252" width="5.140625" style="575" customWidth="1"/>
    <col min="253" max="253" width="7.7109375" style="575" customWidth="1"/>
    <col min="254" max="254" width="48.140625" style="575" customWidth="1"/>
    <col min="255" max="255" width="9.85546875" style="575" customWidth="1"/>
    <col min="256" max="256" width="11.28515625" style="575" customWidth="1"/>
    <col min="257" max="257" width="13.85546875" style="575" customWidth="1"/>
    <col min="258" max="258" width="17" style="575" customWidth="1"/>
    <col min="259" max="261" width="8.28515625" style="575"/>
    <col min="262" max="262" width="37.140625" style="575" customWidth="1"/>
    <col min="263" max="507" width="8.28515625" style="575"/>
    <col min="508" max="508" width="5.140625" style="575" customWidth="1"/>
    <col min="509" max="509" width="7.7109375" style="575" customWidth="1"/>
    <col min="510" max="510" width="48.140625" style="575" customWidth="1"/>
    <col min="511" max="511" width="9.85546875" style="575" customWidth="1"/>
    <col min="512" max="512" width="11.28515625" style="575" customWidth="1"/>
    <col min="513" max="513" width="13.85546875" style="575" customWidth="1"/>
    <col min="514" max="514" width="17" style="575" customWidth="1"/>
    <col min="515" max="517" width="8.28515625" style="575"/>
    <col min="518" max="518" width="37.140625" style="575" customWidth="1"/>
    <col min="519" max="763" width="8.28515625" style="575"/>
    <col min="764" max="764" width="5.140625" style="575" customWidth="1"/>
    <col min="765" max="765" width="7.7109375" style="575" customWidth="1"/>
    <col min="766" max="766" width="48.140625" style="575" customWidth="1"/>
    <col min="767" max="767" width="9.85546875" style="575" customWidth="1"/>
    <col min="768" max="768" width="11.28515625" style="575" customWidth="1"/>
    <col min="769" max="769" width="13.85546875" style="575" customWidth="1"/>
    <col min="770" max="770" width="17" style="575" customWidth="1"/>
    <col min="771" max="773" width="8.28515625" style="575"/>
    <col min="774" max="774" width="37.140625" style="575" customWidth="1"/>
    <col min="775" max="1019" width="8.28515625" style="575"/>
    <col min="1020" max="1020" width="5.140625" style="575" customWidth="1"/>
    <col min="1021" max="1021" width="7.7109375" style="575" customWidth="1"/>
    <col min="1022" max="1022" width="48.140625" style="575" customWidth="1"/>
    <col min="1023" max="1023" width="9.85546875" style="575" customWidth="1"/>
    <col min="1024" max="1024" width="11.28515625" style="575" customWidth="1"/>
    <col min="1025" max="1025" width="13.85546875" style="575" customWidth="1"/>
    <col min="1026" max="1026" width="17" style="575" customWidth="1"/>
    <col min="1027" max="1029" width="8.28515625" style="575"/>
    <col min="1030" max="1030" width="37.140625" style="575" customWidth="1"/>
    <col min="1031" max="1275" width="8.28515625" style="575"/>
    <col min="1276" max="1276" width="5.140625" style="575" customWidth="1"/>
    <col min="1277" max="1277" width="7.7109375" style="575" customWidth="1"/>
    <col min="1278" max="1278" width="48.140625" style="575" customWidth="1"/>
    <col min="1279" max="1279" width="9.85546875" style="575" customWidth="1"/>
    <col min="1280" max="1280" width="11.28515625" style="575" customWidth="1"/>
    <col min="1281" max="1281" width="13.85546875" style="575" customWidth="1"/>
    <col min="1282" max="1282" width="17" style="575" customWidth="1"/>
    <col min="1283" max="1285" width="8.28515625" style="575"/>
    <col min="1286" max="1286" width="37.140625" style="575" customWidth="1"/>
    <col min="1287" max="1531" width="8.28515625" style="575"/>
    <col min="1532" max="1532" width="5.140625" style="575" customWidth="1"/>
    <col min="1533" max="1533" width="7.7109375" style="575" customWidth="1"/>
    <col min="1534" max="1534" width="48.140625" style="575" customWidth="1"/>
    <col min="1535" max="1535" width="9.85546875" style="575" customWidth="1"/>
    <col min="1536" max="1536" width="11.28515625" style="575" customWidth="1"/>
    <col min="1537" max="1537" width="13.85546875" style="575" customWidth="1"/>
    <col min="1538" max="1538" width="17" style="575" customWidth="1"/>
    <col min="1539" max="1541" width="8.28515625" style="575"/>
    <col min="1542" max="1542" width="37.140625" style="575" customWidth="1"/>
    <col min="1543" max="1787" width="8.28515625" style="575"/>
    <col min="1788" max="1788" width="5.140625" style="575" customWidth="1"/>
    <col min="1789" max="1789" width="7.7109375" style="575" customWidth="1"/>
    <col min="1790" max="1790" width="48.140625" style="575" customWidth="1"/>
    <col min="1791" max="1791" width="9.85546875" style="575" customWidth="1"/>
    <col min="1792" max="1792" width="11.28515625" style="575" customWidth="1"/>
    <col min="1793" max="1793" width="13.85546875" style="575" customWidth="1"/>
    <col min="1794" max="1794" width="17" style="575" customWidth="1"/>
    <col min="1795" max="1797" width="8.28515625" style="575"/>
    <col min="1798" max="1798" width="37.140625" style="575" customWidth="1"/>
    <col min="1799" max="2043" width="8.28515625" style="575"/>
    <col min="2044" max="2044" width="5.140625" style="575" customWidth="1"/>
    <col min="2045" max="2045" width="7.7109375" style="575" customWidth="1"/>
    <col min="2046" max="2046" width="48.140625" style="575" customWidth="1"/>
    <col min="2047" max="2047" width="9.85546875" style="575" customWidth="1"/>
    <col min="2048" max="2048" width="11.28515625" style="575" customWidth="1"/>
    <col min="2049" max="2049" width="13.85546875" style="575" customWidth="1"/>
    <col min="2050" max="2050" width="17" style="575" customWidth="1"/>
    <col min="2051" max="2053" width="8.28515625" style="575"/>
    <col min="2054" max="2054" width="37.140625" style="575" customWidth="1"/>
    <col min="2055" max="2299" width="8.28515625" style="575"/>
    <col min="2300" max="2300" width="5.140625" style="575" customWidth="1"/>
    <col min="2301" max="2301" width="7.7109375" style="575" customWidth="1"/>
    <col min="2302" max="2302" width="48.140625" style="575" customWidth="1"/>
    <col min="2303" max="2303" width="9.85546875" style="575" customWidth="1"/>
    <col min="2304" max="2304" width="11.28515625" style="575" customWidth="1"/>
    <col min="2305" max="2305" width="13.85546875" style="575" customWidth="1"/>
    <col min="2306" max="2306" width="17" style="575" customWidth="1"/>
    <col min="2307" max="2309" width="8.28515625" style="575"/>
    <col min="2310" max="2310" width="37.140625" style="575" customWidth="1"/>
    <col min="2311" max="2555" width="8.28515625" style="575"/>
    <col min="2556" max="2556" width="5.140625" style="575" customWidth="1"/>
    <col min="2557" max="2557" width="7.7109375" style="575" customWidth="1"/>
    <col min="2558" max="2558" width="48.140625" style="575" customWidth="1"/>
    <col min="2559" max="2559" width="9.85546875" style="575" customWidth="1"/>
    <col min="2560" max="2560" width="11.28515625" style="575" customWidth="1"/>
    <col min="2561" max="2561" width="13.85546875" style="575" customWidth="1"/>
    <col min="2562" max="2562" width="17" style="575" customWidth="1"/>
    <col min="2563" max="2565" width="8.28515625" style="575"/>
    <col min="2566" max="2566" width="37.140625" style="575" customWidth="1"/>
    <col min="2567" max="2811" width="8.28515625" style="575"/>
    <col min="2812" max="2812" width="5.140625" style="575" customWidth="1"/>
    <col min="2813" max="2813" width="7.7109375" style="575" customWidth="1"/>
    <col min="2814" max="2814" width="48.140625" style="575" customWidth="1"/>
    <col min="2815" max="2815" width="9.85546875" style="575" customWidth="1"/>
    <col min="2816" max="2816" width="11.28515625" style="575" customWidth="1"/>
    <col min="2817" max="2817" width="13.85546875" style="575" customWidth="1"/>
    <col min="2818" max="2818" width="17" style="575" customWidth="1"/>
    <col min="2819" max="2821" width="8.28515625" style="575"/>
    <col min="2822" max="2822" width="37.140625" style="575" customWidth="1"/>
    <col min="2823" max="3067" width="8.28515625" style="575"/>
    <col min="3068" max="3068" width="5.140625" style="575" customWidth="1"/>
    <col min="3069" max="3069" width="7.7109375" style="575" customWidth="1"/>
    <col min="3070" max="3070" width="48.140625" style="575" customWidth="1"/>
    <col min="3071" max="3071" width="9.85546875" style="575" customWidth="1"/>
    <col min="3072" max="3072" width="11.28515625" style="575" customWidth="1"/>
    <col min="3073" max="3073" width="13.85546875" style="575" customWidth="1"/>
    <col min="3074" max="3074" width="17" style="575" customWidth="1"/>
    <col min="3075" max="3077" width="8.28515625" style="575"/>
    <col min="3078" max="3078" width="37.140625" style="575" customWidth="1"/>
    <col min="3079" max="3323" width="8.28515625" style="575"/>
    <col min="3324" max="3324" width="5.140625" style="575" customWidth="1"/>
    <col min="3325" max="3325" width="7.7109375" style="575" customWidth="1"/>
    <col min="3326" max="3326" width="48.140625" style="575" customWidth="1"/>
    <col min="3327" max="3327" width="9.85546875" style="575" customWidth="1"/>
    <col min="3328" max="3328" width="11.28515625" style="575" customWidth="1"/>
    <col min="3329" max="3329" width="13.85546875" style="575" customWidth="1"/>
    <col min="3330" max="3330" width="17" style="575" customWidth="1"/>
    <col min="3331" max="3333" width="8.28515625" style="575"/>
    <col min="3334" max="3334" width="37.140625" style="575" customWidth="1"/>
    <col min="3335" max="3579" width="8.28515625" style="575"/>
    <col min="3580" max="3580" width="5.140625" style="575" customWidth="1"/>
    <col min="3581" max="3581" width="7.7109375" style="575" customWidth="1"/>
    <col min="3582" max="3582" width="48.140625" style="575" customWidth="1"/>
    <col min="3583" max="3583" width="9.85546875" style="575" customWidth="1"/>
    <col min="3584" max="3584" width="11.28515625" style="575" customWidth="1"/>
    <col min="3585" max="3585" width="13.85546875" style="575" customWidth="1"/>
    <col min="3586" max="3586" width="17" style="575" customWidth="1"/>
    <col min="3587" max="3589" width="8.28515625" style="575"/>
    <col min="3590" max="3590" width="37.140625" style="575" customWidth="1"/>
    <col min="3591" max="3835" width="8.28515625" style="575"/>
    <col min="3836" max="3836" width="5.140625" style="575" customWidth="1"/>
    <col min="3837" max="3837" width="7.7109375" style="575" customWidth="1"/>
    <col min="3838" max="3838" width="48.140625" style="575" customWidth="1"/>
    <col min="3839" max="3839" width="9.85546875" style="575" customWidth="1"/>
    <col min="3840" max="3840" width="11.28515625" style="575" customWidth="1"/>
    <col min="3841" max="3841" width="13.85546875" style="575" customWidth="1"/>
    <col min="3842" max="3842" width="17" style="575" customWidth="1"/>
    <col min="3843" max="3845" width="8.28515625" style="575"/>
    <col min="3846" max="3846" width="37.140625" style="575" customWidth="1"/>
    <col min="3847" max="4091" width="8.28515625" style="575"/>
    <col min="4092" max="4092" width="5.140625" style="575" customWidth="1"/>
    <col min="4093" max="4093" width="7.7109375" style="575" customWidth="1"/>
    <col min="4094" max="4094" width="48.140625" style="575" customWidth="1"/>
    <col min="4095" max="4095" width="9.85546875" style="575" customWidth="1"/>
    <col min="4096" max="4096" width="11.28515625" style="575" customWidth="1"/>
    <col min="4097" max="4097" width="13.85546875" style="575" customWidth="1"/>
    <col min="4098" max="4098" width="17" style="575" customWidth="1"/>
    <col min="4099" max="4101" width="8.28515625" style="575"/>
    <col min="4102" max="4102" width="37.140625" style="575" customWidth="1"/>
    <col min="4103" max="4347" width="8.28515625" style="575"/>
    <col min="4348" max="4348" width="5.140625" style="575" customWidth="1"/>
    <col min="4349" max="4349" width="7.7109375" style="575" customWidth="1"/>
    <col min="4350" max="4350" width="48.140625" style="575" customWidth="1"/>
    <col min="4351" max="4351" width="9.85546875" style="575" customWidth="1"/>
    <col min="4352" max="4352" width="11.28515625" style="575" customWidth="1"/>
    <col min="4353" max="4353" width="13.85546875" style="575" customWidth="1"/>
    <col min="4354" max="4354" width="17" style="575" customWidth="1"/>
    <col min="4355" max="4357" width="8.28515625" style="575"/>
    <col min="4358" max="4358" width="37.140625" style="575" customWidth="1"/>
    <col min="4359" max="4603" width="8.28515625" style="575"/>
    <col min="4604" max="4604" width="5.140625" style="575" customWidth="1"/>
    <col min="4605" max="4605" width="7.7109375" style="575" customWidth="1"/>
    <col min="4606" max="4606" width="48.140625" style="575" customWidth="1"/>
    <col min="4607" max="4607" width="9.85546875" style="575" customWidth="1"/>
    <col min="4608" max="4608" width="11.28515625" style="575" customWidth="1"/>
    <col min="4609" max="4609" width="13.85546875" style="575" customWidth="1"/>
    <col min="4610" max="4610" width="17" style="575" customWidth="1"/>
    <col min="4611" max="4613" width="8.28515625" style="575"/>
    <col min="4614" max="4614" width="37.140625" style="575" customWidth="1"/>
    <col min="4615" max="4859" width="8.28515625" style="575"/>
    <col min="4860" max="4860" width="5.140625" style="575" customWidth="1"/>
    <col min="4861" max="4861" width="7.7109375" style="575" customWidth="1"/>
    <col min="4862" max="4862" width="48.140625" style="575" customWidth="1"/>
    <col min="4863" max="4863" width="9.85546875" style="575" customWidth="1"/>
    <col min="4864" max="4864" width="11.28515625" style="575" customWidth="1"/>
    <col min="4865" max="4865" width="13.85546875" style="575" customWidth="1"/>
    <col min="4866" max="4866" width="17" style="575" customWidth="1"/>
    <col min="4867" max="4869" width="8.28515625" style="575"/>
    <col min="4870" max="4870" width="37.140625" style="575" customWidth="1"/>
    <col min="4871" max="5115" width="8.28515625" style="575"/>
    <col min="5116" max="5116" width="5.140625" style="575" customWidth="1"/>
    <col min="5117" max="5117" width="7.7109375" style="575" customWidth="1"/>
    <col min="5118" max="5118" width="48.140625" style="575" customWidth="1"/>
    <col min="5119" max="5119" width="9.85546875" style="575" customWidth="1"/>
    <col min="5120" max="5120" width="11.28515625" style="575" customWidth="1"/>
    <col min="5121" max="5121" width="13.85546875" style="575" customWidth="1"/>
    <col min="5122" max="5122" width="17" style="575" customWidth="1"/>
    <col min="5123" max="5125" width="8.28515625" style="575"/>
    <col min="5126" max="5126" width="37.140625" style="575" customWidth="1"/>
    <col min="5127" max="5371" width="8.28515625" style="575"/>
    <col min="5372" max="5372" width="5.140625" style="575" customWidth="1"/>
    <col min="5373" max="5373" width="7.7109375" style="575" customWidth="1"/>
    <col min="5374" max="5374" width="48.140625" style="575" customWidth="1"/>
    <col min="5375" max="5375" width="9.85546875" style="575" customWidth="1"/>
    <col min="5376" max="5376" width="11.28515625" style="575" customWidth="1"/>
    <col min="5377" max="5377" width="13.85546875" style="575" customWidth="1"/>
    <col min="5378" max="5378" width="17" style="575" customWidth="1"/>
    <col min="5379" max="5381" width="8.28515625" style="575"/>
    <col min="5382" max="5382" width="37.140625" style="575" customWidth="1"/>
    <col min="5383" max="5627" width="8.28515625" style="575"/>
    <col min="5628" max="5628" width="5.140625" style="575" customWidth="1"/>
    <col min="5629" max="5629" width="7.7109375" style="575" customWidth="1"/>
    <col min="5630" max="5630" width="48.140625" style="575" customWidth="1"/>
    <col min="5631" max="5631" width="9.85546875" style="575" customWidth="1"/>
    <col min="5632" max="5632" width="11.28515625" style="575" customWidth="1"/>
    <col min="5633" max="5633" width="13.85546875" style="575" customWidth="1"/>
    <col min="5634" max="5634" width="17" style="575" customWidth="1"/>
    <col min="5635" max="5637" width="8.28515625" style="575"/>
    <col min="5638" max="5638" width="37.140625" style="575" customWidth="1"/>
    <col min="5639" max="5883" width="8.28515625" style="575"/>
    <col min="5884" max="5884" width="5.140625" style="575" customWidth="1"/>
    <col min="5885" max="5885" width="7.7109375" style="575" customWidth="1"/>
    <col min="5886" max="5886" width="48.140625" style="575" customWidth="1"/>
    <col min="5887" max="5887" width="9.85546875" style="575" customWidth="1"/>
    <col min="5888" max="5888" width="11.28515625" style="575" customWidth="1"/>
    <col min="5889" max="5889" width="13.85546875" style="575" customWidth="1"/>
    <col min="5890" max="5890" width="17" style="575" customWidth="1"/>
    <col min="5891" max="5893" width="8.28515625" style="575"/>
    <col min="5894" max="5894" width="37.140625" style="575" customWidth="1"/>
    <col min="5895" max="6139" width="8.28515625" style="575"/>
    <col min="6140" max="6140" width="5.140625" style="575" customWidth="1"/>
    <col min="6141" max="6141" width="7.7109375" style="575" customWidth="1"/>
    <col min="6142" max="6142" width="48.140625" style="575" customWidth="1"/>
    <col min="6143" max="6143" width="9.85546875" style="575" customWidth="1"/>
    <col min="6144" max="6144" width="11.28515625" style="575" customWidth="1"/>
    <col min="6145" max="6145" width="13.85546875" style="575" customWidth="1"/>
    <col min="6146" max="6146" width="17" style="575" customWidth="1"/>
    <col min="6147" max="6149" width="8.28515625" style="575"/>
    <col min="6150" max="6150" width="37.140625" style="575" customWidth="1"/>
    <col min="6151" max="6395" width="8.28515625" style="575"/>
    <col min="6396" max="6396" width="5.140625" style="575" customWidth="1"/>
    <col min="6397" max="6397" width="7.7109375" style="575" customWidth="1"/>
    <col min="6398" max="6398" width="48.140625" style="575" customWidth="1"/>
    <col min="6399" max="6399" width="9.85546875" style="575" customWidth="1"/>
    <col min="6400" max="6400" width="11.28515625" style="575" customWidth="1"/>
    <col min="6401" max="6401" width="13.85546875" style="575" customWidth="1"/>
    <col min="6402" max="6402" width="17" style="575" customWidth="1"/>
    <col min="6403" max="6405" width="8.28515625" style="575"/>
    <col min="6406" max="6406" width="37.140625" style="575" customWidth="1"/>
    <col min="6407" max="6651" width="8.28515625" style="575"/>
    <col min="6652" max="6652" width="5.140625" style="575" customWidth="1"/>
    <col min="6653" max="6653" width="7.7109375" style="575" customWidth="1"/>
    <col min="6654" max="6654" width="48.140625" style="575" customWidth="1"/>
    <col min="6655" max="6655" width="9.85546875" style="575" customWidth="1"/>
    <col min="6656" max="6656" width="11.28515625" style="575" customWidth="1"/>
    <col min="6657" max="6657" width="13.85546875" style="575" customWidth="1"/>
    <col min="6658" max="6658" width="17" style="575" customWidth="1"/>
    <col min="6659" max="6661" width="8.28515625" style="575"/>
    <col min="6662" max="6662" width="37.140625" style="575" customWidth="1"/>
    <col min="6663" max="6907" width="8.28515625" style="575"/>
    <col min="6908" max="6908" width="5.140625" style="575" customWidth="1"/>
    <col min="6909" max="6909" width="7.7109375" style="575" customWidth="1"/>
    <col min="6910" max="6910" width="48.140625" style="575" customWidth="1"/>
    <col min="6911" max="6911" width="9.85546875" style="575" customWidth="1"/>
    <col min="6912" max="6912" width="11.28515625" style="575" customWidth="1"/>
    <col min="6913" max="6913" width="13.85546875" style="575" customWidth="1"/>
    <col min="6914" max="6914" width="17" style="575" customWidth="1"/>
    <col min="6915" max="6917" width="8.28515625" style="575"/>
    <col min="6918" max="6918" width="37.140625" style="575" customWidth="1"/>
    <col min="6919" max="7163" width="8.28515625" style="575"/>
    <col min="7164" max="7164" width="5.140625" style="575" customWidth="1"/>
    <col min="7165" max="7165" width="7.7109375" style="575" customWidth="1"/>
    <col min="7166" max="7166" width="48.140625" style="575" customWidth="1"/>
    <col min="7167" max="7167" width="9.85546875" style="575" customWidth="1"/>
    <col min="7168" max="7168" width="11.28515625" style="575" customWidth="1"/>
    <col min="7169" max="7169" width="13.85546875" style="575" customWidth="1"/>
    <col min="7170" max="7170" width="17" style="575" customWidth="1"/>
    <col min="7171" max="7173" width="8.28515625" style="575"/>
    <col min="7174" max="7174" width="37.140625" style="575" customWidth="1"/>
    <col min="7175" max="7419" width="8.28515625" style="575"/>
    <col min="7420" max="7420" width="5.140625" style="575" customWidth="1"/>
    <col min="7421" max="7421" width="7.7109375" style="575" customWidth="1"/>
    <col min="7422" max="7422" width="48.140625" style="575" customWidth="1"/>
    <col min="7423" max="7423" width="9.85546875" style="575" customWidth="1"/>
    <col min="7424" max="7424" width="11.28515625" style="575" customWidth="1"/>
    <col min="7425" max="7425" width="13.85546875" style="575" customWidth="1"/>
    <col min="7426" max="7426" width="17" style="575" customWidth="1"/>
    <col min="7427" max="7429" width="8.28515625" style="575"/>
    <col min="7430" max="7430" width="37.140625" style="575" customWidth="1"/>
    <col min="7431" max="7675" width="8.28515625" style="575"/>
    <col min="7676" max="7676" width="5.140625" style="575" customWidth="1"/>
    <col min="7677" max="7677" width="7.7109375" style="575" customWidth="1"/>
    <col min="7678" max="7678" width="48.140625" style="575" customWidth="1"/>
    <col min="7679" max="7679" width="9.85546875" style="575" customWidth="1"/>
    <col min="7680" max="7680" width="11.28515625" style="575" customWidth="1"/>
    <col min="7681" max="7681" width="13.85546875" style="575" customWidth="1"/>
    <col min="7682" max="7682" width="17" style="575" customWidth="1"/>
    <col min="7683" max="7685" width="8.28515625" style="575"/>
    <col min="7686" max="7686" width="37.140625" style="575" customWidth="1"/>
    <col min="7687" max="7931" width="8.28515625" style="575"/>
    <col min="7932" max="7932" width="5.140625" style="575" customWidth="1"/>
    <col min="7933" max="7933" width="7.7109375" style="575" customWidth="1"/>
    <col min="7934" max="7934" width="48.140625" style="575" customWidth="1"/>
    <col min="7935" max="7935" width="9.85546875" style="575" customWidth="1"/>
    <col min="7936" max="7936" width="11.28515625" style="575" customWidth="1"/>
    <col min="7937" max="7937" width="13.85546875" style="575" customWidth="1"/>
    <col min="7938" max="7938" width="17" style="575" customWidth="1"/>
    <col min="7939" max="7941" width="8.28515625" style="575"/>
    <col min="7942" max="7942" width="37.140625" style="575" customWidth="1"/>
    <col min="7943" max="8187" width="8.28515625" style="575"/>
    <col min="8188" max="8188" width="5.140625" style="575" customWidth="1"/>
    <col min="8189" max="8189" width="7.7109375" style="575" customWidth="1"/>
    <col min="8190" max="8190" width="48.140625" style="575" customWidth="1"/>
    <col min="8191" max="8191" width="9.85546875" style="575" customWidth="1"/>
    <col min="8192" max="8192" width="11.28515625" style="575" customWidth="1"/>
    <col min="8193" max="8193" width="13.85546875" style="575" customWidth="1"/>
    <col min="8194" max="8194" width="17" style="575" customWidth="1"/>
    <col min="8195" max="8197" width="8.28515625" style="575"/>
    <col min="8198" max="8198" width="37.140625" style="575" customWidth="1"/>
    <col min="8199" max="8443" width="8.28515625" style="575"/>
    <col min="8444" max="8444" width="5.140625" style="575" customWidth="1"/>
    <col min="8445" max="8445" width="7.7109375" style="575" customWidth="1"/>
    <col min="8446" max="8446" width="48.140625" style="575" customWidth="1"/>
    <col min="8447" max="8447" width="9.85546875" style="575" customWidth="1"/>
    <col min="8448" max="8448" width="11.28515625" style="575" customWidth="1"/>
    <col min="8449" max="8449" width="13.85546875" style="575" customWidth="1"/>
    <col min="8450" max="8450" width="17" style="575" customWidth="1"/>
    <col min="8451" max="8453" width="8.28515625" style="575"/>
    <col min="8454" max="8454" width="37.140625" style="575" customWidth="1"/>
    <col min="8455" max="8699" width="8.28515625" style="575"/>
    <col min="8700" max="8700" width="5.140625" style="575" customWidth="1"/>
    <col min="8701" max="8701" width="7.7109375" style="575" customWidth="1"/>
    <col min="8702" max="8702" width="48.140625" style="575" customWidth="1"/>
    <col min="8703" max="8703" width="9.85546875" style="575" customWidth="1"/>
    <col min="8704" max="8704" width="11.28515625" style="575" customWidth="1"/>
    <col min="8705" max="8705" width="13.85546875" style="575" customWidth="1"/>
    <col min="8706" max="8706" width="17" style="575" customWidth="1"/>
    <col min="8707" max="8709" width="8.28515625" style="575"/>
    <col min="8710" max="8710" width="37.140625" style="575" customWidth="1"/>
    <col min="8711" max="8955" width="8.28515625" style="575"/>
    <col min="8956" max="8956" width="5.140625" style="575" customWidth="1"/>
    <col min="8957" max="8957" width="7.7109375" style="575" customWidth="1"/>
    <col min="8958" max="8958" width="48.140625" style="575" customWidth="1"/>
    <col min="8959" max="8959" width="9.85546875" style="575" customWidth="1"/>
    <col min="8960" max="8960" width="11.28515625" style="575" customWidth="1"/>
    <col min="8961" max="8961" width="13.85546875" style="575" customWidth="1"/>
    <col min="8962" max="8962" width="17" style="575" customWidth="1"/>
    <col min="8963" max="8965" width="8.28515625" style="575"/>
    <col min="8966" max="8966" width="37.140625" style="575" customWidth="1"/>
    <col min="8967" max="9211" width="8.28515625" style="575"/>
    <col min="9212" max="9212" width="5.140625" style="575" customWidth="1"/>
    <col min="9213" max="9213" width="7.7109375" style="575" customWidth="1"/>
    <col min="9214" max="9214" width="48.140625" style="575" customWidth="1"/>
    <col min="9215" max="9215" width="9.85546875" style="575" customWidth="1"/>
    <col min="9216" max="9216" width="11.28515625" style="575" customWidth="1"/>
    <col min="9217" max="9217" width="13.85546875" style="575" customWidth="1"/>
    <col min="9218" max="9218" width="17" style="575" customWidth="1"/>
    <col min="9219" max="9221" width="8.28515625" style="575"/>
    <col min="9222" max="9222" width="37.140625" style="575" customWidth="1"/>
    <col min="9223" max="9467" width="8.28515625" style="575"/>
    <col min="9468" max="9468" width="5.140625" style="575" customWidth="1"/>
    <col min="9469" max="9469" width="7.7109375" style="575" customWidth="1"/>
    <col min="9470" max="9470" width="48.140625" style="575" customWidth="1"/>
    <col min="9471" max="9471" width="9.85546875" style="575" customWidth="1"/>
    <col min="9472" max="9472" width="11.28515625" style="575" customWidth="1"/>
    <col min="9473" max="9473" width="13.85546875" style="575" customWidth="1"/>
    <col min="9474" max="9474" width="17" style="575" customWidth="1"/>
    <col min="9475" max="9477" width="8.28515625" style="575"/>
    <col min="9478" max="9478" width="37.140625" style="575" customWidth="1"/>
    <col min="9479" max="9723" width="8.28515625" style="575"/>
    <col min="9724" max="9724" width="5.140625" style="575" customWidth="1"/>
    <col min="9725" max="9725" width="7.7109375" style="575" customWidth="1"/>
    <col min="9726" max="9726" width="48.140625" style="575" customWidth="1"/>
    <col min="9727" max="9727" width="9.85546875" style="575" customWidth="1"/>
    <col min="9728" max="9728" width="11.28515625" style="575" customWidth="1"/>
    <col min="9729" max="9729" width="13.85546875" style="575" customWidth="1"/>
    <col min="9730" max="9730" width="17" style="575" customWidth="1"/>
    <col min="9731" max="9733" width="8.28515625" style="575"/>
    <col min="9734" max="9734" width="37.140625" style="575" customWidth="1"/>
    <col min="9735" max="9979" width="8.28515625" style="575"/>
    <col min="9980" max="9980" width="5.140625" style="575" customWidth="1"/>
    <col min="9981" max="9981" width="7.7109375" style="575" customWidth="1"/>
    <col min="9982" max="9982" width="48.140625" style="575" customWidth="1"/>
    <col min="9983" max="9983" width="9.85546875" style="575" customWidth="1"/>
    <col min="9984" max="9984" width="11.28515625" style="575" customWidth="1"/>
    <col min="9985" max="9985" width="13.85546875" style="575" customWidth="1"/>
    <col min="9986" max="9986" width="17" style="575" customWidth="1"/>
    <col min="9987" max="9989" width="8.28515625" style="575"/>
    <col min="9990" max="9990" width="37.140625" style="575" customWidth="1"/>
    <col min="9991" max="10235" width="8.28515625" style="575"/>
    <col min="10236" max="10236" width="5.140625" style="575" customWidth="1"/>
    <col min="10237" max="10237" width="7.7109375" style="575" customWidth="1"/>
    <col min="10238" max="10238" width="48.140625" style="575" customWidth="1"/>
    <col min="10239" max="10239" width="9.85546875" style="575" customWidth="1"/>
    <col min="10240" max="10240" width="11.28515625" style="575" customWidth="1"/>
    <col min="10241" max="10241" width="13.85546875" style="575" customWidth="1"/>
    <col min="10242" max="10242" width="17" style="575" customWidth="1"/>
    <col min="10243" max="10245" width="8.28515625" style="575"/>
    <col min="10246" max="10246" width="37.140625" style="575" customWidth="1"/>
    <col min="10247" max="10491" width="8.28515625" style="575"/>
    <col min="10492" max="10492" width="5.140625" style="575" customWidth="1"/>
    <col min="10493" max="10493" width="7.7109375" style="575" customWidth="1"/>
    <col min="10494" max="10494" width="48.140625" style="575" customWidth="1"/>
    <col min="10495" max="10495" width="9.85546875" style="575" customWidth="1"/>
    <col min="10496" max="10496" width="11.28515625" style="575" customWidth="1"/>
    <col min="10497" max="10497" width="13.85546875" style="575" customWidth="1"/>
    <col min="10498" max="10498" width="17" style="575" customWidth="1"/>
    <col min="10499" max="10501" width="8.28515625" style="575"/>
    <col min="10502" max="10502" width="37.140625" style="575" customWidth="1"/>
    <col min="10503" max="10747" width="8.28515625" style="575"/>
    <col min="10748" max="10748" width="5.140625" style="575" customWidth="1"/>
    <col min="10749" max="10749" width="7.7109375" style="575" customWidth="1"/>
    <col min="10750" max="10750" width="48.140625" style="575" customWidth="1"/>
    <col min="10751" max="10751" width="9.85546875" style="575" customWidth="1"/>
    <col min="10752" max="10752" width="11.28515625" style="575" customWidth="1"/>
    <col min="10753" max="10753" width="13.85546875" style="575" customWidth="1"/>
    <col min="10754" max="10754" width="17" style="575" customWidth="1"/>
    <col min="10755" max="10757" width="8.28515625" style="575"/>
    <col min="10758" max="10758" width="37.140625" style="575" customWidth="1"/>
    <col min="10759" max="11003" width="8.28515625" style="575"/>
    <col min="11004" max="11004" width="5.140625" style="575" customWidth="1"/>
    <col min="11005" max="11005" width="7.7109375" style="575" customWidth="1"/>
    <col min="11006" max="11006" width="48.140625" style="575" customWidth="1"/>
    <col min="11007" max="11007" width="9.85546875" style="575" customWidth="1"/>
    <col min="11008" max="11008" width="11.28515625" style="575" customWidth="1"/>
    <col min="11009" max="11009" width="13.85546875" style="575" customWidth="1"/>
    <col min="11010" max="11010" width="17" style="575" customWidth="1"/>
    <col min="11011" max="11013" width="8.28515625" style="575"/>
    <col min="11014" max="11014" width="37.140625" style="575" customWidth="1"/>
    <col min="11015" max="11259" width="8.28515625" style="575"/>
    <col min="11260" max="11260" width="5.140625" style="575" customWidth="1"/>
    <col min="11261" max="11261" width="7.7109375" style="575" customWidth="1"/>
    <col min="11262" max="11262" width="48.140625" style="575" customWidth="1"/>
    <col min="11263" max="11263" width="9.85546875" style="575" customWidth="1"/>
    <col min="11264" max="11264" width="11.28515625" style="575" customWidth="1"/>
    <col min="11265" max="11265" width="13.85546875" style="575" customWidth="1"/>
    <col min="11266" max="11266" width="17" style="575" customWidth="1"/>
    <col min="11267" max="11269" width="8.28515625" style="575"/>
    <col min="11270" max="11270" width="37.140625" style="575" customWidth="1"/>
    <col min="11271" max="11515" width="8.28515625" style="575"/>
    <col min="11516" max="11516" width="5.140625" style="575" customWidth="1"/>
    <col min="11517" max="11517" width="7.7109375" style="575" customWidth="1"/>
    <col min="11518" max="11518" width="48.140625" style="575" customWidth="1"/>
    <col min="11519" max="11519" width="9.85546875" style="575" customWidth="1"/>
    <col min="11520" max="11520" width="11.28515625" style="575" customWidth="1"/>
    <col min="11521" max="11521" width="13.85546875" style="575" customWidth="1"/>
    <col min="11522" max="11522" width="17" style="575" customWidth="1"/>
    <col min="11523" max="11525" width="8.28515625" style="575"/>
    <col min="11526" max="11526" width="37.140625" style="575" customWidth="1"/>
    <col min="11527" max="11771" width="8.28515625" style="575"/>
    <col min="11772" max="11772" width="5.140625" style="575" customWidth="1"/>
    <col min="11773" max="11773" width="7.7109375" style="575" customWidth="1"/>
    <col min="11774" max="11774" width="48.140625" style="575" customWidth="1"/>
    <col min="11775" max="11775" width="9.85546875" style="575" customWidth="1"/>
    <col min="11776" max="11776" width="11.28515625" style="575" customWidth="1"/>
    <col min="11777" max="11777" width="13.85546875" style="575" customWidth="1"/>
    <col min="11778" max="11778" width="17" style="575" customWidth="1"/>
    <col min="11779" max="11781" width="8.28515625" style="575"/>
    <col min="11782" max="11782" width="37.140625" style="575" customWidth="1"/>
    <col min="11783" max="12027" width="8.28515625" style="575"/>
    <col min="12028" max="12028" width="5.140625" style="575" customWidth="1"/>
    <col min="12029" max="12029" width="7.7109375" style="575" customWidth="1"/>
    <col min="12030" max="12030" width="48.140625" style="575" customWidth="1"/>
    <col min="12031" max="12031" width="9.85546875" style="575" customWidth="1"/>
    <col min="12032" max="12032" width="11.28515625" style="575" customWidth="1"/>
    <col min="12033" max="12033" width="13.85546875" style="575" customWidth="1"/>
    <col min="12034" max="12034" width="17" style="575" customWidth="1"/>
    <col min="12035" max="12037" width="8.28515625" style="575"/>
    <col min="12038" max="12038" width="37.140625" style="575" customWidth="1"/>
    <col min="12039" max="12283" width="8.28515625" style="575"/>
    <col min="12284" max="12284" width="5.140625" style="575" customWidth="1"/>
    <col min="12285" max="12285" width="7.7109375" style="575" customWidth="1"/>
    <col min="12286" max="12286" width="48.140625" style="575" customWidth="1"/>
    <col min="12287" max="12287" width="9.85546875" style="575" customWidth="1"/>
    <col min="12288" max="12288" width="11.28515625" style="575" customWidth="1"/>
    <col min="12289" max="12289" width="13.85546875" style="575" customWidth="1"/>
    <col min="12290" max="12290" width="17" style="575" customWidth="1"/>
    <col min="12291" max="12293" width="8.28515625" style="575"/>
    <col min="12294" max="12294" width="37.140625" style="575" customWidth="1"/>
    <col min="12295" max="12539" width="8.28515625" style="575"/>
    <col min="12540" max="12540" width="5.140625" style="575" customWidth="1"/>
    <col min="12541" max="12541" width="7.7109375" style="575" customWidth="1"/>
    <col min="12542" max="12542" width="48.140625" style="575" customWidth="1"/>
    <col min="12543" max="12543" width="9.85546875" style="575" customWidth="1"/>
    <col min="12544" max="12544" width="11.28515625" style="575" customWidth="1"/>
    <col min="12545" max="12545" width="13.85546875" style="575" customWidth="1"/>
    <col min="12546" max="12546" width="17" style="575" customWidth="1"/>
    <col min="12547" max="12549" width="8.28515625" style="575"/>
    <col min="12550" max="12550" width="37.140625" style="575" customWidth="1"/>
    <col min="12551" max="12795" width="8.28515625" style="575"/>
    <col min="12796" max="12796" width="5.140625" style="575" customWidth="1"/>
    <col min="12797" max="12797" width="7.7109375" style="575" customWidth="1"/>
    <col min="12798" max="12798" width="48.140625" style="575" customWidth="1"/>
    <col min="12799" max="12799" width="9.85546875" style="575" customWidth="1"/>
    <col min="12800" max="12800" width="11.28515625" style="575" customWidth="1"/>
    <col min="12801" max="12801" width="13.85546875" style="575" customWidth="1"/>
    <col min="12802" max="12802" width="17" style="575" customWidth="1"/>
    <col min="12803" max="12805" width="8.28515625" style="575"/>
    <col min="12806" max="12806" width="37.140625" style="575" customWidth="1"/>
    <col min="12807" max="13051" width="8.28515625" style="575"/>
    <col min="13052" max="13052" width="5.140625" style="575" customWidth="1"/>
    <col min="13053" max="13053" width="7.7109375" style="575" customWidth="1"/>
    <col min="13054" max="13054" width="48.140625" style="575" customWidth="1"/>
    <col min="13055" max="13055" width="9.85546875" style="575" customWidth="1"/>
    <col min="13056" max="13056" width="11.28515625" style="575" customWidth="1"/>
    <col min="13057" max="13057" width="13.85546875" style="575" customWidth="1"/>
    <col min="13058" max="13058" width="17" style="575" customWidth="1"/>
    <col min="13059" max="13061" width="8.28515625" style="575"/>
    <col min="13062" max="13062" width="37.140625" style="575" customWidth="1"/>
    <col min="13063" max="13307" width="8.28515625" style="575"/>
    <col min="13308" max="13308" width="5.140625" style="575" customWidth="1"/>
    <col min="13309" max="13309" width="7.7109375" style="575" customWidth="1"/>
    <col min="13310" max="13310" width="48.140625" style="575" customWidth="1"/>
    <col min="13311" max="13311" width="9.85546875" style="575" customWidth="1"/>
    <col min="13312" max="13312" width="11.28515625" style="575" customWidth="1"/>
    <col min="13313" max="13313" width="13.85546875" style="575" customWidth="1"/>
    <col min="13314" max="13314" width="17" style="575" customWidth="1"/>
    <col min="13315" max="13317" width="8.28515625" style="575"/>
    <col min="13318" max="13318" width="37.140625" style="575" customWidth="1"/>
    <col min="13319" max="13563" width="8.28515625" style="575"/>
    <col min="13564" max="13564" width="5.140625" style="575" customWidth="1"/>
    <col min="13565" max="13565" width="7.7109375" style="575" customWidth="1"/>
    <col min="13566" max="13566" width="48.140625" style="575" customWidth="1"/>
    <col min="13567" max="13567" width="9.85546875" style="575" customWidth="1"/>
    <col min="13568" max="13568" width="11.28515625" style="575" customWidth="1"/>
    <col min="13569" max="13569" width="13.85546875" style="575" customWidth="1"/>
    <col min="13570" max="13570" width="17" style="575" customWidth="1"/>
    <col min="13571" max="13573" width="8.28515625" style="575"/>
    <col min="13574" max="13574" width="37.140625" style="575" customWidth="1"/>
    <col min="13575" max="13819" width="8.28515625" style="575"/>
    <col min="13820" max="13820" width="5.140625" style="575" customWidth="1"/>
    <col min="13821" max="13821" width="7.7109375" style="575" customWidth="1"/>
    <col min="13822" max="13822" width="48.140625" style="575" customWidth="1"/>
    <col min="13823" max="13823" width="9.85546875" style="575" customWidth="1"/>
    <col min="13824" max="13824" width="11.28515625" style="575" customWidth="1"/>
    <col min="13825" max="13825" width="13.85546875" style="575" customWidth="1"/>
    <col min="13826" max="13826" width="17" style="575" customWidth="1"/>
    <col min="13827" max="13829" width="8.28515625" style="575"/>
    <col min="13830" max="13830" width="37.140625" style="575" customWidth="1"/>
    <col min="13831" max="14075" width="8.28515625" style="575"/>
    <col min="14076" max="14076" width="5.140625" style="575" customWidth="1"/>
    <col min="14077" max="14077" width="7.7109375" style="575" customWidth="1"/>
    <col min="14078" max="14078" width="48.140625" style="575" customWidth="1"/>
    <col min="14079" max="14079" width="9.85546875" style="575" customWidth="1"/>
    <col min="14080" max="14080" width="11.28515625" style="575" customWidth="1"/>
    <col min="14081" max="14081" width="13.85546875" style="575" customWidth="1"/>
    <col min="14082" max="14082" width="17" style="575" customWidth="1"/>
    <col min="14083" max="14085" width="8.28515625" style="575"/>
    <col min="14086" max="14086" width="37.140625" style="575" customWidth="1"/>
    <col min="14087" max="14331" width="8.28515625" style="575"/>
    <col min="14332" max="14332" width="5.140625" style="575" customWidth="1"/>
    <col min="14333" max="14333" width="7.7109375" style="575" customWidth="1"/>
    <col min="14334" max="14334" width="48.140625" style="575" customWidth="1"/>
    <col min="14335" max="14335" width="9.85546875" style="575" customWidth="1"/>
    <col min="14336" max="14336" width="11.28515625" style="575" customWidth="1"/>
    <col min="14337" max="14337" width="13.85546875" style="575" customWidth="1"/>
    <col min="14338" max="14338" width="17" style="575" customWidth="1"/>
    <col min="14339" max="14341" width="8.28515625" style="575"/>
    <col min="14342" max="14342" width="37.140625" style="575" customWidth="1"/>
    <col min="14343" max="14587" width="8.28515625" style="575"/>
    <col min="14588" max="14588" width="5.140625" style="575" customWidth="1"/>
    <col min="14589" max="14589" width="7.7109375" style="575" customWidth="1"/>
    <col min="14590" max="14590" width="48.140625" style="575" customWidth="1"/>
    <col min="14591" max="14591" width="9.85546875" style="575" customWidth="1"/>
    <col min="14592" max="14592" width="11.28515625" style="575" customWidth="1"/>
    <col min="14593" max="14593" width="13.85546875" style="575" customWidth="1"/>
    <col min="14594" max="14594" width="17" style="575" customWidth="1"/>
    <col min="14595" max="14597" width="8.28515625" style="575"/>
    <col min="14598" max="14598" width="37.140625" style="575" customWidth="1"/>
    <col min="14599" max="14843" width="8.28515625" style="575"/>
    <col min="14844" max="14844" width="5.140625" style="575" customWidth="1"/>
    <col min="14845" max="14845" width="7.7109375" style="575" customWidth="1"/>
    <col min="14846" max="14846" width="48.140625" style="575" customWidth="1"/>
    <col min="14847" max="14847" width="9.85546875" style="575" customWidth="1"/>
    <col min="14848" max="14848" width="11.28515625" style="575" customWidth="1"/>
    <col min="14849" max="14849" width="13.85546875" style="575" customWidth="1"/>
    <col min="14850" max="14850" width="17" style="575" customWidth="1"/>
    <col min="14851" max="14853" width="8.28515625" style="575"/>
    <col min="14854" max="14854" width="37.140625" style="575" customWidth="1"/>
    <col min="14855" max="15099" width="8.28515625" style="575"/>
    <col min="15100" max="15100" width="5.140625" style="575" customWidth="1"/>
    <col min="15101" max="15101" width="7.7109375" style="575" customWidth="1"/>
    <col min="15102" max="15102" width="48.140625" style="575" customWidth="1"/>
    <col min="15103" max="15103" width="9.85546875" style="575" customWidth="1"/>
    <col min="15104" max="15104" width="11.28515625" style="575" customWidth="1"/>
    <col min="15105" max="15105" width="13.85546875" style="575" customWidth="1"/>
    <col min="15106" max="15106" width="17" style="575" customWidth="1"/>
    <col min="15107" max="15109" width="8.28515625" style="575"/>
    <col min="15110" max="15110" width="37.140625" style="575" customWidth="1"/>
    <col min="15111" max="15355" width="8.28515625" style="575"/>
    <col min="15356" max="15356" width="5.140625" style="575" customWidth="1"/>
    <col min="15357" max="15357" width="7.7109375" style="575" customWidth="1"/>
    <col min="15358" max="15358" width="48.140625" style="575" customWidth="1"/>
    <col min="15359" max="15359" width="9.85546875" style="575" customWidth="1"/>
    <col min="15360" max="15360" width="11.28515625" style="575" customWidth="1"/>
    <col min="15361" max="15361" width="13.85546875" style="575" customWidth="1"/>
    <col min="15362" max="15362" width="17" style="575" customWidth="1"/>
    <col min="15363" max="15365" width="8.28515625" style="575"/>
    <col min="15366" max="15366" width="37.140625" style="575" customWidth="1"/>
    <col min="15367" max="15611" width="8.28515625" style="575"/>
    <col min="15612" max="15612" width="5.140625" style="575" customWidth="1"/>
    <col min="15613" max="15613" width="7.7109375" style="575" customWidth="1"/>
    <col min="15614" max="15614" width="48.140625" style="575" customWidth="1"/>
    <col min="15615" max="15615" width="9.85546875" style="575" customWidth="1"/>
    <col min="15616" max="15616" width="11.28515625" style="575" customWidth="1"/>
    <col min="15617" max="15617" width="13.85546875" style="575" customWidth="1"/>
    <col min="15618" max="15618" width="17" style="575" customWidth="1"/>
    <col min="15619" max="15621" width="8.28515625" style="575"/>
    <col min="15622" max="15622" width="37.140625" style="575" customWidth="1"/>
    <col min="15623" max="15867" width="8.28515625" style="575"/>
    <col min="15868" max="15868" width="5.140625" style="575" customWidth="1"/>
    <col min="15869" max="15869" width="7.7109375" style="575" customWidth="1"/>
    <col min="15870" max="15870" width="48.140625" style="575" customWidth="1"/>
    <col min="15871" max="15871" width="9.85546875" style="575" customWidth="1"/>
    <col min="15872" max="15872" width="11.28515625" style="575" customWidth="1"/>
    <col min="15873" max="15873" width="13.85546875" style="575" customWidth="1"/>
    <col min="15874" max="15874" width="17" style="575" customWidth="1"/>
    <col min="15875" max="15877" width="8.28515625" style="575"/>
    <col min="15878" max="15878" width="37.140625" style="575" customWidth="1"/>
    <col min="15879" max="16123" width="8.28515625" style="575"/>
    <col min="16124" max="16124" width="5.140625" style="575" customWidth="1"/>
    <col min="16125" max="16125" width="7.7109375" style="575" customWidth="1"/>
    <col min="16126" max="16126" width="48.140625" style="575" customWidth="1"/>
    <col min="16127" max="16127" width="9.85546875" style="575" customWidth="1"/>
    <col min="16128" max="16128" width="11.28515625" style="575" customWidth="1"/>
    <col min="16129" max="16129" width="13.85546875" style="575" customWidth="1"/>
    <col min="16130" max="16130" width="17" style="575" customWidth="1"/>
    <col min="16131" max="16133" width="8.28515625" style="575"/>
    <col min="16134" max="16134" width="37.140625" style="575" customWidth="1"/>
    <col min="16135" max="16384" width="8.28515625" style="575"/>
  </cols>
  <sheetData>
    <row r="1" spans="1:18" ht="18">
      <c r="A1" s="1481"/>
      <c r="B1" s="1481"/>
      <c r="C1" s="1481"/>
      <c r="D1" s="1482"/>
      <c r="F1" s="570" t="s">
        <v>479</v>
      </c>
      <c r="G1" s="570" t="s">
        <v>480</v>
      </c>
      <c r="H1" s="571" t="s">
        <v>481</v>
      </c>
      <c r="I1" s="572" t="s">
        <v>482</v>
      </c>
      <c r="J1" s="571" t="s">
        <v>483</v>
      </c>
      <c r="K1" s="573" t="s">
        <v>484</v>
      </c>
      <c r="L1" s="571" t="s">
        <v>485</v>
      </c>
      <c r="M1" s="571" t="s">
        <v>486</v>
      </c>
      <c r="N1" s="571" t="s">
        <v>487</v>
      </c>
      <c r="O1" s="574"/>
      <c r="P1" s="574"/>
      <c r="Q1" s="574"/>
      <c r="R1" s="574"/>
    </row>
    <row r="2" spans="1:18" ht="20.25">
      <c r="A2" s="576">
        <v>1</v>
      </c>
      <c r="B2" s="576">
        <v>2</v>
      </c>
      <c r="C2" s="576">
        <v>3</v>
      </c>
      <c r="D2" s="576">
        <v>4</v>
      </c>
      <c r="F2" s="1483" t="s">
        <v>488</v>
      </c>
      <c r="G2" s="1483"/>
      <c r="H2" s="1483"/>
      <c r="I2" s="1483"/>
      <c r="J2" s="1483"/>
      <c r="K2" s="1483"/>
      <c r="M2" s="578"/>
      <c r="N2" s="578"/>
    </row>
    <row r="3" spans="1:18" ht="15">
      <c r="A3" s="1484" t="s">
        <v>476</v>
      </c>
      <c r="B3" s="1485" t="s">
        <v>477</v>
      </c>
      <c r="C3" s="1486"/>
      <c r="F3" s="583" t="s">
        <v>489</v>
      </c>
      <c r="G3" s="1487" t="s">
        <v>1120</v>
      </c>
      <c r="H3" s="1487"/>
      <c r="I3" s="1487"/>
      <c r="J3" s="1487"/>
      <c r="K3" s="1487"/>
      <c r="M3" s="584"/>
      <c r="N3" s="584"/>
    </row>
    <row r="4" spans="1:18" s="590" customFormat="1" ht="15">
      <c r="A4" s="1484"/>
      <c r="B4" s="1485"/>
      <c r="C4" s="1486"/>
      <c r="D4" s="585"/>
      <c r="E4" s="586"/>
      <c r="F4" s="587" t="s">
        <v>490</v>
      </c>
      <c r="G4" s="1487" t="s">
        <v>1121</v>
      </c>
      <c r="H4" s="1487"/>
      <c r="I4" s="1487"/>
      <c r="J4" s="1487"/>
      <c r="K4" s="1487"/>
      <c r="L4" s="588"/>
      <c r="M4" s="589"/>
      <c r="N4" s="589"/>
    </row>
    <row r="5" spans="1:18" s="590" customFormat="1" ht="15">
      <c r="A5" s="1484"/>
      <c r="B5" s="1485"/>
      <c r="C5" s="1486"/>
      <c r="D5" s="585"/>
      <c r="E5" s="586"/>
      <c r="F5" s="583" t="s">
        <v>491</v>
      </c>
      <c r="G5" s="1487" t="s">
        <v>1122</v>
      </c>
      <c r="H5" s="1487"/>
      <c r="I5" s="1487"/>
      <c r="J5" s="1487"/>
      <c r="K5" s="1487"/>
      <c r="L5" s="591"/>
      <c r="M5" s="589"/>
      <c r="N5" s="589"/>
    </row>
    <row r="6" spans="1:18" s="590" customFormat="1" ht="15">
      <c r="A6" s="1484"/>
      <c r="B6" s="1485"/>
      <c r="C6" s="1486"/>
      <c r="D6" s="585"/>
      <c r="E6" s="586"/>
      <c r="F6" s="592" t="s">
        <v>499</v>
      </c>
      <c r="G6" s="1488" t="s">
        <v>1123</v>
      </c>
      <c r="H6" s="1488"/>
      <c r="I6" s="1488"/>
      <c r="J6" s="1488"/>
      <c r="K6" s="1488"/>
      <c r="L6" s="591"/>
      <c r="M6" s="584"/>
      <c r="N6" s="584"/>
    </row>
    <row r="7" spans="1:18" s="590" customFormat="1" ht="15">
      <c r="A7" s="1484"/>
      <c r="B7" s="1485"/>
      <c r="C7" s="1486"/>
      <c r="D7" s="585"/>
      <c r="E7" s="586"/>
      <c r="F7" s="593" t="s">
        <v>500</v>
      </c>
      <c r="G7" s="1489" t="s">
        <v>192</v>
      </c>
      <c r="H7" s="1489"/>
      <c r="I7" s="1489"/>
      <c r="J7" s="1489"/>
      <c r="K7" s="1489"/>
      <c r="L7" s="591"/>
      <c r="M7" s="589"/>
      <c r="N7" s="589"/>
    </row>
    <row r="8" spans="1:18" s="603" customFormat="1" ht="81">
      <c r="A8" s="1484"/>
      <c r="B8" s="1485"/>
      <c r="C8" s="1486"/>
      <c r="D8" s="595"/>
      <c r="E8" s="596"/>
      <c r="F8" s="597"/>
      <c r="G8" s="598" t="s">
        <v>2989</v>
      </c>
      <c r="H8" s="599"/>
      <c r="I8" s="600"/>
      <c r="J8" s="601"/>
      <c r="K8" s="599"/>
      <c r="L8" s="602"/>
      <c r="M8" s="602"/>
      <c r="N8" s="602"/>
    </row>
    <row r="9" spans="1:18" ht="20.25">
      <c r="A9" s="1484"/>
      <c r="B9" s="1485"/>
      <c r="C9" s="1486"/>
      <c r="G9" s="598" t="s">
        <v>1128</v>
      </c>
    </row>
    <row r="10" spans="1:18" ht="13.5" thickBot="1">
      <c r="A10" s="1484"/>
      <c r="B10" s="1485"/>
      <c r="C10" s="1486"/>
      <c r="F10" s="608"/>
      <c r="G10" s="338" t="s">
        <v>2603</v>
      </c>
      <c r="H10" s="609"/>
      <c r="I10" s="610"/>
      <c r="J10" s="611"/>
      <c r="K10" s="611"/>
    </row>
    <row r="11" spans="1:18" ht="15">
      <c r="A11" s="612"/>
      <c r="B11" s="613"/>
      <c r="F11" s="683"/>
      <c r="G11" s="1490" t="s">
        <v>1389</v>
      </c>
      <c r="H11" s="1490"/>
      <c r="I11" s="1490"/>
      <c r="J11" s="1490"/>
      <c r="K11" s="1490"/>
      <c r="L11" s="644"/>
      <c r="M11" s="684"/>
      <c r="N11" s="684"/>
    </row>
    <row r="12" spans="1:18" ht="14.25">
      <c r="A12" s="1001">
        <v>303</v>
      </c>
      <c r="B12" s="965"/>
      <c r="C12" s="966"/>
      <c r="D12" s="1002"/>
      <c r="E12" s="1003"/>
      <c r="F12" s="685">
        <f>A12</f>
        <v>303</v>
      </c>
      <c r="G12" s="686" t="s">
        <v>2449</v>
      </c>
      <c r="H12" s="687"/>
      <c r="I12" s="688"/>
      <c r="J12" s="687"/>
      <c r="K12" s="687"/>
      <c r="L12" s="644"/>
      <c r="M12" s="645"/>
      <c r="N12" s="645"/>
    </row>
    <row r="13" spans="1:18">
      <c r="A13" s="1001">
        <v>303</v>
      </c>
      <c r="B13" s="965"/>
      <c r="C13" s="966"/>
      <c r="D13" s="1002"/>
      <c r="E13" s="1003"/>
      <c r="F13" s="646" t="s">
        <v>494</v>
      </c>
      <c r="G13" s="647" t="s">
        <v>495</v>
      </c>
      <c r="H13" s="648" t="s">
        <v>116</v>
      </c>
      <c r="I13" s="649" t="s">
        <v>1</v>
      </c>
      <c r="J13" s="650" t="s">
        <v>496</v>
      </c>
      <c r="K13" s="650" t="s">
        <v>193</v>
      </c>
      <c r="L13" s="651"/>
      <c r="M13" s="651"/>
      <c r="N13" s="651"/>
    </row>
    <row r="14" spans="1:18">
      <c r="A14" s="1001">
        <v>303</v>
      </c>
      <c r="B14" s="965" t="s">
        <v>505</v>
      </c>
      <c r="C14" s="966"/>
      <c r="D14" s="1002"/>
      <c r="E14" s="1003"/>
      <c r="F14" s="652" t="str">
        <f>A14&amp;"."&amp;B14</f>
        <v>303.09</v>
      </c>
      <c r="G14" s="689" t="s">
        <v>1151</v>
      </c>
      <c r="H14" s="690"/>
      <c r="I14" s="691"/>
      <c r="J14" s="691"/>
      <c r="K14" s="690"/>
      <c r="L14" s="651"/>
      <c r="M14" s="644"/>
      <c r="N14" s="644"/>
      <c r="O14" s="577"/>
    </row>
    <row r="15" spans="1:18">
      <c r="A15" s="1001">
        <v>303</v>
      </c>
      <c r="B15" s="965" t="s">
        <v>505</v>
      </c>
      <c r="C15" s="966" t="s">
        <v>506</v>
      </c>
      <c r="D15" s="1002"/>
      <c r="E15" s="1003"/>
      <c r="F15" s="625" t="str">
        <f t="shared" ref="F15:F16" si="0">A15&amp;"."&amp;B15&amp;"."&amp;C15&amp;"."&amp;D15</f>
        <v>303.09.01.</v>
      </c>
      <c r="G15" s="478" t="s">
        <v>1152</v>
      </c>
      <c r="H15" s="633"/>
      <c r="I15" s="676"/>
      <c r="J15" s="676"/>
      <c r="K15" s="479"/>
      <c r="L15" s="479"/>
      <c r="M15" s="472"/>
      <c r="N15" s="472"/>
      <c r="O15" s="577"/>
    </row>
    <row r="16" spans="1:18" ht="140.25">
      <c r="A16" s="1001">
        <v>303</v>
      </c>
      <c r="B16" s="965" t="s">
        <v>505</v>
      </c>
      <c r="C16" s="966" t="s">
        <v>506</v>
      </c>
      <c r="D16" s="1002"/>
      <c r="E16" s="1003"/>
      <c r="F16" s="625" t="str">
        <f t="shared" si="0"/>
        <v>303.09.01.</v>
      </c>
      <c r="G16" s="678" t="s">
        <v>2756</v>
      </c>
      <c r="H16" s="633" t="s">
        <v>97</v>
      </c>
      <c r="I16" s="676">
        <v>1</v>
      </c>
      <c r="J16" s="676"/>
      <c r="K16" s="479"/>
      <c r="L16" s="624" t="s">
        <v>1181</v>
      </c>
      <c r="M16" s="472" t="s">
        <v>1137</v>
      </c>
      <c r="N16" s="472" t="s">
        <v>1138</v>
      </c>
    </row>
    <row r="17" spans="1:14">
      <c r="A17" s="1001">
        <v>303</v>
      </c>
      <c r="B17" s="965" t="s">
        <v>505</v>
      </c>
      <c r="C17" s="966" t="s">
        <v>506</v>
      </c>
      <c r="D17" s="1002"/>
      <c r="E17" s="1003"/>
      <c r="F17" s="625"/>
      <c r="G17" s="657" t="s">
        <v>1153</v>
      </c>
      <c r="H17" s="679"/>
      <c r="I17" s="679"/>
      <c r="J17" s="679"/>
      <c r="K17" s="479"/>
      <c r="L17" s="624" t="s">
        <v>1181</v>
      </c>
      <c r="M17" s="472" t="s">
        <v>1137</v>
      </c>
      <c r="N17" s="472" t="s">
        <v>1138</v>
      </c>
    </row>
    <row r="18" spans="1:14" ht="51">
      <c r="A18" s="1001">
        <v>303</v>
      </c>
      <c r="B18" s="965" t="s">
        <v>505</v>
      </c>
      <c r="C18" s="966" t="s">
        <v>506</v>
      </c>
      <c r="D18" s="1002"/>
      <c r="E18" s="1003"/>
      <c r="F18" s="625"/>
      <c r="G18" s="678" t="s">
        <v>2757</v>
      </c>
      <c r="H18" s="633" t="s">
        <v>12</v>
      </c>
      <c r="I18" s="676">
        <v>1</v>
      </c>
      <c r="J18" s="676"/>
      <c r="K18" s="479"/>
      <c r="L18" s="624" t="s">
        <v>1181</v>
      </c>
      <c r="M18" s="472" t="s">
        <v>1137</v>
      </c>
      <c r="N18" s="472" t="s">
        <v>1138</v>
      </c>
    </row>
    <row r="19" spans="1:14">
      <c r="A19" s="1001">
        <v>303</v>
      </c>
      <c r="B19" s="965" t="s">
        <v>505</v>
      </c>
      <c r="C19" s="966" t="s">
        <v>506</v>
      </c>
      <c r="D19" s="1002"/>
      <c r="E19" s="1003"/>
      <c r="F19" s="625"/>
      <c r="G19" s="678" t="s">
        <v>2758</v>
      </c>
      <c r="H19" s="633" t="s">
        <v>141</v>
      </c>
      <c r="I19" s="676">
        <v>3</v>
      </c>
      <c r="J19" s="676"/>
      <c r="K19" s="479"/>
      <c r="L19" s="624" t="s">
        <v>1181</v>
      </c>
      <c r="M19" s="475" t="s">
        <v>1182</v>
      </c>
      <c r="N19" s="475" t="s">
        <v>1183</v>
      </c>
    </row>
    <row r="20" spans="1:14">
      <c r="A20" s="1001">
        <v>303</v>
      </c>
      <c r="B20" s="965" t="s">
        <v>505</v>
      </c>
      <c r="C20" s="966" t="s">
        <v>506</v>
      </c>
      <c r="D20" s="1002"/>
      <c r="E20" s="1003"/>
      <c r="F20" s="625"/>
      <c r="G20" s="678" t="s">
        <v>2759</v>
      </c>
      <c r="H20" s="633" t="s">
        <v>141</v>
      </c>
      <c r="I20" s="676">
        <v>3</v>
      </c>
      <c r="J20" s="676"/>
      <c r="K20" s="479"/>
      <c r="L20" s="624" t="s">
        <v>1181</v>
      </c>
      <c r="M20" s="475" t="s">
        <v>1182</v>
      </c>
      <c r="N20" s="475" t="s">
        <v>1183</v>
      </c>
    </row>
    <row r="21" spans="1:14">
      <c r="A21" s="1001">
        <v>303</v>
      </c>
      <c r="B21" s="965" t="s">
        <v>505</v>
      </c>
      <c r="C21" s="966" t="s">
        <v>506</v>
      </c>
      <c r="D21" s="1002"/>
      <c r="E21" s="1003"/>
      <c r="F21" s="625"/>
      <c r="G21" s="678" t="s">
        <v>2760</v>
      </c>
      <c r="H21" s="633" t="s">
        <v>12</v>
      </c>
      <c r="I21" s="676">
        <v>31</v>
      </c>
      <c r="J21" s="676"/>
      <c r="K21" s="479"/>
      <c r="L21" s="624" t="s">
        <v>1181</v>
      </c>
      <c r="M21" s="472" t="s">
        <v>1137</v>
      </c>
      <c r="N21" s="472" t="s">
        <v>1138</v>
      </c>
    </row>
    <row r="22" spans="1:14">
      <c r="A22" s="1001">
        <v>303</v>
      </c>
      <c r="B22" s="965" t="s">
        <v>505</v>
      </c>
      <c r="C22" s="966" t="s">
        <v>506</v>
      </c>
      <c r="D22" s="1002"/>
      <c r="E22" s="1003"/>
      <c r="F22" s="625"/>
      <c r="G22" s="678" t="s">
        <v>2761</v>
      </c>
      <c r="H22" s="633" t="s">
        <v>12</v>
      </c>
      <c r="I22" s="676">
        <v>30</v>
      </c>
      <c r="J22" s="676"/>
      <c r="K22" s="479"/>
      <c r="L22" s="624" t="s">
        <v>1181</v>
      </c>
      <c r="M22" s="472" t="s">
        <v>1137</v>
      </c>
      <c r="N22" s="472" t="s">
        <v>1138</v>
      </c>
    </row>
    <row r="23" spans="1:14" ht="25.5">
      <c r="A23" s="1001">
        <v>303</v>
      </c>
      <c r="B23" s="965" t="s">
        <v>505</v>
      </c>
      <c r="C23" s="966" t="s">
        <v>506</v>
      </c>
      <c r="D23" s="1002"/>
      <c r="E23" s="1003"/>
      <c r="F23" s="625"/>
      <c r="G23" s="678" t="s">
        <v>2762</v>
      </c>
      <c r="H23" s="633" t="s">
        <v>12</v>
      </c>
      <c r="I23" s="676">
        <v>3</v>
      </c>
      <c r="J23" s="676"/>
      <c r="K23" s="479"/>
      <c r="L23" s="624" t="s">
        <v>1181</v>
      </c>
      <c r="M23" s="472" t="s">
        <v>1137</v>
      </c>
      <c r="N23" s="472" t="s">
        <v>1138</v>
      </c>
    </row>
    <row r="24" spans="1:14">
      <c r="A24" s="1001">
        <v>303</v>
      </c>
      <c r="B24" s="965" t="s">
        <v>505</v>
      </c>
      <c r="C24" s="966" t="s">
        <v>506</v>
      </c>
      <c r="D24" s="1002"/>
      <c r="E24" s="1003"/>
      <c r="F24" s="625"/>
      <c r="G24" s="678" t="s">
        <v>2652</v>
      </c>
      <c r="H24" s="633" t="s">
        <v>97</v>
      </c>
      <c r="I24" s="676">
        <v>1</v>
      </c>
      <c r="J24" s="676"/>
      <c r="K24" s="479"/>
      <c r="L24" s="624" t="s">
        <v>1181</v>
      </c>
      <c r="M24" s="472" t="s">
        <v>1137</v>
      </c>
      <c r="N24" s="472" t="s">
        <v>1138</v>
      </c>
    </row>
    <row r="25" spans="1:14" ht="25.5">
      <c r="A25" s="1001">
        <v>303</v>
      </c>
      <c r="B25" s="965" t="s">
        <v>505</v>
      </c>
      <c r="C25" s="966" t="s">
        <v>506</v>
      </c>
      <c r="D25" s="1002"/>
      <c r="E25" s="1003"/>
      <c r="F25" s="625"/>
      <c r="G25" s="680" t="s">
        <v>2657</v>
      </c>
      <c r="H25" s="681" t="s">
        <v>12</v>
      </c>
      <c r="I25" s="682">
        <v>1</v>
      </c>
      <c r="J25" s="676"/>
      <c r="K25" s="479"/>
      <c r="L25" s="624" t="s">
        <v>1181</v>
      </c>
      <c r="M25" s="472" t="s">
        <v>1137</v>
      </c>
      <c r="N25" s="472" t="s">
        <v>1138</v>
      </c>
    </row>
    <row r="26" spans="1:14">
      <c r="A26" s="1001">
        <v>303</v>
      </c>
      <c r="B26" s="965" t="s">
        <v>505</v>
      </c>
      <c r="C26" s="966" t="s">
        <v>506</v>
      </c>
      <c r="D26" s="1002" t="s">
        <v>506</v>
      </c>
      <c r="E26" s="1003"/>
      <c r="F26" s="625" t="str">
        <f t="shared" ref="F26" si="1">A26&amp;"."&amp;B26&amp;"."&amp;C26&amp;"."&amp;D26</f>
        <v>303.09.01.01</v>
      </c>
      <c r="G26" s="678" t="s">
        <v>2763</v>
      </c>
      <c r="H26" s="633" t="s">
        <v>97</v>
      </c>
      <c r="I26" s="676">
        <v>2</v>
      </c>
      <c r="J26" s="106"/>
      <c r="K26" s="677">
        <f>SUM(I26:I26)*J26</f>
        <v>0</v>
      </c>
      <c r="L26" s="624" t="s">
        <v>1181</v>
      </c>
      <c r="M26" s="472" t="s">
        <v>1137</v>
      </c>
      <c r="N26" s="472" t="s">
        <v>1138</v>
      </c>
    </row>
    <row r="27" spans="1:14">
      <c r="A27" s="1001">
        <v>303</v>
      </c>
      <c r="B27" s="965" t="s">
        <v>505</v>
      </c>
      <c r="C27" s="966" t="s">
        <v>506</v>
      </c>
      <c r="D27" s="1002"/>
      <c r="E27" s="1003"/>
      <c r="F27" s="625"/>
      <c r="G27" s="678"/>
      <c r="H27" s="633"/>
      <c r="I27" s="676"/>
      <c r="J27" s="676"/>
      <c r="K27" s="677"/>
      <c r="L27" s="624" t="s">
        <v>1181</v>
      </c>
      <c r="M27" s="472" t="s">
        <v>1137</v>
      </c>
      <c r="N27" s="472" t="s">
        <v>1138</v>
      </c>
    </row>
    <row r="28" spans="1:14" ht="140.25">
      <c r="A28" s="1001">
        <v>303</v>
      </c>
      <c r="B28" s="965" t="s">
        <v>505</v>
      </c>
      <c r="C28" s="966" t="s">
        <v>506</v>
      </c>
      <c r="D28" s="1002"/>
      <c r="E28" s="1003"/>
      <c r="F28" s="625" t="str">
        <f>A28&amp;"."&amp;B28&amp;"."&amp;C28</f>
        <v>303.09.01</v>
      </c>
      <c r="G28" s="678" t="s">
        <v>2764</v>
      </c>
      <c r="H28" s="633" t="s">
        <v>97</v>
      </c>
      <c r="I28" s="676">
        <v>1</v>
      </c>
      <c r="J28" s="676"/>
      <c r="K28" s="479"/>
      <c r="L28" s="624" t="s">
        <v>1181</v>
      </c>
      <c r="M28" s="472" t="s">
        <v>1137</v>
      </c>
      <c r="N28" s="472" t="s">
        <v>1138</v>
      </c>
    </row>
    <row r="29" spans="1:14">
      <c r="A29" s="1001">
        <v>303</v>
      </c>
      <c r="B29" s="965" t="s">
        <v>505</v>
      </c>
      <c r="C29" s="966" t="s">
        <v>506</v>
      </c>
      <c r="D29" s="1002"/>
      <c r="E29" s="1003"/>
      <c r="F29" s="625" t="str">
        <f>A29&amp;"."&amp;B29&amp;"."&amp;C29&amp;"."&amp;D29</f>
        <v>303.09.01.</v>
      </c>
      <c r="G29" s="657" t="s">
        <v>1153</v>
      </c>
      <c r="H29" s="679"/>
      <c r="I29" s="679"/>
      <c r="J29" s="679"/>
      <c r="K29" s="479"/>
      <c r="L29" s="624" t="s">
        <v>1181</v>
      </c>
      <c r="M29" s="472" t="s">
        <v>1137</v>
      </c>
      <c r="N29" s="472" t="s">
        <v>1138</v>
      </c>
    </row>
    <row r="30" spans="1:14" ht="51">
      <c r="A30" s="1001">
        <v>303</v>
      </c>
      <c r="B30" s="965" t="s">
        <v>505</v>
      </c>
      <c r="C30" s="966" t="s">
        <v>506</v>
      </c>
      <c r="D30" s="1002"/>
      <c r="E30" s="1003"/>
      <c r="F30" s="625" t="str">
        <f t="shared" ref="F30:F32" si="2">A30&amp;"."&amp;B30&amp;"."&amp;C30&amp;"."&amp;D30</f>
        <v>303.09.01.</v>
      </c>
      <c r="G30" s="678" t="s">
        <v>2757</v>
      </c>
      <c r="H30" s="633" t="s">
        <v>12</v>
      </c>
      <c r="I30" s="676">
        <v>1</v>
      </c>
      <c r="J30" s="676"/>
      <c r="K30" s="479"/>
      <c r="L30" s="624" t="s">
        <v>1181</v>
      </c>
      <c r="M30" s="472" t="s">
        <v>1137</v>
      </c>
      <c r="N30" s="472" t="s">
        <v>1138</v>
      </c>
    </row>
    <row r="31" spans="1:14">
      <c r="A31" s="1001">
        <v>303</v>
      </c>
      <c r="B31" s="965" t="s">
        <v>505</v>
      </c>
      <c r="C31" s="966" t="s">
        <v>506</v>
      </c>
      <c r="D31" s="1002"/>
      <c r="E31" s="1003"/>
      <c r="F31" s="625" t="str">
        <f t="shared" si="2"/>
        <v>303.09.01.</v>
      </c>
      <c r="G31" s="678" t="s">
        <v>2758</v>
      </c>
      <c r="H31" s="633" t="s">
        <v>141</v>
      </c>
      <c r="I31" s="676">
        <v>3</v>
      </c>
      <c r="J31" s="676"/>
      <c r="K31" s="479"/>
      <c r="L31" s="624" t="s">
        <v>1181</v>
      </c>
      <c r="M31" s="475" t="s">
        <v>1182</v>
      </c>
      <c r="N31" s="475" t="s">
        <v>1183</v>
      </c>
    </row>
    <row r="32" spans="1:14">
      <c r="A32" s="1001">
        <v>303</v>
      </c>
      <c r="B32" s="965" t="s">
        <v>505</v>
      </c>
      <c r="C32" s="966" t="s">
        <v>506</v>
      </c>
      <c r="D32" s="1002"/>
      <c r="E32" s="1003"/>
      <c r="F32" s="625" t="str">
        <f t="shared" si="2"/>
        <v>303.09.01.</v>
      </c>
      <c r="G32" s="678" t="s">
        <v>2759</v>
      </c>
      <c r="H32" s="633" t="s">
        <v>141</v>
      </c>
      <c r="I32" s="676">
        <v>3</v>
      </c>
      <c r="J32" s="676"/>
      <c r="K32" s="479"/>
      <c r="L32" s="624" t="s">
        <v>1181</v>
      </c>
      <c r="M32" s="475" t="s">
        <v>1182</v>
      </c>
      <c r="N32" s="475" t="s">
        <v>1183</v>
      </c>
    </row>
    <row r="33" spans="1:17">
      <c r="A33" s="1001">
        <v>303</v>
      </c>
      <c r="B33" s="965" t="s">
        <v>505</v>
      </c>
      <c r="C33" s="966" t="s">
        <v>506</v>
      </c>
      <c r="D33" s="1002"/>
      <c r="E33" s="1003"/>
      <c r="F33" s="625" t="str">
        <f>A33&amp;"."&amp;B33&amp;"."&amp;C33</f>
        <v>303.09.01</v>
      </c>
      <c r="G33" s="678" t="s">
        <v>2760</v>
      </c>
      <c r="H33" s="633" t="s">
        <v>12</v>
      </c>
      <c r="I33" s="676">
        <v>25</v>
      </c>
      <c r="J33" s="676"/>
      <c r="K33" s="479"/>
      <c r="L33" s="624" t="s">
        <v>1181</v>
      </c>
      <c r="M33" s="472" t="s">
        <v>1137</v>
      </c>
      <c r="N33" s="472" t="s">
        <v>1138</v>
      </c>
    </row>
    <row r="34" spans="1:17">
      <c r="A34" s="1001">
        <v>303</v>
      </c>
      <c r="B34" s="965" t="s">
        <v>505</v>
      </c>
      <c r="C34" s="966" t="s">
        <v>506</v>
      </c>
      <c r="D34" s="1002"/>
      <c r="E34" s="1003"/>
      <c r="F34" s="625" t="str">
        <f>A34&amp;"."&amp;B34&amp;"."&amp;C34</f>
        <v>303.09.01</v>
      </c>
      <c r="G34" s="678" t="s">
        <v>2761</v>
      </c>
      <c r="H34" s="633" t="s">
        <v>12</v>
      </c>
      <c r="I34" s="676">
        <v>24</v>
      </c>
      <c r="J34" s="676"/>
      <c r="K34" s="479"/>
      <c r="L34" s="624" t="s">
        <v>1181</v>
      </c>
      <c r="M34" s="472" t="s">
        <v>1137</v>
      </c>
      <c r="N34" s="472" t="s">
        <v>1138</v>
      </c>
    </row>
    <row r="35" spans="1:17" ht="25.5">
      <c r="A35" s="1001">
        <v>303</v>
      </c>
      <c r="B35" s="965" t="s">
        <v>505</v>
      </c>
      <c r="C35" s="966" t="s">
        <v>506</v>
      </c>
      <c r="D35" s="1002"/>
      <c r="E35" s="1003"/>
      <c r="F35" s="625" t="str">
        <f t="shared" ref="F35:F42" si="3">A35&amp;"."&amp;B35&amp;"."&amp;C35&amp;"."&amp;D35</f>
        <v>303.09.01.</v>
      </c>
      <c r="G35" s="678" t="s">
        <v>2762</v>
      </c>
      <c r="H35" s="633" t="s">
        <v>12</v>
      </c>
      <c r="I35" s="676">
        <v>2</v>
      </c>
      <c r="J35" s="676"/>
      <c r="K35" s="479"/>
      <c r="L35" s="624" t="s">
        <v>1181</v>
      </c>
      <c r="M35" s="472" t="s">
        <v>1137</v>
      </c>
      <c r="N35" s="472" t="s">
        <v>1138</v>
      </c>
      <c r="P35" s="577"/>
      <c r="Q35" s="577"/>
    </row>
    <row r="36" spans="1:17">
      <c r="A36" s="1001">
        <v>303</v>
      </c>
      <c r="B36" s="965" t="s">
        <v>505</v>
      </c>
      <c r="C36" s="966" t="s">
        <v>506</v>
      </c>
      <c r="D36" s="1002"/>
      <c r="E36" s="1003"/>
      <c r="F36" s="625" t="str">
        <f t="shared" si="3"/>
        <v>303.09.01.</v>
      </c>
      <c r="G36" s="678" t="s">
        <v>2652</v>
      </c>
      <c r="H36" s="633" t="s">
        <v>97</v>
      </c>
      <c r="I36" s="676">
        <v>1</v>
      </c>
      <c r="J36" s="676"/>
      <c r="K36" s="479"/>
      <c r="L36" s="624" t="s">
        <v>1181</v>
      </c>
      <c r="M36" s="472" t="s">
        <v>1137</v>
      </c>
      <c r="N36" s="472" t="s">
        <v>1138</v>
      </c>
    </row>
    <row r="37" spans="1:17" ht="25.5">
      <c r="A37" s="1001">
        <v>303</v>
      </c>
      <c r="B37" s="965" t="s">
        <v>505</v>
      </c>
      <c r="C37" s="966" t="s">
        <v>506</v>
      </c>
      <c r="D37" s="1002"/>
      <c r="E37" s="1003"/>
      <c r="F37" s="625" t="str">
        <f t="shared" si="3"/>
        <v>303.09.01.</v>
      </c>
      <c r="G37" s="680" t="s">
        <v>2657</v>
      </c>
      <c r="H37" s="681" t="s">
        <v>12</v>
      </c>
      <c r="I37" s="682">
        <v>1</v>
      </c>
      <c r="J37" s="676"/>
      <c r="K37" s="479"/>
      <c r="L37" s="624" t="s">
        <v>1181</v>
      </c>
      <c r="M37" s="472" t="s">
        <v>1137</v>
      </c>
      <c r="N37" s="472" t="s">
        <v>1138</v>
      </c>
    </row>
    <row r="38" spans="1:17">
      <c r="A38" s="1001">
        <v>303</v>
      </c>
      <c r="B38" s="965" t="s">
        <v>505</v>
      </c>
      <c r="C38" s="966" t="s">
        <v>506</v>
      </c>
      <c r="D38" s="1002" t="s">
        <v>507</v>
      </c>
      <c r="E38" s="1003"/>
      <c r="F38" s="625" t="str">
        <f t="shared" si="3"/>
        <v>303.09.01.02</v>
      </c>
      <c r="G38" s="678" t="s">
        <v>2763</v>
      </c>
      <c r="H38" s="633" t="s">
        <v>97</v>
      </c>
      <c r="I38" s="676">
        <v>2</v>
      </c>
      <c r="J38" s="106"/>
      <c r="K38" s="677">
        <f>SUM(I38:I38)*J38</f>
        <v>0</v>
      </c>
      <c r="L38" s="624" t="s">
        <v>1181</v>
      </c>
      <c r="M38" s="472" t="s">
        <v>1137</v>
      </c>
      <c r="N38" s="472" t="s">
        <v>1138</v>
      </c>
    </row>
    <row r="39" spans="1:17">
      <c r="A39" s="1001">
        <v>303</v>
      </c>
      <c r="B39" s="965" t="s">
        <v>505</v>
      </c>
      <c r="C39" s="966" t="s">
        <v>506</v>
      </c>
      <c r="D39" s="1002"/>
      <c r="E39" s="1003"/>
      <c r="F39" s="625" t="str">
        <f t="shared" si="3"/>
        <v>303.09.01.</v>
      </c>
      <c r="G39" s="678"/>
      <c r="H39" s="633"/>
      <c r="I39" s="676"/>
      <c r="J39" s="676"/>
      <c r="K39" s="677"/>
      <c r="L39" s="624" t="s">
        <v>1181</v>
      </c>
      <c r="M39" s="472" t="s">
        <v>1137</v>
      </c>
      <c r="N39" s="472" t="s">
        <v>1138</v>
      </c>
    </row>
    <row r="40" spans="1:17" ht="102">
      <c r="A40" s="1001">
        <v>303</v>
      </c>
      <c r="B40" s="965" t="s">
        <v>505</v>
      </c>
      <c r="C40" s="966" t="s">
        <v>506</v>
      </c>
      <c r="D40" s="1002"/>
      <c r="E40" s="1003"/>
      <c r="F40" s="625" t="str">
        <f t="shared" si="3"/>
        <v>303.09.01.</v>
      </c>
      <c r="G40" s="678" t="s">
        <v>2765</v>
      </c>
      <c r="H40" s="633" t="s">
        <v>97</v>
      </c>
      <c r="I40" s="676">
        <v>1</v>
      </c>
      <c r="J40" s="676"/>
      <c r="K40" s="479"/>
      <c r="L40" s="624" t="s">
        <v>1181</v>
      </c>
      <c r="M40" s="472" t="s">
        <v>1137</v>
      </c>
      <c r="N40" s="472" t="s">
        <v>1138</v>
      </c>
    </row>
    <row r="41" spans="1:17">
      <c r="A41" s="1001">
        <v>303</v>
      </c>
      <c r="B41" s="965" t="s">
        <v>505</v>
      </c>
      <c r="C41" s="966" t="s">
        <v>506</v>
      </c>
      <c r="D41" s="1002"/>
      <c r="E41" s="1003"/>
      <c r="F41" s="625" t="str">
        <f t="shared" si="3"/>
        <v>303.09.01.</v>
      </c>
      <c r="G41" s="657" t="s">
        <v>1153</v>
      </c>
      <c r="H41" s="679"/>
      <c r="I41" s="679"/>
      <c r="J41" s="679"/>
      <c r="K41" s="475"/>
      <c r="L41" s="624" t="s">
        <v>1181</v>
      </c>
      <c r="M41" s="472" t="s">
        <v>1137</v>
      </c>
      <c r="N41" s="472" t="s">
        <v>1138</v>
      </c>
    </row>
    <row r="42" spans="1:17">
      <c r="A42" s="1001">
        <v>303</v>
      </c>
      <c r="B42" s="965" t="s">
        <v>505</v>
      </c>
      <c r="C42" s="966" t="s">
        <v>506</v>
      </c>
      <c r="D42" s="1261"/>
      <c r="E42" s="1262"/>
      <c r="F42" s="185" t="str">
        <f t="shared" si="3"/>
        <v>303.09.01.</v>
      </c>
      <c r="G42" s="678" t="s">
        <v>2759</v>
      </c>
      <c r="H42" s="633" t="s">
        <v>141</v>
      </c>
      <c r="I42" s="676">
        <v>3</v>
      </c>
      <c r="J42" s="676"/>
      <c r="K42" s="479"/>
      <c r="L42" s="624" t="s">
        <v>1181</v>
      </c>
      <c r="M42" s="475" t="s">
        <v>1182</v>
      </c>
      <c r="N42" s="475" t="s">
        <v>1183</v>
      </c>
    </row>
    <row r="43" spans="1:17">
      <c r="A43" s="1001">
        <v>303</v>
      </c>
      <c r="B43" s="965" t="s">
        <v>505</v>
      </c>
      <c r="C43" s="966" t="s">
        <v>506</v>
      </c>
      <c r="D43" s="1002"/>
      <c r="E43" s="1003"/>
      <c r="F43" s="625" t="str">
        <f>A43&amp;"."&amp;B43&amp;"."&amp;C43</f>
        <v>303.09.01</v>
      </c>
      <c r="G43" s="678" t="s">
        <v>2760</v>
      </c>
      <c r="H43" s="633" t="s">
        <v>12</v>
      </c>
      <c r="I43" s="676">
        <v>2</v>
      </c>
      <c r="J43" s="676"/>
      <c r="K43" s="479"/>
      <c r="L43" s="624" t="s">
        <v>1181</v>
      </c>
      <c r="M43" s="472" t="s">
        <v>1137</v>
      </c>
      <c r="N43" s="472" t="s">
        <v>1138</v>
      </c>
    </row>
    <row r="44" spans="1:17">
      <c r="A44" s="1001">
        <v>303</v>
      </c>
      <c r="B44" s="965" t="s">
        <v>505</v>
      </c>
      <c r="C44" s="966" t="s">
        <v>506</v>
      </c>
      <c r="D44" s="1002"/>
      <c r="E44" s="1003"/>
      <c r="F44" s="625" t="str">
        <f t="shared" ref="F44:F66" si="4">A44&amp;"."&amp;B44&amp;"."&amp;C44&amp;"."&amp;D44</f>
        <v>303.09.01.</v>
      </c>
      <c r="G44" s="678" t="s">
        <v>2761</v>
      </c>
      <c r="H44" s="633" t="s">
        <v>12</v>
      </c>
      <c r="I44" s="676">
        <v>4</v>
      </c>
      <c r="J44" s="676"/>
      <c r="K44" s="479"/>
      <c r="L44" s="624" t="s">
        <v>1181</v>
      </c>
      <c r="M44" s="472" t="s">
        <v>1137</v>
      </c>
      <c r="N44" s="472" t="s">
        <v>1138</v>
      </c>
    </row>
    <row r="45" spans="1:17" ht="25.5">
      <c r="A45" s="1001">
        <v>303</v>
      </c>
      <c r="B45" s="965" t="s">
        <v>505</v>
      </c>
      <c r="C45" s="966" t="s">
        <v>506</v>
      </c>
      <c r="D45" s="1002"/>
      <c r="E45" s="1003"/>
      <c r="F45" s="625" t="str">
        <f t="shared" si="4"/>
        <v>303.09.01.</v>
      </c>
      <c r="G45" s="678" t="s">
        <v>2762</v>
      </c>
      <c r="H45" s="633" t="s">
        <v>12</v>
      </c>
      <c r="I45" s="676">
        <v>1</v>
      </c>
      <c r="J45" s="676"/>
      <c r="K45" s="479"/>
      <c r="L45" s="624" t="s">
        <v>1181</v>
      </c>
      <c r="M45" s="472" t="s">
        <v>1137</v>
      </c>
      <c r="N45" s="472" t="s">
        <v>1138</v>
      </c>
    </row>
    <row r="46" spans="1:17">
      <c r="A46" s="1001">
        <v>303</v>
      </c>
      <c r="B46" s="965" t="s">
        <v>505</v>
      </c>
      <c r="C46" s="966" t="s">
        <v>506</v>
      </c>
      <c r="D46" s="1002"/>
      <c r="E46" s="1003"/>
      <c r="F46" s="625" t="str">
        <f t="shared" si="4"/>
        <v>303.09.01.</v>
      </c>
      <c r="G46" s="678" t="s">
        <v>2652</v>
      </c>
      <c r="H46" s="633" t="s">
        <v>97</v>
      </c>
      <c r="I46" s="676">
        <v>1</v>
      </c>
      <c r="J46" s="676"/>
      <c r="K46" s="479"/>
      <c r="L46" s="624" t="s">
        <v>1181</v>
      </c>
      <c r="M46" s="472" t="s">
        <v>1137</v>
      </c>
      <c r="N46" s="472" t="s">
        <v>1138</v>
      </c>
    </row>
    <row r="47" spans="1:17" ht="25.5">
      <c r="A47" s="1001">
        <v>303</v>
      </c>
      <c r="B47" s="965" t="s">
        <v>505</v>
      </c>
      <c r="C47" s="966" t="s">
        <v>506</v>
      </c>
      <c r="D47" s="1002"/>
      <c r="E47" s="1003"/>
      <c r="F47" s="625" t="str">
        <f t="shared" si="4"/>
        <v>303.09.01.</v>
      </c>
      <c r="G47" s="680" t="s">
        <v>2657</v>
      </c>
      <c r="H47" s="681" t="s">
        <v>12</v>
      </c>
      <c r="I47" s="682">
        <v>1</v>
      </c>
      <c r="J47" s="676"/>
      <c r="K47" s="479"/>
      <c r="L47" s="624" t="s">
        <v>1181</v>
      </c>
      <c r="M47" s="472" t="s">
        <v>1137</v>
      </c>
      <c r="N47" s="472" t="s">
        <v>1138</v>
      </c>
    </row>
    <row r="48" spans="1:17">
      <c r="A48" s="1001">
        <v>303</v>
      </c>
      <c r="B48" s="965" t="s">
        <v>505</v>
      </c>
      <c r="C48" s="966" t="s">
        <v>506</v>
      </c>
      <c r="D48" s="1002" t="s">
        <v>493</v>
      </c>
      <c r="E48" s="1003"/>
      <c r="F48" s="625" t="str">
        <f t="shared" si="4"/>
        <v>303.09.01.03</v>
      </c>
      <c r="G48" s="678" t="s">
        <v>2766</v>
      </c>
      <c r="H48" s="633" t="s">
        <v>97</v>
      </c>
      <c r="I48" s="676">
        <v>1</v>
      </c>
      <c r="J48" s="106"/>
      <c r="K48" s="677">
        <f>SUM(I48:I48)*J48</f>
        <v>0</v>
      </c>
      <c r="L48" s="624" t="s">
        <v>1181</v>
      </c>
      <c r="M48" s="472" t="s">
        <v>1137</v>
      </c>
      <c r="N48" s="472" t="s">
        <v>1138</v>
      </c>
    </row>
    <row r="49" spans="1:14">
      <c r="A49" s="1001">
        <v>303</v>
      </c>
      <c r="B49" s="965" t="s">
        <v>505</v>
      </c>
      <c r="C49" s="966" t="s">
        <v>507</v>
      </c>
      <c r="D49" s="1002"/>
      <c r="E49" s="1003"/>
      <c r="F49" s="467" t="str">
        <f t="shared" si="4"/>
        <v>303.09.02.</v>
      </c>
      <c r="G49" s="294"/>
      <c r="H49" s="633"/>
      <c r="I49" s="676"/>
      <c r="J49" s="676"/>
      <c r="K49" s="479"/>
      <c r="L49" s="624" t="s">
        <v>1181</v>
      </c>
      <c r="M49" s="472" t="s">
        <v>1137</v>
      </c>
      <c r="N49" s="472" t="s">
        <v>1138</v>
      </c>
    </row>
    <row r="50" spans="1:14">
      <c r="A50" s="1001">
        <v>303</v>
      </c>
      <c r="B50" s="965" t="s">
        <v>505</v>
      </c>
      <c r="C50" s="966" t="s">
        <v>507</v>
      </c>
      <c r="D50" s="1002"/>
      <c r="E50" s="1003"/>
      <c r="F50" s="467" t="str">
        <f t="shared" si="4"/>
        <v>303.09.02.</v>
      </c>
      <c r="G50" s="662" t="s">
        <v>1127</v>
      </c>
      <c r="H50" s="662"/>
      <c r="I50" s="663"/>
      <c r="J50" s="664"/>
      <c r="K50" s="663"/>
      <c r="L50" s="624" t="s">
        <v>1181</v>
      </c>
      <c r="M50" s="472" t="s">
        <v>1137</v>
      </c>
      <c r="N50" s="472" t="s">
        <v>1138</v>
      </c>
    </row>
    <row r="51" spans="1:14" ht="25.5">
      <c r="A51" s="1001">
        <v>303</v>
      </c>
      <c r="B51" s="965" t="s">
        <v>505</v>
      </c>
      <c r="C51" s="966" t="s">
        <v>507</v>
      </c>
      <c r="D51" s="1002"/>
      <c r="E51" s="1003"/>
      <c r="F51" s="467" t="str">
        <f t="shared" si="4"/>
        <v>303.09.02.</v>
      </c>
      <c r="G51" s="478" t="s">
        <v>1179</v>
      </c>
      <c r="H51" s="478"/>
      <c r="I51" s="526"/>
      <c r="J51" s="142"/>
      <c r="K51" s="473"/>
      <c r="L51" s="624" t="s">
        <v>1181</v>
      </c>
      <c r="M51" s="472" t="s">
        <v>1137</v>
      </c>
      <c r="N51" s="472" t="s">
        <v>1138</v>
      </c>
    </row>
    <row r="52" spans="1:14">
      <c r="A52" s="1001">
        <v>303</v>
      </c>
      <c r="B52" s="965" t="s">
        <v>505</v>
      </c>
      <c r="C52" s="966" t="s">
        <v>507</v>
      </c>
      <c r="D52" s="1002"/>
      <c r="E52" s="1003"/>
      <c r="F52" s="467" t="str">
        <f t="shared" si="4"/>
        <v>303.09.02.</v>
      </c>
      <c r="G52" s="478" t="s">
        <v>1180</v>
      </c>
      <c r="H52" s="476"/>
      <c r="I52" s="140"/>
      <c r="J52" s="473"/>
      <c r="K52" s="473"/>
      <c r="L52" s="624" t="s">
        <v>1181</v>
      </c>
      <c r="M52" s="472" t="s">
        <v>1137</v>
      </c>
      <c r="N52" s="472" t="s">
        <v>1138</v>
      </c>
    </row>
    <row r="53" spans="1:14">
      <c r="A53" s="1001">
        <v>303</v>
      </c>
      <c r="B53" s="965" t="s">
        <v>505</v>
      </c>
      <c r="C53" s="966" t="s">
        <v>507</v>
      </c>
      <c r="D53" s="1002" t="s">
        <v>506</v>
      </c>
      <c r="E53" s="1003"/>
      <c r="F53" s="467" t="str">
        <f t="shared" si="4"/>
        <v>303.09.02.01</v>
      </c>
      <c r="G53" s="294" t="s">
        <v>2767</v>
      </c>
      <c r="H53" s="476" t="s">
        <v>881</v>
      </c>
      <c r="I53" s="140">
        <v>550</v>
      </c>
      <c r="J53" s="106"/>
      <c r="K53" s="473">
        <f>SUM(I53:I53)*J53</f>
        <v>0</v>
      </c>
      <c r="L53" s="624" t="s">
        <v>1181</v>
      </c>
      <c r="M53" s="472" t="s">
        <v>1137</v>
      </c>
      <c r="N53" s="472" t="s">
        <v>1138</v>
      </c>
    </row>
    <row r="54" spans="1:14">
      <c r="A54" s="1001">
        <v>303</v>
      </c>
      <c r="B54" s="965" t="s">
        <v>505</v>
      </c>
      <c r="C54" s="966" t="s">
        <v>493</v>
      </c>
      <c r="D54" s="1002"/>
      <c r="E54" s="1003"/>
      <c r="F54" s="467" t="str">
        <f t="shared" si="4"/>
        <v>303.09.03.</v>
      </c>
      <c r="G54" s="673"/>
      <c r="H54" s="674"/>
      <c r="I54" s="674"/>
      <c r="J54" s="473"/>
      <c r="K54" s="473"/>
      <c r="L54" s="624" t="s">
        <v>1181</v>
      </c>
      <c r="M54" s="472" t="s">
        <v>1137</v>
      </c>
      <c r="N54" s="472" t="s">
        <v>1138</v>
      </c>
    </row>
    <row r="55" spans="1:14">
      <c r="A55" s="1001">
        <v>303</v>
      </c>
      <c r="B55" s="965" t="s">
        <v>505</v>
      </c>
      <c r="C55" s="966" t="s">
        <v>493</v>
      </c>
      <c r="D55" s="1002"/>
      <c r="E55" s="1003"/>
      <c r="F55" s="467" t="str">
        <f t="shared" si="4"/>
        <v>303.09.03.</v>
      </c>
      <c r="G55" s="662" t="s">
        <v>1128</v>
      </c>
      <c r="H55" s="663"/>
      <c r="I55" s="664"/>
      <c r="J55" s="663"/>
      <c r="K55" s="675"/>
      <c r="L55" s="624" t="s">
        <v>1181</v>
      </c>
      <c r="M55" s="472" t="s">
        <v>1137</v>
      </c>
      <c r="N55" s="472" t="s">
        <v>1138</v>
      </c>
    </row>
    <row r="56" spans="1:14">
      <c r="A56" s="1001">
        <v>303</v>
      </c>
      <c r="B56" s="965" t="s">
        <v>505</v>
      </c>
      <c r="C56" s="966" t="s">
        <v>493</v>
      </c>
      <c r="D56" s="1002"/>
      <c r="E56" s="1003"/>
      <c r="F56" s="467" t="str">
        <f t="shared" si="4"/>
        <v>303.09.03.</v>
      </c>
      <c r="G56" s="478" t="s">
        <v>1221</v>
      </c>
      <c r="H56" s="633"/>
      <c r="I56" s="140"/>
      <c r="J56" s="479"/>
      <c r="K56" s="479"/>
      <c r="L56" s="624" t="s">
        <v>1181</v>
      </c>
      <c r="M56" s="472" t="s">
        <v>1137</v>
      </c>
      <c r="N56" s="472" t="s">
        <v>1138</v>
      </c>
    </row>
    <row r="57" spans="1:14" ht="89.25">
      <c r="A57" s="1001">
        <v>303</v>
      </c>
      <c r="B57" s="965" t="s">
        <v>505</v>
      </c>
      <c r="C57" s="966" t="s">
        <v>493</v>
      </c>
      <c r="D57" s="1002" t="s">
        <v>506</v>
      </c>
      <c r="E57" s="1003"/>
      <c r="F57" s="467" t="str">
        <f t="shared" si="4"/>
        <v>303.09.03.01</v>
      </c>
      <c r="G57" s="294" t="s">
        <v>2768</v>
      </c>
      <c r="H57" s="633" t="s">
        <v>12</v>
      </c>
      <c r="I57" s="140">
        <v>4</v>
      </c>
      <c r="J57" s="116"/>
      <c r="K57" s="473">
        <f t="shared" ref="K57:K64" si="5">SUM(I57:I57)*J57</f>
        <v>0</v>
      </c>
      <c r="L57" s="624" t="s">
        <v>1181</v>
      </c>
      <c r="M57" s="472" t="s">
        <v>1137</v>
      </c>
      <c r="N57" s="472" t="s">
        <v>1138</v>
      </c>
    </row>
    <row r="58" spans="1:14" ht="25.5">
      <c r="A58" s="1001">
        <v>303</v>
      </c>
      <c r="B58" s="965" t="s">
        <v>505</v>
      </c>
      <c r="C58" s="966" t="s">
        <v>493</v>
      </c>
      <c r="D58" s="1002" t="s">
        <v>507</v>
      </c>
      <c r="E58" s="1003"/>
      <c r="F58" s="467" t="str">
        <f t="shared" si="4"/>
        <v>303.09.03.02</v>
      </c>
      <c r="G58" s="294" t="s">
        <v>1222</v>
      </c>
      <c r="H58" s="633" t="s">
        <v>881</v>
      </c>
      <c r="I58" s="140">
        <v>120</v>
      </c>
      <c r="J58" s="116"/>
      <c r="K58" s="473">
        <f t="shared" si="5"/>
        <v>0</v>
      </c>
      <c r="L58" s="624" t="s">
        <v>1181</v>
      </c>
      <c r="M58" s="472" t="s">
        <v>1137</v>
      </c>
      <c r="N58" s="472" t="s">
        <v>1138</v>
      </c>
    </row>
    <row r="59" spans="1:14" ht="89.25">
      <c r="A59" s="1001">
        <v>303</v>
      </c>
      <c r="B59" s="965" t="s">
        <v>505</v>
      </c>
      <c r="C59" s="966" t="s">
        <v>493</v>
      </c>
      <c r="D59" s="1002" t="s">
        <v>493</v>
      </c>
      <c r="E59" s="1003"/>
      <c r="F59" s="467" t="str">
        <f t="shared" si="4"/>
        <v>303.09.03.03</v>
      </c>
      <c r="G59" s="294" t="s">
        <v>2769</v>
      </c>
      <c r="H59" s="633" t="s">
        <v>881</v>
      </c>
      <c r="I59" s="140">
        <v>120</v>
      </c>
      <c r="J59" s="116"/>
      <c r="K59" s="473">
        <f t="shared" si="5"/>
        <v>0</v>
      </c>
      <c r="L59" s="624" t="s">
        <v>1181</v>
      </c>
      <c r="M59" s="472" t="s">
        <v>1137</v>
      </c>
      <c r="N59" s="472" t="s">
        <v>1138</v>
      </c>
    </row>
    <row r="60" spans="1:14" ht="51">
      <c r="A60" s="1001">
        <v>303</v>
      </c>
      <c r="B60" s="965" t="s">
        <v>505</v>
      </c>
      <c r="C60" s="966" t="s">
        <v>493</v>
      </c>
      <c r="D60" s="1002" t="s">
        <v>501</v>
      </c>
      <c r="E60" s="1003"/>
      <c r="F60" s="467" t="str">
        <f t="shared" si="4"/>
        <v>303.09.03.04</v>
      </c>
      <c r="G60" s="294" t="s">
        <v>2770</v>
      </c>
      <c r="H60" s="633" t="s">
        <v>881</v>
      </c>
      <c r="I60" s="140">
        <v>300</v>
      </c>
      <c r="J60" s="116"/>
      <c r="K60" s="473">
        <f t="shared" si="5"/>
        <v>0</v>
      </c>
      <c r="L60" s="624" t="s">
        <v>1181</v>
      </c>
      <c r="M60" s="472" t="s">
        <v>1137</v>
      </c>
      <c r="N60" s="472" t="s">
        <v>1138</v>
      </c>
    </row>
    <row r="61" spans="1:14" ht="25.5">
      <c r="A61" s="1001">
        <v>303</v>
      </c>
      <c r="B61" s="965" t="s">
        <v>505</v>
      </c>
      <c r="C61" s="966" t="s">
        <v>493</v>
      </c>
      <c r="D61" s="1002" t="s">
        <v>478</v>
      </c>
      <c r="E61" s="1003"/>
      <c r="F61" s="467" t="str">
        <f t="shared" si="4"/>
        <v>303.09.03.05</v>
      </c>
      <c r="G61" s="294" t="s">
        <v>2771</v>
      </c>
      <c r="H61" s="633" t="s">
        <v>881</v>
      </c>
      <c r="I61" s="140">
        <v>100</v>
      </c>
      <c r="J61" s="116"/>
      <c r="K61" s="473">
        <f t="shared" si="5"/>
        <v>0</v>
      </c>
      <c r="L61" s="624" t="s">
        <v>1181</v>
      </c>
      <c r="M61" s="472" t="s">
        <v>1137</v>
      </c>
      <c r="N61" s="472" t="s">
        <v>1138</v>
      </c>
    </row>
    <row r="62" spans="1:14" ht="25.5">
      <c r="A62" s="1001">
        <v>303</v>
      </c>
      <c r="B62" s="965" t="s">
        <v>505</v>
      </c>
      <c r="C62" s="966" t="s">
        <v>493</v>
      </c>
      <c r="D62" s="1002" t="s">
        <v>502</v>
      </c>
      <c r="E62" s="1003"/>
      <c r="F62" s="467" t="str">
        <f t="shared" si="4"/>
        <v>303.09.03.06</v>
      </c>
      <c r="G62" s="294" t="s">
        <v>2772</v>
      </c>
      <c r="H62" s="633" t="s">
        <v>881</v>
      </c>
      <c r="I62" s="140">
        <v>100</v>
      </c>
      <c r="J62" s="116"/>
      <c r="K62" s="473">
        <f t="shared" si="5"/>
        <v>0</v>
      </c>
      <c r="L62" s="624" t="s">
        <v>1181</v>
      </c>
      <c r="M62" s="472" t="s">
        <v>1137</v>
      </c>
      <c r="N62" s="472" t="s">
        <v>1138</v>
      </c>
    </row>
    <row r="63" spans="1:14" ht="38.25">
      <c r="A63" s="1001">
        <v>303</v>
      </c>
      <c r="B63" s="965" t="s">
        <v>505</v>
      </c>
      <c r="C63" s="966" t="s">
        <v>493</v>
      </c>
      <c r="D63" s="1002" t="s">
        <v>503</v>
      </c>
      <c r="E63" s="1003"/>
      <c r="F63" s="467" t="str">
        <f t="shared" si="4"/>
        <v>303.09.03.07</v>
      </c>
      <c r="G63" s="294" t="s">
        <v>2773</v>
      </c>
      <c r="H63" s="633" t="s">
        <v>881</v>
      </c>
      <c r="I63" s="140">
        <v>80</v>
      </c>
      <c r="J63" s="116"/>
      <c r="K63" s="473">
        <f t="shared" si="5"/>
        <v>0</v>
      </c>
      <c r="L63" s="624" t="s">
        <v>1181</v>
      </c>
      <c r="M63" s="472" t="s">
        <v>1137</v>
      </c>
      <c r="N63" s="472" t="s">
        <v>1138</v>
      </c>
    </row>
    <row r="64" spans="1:14" ht="38.25">
      <c r="A64" s="1001">
        <v>303</v>
      </c>
      <c r="B64" s="965" t="s">
        <v>505</v>
      </c>
      <c r="C64" s="966" t="s">
        <v>493</v>
      </c>
      <c r="D64" s="1002" t="s">
        <v>504</v>
      </c>
      <c r="E64" s="1003"/>
      <c r="F64" s="467" t="str">
        <f t="shared" si="4"/>
        <v>303.09.03.08</v>
      </c>
      <c r="G64" s="294" t="s">
        <v>2408</v>
      </c>
      <c r="H64" s="633" t="s">
        <v>97</v>
      </c>
      <c r="I64" s="140">
        <v>12</v>
      </c>
      <c r="J64" s="116"/>
      <c r="K64" s="473">
        <f t="shared" si="5"/>
        <v>0</v>
      </c>
      <c r="L64" s="624" t="s">
        <v>1181</v>
      </c>
      <c r="M64" s="472" t="s">
        <v>1137</v>
      </c>
      <c r="N64" s="472" t="s">
        <v>1138</v>
      </c>
    </row>
    <row r="65" spans="1:14">
      <c r="A65" s="1001"/>
      <c r="B65" s="965"/>
      <c r="C65" s="966"/>
      <c r="D65" s="1002"/>
      <c r="E65" s="1003"/>
      <c r="F65" s="467" t="str">
        <f t="shared" si="4"/>
        <v>...</v>
      </c>
      <c r="G65" s="294"/>
      <c r="H65" s="633"/>
      <c r="I65" s="140"/>
      <c r="J65" s="473"/>
      <c r="K65" s="473"/>
      <c r="L65" s="624" t="s">
        <v>1181</v>
      </c>
      <c r="M65" s="472" t="s">
        <v>1137</v>
      </c>
      <c r="N65" s="472" t="s">
        <v>1138</v>
      </c>
    </row>
    <row r="66" spans="1:14">
      <c r="A66" s="1001"/>
      <c r="B66" s="965"/>
      <c r="C66" s="966"/>
      <c r="D66" s="1002"/>
      <c r="E66" s="1003"/>
      <c r="F66" s="467" t="str">
        <f t="shared" si="4"/>
        <v>...</v>
      </c>
      <c r="G66" s="662" t="s">
        <v>2774</v>
      </c>
      <c r="H66" s="663"/>
      <c r="I66" s="664"/>
      <c r="J66" s="663"/>
      <c r="K66" s="665">
        <f>SUM(K15:K65)</f>
        <v>0</v>
      </c>
      <c r="L66" s="624" t="s">
        <v>1181</v>
      </c>
      <c r="M66" s="472" t="s">
        <v>1137</v>
      </c>
      <c r="N66" s="472" t="s">
        <v>1138</v>
      </c>
    </row>
    <row r="67" spans="1:14">
      <c r="A67" s="1001"/>
      <c r="B67" s="965"/>
      <c r="C67" s="966"/>
      <c r="D67" s="1002"/>
      <c r="E67" s="1003"/>
      <c r="F67" s="666"/>
      <c r="G67" s="667"/>
      <c r="H67" s="668"/>
      <c r="I67" s="669"/>
      <c r="J67" s="670"/>
      <c r="K67" s="670"/>
      <c r="L67" s="671" t="s">
        <v>1181</v>
      </c>
      <c r="M67" s="672" t="s">
        <v>1137</v>
      </c>
      <c r="N67" s="672" t="s">
        <v>1138</v>
      </c>
    </row>
  </sheetData>
  <sheetProtection algorithmName="SHA-512" hashValue="ovJWtoEORAlgFEKundQ42Aj4DsJAxYRDnnaLqx9hssE9k4rFgvmIgdmmj0ycKn0WOEKaJOLwYLRMgLI5dIdlbA==" saltValue="uu5KQn0n0ZXoArYomIkhZw==" spinCount="100000" sheet="1" formatCells="0" formatColumns="0" formatRows="0"/>
  <dataConsolidate/>
  <mergeCells count="11">
    <mergeCell ref="G11:K11"/>
    <mergeCell ref="A1:D1"/>
    <mergeCell ref="F2:K2"/>
    <mergeCell ref="A3:A10"/>
    <mergeCell ref="B3:B10"/>
    <mergeCell ref="C3:C10"/>
    <mergeCell ref="G3:K3"/>
    <mergeCell ref="G4:K4"/>
    <mergeCell ref="G5:K5"/>
    <mergeCell ref="G6:K6"/>
    <mergeCell ref="G7:K7"/>
  </mergeCells>
  <pageMargins left="0.78740157480314965" right="0.59055118110236227" top="0.94488188976377963" bottom="0.74803149606299213" header="0.31496062992125984" footer="0.31496062992125984"/>
  <pageSetup paperSize="9"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1" manualBreakCount="1">
    <brk id="54" max="1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8611E-E5B6-4A9C-A505-1A77A0D62921}">
  <sheetPr codeName="List14">
    <tabColor rgb="FF9DC3E6"/>
  </sheetPr>
  <dimension ref="A1:U535"/>
  <sheetViews>
    <sheetView view="pageBreakPreview" zoomScaleNormal="115" zoomScaleSheetLayoutView="100" zoomScalePageLayoutView="224" workbookViewId="0">
      <pane ySplit="1" topLeftCell="A23" activePane="bottomLeft" state="frozen"/>
      <selection pane="bottomLeft" activeCell="K41" sqref="K41"/>
    </sheetView>
  </sheetViews>
  <sheetFormatPr defaultColWidth="9.140625" defaultRowHeight="12.75"/>
  <cols>
    <col min="1" max="1" width="5.140625" style="725" customWidth="1"/>
    <col min="2" max="2" width="4.28515625" style="718" customWidth="1"/>
    <col min="3" max="3" width="4.28515625" style="719" customWidth="1"/>
    <col min="4" max="4" width="4.28515625" style="702" customWidth="1"/>
    <col min="5" max="5" width="4.140625" style="692" customWidth="1"/>
    <col min="6" max="6" width="14.28515625" style="726" customWidth="1"/>
    <col min="7" max="7" width="42.85546875" style="727" customWidth="1"/>
    <col min="8" max="8" width="8.42578125" style="714" customWidth="1"/>
    <col min="9" max="9" width="8.42578125" style="717" customWidth="1"/>
    <col min="10" max="10" width="15" style="122" customWidth="1"/>
    <col min="11" max="11" width="15" style="728" customWidth="1"/>
    <col min="12" max="12" width="9.140625" style="121"/>
    <col min="13" max="13" width="14.5703125" style="121" customWidth="1"/>
    <col min="14" max="15" width="9.140625" style="121"/>
    <col min="16" max="16" width="17.42578125" style="121" customWidth="1"/>
    <col min="17" max="18" width="12.5703125" style="121" customWidth="1"/>
    <col min="19" max="19" width="14.140625" style="121" customWidth="1"/>
    <col min="20" max="20" width="9.140625" style="121"/>
    <col min="21" max="21" width="11.5703125" style="121" customWidth="1"/>
    <col min="22" max="22" width="10.5703125" style="121" customWidth="1"/>
    <col min="23" max="250" width="9.140625" style="121"/>
    <col min="251" max="252" width="5.7109375" style="121" customWidth="1"/>
    <col min="253" max="253" width="47" style="121" customWidth="1"/>
    <col min="254" max="254" width="6.7109375" style="121" customWidth="1"/>
    <col min="255" max="255" width="9.7109375" style="121" customWidth="1"/>
    <col min="256" max="256" width="12.7109375" style="121" customWidth="1"/>
    <col min="257" max="257" width="14.140625" style="121" customWidth="1"/>
    <col min="258" max="506" width="9.140625" style="121"/>
    <col min="507" max="508" width="5.7109375" style="121" customWidth="1"/>
    <col min="509" max="509" width="47" style="121" customWidth="1"/>
    <col min="510" max="510" width="6.7109375" style="121" customWidth="1"/>
    <col min="511" max="511" width="9.7109375" style="121" customWidth="1"/>
    <col min="512" max="512" width="12.7109375" style="121" customWidth="1"/>
    <col min="513" max="513" width="14.140625" style="121" customWidth="1"/>
    <col min="514" max="762" width="9.140625" style="121"/>
    <col min="763" max="764" width="5.7109375" style="121" customWidth="1"/>
    <col min="765" max="765" width="47" style="121" customWidth="1"/>
    <col min="766" max="766" width="6.7109375" style="121" customWidth="1"/>
    <col min="767" max="767" width="9.7109375" style="121" customWidth="1"/>
    <col min="768" max="768" width="12.7109375" style="121" customWidth="1"/>
    <col min="769" max="769" width="14.140625" style="121" customWidth="1"/>
    <col min="770" max="1018" width="9.140625" style="121"/>
    <col min="1019" max="1020" width="5.7109375" style="121" customWidth="1"/>
    <col min="1021" max="1021" width="47" style="121" customWidth="1"/>
    <col min="1022" max="1022" width="6.7109375" style="121" customWidth="1"/>
    <col min="1023" max="1023" width="9.7109375" style="121" customWidth="1"/>
    <col min="1024" max="1024" width="12.7109375" style="121" customWidth="1"/>
    <col min="1025" max="1025" width="14.140625" style="121" customWidth="1"/>
    <col min="1026" max="1274" width="9.140625" style="121"/>
    <col min="1275" max="1276" width="5.7109375" style="121" customWidth="1"/>
    <col min="1277" max="1277" width="47" style="121" customWidth="1"/>
    <col min="1278" max="1278" width="6.7109375" style="121" customWidth="1"/>
    <col min="1279" max="1279" width="9.7109375" style="121" customWidth="1"/>
    <col min="1280" max="1280" width="12.7109375" style="121" customWidth="1"/>
    <col min="1281" max="1281" width="14.140625" style="121" customWidth="1"/>
    <col min="1282" max="1530" width="9.140625" style="121"/>
    <col min="1531" max="1532" width="5.7109375" style="121" customWidth="1"/>
    <col min="1533" max="1533" width="47" style="121" customWidth="1"/>
    <col min="1534" max="1534" width="6.7109375" style="121" customWidth="1"/>
    <col min="1535" max="1535" width="9.7109375" style="121" customWidth="1"/>
    <col min="1536" max="1536" width="12.7109375" style="121" customWidth="1"/>
    <col min="1537" max="1537" width="14.140625" style="121" customWidth="1"/>
    <col min="1538" max="1786" width="9.140625" style="121"/>
    <col min="1787" max="1788" width="5.7109375" style="121" customWidth="1"/>
    <col min="1789" max="1789" width="47" style="121" customWidth="1"/>
    <col min="1790" max="1790" width="6.7109375" style="121" customWidth="1"/>
    <col min="1791" max="1791" width="9.7109375" style="121" customWidth="1"/>
    <col min="1792" max="1792" width="12.7109375" style="121" customWidth="1"/>
    <col min="1793" max="1793" width="14.140625" style="121" customWidth="1"/>
    <col min="1794" max="2042" width="9.140625" style="121"/>
    <col min="2043" max="2044" width="5.7109375" style="121" customWidth="1"/>
    <col min="2045" max="2045" width="47" style="121" customWidth="1"/>
    <col min="2046" max="2046" width="6.7109375" style="121" customWidth="1"/>
    <col min="2047" max="2047" width="9.7109375" style="121" customWidth="1"/>
    <col min="2048" max="2048" width="12.7109375" style="121" customWidth="1"/>
    <col min="2049" max="2049" width="14.140625" style="121" customWidth="1"/>
    <col min="2050" max="2298" width="9.140625" style="121"/>
    <col min="2299" max="2300" width="5.7109375" style="121" customWidth="1"/>
    <col min="2301" max="2301" width="47" style="121" customWidth="1"/>
    <col min="2302" max="2302" width="6.7109375" style="121" customWidth="1"/>
    <col min="2303" max="2303" width="9.7109375" style="121" customWidth="1"/>
    <col min="2304" max="2304" width="12.7109375" style="121" customWidth="1"/>
    <col min="2305" max="2305" width="14.140625" style="121" customWidth="1"/>
    <col min="2306" max="2554" width="9.140625" style="121"/>
    <col min="2555" max="2556" width="5.7109375" style="121" customWidth="1"/>
    <col min="2557" max="2557" width="47" style="121" customWidth="1"/>
    <col min="2558" max="2558" width="6.7109375" style="121" customWidth="1"/>
    <col min="2559" max="2559" width="9.7109375" style="121" customWidth="1"/>
    <col min="2560" max="2560" width="12.7109375" style="121" customWidth="1"/>
    <col min="2561" max="2561" width="14.140625" style="121" customWidth="1"/>
    <col min="2562" max="2810" width="9.140625" style="121"/>
    <col min="2811" max="2812" width="5.7109375" style="121" customWidth="1"/>
    <col min="2813" max="2813" width="47" style="121" customWidth="1"/>
    <col min="2814" max="2814" width="6.7109375" style="121" customWidth="1"/>
    <col min="2815" max="2815" width="9.7109375" style="121" customWidth="1"/>
    <col min="2816" max="2816" width="12.7109375" style="121" customWidth="1"/>
    <col min="2817" max="2817" width="14.140625" style="121" customWidth="1"/>
    <col min="2818" max="3066" width="9.140625" style="121"/>
    <col min="3067" max="3068" width="5.7109375" style="121" customWidth="1"/>
    <col min="3069" max="3069" width="47" style="121" customWidth="1"/>
    <col min="3070" max="3070" width="6.7109375" style="121" customWidth="1"/>
    <col min="3071" max="3071" width="9.7109375" style="121" customWidth="1"/>
    <col min="3072" max="3072" width="12.7109375" style="121" customWidth="1"/>
    <col min="3073" max="3073" width="14.140625" style="121" customWidth="1"/>
    <col min="3074" max="3322" width="9.140625" style="121"/>
    <col min="3323" max="3324" width="5.7109375" style="121" customWidth="1"/>
    <col min="3325" max="3325" width="47" style="121" customWidth="1"/>
    <col min="3326" max="3326" width="6.7109375" style="121" customWidth="1"/>
    <col min="3327" max="3327" width="9.7109375" style="121" customWidth="1"/>
    <col min="3328" max="3328" width="12.7109375" style="121" customWidth="1"/>
    <col min="3329" max="3329" width="14.140625" style="121" customWidth="1"/>
    <col min="3330" max="3578" width="9.140625" style="121"/>
    <col min="3579" max="3580" width="5.7109375" style="121" customWidth="1"/>
    <col min="3581" max="3581" width="47" style="121" customWidth="1"/>
    <col min="3582" max="3582" width="6.7109375" style="121" customWidth="1"/>
    <col min="3583" max="3583" width="9.7109375" style="121" customWidth="1"/>
    <col min="3584" max="3584" width="12.7109375" style="121" customWidth="1"/>
    <col min="3585" max="3585" width="14.140625" style="121" customWidth="1"/>
    <col min="3586" max="3834" width="9.140625" style="121"/>
    <col min="3835" max="3836" width="5.7109375" style="121" customWidth="1"/>
    <col min="3837" max="3837" width="47" style="121" customWidth="1"/>
    <col min="3838" max="3838" width="6.7109375" style="121" customWidth="1"/>
    <col min="3839" max="3839" width="9.7109375" style="121" customWidth="1"/>
    <col min="3840" max="3840" width="12.7109375" style="121" customWidth="1"/>
    <col min="3841" max="3841" width="14.140625" style="121" customWidth="1"/>
    <col min="3842" max="4090" width="9.140625" style="121"/>
    <col min="4091" max="4092" width="5.7109375" style="121" customWidth="1"/>
    <col min="4093" max="4093" width="47" style="121" customWidth="1"/>
    <col min="4094" max="4094" width="6.7109375" style="121" customWidth="1"/>
    <col min="4095" max="4095" width="9.7109375" style="121" customWidth="1"/>
    <col min="4096" max="4096" width="12.7109375" style="121" customWidth="1"/>
    <col min="4097" max="4097" width="14.140625" style="121" customWidth="1"/>
    <col min="4098" max="4346" width="9.140625" style="121"/>
    <col min="4347" max="4348" width="5.7109375" style="121" customWidth="1"/>
    <col min="4349" max="4349" width="47" style="121" customWidth="1"/>
    <col min="4350" max="4350" width="6.7109375" style="121" customWidth="1"/>
    <col min="4351" max="4351" width="9.7109375" style="121" customWidth="1"/>
    <col min="4352" max="4352" width="12.7109375" style="121" customWidth="1"/>
    <col min="4353" max="4353" width="14.140625" style="121" customWidth="1"/>
    <col min="4354" max="4602" width="9.140625" style="121"/>
    <col min="4603" max="4604" width="5.7109375" style="121" customWidth="1"/>
    <col min="4605" max="4605" width="47" style="121" customWidth="1"/>
    <col min="4606" max="4606" width="6.7109375" style="121" customWidth="1"/>
    <col min="4607" max="4607" width="9.7109375" style="121" customWidth="1"/>
    <col min="4608" max="4608" width="12.7109375" style="121" customWidth="1"/>
    <col min="4609" max="4609" width="14.140625" style="121" customWidth="1"/>
    <col min="4610" max="4858" width="9.140625" style="121"/>
    <col min="4859" max="4860" width="5.7109375" style="121" customWidth="1"/>
    <col min="4861" max="4861" width="47" style="121" customWidth="1"/>
    <col min="4862" max="4862" width="6.7109375" style="121" customWidth="1"/>
    <col min="4863" max="4863" width="9.7109375" style="121" customWidth="1"/>
    <col min="4864" max="4864" width="12.7109375" style="121" customWidth="1"/>
    <col min="4865" max="4865" width="14.140625" style="121" customWidth="1"/>
    <col min="4866" max="5114" width="9.140625" style="121"/>
    <col min="5115" max="5116" width="5.7109375" style="121" customWidth="1"/>
    <col min="5117" max="5117" width="47" style="121" customWidth="1"/>
    <col min="5118" max="5118" width="6.7109375" style="121" customWidth="1"/>
    <col min="5119" max="5119" width="9.7109375" style="121" customWidth="1"/>
    <col min="5120" max="5120" width="12.7109375" style="121" customWidth="1"/>
    <col min="5121" max="5121" width="14.140625" style="121" customWidth="1"/>
    <col min="5122" max="5370" width="9.140625" style="121"/>
    <col min="5371" max="5372" width="5.7109375" style="121" customWidth="1"/>
    <col min="5373" max="5373" width="47" style="121" customWidth="1"/>
    <col min="5374" max="5374" width="6.7109375" style="121" customWidth="1"/>
    <col min="5375" max="5375" width="9.7109375" style="121" customWidth="1"/>
    <col min="5376" max="5376" width="12.7109375" style="121" customWidth="1"/>
    <col min="5377" max="5377" width="14.140625" style="121" customWidth="1"/>
    <col min="5378" max="5626" width="9.140625" style="121"/>
    <col min="5627" max="5628" width="5.7109375" style="121" customWidth="1"/>
    <col min="5629" max="5629" width="47" style="121" customWidth="1"/>
    <col min="5630" max="5630" width="6.7109375" style="121" customWidth="1"/>
    <col min="5631" max="5631" width="9.7109375" style="121" customWidth="1"/>
    <col min="5632" max="5632" width="12.7109375" style="121" customWidth="1"/>
    <col min="5633" max="5633" width="14.140625" style="121" customWidth="1"/>
    <col min="5634" max="5882" width="9.140625" style="121"/>
    <col min="5883" max="5884" width="5.7109375" style="121" customWidth="1"/>
    <col min="5885" max="5885" width="47" style="121" customWidth="1"/>
    <col min="5886" max="5886" width="6.7109375" style="121" customWidth="1"/>
    <col min="5887" max="5887" width="9.7109375" style="121" customWidth="1"/>
    <col min="5888" max="5888" width="12.7109375" style="121" customWidth="1"/>
    <col min="5889" max="5889" width="14.140625" style="121" customWidth="1"/>
    <col min="5890" max="6138" width="9.140625" style="121"/>
    <col min="6139" max="6140" width="5.7109375" style="121" customWidth="1"/>
    <col min="6141" max="6141" width="47" style="121" customWidth="1"/>
    <col min="6142" max="6142" width="6.7109375" style="121" customWidth="1"/>
    <col min="6143" max="6143" width="9.7109375" style="121" customWidth="1"/>
    <col min="6144" max="6144" width="12.7109375" style="121" customWidth="1"/>
    <col min="6145" max="6145" width="14.140625" style="121" customWidth="1"/>
    <col min="6146" max="6394" width="9.140625" style="121"/>
    <col min="6395" max="6396" width="5.7109375" style="121" customWidth="1"/>
    <col min="6397" max="6397" width="47" style="121" customWidth="1"/>
    <col min="6398" max="6398" width="6.7109375" style="121" customWidth="1"/>
    <col min="6399" max="6399" width="9.7109375" style="121" customWidth="1"/>
    <col min="6400" max="6400" width="12.7109375" style="121" customWidth="1"/>
    <col min="6401" max="6401" width="14.140625" style="121" customWidth="1"/>
    <col min="6402" max="6650" width="9.140625" style="121"/>
    <col min="6651" max="6652" width="5.7109375" style="121" customWidth="1"/>
    <col min="6653" max="6653" width="47" style="121" customWidth="1"/>
    <col min="6654" max="6654" width="6.7109375" style="121" customWidth="1"/>
    <col min="6655" max="6655" width="9.7109375" style="121" customWidth="1"/>
    <col min="6656" max="6656" width="12.7109375" style="121" customWidth="1"/>
    <col min="6657" max="6657" width="14.140625" style="121" customWidth="1"/>
    <col min="6658" max="6906" width="9.140625" style="121"/>
    <col min="6907" max="6908" width="5.7109375" style="121" customWidth="1"/>
    <col min="6909" max="6909" width="47" style="121" customWidth="1"/>
    <col min="6910" max="6910" width="6.7109375" style="121" customWidth="1"/>
    <col min="6911" max="6911" width="9.7109375" style="121" customWidth="1"/>
    <col min="6912" max="6912" width="12.7109375" style="121" customWidth="1"/>
    <col min="6913" max="6913" width="14.140625" style="121" customWidth="1"/>
    <col min="6914" max="7162" width="9.140625" style="121"/>
    <col min="7163" max="7164" width="5.7109375" style="121" customWidth="1"/>
    <col min="7165" max="7165" width="47" style="121" customWidth="1"/>
    <col min="7166" max="7166" width="6.7109375" style="121" customWidth="1"/>
    <col min="7167" max="7167" width="9.7109375" style="121" customWidth="1"/>
    <col min="7168" max="7168" width="12.7109375" style="121" customWidth="1"/>
    <col min="7169" max="7169" width="14.140625" style="121" customWidth="1"/>
    <col min="7170" max="7418" width="9.140625" style="121"/>
    <col min="7419" max="7420" width="5.7109375" style="121" customWidth="1"/>
    <col min="7421" max="7421" width="47" style="121" customWidth="1"/>
    <col min="7422" max="7422" width="6.7109375" style="121" customWidth="1"/>
    <col min="7423" max="7423" width="9.7109375" style="121" customWidth="1"/>
    <col min="7424" max="7424" width="12.7109375" style="121" customWidth="1"/>
    <col min="7425" max="7425" width="14.140625" style="121" customWidth="1"/>
    <col min="7426" max="7674" width="9.140625" style="121"/>
    <col min="7675" max="7676" width="5.7109375" style="121" customWidth="1"/>
    <col min="7677" max="7677" width="47" style="121" customWidth="1"/>
    <col min="7678" max="7678" width="6.7109375" style="121" customWidth="1"/>
    <col min="7679" max="7679" width="9.7109375" style="121" customWidth="1"/>
    <col min="7680" max="7680" width="12.7109375" style="121" customWidth="1"/>
    <col min="7681" max="7681" width="14.140625" style="121" customWidth="1"/>
    <col min="7682" max="7930" width="9.140625" style="121"/>
    <col min="7931" max="7932" width="5.7109375" style="121" customWidth="1"/>
    <col min="7933" max="7933" width="47" style="121" customWidth="1"/>
    <col min="7934" max="7934" width="6.7109375" style="121" customWidth="1"/>
    <col min="7935" max="7935" width="9.7109375" style="121" customWidth="1"/>
    <col min="7936" max="7936" width="12.7109375" style="121" customWidth="1"/>
    <col min="7937" max="7937" width="14.140625" style="121" customWidth="1"/>
    <col min="7938" max="8186" width="9.140625" style="121"/>
    <col min="8187" max="8188" width="5.7109375" style="121" customWidth="1"/>
    <col min="8189" max="8189" width="47" style="121" customWidth="1"/>
    <col min="8190" max="8190" width="6.7109375" style="121" customWidth="1"/>
    <col min="8191" max="8191" width="9.7109375" style="121" customWidth="1"/>
    <col min="8192" max="8192" width="12.7109375" style="121" customWidth="1"/>
    <col min="8193" max="8193" width="14.140625" style="121" customWidth="1"/>
    <col min="8194" max="8442" width="9.140625" style="121"/>
    <col min="8443" max="8444" width="5.7109375" style="121" customWidth="1"/>
    <col min="8445" max="8445" width="47" style="121" customWidth="1"/>
    <col min="8446" max="8446" width="6.7109375" style="121" customWidth="1"/>
    <col min="8447" max="8447" width="9.7109375" style="121" customWidth="1"/>
    <col min="8448" max="8448" width="12.7109375" style="121" customWidth="1"/>
    <col min="8449" max="8449" width="14.140625" style="121" customWidth="1"/>
    <col min="8450" max="8698" width="9.140625" style="121"/>
    <col min="8699" max="8700" width="5.7109375" style="121" customWidth="1"/>
    <col min="8701" max="8701" width="47" style="121" customWidth="1"/>
    <col min="8702" max="8702" width="6.7109375" style="121" customWidth="1"/>
    <col min="8703" max="8703" width="9.7109375" style="121" customWidth="1"/>
    <col min="8704" max="8704" width="12.7109375" style="121" customWidth="1"/>
    <col min="8705" max="8705" width="14.140625" style="121" customWidth="1"/>
    <col min="8706" max="8954" width="9.140625" style="121"/>
    <col min="8955" max="8956" width="5.7109375" style="121" customWidth="1"/>
    <col min="8957" max="8957" width="47" style="121" customWidth="1"/>
    <col min="8958" max="8958" width="6.7109375" style="121" customWidth="1"/>
    <col min="8959" max="8959" width="9.7109375" style="121" customWidth="1"/>
    <col min="8960" max="8960" width="12.7109375" style="121" customWidth="1"/>
    <col min="8961" max="8961" width="14.140625" style="121" customWidth="1"/>
    <col min="8962" max="9210" width="9.140625" style="121"/>
    <col min="9211" max="9212" width="5.7109375" style="121" customWidth="1"/>
    <col min="9213" max="9213" width="47" style="121" customWidth="1"/>
    <col min="9214" max="9214" width="6.7109375" style="121" customWidth="1"/>
    <col min="9215" max="9215" width="9.7109375" style="121" customWidth="1"/>
    <col min="9216" max="9216" width="12.7109375" style="121" customWidth="1"/>
    <col min="9217" max="9217" width="14.140625" style="121" customWidth="1"/>
    <col min="9218" max="9466" width="9.140625" style="121"/>
    <col min="9467" max="9468" width="5.7109375" style="121" customWidth="1"/>
    <col min="9469" max="9469" width="47" style="121" customWidth="1"/>
    <col min="9470" max="9470" width="6.7109375" style="121" customWidth="1"/>
    <col min="9471" max="9471" width="9.7109375" style="121" customWidth="1"/>
    <col min="9472" max="9472" width="12.7109375" style="121" customWidth="1"/>
    <col min="9473" max="9473" width="14.140625" style="121" customWidth="1"/>
    <col min="9474" max="9722" width="9.140625" style="121"/>
    <col min="9723" max="9724" width="5.7109375" style="121" customWidth="1"/>
    <col min="9725" max="9725" width="47" style="121" customWidth="1"/>
    <col min="9726" max="9726" width="6.7109375" style="121" customWidth="1"/>
    <col min="9727" max="9727" width="9.7109375" style="121" customWidth="1"/>
    <col min="9728" max="9728" width="12.7109375" style="121" customWidth="1"/>
    <col min="9729" max="9729" width="14.140625" style="121" customWidth="1"/>
    <col min="9730" max="9978" width="9.140625" style="121"/>
    <col min="9979" max="9980" width="5.7109375" style="121" customWidth="1"/>
    <col min="9981" max="9981" width="47" style="121" customWidth="1"/>
    <col min="9982" max="9982" width="6.7109375" style="121" customWidth="1"/>
    <col min="9983" max="9983" width="9.7109375" style="121" customWidth="1"/>
    <col min="9984" max="9984" width="12.7109375" style="121" customWidth="1"/>
    <col min="9985" max="9985" width="14.140625" style="121" customWidth="1"/>
    <col min="9986" max="10234" width="9.140625" style="121"/>
    <col min="10235" max="10236" width="5.7109375" style="121" customWidth="1"/>
    <col min="10237" max="10237" width="47" style="121" customWidth="1"/>
    <col min="10238" max="10238" width="6.7109375" style="121" customWidth="1"/>
    <col min="10239" max="10239" width="9.7109375" style="121" customWidth="1"/>
    <col min="10240" max="10240" width="12.7109375" style="121" customWidth="1"/>
    <col min="10241" max="10241" width="14.140625" style="121" customWidth="1"/>
    <col min="10242" max="10490" width="9.140625" style="121"/>
    <col min="10491" max="10492" width="5.7109375" style="121" customWidth="1"/>
    <col min="10493" max="10493" width="47" style="121" customWidth="1"/>
    <col min="10494" max="10494" width="6.7109375" style="121" customWidth="1"/>
    <col min="10495" max="10495" width="9.7109375" style="121" customWidth="1"/>
    <col min="10496" max="10496" width="12.7109375" style="121" customWidth="1"/>
    <col min="10497" max="10497" width="14.140625" style="121" customWidth="1"/>
    <col min="10498" max="10746" width="9.140625" style="121"/>
    <col min="10747" max="10748" width="5.7109375" style="121" customWidth="1"/>
    <col min="10749" max="10749" width="47" style="121" customWidth="1"/>
    <col min="10750" max="10750" width="6.7109375" style="121" customWidth="1"/>
    <col min="10751" max="10751" width="9.7109375" style="121" customWidth="1"/>
    <col min="10752" max="10752" width="12.7109375" style="121" customWidth="1"/>
    <col min="10753" max="10753" width="14.140625" style="121" customWidth="1"/>
    <col min="10754" max="11002" width="9.140625" style="121"/>
    <col min="11003" max="11004" width="5.7109375" style="121" customWidth="1"/>
    <col min="11005" max="11005" width="47" style="121" customWidth="1"/>
    <col min="11006" max="11006" width="6.7109375" style="121" customWidth="1"/>
    <col min="11007" max="11007" width="9.7109375" style="121" customWidth="1"/>
    <col min="11008" max="11008" width="12.7109375" style="121" customWidth="1"/>
    <col min="11009" max="11009" width="14.140625" style="121" customWidth="1"/>
    <col min="11010" max="11258" width="9.140625" style="121"/>
    <col min="11259" max="11260" width="5.7109375" style="121" customWidth="1"/>
    <col min="11261" max="11261" width="47" style="121" customWidth="1"/>
    <col min="11262" max="11262" width="6.7109375" style="121" customWidth="1"/>
    <col min="11263" max="11263" width="9.7109375" style="121" customWidth="1"/>
    <col min="11264" max="11264" width="12.7109375" style="121" customWidth="1"/>
    <col min="11265" max="11265" width="14.140625" style="121" customWidth="1"/>
    <col min="11266" max="11514" width="9.140625" style="121"/>
    <col min="11515" max="11516" width="5.7109375" style="121" customWidth="1"/>
    <col min="11517" max="11517" width="47" style="121" customWidth="1"/>
    <col min="11518" max="11518" width="6.7109375" style="121" customWidth="1"/>
    <col min="11519" max="11519" width="9.7109375" style="121" customWidth="1"/>
    <col min="11520" max="11520" width="12.7109375" style="121" customWidth="1"/>
    <col min="11521" max="11521" width="14.140625" style="121" customWidth="1"/>
    <col min="11522" max="11770" width="9.140625" style="121"/>
    <col min="11771" max="11772" width="5.7109375" style="121" customWidth="1"/>
    <col min="11773" max="11773" width="47" style="121" customWidth="1"/>
    <col min="11774" max="11774" width="6.7109375" style="121" customWidth="1"/>
    <col min="11775" max="11775" width="9.7109375" style="121" customWidth="1"/>
    <col min="11776" max="11776" width="12.7109375" style="121" customWidth="1"/>
    <col min="11777" max="11777" width="14.140625" style="121" customWidth="1"/>
    <col min="11778" max="12026" width="9.140625" style="121"/>
    <col min="12027" max="12028" width="5.7109375" style="121" customWidth="1"/>
    <col min="12029" max="12029" width="47" style="121" customWidth="1"/>
    <col min="12030" max="12030" width="6.7109375" style="121" customWidth="1"/>
    <col min="12031" max="12031" width="9.7109375" style="121" customWidth="1"/>
    <col min="12032" max="12032" width="12.7109375" style="121" customWidth="1"/>
    <col min="12033" max="12033" width="14.140625" style="121" customWidth="1"/>
    <col min="12034" max="12282" width="9.140625" style="121"/>
    <col min="12283" max="12284" width="5.7109375" style="121" customWidth="1"/>
    <col min="12285" max="12285" width="47" style="121" customWidth="1"/>
    <col min="12286" max="12286" width="6.7109375" style="121" customWidth="1"/>
    <col min="12287" max="12287" width="9.7109375" style="121" customWidth="1"/>
    <col min="12288" max="12288" width="12.7109375" style="121" customWidth="1"/>
    <col min="12289" max="12289" width="14.140625" style="121" customWidth="1"/>
    <col min="12290" max="12538" width="9.140625" style="121"/>
    <col min="12539" max="12540" width="5.7109375" style="121" customWidth="1"/>
    <col min="12541" max="12541" width="47" style="121" customWidth="1"/>
    <col min="12542" max="12542" width="6.7109375" style="121" customWidth="1"/>
    <col min="12543" max="12543" width="9.7109375" style="121" customWidth="1"/>
    <col min="12544" max="12544" width="12.7109375" style="121" customWidth="1"/>
    <col min="12545" max="12545" width="14.140625" style="121" customWidth="1"/>
    <col min="12546" max="12794" width="9.140625" style="121"/>
    <col min="12795" max="12796" width="5.7109375" style="121" customWidth="1"/>
    <col min="12797" max="12797" width="47" style="121" customWidth="1"/>
    <col min="12798" max="12798" width="6.7109375" style="121" customWidth="1"/>
    <col min="12799" max="12799" width="9.7109375" style="121" customWidth="1"/>
    <col min="12800" max="12800" width="12.7109375" style="121" customWidth="1"/>
    <col min="12801" max="12801" width="14.140625" style="121" customWidth="1"/>
    <col min="12802" max="13050" width="9.140625" style="121"/>
    <col min="13051" max="13052" width="5.7109375" style="121" customWidth="1"/>
    <col min="13053" max="13053" width="47" style="121" customWidth="1"/>
    <col min="13054" max="13054" width="6.7109375" style="121" customWidth="1"/>
    <col min="13055" max="13055" width="9.7109375" style="121" customWidth="1"/>
    <col min="13056" max="13056" width="12.7109375" style="121" customWidth="1"/>
    <col min="13057" max="13057" width="14.140625" style="121" customWidth="1"/>
    <col min="13058" max="13306" width="9.140625" style="121"/>
    <col min="13307" max="13308" width="5.7109375" style="121" customWidth="1"/>
    <col min="13309" max="13309" width="47" style="121" customWidth="1"/>
    <col min="13310" max="13310" width="6.7109375" style="121" customWidth="1"/>
    <col min="13311" max="13311" width="9.7109375" style="121" customWidth="1"/>
    <col min="13312" max="13312" width="12.7109375" style="121" customWidth="1"/>
    <col min="13313" max="13313" width="14.140625" style="121" customWidth="1"/>
    <col min="13314" max="13562" width="9.140625" style="121"/>
    <col min="13563" max="13564" width="5.7109375" style="121" customWidth="1"/>
    <col min="13565" max="13565" width="47" style="121" customWidth="1"/>
    <col min="13566" max="13566" width="6.7109375" style="121" customWidth="1"/>
    <col min="13567" max="13567" width="9.7109375" style="121" customWidth="1"/>
    <col min="13568" max="13568" width="12.7109375" style="121" customWidth="1"/>
    <col min="13569" max="13569" width="14.140625" style="121" customWidth="1"/>
    <col min="13570" max="13818" width="9.140625" style="121"/>
    <col min="13819" max="13820" width="5.7109375" style="121" customWidth="1"/>
    <col min="13821" max="13821" width="47" style="121" customWidth="1"/>
    <col min="13822" max="13822" width="6.7109375" style="121" customWidth="1"/>
    <col min="13823" max="13823" width="9.7109375" style="121" customWidth="1"/>
    <col min="13824" max="13824" width="12.7109375" style="121" customWidth="1"/>
    <col min="13825" max="13825" width="14.140625" style="121" customWidth="1"/>
    <col min="13826" max="14074" width="9.140625" style="121"/>
    <col min="14075" max="14076" width="5.7109375" style="121" customWidth="1"/>
    <col min="14077" max="14077" width="47" style="121" customWidth="1"/>
    <col min="14078" max="14078" width="6.7109375" style="121" customWidth="1"/>
    <col min="14079" max="14079" width="9.7109375" style="121" customWidth="1"/>
    <col min="14080" max="14080" width="12.7109375" style="121" customWidth="1"/>
    <col min="14081" max="14081" width="14.140625" style="121" customWidth="1"/>
    <col min="14082" max="14330" width="9.140625" style="121"/>
    <col min="14331" max="14332" width="5.7109375" style="121" customWidth="1"/>
    <col min="14333" max="14333" width="47" style="121" customWidth="1"/>
    <col min="14334" max="14334" width="6.7109375" style="121" customWidth="1"/>
    <col min="14335" max="14335" width="9.7109375" style="121" customWidth="1"/>
    <col min="14336" max="14336" width="12.7109375" style="121" customWidth="1"/>
    <col min="14337" max="14337" width="14.140625" style="121" customWidth="1"/>
    <col min="14338" max="14586" width="9.140625" style="121"/>
    <col min="14587" max="14588" width="5.7109375" style="121" customWidth="1"/>
    <col min="14589" max="14589" width="47" style="121" customWidth="1"/>
    <col min="14590" max="14590" width="6.7109375" style="121" customWidth="1"/>
    <col min="14591" max="14591" width="9.7109375" style="121" customWidth="1"/>
    <col min="14592" max="14592" width="12.7109375" style="121" customWidth="1"/>
    <col min="14593" max="14593" width="14.140625" style="121" customWidth="1"/>
    <col min="14594" max="14842" width="9.140625" style="121"/>
    <col min="14843" max="14844" width="5.7109375" style="121" customWidth="1"/>
    <col min="14845" max="14845" width="47" style="121" customWidth="1"/>
    <col min="14846" max="14846" width="6.7109375" style="121" customWidth="1"/>
    <col min="14847" max="14847" width="9.7109375" style="121" customWidth="1"/>
    <col min="14848" max="14848" width="12.7109375" style="121" customWidth="1"/>
    <col min="14849" max="14849" width="14.140625" style="121" customWidth="1"/>
    <col min="14850" max="15098" width="9.140625" style="121"/>
    <col min="15099" max="15100" width="5.7109375" style="121" customWidth="1"/>
    <col min="15101" max="15101" width="47" style="121" customWidth="1"/>
    <col min="15102" max="15102" width="6.7109375" style="121" customWidth="1"/>
    <col min="15103" max="15103" width="9.7109375" style="121" customWidth="1"/>
    <col min="15104" max="15104" width="12.7109375" style="121" customWidth="1"/>
    <col min="15105" max="15105" width="14.140625" style="121" customWidth="1"/>
    <col min="15106" max="15354" width="9.140625" style="121"/>
    <col min="15355" max="15356" width="5.7109375" style="121" customWidth="1"/>
    <col min="15357" max="15357" width="47" style="121" customWidth="1"/>
    <col min="15358" max="15358" width="6.7109375" style="121" customWidth="1"/>
    <col min="15359" max="15359" width="9.7109375" style="121" customWidth="1"/>
    <col min="15360" max="15360" width="12.7109375" style="121" customWidth="1"/>
    <col min="15361" max="15361" width="14.140625" style="121" customWidth="1"/>
    <col min="15362" max="15610" width="9.140625" style="121"/>
    <col min="15611" max="15612" width="5.7109375" style="121" customWidth="1"/>
    <col min="15613" max="15613" width="47" style="121" customWidth="1"/>
    <col min="15614" max="15614" width="6.7109375" style="121" customWidth="1"/>
    <col min="15615" max="15615" width="9.7109375" style="121" customWidth="1"/>
    <col min="15616" max="15616" width="12.7109375" style="121" customWidth="1"/>
    <col min="15617" max="15617" width="14.140625" style="121" customWidth="1"/>
    <col min="15618" max="15866" width="9.140625" style="121"/>
    <col min="15867" max="15868" width="5.7109375" style="121" customWidth="1"/>
    <col min="15869" max="15869" width="47" style="121" customWidth="1"/>
    <col min="15870" max="15870" width="6.7109375" style="121" customWidth="1"/>
    <col min="15871" max="15871" width="9.7109375" style="121" customWidth="1"/>
    <col min="15872" max="15872" width="12.7109375" style="121" customWidth="1"/>
    <col min="15873" max="15873" width="14.140625" style="121" customWidth="1"/>
    <col min="15874" max="16122" width="9.140625" style="121"/>
    <col min="16123" max="16124" width="5.7109375" style="121" customWidth="1"/>
    <col min="16125" max="16125" width="47" style="121" customWidth="1"/>
    <col min="16126" max="16126" width="6.7109375" style="121" customWidth="1"/>
    <col min="16127" max="16127" width="9.7109375" style="121" customWidth="1"/>
    <col min="16128" max="16128" width="12.7109375" style="121" customWidth="1"/>
    <col min="16129" max="16129" width="14.140625" style="121" customWidth="1"/>
    <col min="16130" max="16378" width="9.140625" style="121"/>
    <col min="16379" max="16384" width="8.7109375" style="121" customWidth="1"/>
  </cols>
  <sheetData>
    <row r="1" spans="1:18">
      <c r="A1" s="1492"/>
      <c r="B1" s="1492"/>
      <c r="C1" s="1492"/>
      <c r="D1" s="1492"/>
      <c r="F1" s="693" t="s">
        <v>479</v>
      </c>
      <c r="G1" s="693" t="s">
        <v>480</v>
      </c>
      <c r="H1" s="694" t="s">
        <v>481</v>
      </c>
      <c r="I1" s="695" t="s">
        <v>515</v>
      </c>
      <c r="J1" s="695" t="s">
        <v>516</v>
      </c>
      <c r="K1" s="695" t="s">
        <v>517</v>
      </c>
      <c r="L1" s="696" t="s">
        <v>483</v>
      </c>
      <c r="M1" s="697" t="s">
        <v>484</v>
      </c>
      <c r="N1" s="696" t="s">
        <v>485</v>
      </c>
      <c r="O1" s="696" t="s">
        <v>486</v>
      </c>
      <c r="P1" s="696" t="s">
        <v>487</v>
      </c>
    </row>
    <row r="2" spans="1:18" ht="20.25">
      <c r="A2" s="698">
        <v>1</v>
      </c>
      <c r="B2" s="698">
        <v>2</v>
      </c>
      <c r="C2" s="698">
        <v>3</v>
      </c>
      <c r="D2" s="698">
        <v>4</v>
      </c>
      <c r="F2" s="1493" t="s">
        <v>488</v>
      </c>
      <c r="G2" s="1493"/>
      <c r="H2" s="1493"/>
      <c r="I2" s="1493"/>
      <c r="J2" s="1493"/>
      <c r="K2" s="1493"/>
      <c r="L2" s="1493"/>
      <c r="M2" s="1493"/>
      <c r="N2" s="126"/>
      <c r="O2" s="126"/>
      <c r="P2" s="126"/>
    </row>
    <row r="3" spans="1:18" ht="17.45" customHeight="1">
      <c r="A3" s="1494" t="s">
        <v>476</v>
      </c>
      <c r="B3" s="1495" t="s">
        <v>477</v>
      </c>
      <c r="C3" s="1496"/>
      <c r="D3" s="1497"/>
      <c r="F3" s="703" t="s">
        <v>489</v>
      </c>
      <c r="G3" s="1498" t="s">
        <v>492</v>
      </c>
      <c r="H3" s="1498"/>
      <c r="I3" s="1498"/>
      <c r="J3" s="1498"/>
      <c r="K3" s="1498"/>
      <c r="L3" s="1498"/>
      <c r="M3" s="1498"/>
      <c r="N3" s="139"/>
      <c r="O3" s="139"/>
      <c r="P3" s="139"/>
    </row>
    <row r="4" spans="1:18" ht="15" customHeight="1">
      <c r="A4" s="1494"/>
      <c r="B4" s="1495"/>
      <c r="C4" s="1496"/>
      <c r="D4" s="1497"/>
      <c r="F4" s="704" t="s">
        <v>490</v>
      </c>
      <c r="G4" s="1498" t="s">
        <v>2975</v>
      </c>
      <c r="H4" s="1498"/>
      <c r="I4" s="1498"/>
      <c r="J4" s="1498"/>
      <c r="K4" s="1498"/>
      <c r="L4" s="1498"/>
      <c r="M4" s="1498"/>
      <c r="N4" s="138"/>
      <c r="O4" s="138"/>
      <c r="P4" s="138"/>
    </row>
    <row r="5" spans="1:18" ht="13.7" customHeight="1">
      <c r="A5" s="1494"/>
      <c r="B5" s="1495"/>
      <c r="C5" s="1496"/>
      <c r="D5" s="1497"/>
      <c r="F5" s="703" t="s">
        <v>491</v>
      </c>
      <c r="G5" s="1498" t="s">
        <v>475</v>
      </c>
      <c r="H5" s="1498"/>
      <c r="I5" s="1498"/>
      <c r="J5" s="1498"/>
      <c r="K5" s="1498"/>
      <c r="L5" s="1498"/>
      <c r="M5" s="1498"/>
      <c r="N5" s="137"/>
      <c r="O5" s="137"/>
      <c r="P5" s="137"/>
    </row>
    <row r="6" spans="1:18" ht="16.5">
      <c r="A6" s="1494"/>
      <c r="B6" s="1495"/>
      <c r="C6" s="1496"/>
      <c r="D6" s="1497"/>
      <c r="F6" s="705" t="s">
        <v>499</v>
      </c>
      <c r="G6" s="1499"/>
      <c r="H6" s="1499"/>
      <c r="I6" s="1499"/>
      <c r="J6" s="1499"/>
      <c r="K6" s="1499"/>
      <c r="L6" s="1499"/>
      <c r="M6" s="1499"/>
      <c r="N6" s="126"/>
      <c r="O6" s="126"/>
      <c r="P6" s="126"/>
    </row>
    <row r="7" spans="1:18" ht="16.5">
      <c r="A7" s="1494"/>
      <c r="B7" s="1495"/>
      <c r="C7" s="1496"/>
      <c r="D7" s="1497"/>
      <c r="F7" s="706" t="s">
        <v>500</v>
      </c>
      <c r="G7" s="1491"/>
      <c r="H7" s="1491"/>
      <c r="I7" s="1491"/>
      <c r="J7" s="1491"/>
      <c r="K7" s="1491"/>
      <c r="L7" s="1491"/>
      <c r="M7" s="1491"/>
      <c r="N7" s="126"/>
      <c r="O7" s="126"/>
      <c r="P7" s="126"/>
    </row>
    <row r="8" spans="1:18" ht="54">
      <c r="A8" s="1494"/>
      <c r="B8" s="1495"/>
      <c r="C8" s="1496"/>
      <c r="D8" s="1497"/>
      <c r="F8" s="126"/>
      <c r="G8" s="707" t="s">
        <v>2981</v>
      </c>
      <c r="H8" s="136"/>
      <c r="I8" s="126"/>
      <c r="J8" s="126"/>
      <c r="K8" s="126"/>
      <c r="L8" s="126"/>
      <c r="M8" s="126"/>
      <c r="N8" s="126"/>
      <c r="O8" s="126"/>
      <c r="P8" s="126"/>
    </row>
    <row r="9" spans="1:18" ht="18">
      <c r="A9" s="1494"/>
      <c r="B9" s="1495"/>
      <c r="C9" s="1496"/>
      <c r="D9" s="1497"/>
      <c r="F9" s="126"/>
      <c r="G9" s="707" t="s">
        <v>1837</v>
      </c>
      <c r="H9" s="136"/>
      <c r="I9" s="126"/>
      <c r="J9" s="126"/>
      <c r="K9" s="126"/>
      <c r="L9" s="126"/>
      <c r="M9" s="126"/>
      <c r="N9" s="126"/>
      <c r="O9" s="126"/>
      <c r="P9" s="126"/>
    </row>
    <row r="10" spans="1:18" ht="13.5" thickBot="1">
      <c r="A10" s="1494"/>
      <c r="B10" s="1495"/>
      <c r="C10" s="1496"/>
      <c r="D10" s="1497"/>
      <c r="F10" s="708"/>
      <c r="G10" s="338" t="s">
        <v>2604</v>
      </c>
      <c r="H10" s="709"/>
      <c r="I10" s="710"/>
      <c r="J10" s="710"/>
      <c r="K10" s="710"/>
      <c r="L10" s="711"/>
      <c r="M10" s="711"/>
      <c r="N10" s="126"/>
      <c r="O10" s="126"/>
      <c r="P10" s="126"/>
    </row>
    <row r="11" spans="1:18">
      <c r="A11" s="699"/>
      <c r="B11" s="700"/>
      <c r="C11" s="701"/>
      <c r="E11" s="121"/>
      <c r="F11" s="712"/>
      <c r="G11" s="713"/>
      <c r="I11" s="715"/>
      <c r="J11" s="130"/>
      <c r="K11" s="716"/>
    </row>
    <row r="12" spans="1:18" s="135" customFormat="1" ht="18.75" thickBot="1">
      <c r="A12" s="1263">
        <v>400</v>
      </c>
      <c r="B12" s="1264"/>
      <c r="C12" s="1265"/>
      <c r="D12" s="1266"/>
      <c r="E12" s="847"/>
      <c r="F12" s="840">
        <f>A12</f>
        <v>400</v>
      </c>
      <c r="G12" s="841" t="s">
        <v>1475</v>
      </c>
      <c r="H12" s="842"/>
      <c r="I12" s="843"/>
      <c r="J12" s="844"/>
      <c r="K12" s="845"/>
      <c r="L12" s="846"/>
      <c r="M12" s="846"/>
      <c r="N12" s="847"/>
      <c r="O12" s="847"/>
      <c r="P12" s="847"/>
    </row>
    <row r="13" spans="1:18" s="125" customFormat="1" ht="15.75">
      <c r="A13" s="1267"/>
      <c r="B13" s="1264"/>
      <c r="C13" s="1265"/>
      <c r="D13" s="1266"/>
      <c r="E13" s="1268"/>
      <c r="F13" s="848" t="s">
        <v>494</v>
      </c>
      <c r="G13" s="849" t="s">
        <v>495</v>
      </c>
      <c r="H13" s="850" t="s">
        <v>116</v>
      </c>
      <c r="I13" s="851" t="s">
        <v>518</v>
      </c>
      <c r="J13" s="851" t="s">
        <v>519</v>
      </c>
      <c r="K13" s="851" t="s">
        <v>520</v>
      </c>
      <c r="L13" s="852" t="s">
        <v>496</v>
      </c>
      <c r="M13" s="852" t="s">
        <v>193</v>
      </c>
      <c r="N13" s="853"/>
      <c r="O13" s="853"/>
      <c r="P13" s="853"/>
    </row>
    <row r="14" spans="1:18" s="134" customFormat="1">
      <c r="A14" s="1263">
        <v>400</v>
      </c>
      <c r="B14" s="1272" t="s">
        <v>506</v>
      </c>
      <c r="C14" s="1265"/>
      <c r="D14" s="1266"/>
      <c r="E14" s="1269"/>
      <c r="F14" s="854" t="str">
        <f>F28</f>
        <v>400.01..</v>
      </c>
      <c r="G14" s="855" t="str">
        <f>G28</f>
        <v>Ogrevanje</v>
      </c>
      <c r="H14" s="856"/>
      <c r="I14" s="857"/>
      <c r="J14" s="858"/>
      <c r="K14" s="859"/>
      <c r="L14" s="860"/>
      <c r="M14" s="860"/>
      <c r="N14" s="860"/>
      <c r="O14" s="860"/>
      <c r="P14" s="860"/>
    </row>
    <row r="15" spans="1:18" s="134" customFormat="1">
      <c r="A15" s="1263">
        <v>400</v>
      </c>
      <c r="B15" s="1272" t="s">
        <v>506</v>
      </c>
      <c r="C15" s="1273" t="s">
        <v>506</v>
      </c>
      <c r="D15" s="1266"/>
      <c r="E15" s="1269"/>
      <c r="F15" s="796" t="str">
        <f>F30</f>
        <v>400.01.01.</v>
      </c>
      <c r="G15" s="794" t="str">
        <f>G30</f>
        <v>Vir ogrevanja in instalacije</v>
      </c>
      <c r="H15" s="861"/>
      <c r="I15" s="861"/>
      <c r="J15" s="861"/>
      <c r="K15" s="862"/>
      <c r="L15" s="863"/>
      <c r="M15" s="864">
        <f>M30</f>
        <v>0</v>
      </c>
      <c r="N15" s="860"/>
      <c r="O15" s="860"/>
      <c r="P15" s="860"/>
      <c r="Q15" s="121"/>
      <c r="R15" s="121"/>
    </row>
    <row r="16" spans="1:18">
      <c r="A16" s="1263">
        <v>400</v>
      </c>
      <c r="B16" s="1272" t="s">
        <v>506</v>
      </c>
      <c r="C16" s="1273" t="s">
        <v>507</v>
      </c>
      <c r="D16" s="1266"/>
      <c r="E16" s="1270"/>
      <c r="F16" s="796" t="str">
        <f>F92</f>
        <v>400.01.02.</v>
      </c>
      <c r="G16" s="794" t="str">
        <f>G92</f>
        <v>Talno ogrevanje</v>
      </c>
      <c r="H16" s="861"/>
      <c r="I16" s="861"/>
      <c r="J16" s="861"/>
      <c r="K16" s="862"/>
      <c r="L16" s="863"/>
      <c r="M16" s="864">
        <f>M92</f>
        <v>0</v>
      </c>
      <c r="N16" s="735"/>
      <c r="O16" s="735"/>
      <c r="P16" s="735"/>
    </row>
    <row r="17" spans="1:19">
      <c r="A17" s="1263">
        <v>400</v>
      </c>
      <c r="B17" s="1272" t="s">
        <v>507</v>
      </c>
      <c r="C17" s="1265"/>
      <c r="D17" s="1266"/>
      <c r="E17" s="1270"/>
      <c r="F17" s="865" t="str">
        <f>F123</f>
        <v>400.02..</v>
      </c>
      <c r="G17" s="866" t="str">
        <f>G123</f>
        <v>Prezračevanje</v>
      </c>
      <c r="H17" s="867"/>
      <c r="I17" s="868"/>
      <c r="J17" s="869"/>
      <c r="K17" s="870"/>
      <c r="L17" s="735"/>
      <c r="M17" s="871"/>
      <c r="N17" s="735"/>
      <c r="O17" s="735"/>
      <c r="P17" s="735"/>
    </row>
    <row r="18" spans="1:19">
      <c r="A18" s="1263">
        <v>400</v>
      </c>
      <c r="B18" s="1272" t="s">
        <v>507</v>
      </c>
      <c r="C18" s="1273" t="s">
        <v>506</v>
      </c>
      <c r="D18" s="1266"/>
      <c r="E18" s="1270"/>
      <c r="F18" s="796" t="str">
        <f>F125</f>
        <v>400.02.01.</v>
      </c>
      <c r="G18" s="794" t="str">
        <f>G125</f>
        <v>Prezračevanje stanovanj</v>
      </c>
      <c r="H18" s="861"/>
      <c r="I18" s="861"/>
      <c r="J18" s="861"/>
      <c r="K18" s="862"/>
      <c r="L18" s="863"/>
      <c r="M18" s="864">
        <f>M125</f>
        <v>0</v>
      </c>
      <c r="N18" s="735"/>
      <c r="O18" s="735"/>
      <c r="P18" s="735"/>
    </row>
    <row r="19" spans="1:19">
      <c r="A19" s="1263">
        <v>400</v>
      </c>
      <c r="B19" s="1272" t="s">
        <v>507</v>
      </c>
      <c r="C19" s="1273" t="s">
        <v>507</v>
      </c>
      <c r="D19" s="1266"/>
      <c r="E19" s="1270"/>
      <c r="F19" s="872" t="str">
        <f>F152</f>
        <v>400.02.02.</v>
      </c>
      <c r="G19" s="735" t="str">
        <f>G152</f>
        <v>Prezračevanje hodnikov shramb in ostalih prostorov</v>
      </c>
      <c r="H19" s="873"/>
      <c r="I19" s="873"/>
      <c r="J19" s="873"/>
      <c r="K19" s="874"/>
      <c r="L19" s="875"/>
      <c r="M19" s="871">
        <f>M152</f>
        <v>0</v>
      </c>
      <c r="N19" s="735"/>
      <c r="O19" s="735"/>
      <c r="P19" s="735"/>
    </row>
    <row r="20" spans="1:19">
      <c r="A20" s="1263">
        <v>400</v>
      </c>
      <c r="B20" s="1272" t="s">
        <v>493</v>
      </c>
      <c r="C20" s="1265"/>
      <c r="D20" s="1266"/>
      <c r="E20" s="1270"/>
      <c r="F20" s="876" t="str">
        <f>F251</f>
        <v>400.03..</v>
      </c>
      <c r="G20" s="877" t="str">
        <f>G251</f>
        <v>Hladna in topla sanitarna voda (HSV in TSV) in kanalizacija</v>
      </c>
      <c r="H20" s="873"/>
      <c r="I20" s="873"/>
      <c r="J20" s="873"/>
      <c r="K20" s="874"/>
      <c r="L20" s="875"/>
      <c r="M20" s="871"/>
      <c r="N20" s="735"/>
      <c r="O20" s="735"/>
      <c r="P20" s="735"/>
    </row>
    <row r="21" spans="1:19">
      <c r="A21" s="1263">
        <v>400</v>
      </c>
      <c r="B21" s="1272" t="s">
        <v>493</v>
      </c>
      <c r="C21" s="1273" t="s">
        <v>506</v>
      </c>
      <c r="D21" s="1266"/>
      <c r="E21" s="1270"/>
      <c r="F21" s="872" t="str">
        <f>F253</f>
        <v>400.03.01.</v>
      </c>
      <c r="G21" s="735" t="str">
        <f>G253</f>
        <v>Vodovod</v>
      </c>
      <c r="H21" s="873"/>
      <c r="I21" s="873"/>
      <c r="J21" s="873"/>
      <c r="K21" s="874"/>
      <c r="L21" s="875"/>
      <c r="M21" s="871">
        <f>M253</f>
        <v>0</v>
      </c>
      <c r="N21" s="735"/>
      <c r="O21" s="735"/>
      <c r="P21" s="735"/>
    </row>
    <row r="22" spans="1:19">
      <c r="A22" s="1263">
        <v>400</v>
      </c>
      <c r="B22" s="1272" t="s">
        <v>493</v>
      </c>
      <c r="C22" s="1273" t="s">
        <v>507</v>
      </c>
      <c r="D22" s="1266"/>
      <c r="E22" s="1270"/>
      <c r="F22" s="872" t="str">
        <f>F413</f>
        <v>400.03.02.</v>
      </c>
      <c r="G22" s="735" t="str">
        <f>G413</f>
        <v>Notranja Kanalizacija</v>
      </c>
      <c r="H22" s="873"/>
      <c r="I22" s="873"/>
      <c r="J22" s="873"/>
      <c r="K22" s="874"/>
      <c r="L22" s="875"/>
      <c r="M22" s="871">
        <f>M413</f>
        <v>0</v>
      </c>
      <c r="N22" s="735"/>
      <c r="O22" s="735"/>
      <c r="P22" s="735"/>
    </row>
    <row r="23" spans="1:19">
      <c r="A23" s="1263">
        <v>400</v>
      </c>
      <c r="B23" s="1272" t="s">
        <v>493</v>
      </c>
      <c r="C23" s="1273" t="s">
        <v>493</v>
      </c>
      <c r="D23" s="1266"/>
      <c r="E23" s="1270"/>
      <c r="F23" s="872" t="str">
        <f>F481</f>
        <v>400.03.03.</v>
      </c>
      <c r="G23" s="735" t="str">
        <f>G481</f>
        <v>Zunanja kanalizacija</v>
      </c>
      <c r="H23" s="873"/>
      <c r="I23" s="873"/>
      <c r="J23" s="873"/>
      <c r="K23" s="874"/>
      <c r="L23" s="875"/>
      <c r="M23" s="871">
        <f>M481</f>
        <v>0</v>
      </c>
      <c r="N23" s="735"/>
      <c r="O23" s="735"/>
      <c r="P23" s="735"/>
    </row>
    <row r="24" spans="1:19">
      <c r="A24" s="1263">
        <v>400</v>
      </c>
      <c r="B24" s="1272" t="s">
        <v>493</v>
      </c>
      <c r="C24" s="1273" t="s">
        <v>501</v>
      </c>
      <c r="D24" s="1266"/>
      <c r="E24" s="1270"/>
      <c r="F24" s="872" t="str">
        <f>F515</f>
        <v>400.03.04.</v>
      </c>
      <c r="G24" s="735" t="str">
        <f>G515</f>
        <v>Požarna oprema</v>
      </c>
      <c r="H24" s="873"/>
      <c r="I24" s="873"/>
      <c r="J24" s="873"/>
      <c r="K24" s="874"/>
      <c r="L24" s="875"/>
      <c r="M24" s="871">
        <f>M515</f>
        <v>0</v>
      </c>
      <c r="N24" s="735"/>
      <c r="O24" s="735"/>
      <c r="P24" s="735"/>
    </row>
    <row r="25" spans="1:19">
      <c r="A25" s="1263">
        <v>400</v>
      </c>
      <c r="B25" s="1272" t="s">
        <v>493</v>
      </c>
      <c r="C25" s="1273" t="s">
        <v>478</v>
      </c>
      <c r="D25" s="1266"/>
      <c r="E25" s="1270"/>
      <c r="F25" s="872" t="str">
        <f>F523</f>
        <v>400.03.05.</v>
      </c>
      <c r="G25" s="735" t="str">
        <f>G523</f>
        <v>Splošne postavke</v>
      </c>
      <c r="H25" s="873"/>
      <c r="I25" s="873"/>
      <c r="J25" s="873"/>
      <c r="K25" s="874"/>
      <c r="L25" s="875"/>
      <c r="M25" s="871">
        <f>M523</f>
        <v>0</v>
      </c>
      <c r="N25" s="735"/>
      <c r="O25" s="735"/>
      <c r="P25" s="735"/>
    </row>
    <row r="26" spans="1:19" s="131" customFormat="1" ht="13.5" thickBot="1">
      <c r="A26" s="1267"/>
      <c r="B26" s="1264"/>
      <c r="C26" s="1265"/>
      <c r="D26" s="1266"/>
      <c r="E26" s="1271"/>
      <c r="F26" s="735"/>
      <c r="G26" s="878" t="s">
        <v>188</v>
      </c>
      <c r="H26" s="879"/>
      <c r="I26" s="880"/>
      <c r="J26" s="881"/>
      <c r="K26" s="881"/>
      <c r="L26" s="881"/>
      <c r="M26" s="882">
        <f>SUM(M14:M25)</f>
        <v>0</v>
      </c>
      <c r="N26" s="883"/>
      <c r="O26" s="883"/>
      <c r="P26" s="883"/>
      <c r="Q26" s="121"/>
      <c r="R26" s="133"/>
      <c r="S26" s="132"/>
    </row>
    <row r="27" spans="1:19" ht="13.5" thickTop="1">
      <c r="A27" s="1267"/>
      <c r="B27" s="1264"/>
      <c r="C27" s="1265"/>
      <c r="D27" s="1266"/>
      <c r="E27" s="1270"/>
      <c r="F27" s="884"/>
      <c r="G27" s="885"/>
      <c r="H27" s="867"/>
      <c r="I27" s="868"/>
      <c r="J27" s="886"/>
      <c r="K27" s="870"/>
      <c r="L27" s="735"/>
      <c r="M27" s="735"/>
      <c r="N27" s="735"/>
      <c r="O27" s="735"/>
      <c r="P27" s="735"/>
    </row>
    <row r="28" spans="1:19">
      <c r="A28" s="1263">
        <v>400</v>
      </c>
      <c r="B28" s="1272" t="s">
        <v>506</v>
      </c>
      <c r="C28" s="1273"/>
      <c r="D28" s="1266"/>
      <c r="E28" s="1270"/>
      <c r="F28" s="754" t="str">
        <f>A28&amp;"."&amp;B28&amp;"."&amp;C28&amp;"."&amp;D28</f>
        <v>400.01..</v>
      </c>
      <c r="G28" s="887" t="s">
        <v>1481</v>
      </c>
      <c r="H28" s="755"/>
      <c r="I28" s="755"/>
      <c r="J28" s="755"/>
      <c r="K28" s="756"/>
      <c r="L28" s="757"/>
      <c r="M28" s="754"/>
      <c r="N28" s="735"/>
      <c r="O28" s="735"/>
      <c r="P28" s="735"/>
    </row>
    <row r="29" spans="1:19">
      <c r="A29" s="1263"/>
      <c r="B29" s="1272"/>
      <c r="C29" s="1273"/>
      <c r="D29" s="1266"/>
      <c r="E29" s="1270"/>
      <c r="F29" s="798"/>
      <c r="G29" s="885"/>
      <c r="H29" s="867"/>
      <c r="I29" s="868"/>
      <c r="J29" s="886"/>
      <c r="K29" s="870"/>
      <c r="L29" s="735"/>
      <c r="M29" s="735"/>
      <c r="N29" s="735"/>
      <c r="O29" s="735"/>
      <c r="P29" s="735"/>
    </row>
    <row r="30" spans="1:19">
      <c r="A30" s="1263">
        <v>400</v>
      </c>
      <c r="B30" s="1272" t="s">
        <v>506</v>
      </c>
      <c r="C30" s="1273" t="s">
        <v>506</v>
      </c>
      <c r="D30" s="1266"/>
      <c r="E30" s="1270"/>
      <c r="F30" s="754" t="str">
        <f t="shared" ref="F30:F89" si="0">A30&amp;"."&amp;B30&amp;"."&amp;C30&amp;"."&amp;D30</f>
        <v>400.01.01.</v>
      </c>
      <c r="G30" s="887" t="s">
        <v>1482</v>
      </c>
      <c r="H30" s="755"/>
      <c r="I30" s="755"/>
      <c r="J30" s="755"/>
      <c r="K30" s="756"/>
      <c r="L30" s="757"/>
      <c r="M30" s="758">
        <f>M90</f>
        <v>0</v>
      </c>
      <c r="N30" s="735"/>
      <c r="O30" s="735"/>
      <c r="P30" s="735"/>
    </row>
    <row r="31" spans="1:19" ht="89.25">
      <c r="A31" s="1263">
        <v>400</v>
      </c>
      <c r="B31" s="1272" t="s">
        <v>506</v>
      </c>
      <c r="C31" s="1273" t="s">
        <v>506</v>
      </c>
      <c r="D31" s="1266"/>
      <c r="E31" s="1274"/>
      <c r="F31" s="729" t="str">
        <f t="shared" si="0"/>
        <v>400.01.01.</v>
      </c>
      <c r="G31" s="828" t="s">
        <v>1483</v>
      </c>
      <c r="H31" s="818"/>
      <c r="I31" s="818"/>
      <c r="J31" s="742"/>
      <c r="K31" s="742"/>
      <c r="L31" s="821"/>
      <c r="M31" s="821"/>
      <c r="N31" s="735"/>
      <c r="O31" s="735"/>
      <c r="P31" s="735"/>
    </row>
    <row r="32" spans="1:19" ht="76.5">
      <c r="A32" s="1263"/>
      <c r="B32" s="1272"/>
      <c r="C32" s="1273"/>
      <c r="D32" s="1266"/>
      <c r="E32" s="834"/>
      <c r="F32" s="729" t="str">
        <f t="shared" si="0"/>
        <v>...</v>
      </c>
      <c r="G32" s="830" t="s">
        <v>2578</v>
      </c>
      <c r="H32" s="818"/>
      <c r="I32" s="818"/>
      <c r="J32" s="742"/>
      <c r="K32" s="742"/>
      <c r="L32" s="821"/>
      <c r="M32" s="821"/>
      <c r="N32" s="735"/>
      <c r="O32" s="735"/>
      <c r="P32" s="735"/>
    </row>
    <row r="33" spans="1:16" ht="16.5">
      <c r="A33" s="1263"/>
      <c r="B33" s="1272"/>
      <c r="C33" s="1273"/>
      <c r="D33" s="1266"/>
      <c r="E33" s="834"/>
      <c r="F33" s="729" t="str">
        <f t="shared" si="0"/>
        <v>...</v>
      </c>
      <c r="G33" s="823" t="s">
        <v>1484</v>
      </c>
      <c r="H33" s="818"/>
      <c r="I33" s="818"/>
      <c r="J33" s="742"/>
      <c r="K33" s="742"/>
      <c r="L33" s="821"/>
      <c r="M33" s="821"/>
      <c r="N33" s="735"/>
      <c r="O33" s="735"/>
      <c r="P33" s="735"/>
    </row>
    <row r="34" spans="1:16" ht="16.5">
      <c r="A34" s="1263"/>
      <c r="B34" s="1272"/>
      <c r="C34" s="1273"/>
      <c r="D34" s="1266"/>
      <c r="E34" s="834"/>
      <c r="F34" s="729" t="str">
        <f t="shared" si="0"/>
        <v>...</v>
      </c>
      <c r="G34" s="823" t="s">
        <v>1485</v>
      </c>
      <c r="H34" s="818"/>
      <c r="I34" s="818"/>
      <c r="J34" s="742"/>
      <c r="K34" s="742"/>
      <c r="L34" s="821"/>
      <c r="M34" s="821"/>
      <c r="N34" s="735"/>
      <c r="O34" s="735"/>
      <c r="P34" s="735"/>
    </row>
    <row r="35" spans="1:16" ht="16.5">
      <c r="A35" s="1263"/>
      <c r="B35" s="1272"/>
      <c r="C35" s="1273"/>
      <c r="D35" s="1266"/>
      <c r="E35" s="834"/>
      <c r="F35" s="729" t="str">
        <f t="shared" si="0"/>
        <v>...</v>
      </c>
      <c r="G35" s="823" t="s">
        <v>1486</v>
      </c>
      <c r="H35" s="818"/>
      <c r="I35" s="818"/>
      <c r="J35" s="742"/>
      <c r="K35" s="742"/>
      <c r="L35" s="821"/>
      <c r="M35" s="821"/>
      <c r="N35" s="735"/>
      <c r="O35" s="735"/>
      <c r="P35" s="735"/>
    </row>
    <row r="36" spans="1:16" ht="16.5">
      <c r="A36" s="1263"/>
      <c r="B36" s="1272"/>
      <c r="C36" s="1273"/>
      <c r="D36" s="1266"/>
      <c r="E36" s="834"/>
      <c r="F36" s="729" t="str">
        <f t="shared" si="0"/>
        <v>...</v>
      </c>
      <c r="G36" s="823" t="s">
        <v>1487</v>
      </c>
      <c r="H36" s="818"/>
      <c r="I36" s="818"/>
      <c r="J36" s="742"/>
      <c r="K36" s="742"/>
      <c r="L36" s="821"/>
      <c r="M36" s="821"/>
      <c r="N36" s="735"/>
      <c r="O36" s="735"/>
      <c r="P36" s="735"/>
    </row>
    <row r="37" spans="1:16" ht="16.5">
      <c r="A37" s="1263"/>
      <c r="B37" s="1272"/>
      <c r="C37" s="1273"/>
      <c r="D37" s="1266"/>
      <c r="E37" s="834"/>
      <c r="F37" s="729" t="str">
        <f t="shared" si="0"/>
        <v>...</v>
      </c>
      <c r="G37" s="823" t="s">
        <v>1488</v>
      </c>
      <c r="H37" s="818"/>
      <c r="I37" s="818"/>
      <c r="J37" s="742"/>
      <c r="K37" s="742"/>
      <c r="L37" s="821"/>
      <c r="M37" s="821"/>
      <c r="N37" s="735"/>
      <c r="O37" s="735"/>
      <c r="P37" s="735"/>
    </row>
    <row r="38" spans="1:16" ht="16.5">
      <c r="A38" s="1263"/>
      <c r="B38" s="1272"/>
      <c r="C38" s="1273"/>
      <c r="D38" s="1266"/>
      <c r="E38" s="834"/>
      <c r="F38" s="729" t="str">
        <f t="shared" si="0"/>
        <v>...</v>
      </c>
      <c r="G38" s="823" t="s">
        <v>1489</v>
      </c>
      <c r="H38" s="818"/>
      <c r="I38" s="818"/>
      <c r="J38" s="742"/>
      <c r="K38" s="742"/>
      <c r="L38" s="821"/>
      <c r="M38" s="821"/>
      <c r="N38" s="735"/>
      <c r="O38" s="735"/>
      <c r="P38" s="735"/>
    </row>
    <row r="39" spans="1:16" ht="16.5">
      <c r="A39" s="1263"/>
      <c r="B39" s="1272"/>
      <c r="C39" s="1273"/>
      <c r="D39" s="1266"/>
      <c r="E39" s="834"/>
      <c r="F39" s="729" t="str">
        <f t="shared" si="0"/>
        <v>...</v>
      </c>
      <c r="G39" s="823" t="s">
        <v>1490</v>
      </c>
      <c r="H39" s="818"/>
      <c r="I39" s="818"/>
      <c r="J39" s="742"/>
      <c r="K39" s="742"/>
      <c r="L39" s="821"/>
      <c r="M39" s="821"/>
      <c r="N39" s="735"/>
      <c r="O39" s="735"/>
      <c r="P39" s="735"/>
    </row>
    <row r="40" spans="1:16" ht="16.5">
      <c r="A40" s="1263"/>
      <c r="B40" s="1272"/>
      <c r="C40" s="1273"/>
      <c r="D40" s="1266"/>
      <c r="E40" s="834"/>
      <c r="F40" s="729" t="str">
        <f t="shared" si="0"/>
        <v>...</v>
      </c>
      <c r="G40" s="823" t="s">
        <v>1491</v>
      </c>
      <c r="H40" s="818"/>
      <c r="I40" s="818"/>
      <c r="J40" s="742"/>
      <c r="K40" s="742"/>
      <c r="L40" s="821"/>
      <c r="M40" s="821"/>
      <c r="N40" s="735"/>
      <c r="O40" s="735"/>
      <c r="P40" s="735"/>
    </row>
    <row r="41" spans="1:16" ht="16.5">
      <c r="A41" s="1263">
        <v>400</v>
      </c>
      <c r="B41" s="1272" t="s">
        <v>506</v>
      </c>
      <c r="C41" s="1273" t="s">
        <v>506</v>
      </c>
      <c r="D41" s="1266">
        <f>COUNT($D$33:D40)+1</f>
        <v>1</v>
      </c>
      <c r="E41" s="834"/>
      <c r="F41" s="729" t="str">
        <f t="shared" si="0"/>
        <v>400.01.01.1</v>
      </c>
      <c r="G41" s="823" t="s">
        <v>1492</v>
      </c>
      <c r="H41" s="818" t="s">
        <v>97</v>
      </c>
      <c r="I41" s="818">
        <v>36</v>
      </c>
      <c r="J41" s="742">
        <v>23</v>
      </c>
      <c r="K41" s="742">
        <v>23</v>
      </c>
      <c r="L41" s="123"/>
      <c r="M41" s="740">
        <f>(I41+J41+K41)*L41</f>
        <v>0</v>
      </c>
      <c r="N41" s="735"/>
      <c r="O41" s="735"/>
      <c r="P41" s="735"/>
    </row>
    <row r="42" spans="1:16" ht="184.5">
      <c r="A42" s="1263">
        <v>400</v>
      </c>
      <c r="B42" s="1272" t="s">
        <v>506</v>
      </c>
      <c r="C42" s="1273" t="s">
        <v>506</v>
      </c>
      <c r="D42" s="1266"/>
      <c r="E42" s="1274"/>
      <c r="F42" s="729" t="str">
        <f t="shared" si="0"/>
        <v>400.01.01.</v>
      </c>
      <c r="G42" s="828" t="s">
        <v>2577</v>
      </c>
      <c r="H42" s="818"/>
      <c r="I42" s="818"/>
      <c r="J42" s="742"/>
      <c r="K42" s="742"/>
      <c r="L42" s="821"/>
      <c r="M42" s="821"/>
      <c r="N42" s="735"/>
      <c r="O42" s="735"/>
      <c r="P42" s="735"/>
    </row>
    <row r="43" spans="1:16" ht="51">
      <c r="A43" s="1263"/>
      <c r="B43" s="1272"/>
      <c r="C43" s="1273"/>
      <c r="D43" s="1266"/>
      <c r="E43" s="834"/>
      <c r="F43" s="729" t="str">
        <f t="shared" si="0"/>
        <v>...</v>
      </c>
      <c r="G43" s="830" t="s">
        <v>1493</v>
      </c>
      <c r="H43" s="818"/>
      <c r="I43" s="818"/>
      <c r="J43" s="742"/>
      <c r="K43" s="742"/>
      <c r="L43" s="821"/>
      <c r="M43" s="821"/>
      <c r="N43" s="735"/>
      <c r="O43" s="735"/>
      <c r="P43" s="735"/>
    </row>
    <row r="44" spans="1:16" ht="16.5">
      <c r="A44" s="1263"/>
      <c r="B44" s="1272"/>
      <c r="C44" s="1273"/>
      <c r="D44" s="1266"/>
      <c r="E44" s="834"/>
      <c r="F44" s="729" t="str">
        <f t="shared" si="0"/>
        <v>...</v>
      </c>
      <c r="G44" s="823" t="s">
        <v>1494</v>
      </c>
      <c r="H44" s="818"/>
      <c r="I44" s="818"/>
      <c r="J44" s="742"/>
      <c r="K44" s="742"/>
      <c r="L44" s="821"/>
      <c r="M44" s="821"/>
      <c r="N44" s="735"/>
      <c r="O44" s="735"/>
      <c r="P44" s="735"/>
    </row>
    <row r="45" spans="1:16" ht="16.5">
      <c r="A45" s="1263"/>
      <c r="B45" s="1272"/>
      <c r="C45" s="1273"/>
      <c r="D45" s="1266"/>
      <c r="E45" s="834"/>
      <c r="F45" s="729" t="str">
        <f t="shared" si="0"/>
        <v>...</v>
      </c>
      <c r="G45" s="823" t="s">
        <v>1484</v>
      </c>
      <c r="H45" s="818"/>
      <c r="I45" s="818"/>
      <c r="J45" s="742"/>
      <c r="K45" s="742"/>
      <c r="L45" s="821"/>
      <c r="M45" s="821"/>
      <c r="N45" s="735"/>
      <c r="O45" s="735"/>
      <c r="P45" s="735"/>
    </row>
    <row r="46" spans="1:16" ht="16.5">
      <c r="A46" s="1263"/>
      <c r="B46" s="1272"/>
      <c r="C46" s="1273"/>
      <c r="D46" s="1266"/>
      <c r="E46" s="834"/>
      <c r="F46" s="729" t="str">
        <f t="shared" si="0"/>
        <v>...</v>
      </c>
      <c r="G46" s="823" t="s">
        <v>1495</v>
      </c>
      <c r="H46" s="818"/>
      <c r="I46" s="818"/>
      <c r="J46" s="742"/>
      <c r="K46" s="742"/>
      <c r="L46" s="821"/>
      <c r="M46" s="821"/>
      <c r="N46" s="735"/>
      <c r="O46" s="735"/>
      <c r="P46" s="735"/>
    </row>
    <row r="47" spans="1:16" ht="16.5">
      <c r="A47" s="1263"/>
      <c r="B47" s="1272"/>
      <c r="C47" s="1273"/>
      <c r="D47" s="1266"/>
      <c r="E47" s="834"/>
      <c r="F47" s="729" t="str">
        <f t="shared" si="0"/>
        <v>...</v>
      </c>
      <c r="G47" s="823" t="s">
        <v>1496</v>
      </c>
      <c r="H47" s="818"/>
      <c r="I47" s="818"/>
      <c r="J47" s="742"/>
      <c r="K47" s="742"/>
      <c r="L47" s="821"/>
      <c r="M47" s="821"/>
      <c r="N47" s="735"/>
      <c r="O47" s="735"/>
      <c r="P47" s="735"/>
    </row>
    <row r="48" spans="1:16" ht="16.5">
      <c r="A48" s="1263"/>
      <c r="B48" s="1272"/>
      <c r="C48" s="1273"/>
      <c r="D48" s="1266"/>
      <c r="E48" s="834"/>
      <c r="F48" s="729" t="str">
        <f t="shared" si="0"/>
        <v>...</v>
      </c>
      <c r="G48" s="823" t="s">
        <v>1497</v>
      </c>
      <c r="H48" s="818"/>
      <c r="I48" s="818"/>
      <c r="J48" s="742"/>
      <c r="K48" s="742"/>
      <c r="L48" s="821"/>
      <c r="M48" s="821"/>
      <c r="N48" s="735"/>
      <c r="O48" s="735"/>
      <c r="P48" s="735"/>
    </row>
    <row r="49" spans="1:17" ht="25.5">
      <c r="A49" s="1263">
        <v>400</v>
      </c>
      <c r="B49" s="1272" t="s">
        <v>506</v>
      </c>
      <c r="C49" s="1273" t="s">
        <v>506</v>
      </c>
      <c r="D49" s="1266">
        <f>COUNT($D$33:D48)+1</f>
        <v>2</v>
      </c>
      <c r="E49" s="834"/>
      <c r="F49" s="729" t="str">
        <f t="shared" si="0"/>
        <v>400.01.01.2</v>
      </c>
      <c r="G49" s="823" t="s">
        <v>1498</v>
      </c>
      <c r="H49" s="818" t="s">
        <v>97</v>
      </c>
      <c r="I49" s="818">
        <v>36</v>
      </c>
      <c r="J49" s="742">
        <v>23</v>
      </c>
      <c r="K49" s="742">
        <v>23</v>
      </c>
      <c r="L49" s="123"/>
      <c r="M49" s="740">
        <f>(I49+J49+K49)*L49</f>
        <v>0</v>
      </c>
      <c r="N49" s="735"/>
      <c r="O49" s="735"/>
      <c r="P49" s="735"/>
    </row>
    <row r="50" spans="1:17" ht="153">
      <c r="A50" s="1263">
        <v>400</v>
      </c>
      <c r="B50" s="1272" t="s">
        <v>506</v>
      </c>
      <c r="C50" s="1273" t="s">
        <v>506</v>
      </c>
      <c r="D50" s="1266"/>
      <c r="E50" s="1274"/>
      <c r="F50" s="729" t="str">
        <f t="shared" si="0"/>
        <v>400.01.01.</v>
      </c>
      <c r="G50" s="837" t="s">
        <v>1499</v>
      </c>
      <c r="H50" s="818"/>
      <c r="I50" s="818"/>
      <c r="J50" s="742"/>
      <c r="K50" s="742"/>
      <c r="L50" s="821"/>
      <c r="M50" s="821"/>
      <c r="N50" s="735"/>
      <c r="O50" s="735"/>
      <c r="P50" s="735"/>
    </row>
    <row r="51" spans="1:17" ht="16.5">
      <c r="A51" s="1263"/>
      <c r="B51" s="1272"/>
      <c r="C51" s="1273"/>
      <c r="D51" s="1266"/>
      <c r="E51" s="834"/>
      <c r="F51" s="729" t="str">
        <f t="shared" si="0"/>
        <v>...</v>
      </c>
      <c r="G51" s="816" t="s">
        <v>1500</v>
      </c>
      <c r="H51" s="818"/>
      <c r="I51" s="818"/>
      <c r="J51" s="742"/>
      <c r="K51" s="742"/>
      <c r="L51" s="821"/>
      <c r="M51" s="821"/>
      <c r="N51" s="735"/>
      <c r="O51" s="735"/>
      <c r="P51" s="735"/>
    </row>
    <row r="52" spans="1:17" ht="25.5">
      <c r="A52" s="1263">
        <v>400</v>
      </c>
      <c r="B52" s="1272" t="s">
        <v>506</v>
      </c>
      <c r="C52" s="1273" t="s">
        <v>506</v>
      </c>
      <c r="D52" s="1266">
        <f>COUNT($D$33:D51)+1</f>
        <v>3</v>
      </c>
      <c r="E52" s="834"/>
      <c r="F52" s="729" t="str">
        <f t="shared" si="0"/>
        <v>400.01.01.3</v>
      </c>
      <c r="G52" s="816" t="s">
        <v>1501</v>
      </c>
      <c r="H52" s="818" t="s">
        <v>141</v>
      </c>
      <c r="I52" s="818">
        <v>460</v>
      </c>
      <c r="J52" s="742">
        <v>302</v>
      </c>
      <c r="K52" s="742">
        <v>302</v>
      </c>
      <c r="L52" s="123"/>
      <c r="M52" s="740">
        <f>(I52+J52+K52)*L52</f>
        <v>0</v>
      </c>
      <c r="N52" s="735"/>
      <c r="O52" s="780"/>
      <c r="P52" s="781"/>
      <c r="Q52" s="124"/>
    </row>
    <row r="53" spans="1:17" ht="63.75">
      <c r="A53" s="1263">
        <v>400</v>
      </c>
      <c r="B53" s="1272" t="s">
        <v>506</v>
      </c>
      <c r="C53" s="1273" t="s">
        <v>506</v>
      </c>
      <c r="D53" s="1266"/>
      <c r="E53" s="1274"/>
      <c r="F53" s="729" t="str">
        <f t="shared" si="0"/>
        <v>400.01.01.</v>
      </c>
      <c r="G53" s="828" t="s">
        <v>1554</v>
      </c>
      <c r="H53" s="818"/>
      <c r="I53" s="818"/>
      <c r="J53" s="742"/>
      <c r="K53" s="742"/>
      <c r="L53" s="821"/>
      <c r="M53" s="821"/>
      <c r="N53" s="735"/>
      <c r="O53" s="735"/>
      <c r="P53" s="735"/>
    </row>
    <row r="54" spans="1:17">
      <c r="A54" s="1263">
        <v>400</v>
      </c>
      <c r="B54" s="1272" t="s">
        <v>506</v>
      </c>
      <c r="C54" s="1273" t="s">
        <v>506</v>
      </c>
      <c r="D54" s="1266">
        <f>COUNT($D$33:D53)+1</f>
        <v>4</v>
      </c>
      <c r="E54" s="1274"/>
      <c r="F54" s="729" t="str">
        <f t="shared" si="0"/>
        <v>400.01.01.4</v>
      </c>
      <c r="G54" s="833" t="s">
        <v>1502</v>
      </c>
      <c r="H54" s="818" t="s">
        <v>12</v>
      </c>
      <c r="I54" s="818">
        <v>72</v>
      </c>
      <c r="J54" s="742">
        <v>46</v>
      </c>
      <c r="K54" s="742">
        <v>46</v>
      </c>
      <c r="L54" s="123"/>
      <c r="M54" s="740">
        <f>(I54+J54+K54)*L54</f>
        <v>0</v>
      </c>
      <c r="N54" s="735"/>
      <c r="O54" s="735"/>
      <c r="P54" s="735"/>
    </row>
    <row r="55" spans="1:17" ht="16.5">
      <c r="A55" s="1263">
        <v>400</v>
      </c>
      <c r="B55" s="1272" t="s">
        <v>506</v>
      </c>
      <c r="C55" s="1273" t="s">
        <v>506</v>
      </c>
      <c r="D55" s="1266">
        <f>COUNT($D$33:D54)+1</f>
        <v>5</v>
      </c>
      <c r="E55" s="834"/>
      <c r="F55" s="729" t="str">
        <f t="shared" si="0"/>
        <v>400.01.01.5</v>
      </c>
      <c r="G55" s="833" t="s">
        <v>1503</v>
      </c>
      <c r="H55" s="818" t="s">
        <v>12</v>
      </c>
      <c r="I55" s="818">
        <v>72</v>
      </c>
      <c r="J55" s="742">
        <v>46</v>
      </c>
      <c r="K55" s="742">
        <v>46</v>
      </c>
      <c r="L55" s="123"/>
      <c r="M55" s="740">
        <f>(I55+J55+K55)*L55</f>
        <v>0</v>
      </c>
      <c r="N55" s="735"/>
      <c r="O55" s="735"/>
      <c r="P55" s="735"/>
    </row>
    <row r="56" spans="1:17" ht="63.75">
      <c r="A56" s="1263">
        <v>400</v>
      </c>
      <c r="B56" s="1272" t="s">
        <v>506</v>
      </c>
      <c r="C56" s="1273" t="s">
        <v>506</v>
      </c>
      <c r="D56" s="1266"/>
      <c r="E56" s="1274"/>
      <c r="F56" s="729" t="str">
        <f t="shared" si="0"/>
        <v>400.01.01.</v>
      </c>
      <c r="G56" s="828" t="s">
        <v>1555</v>
      </c>
      <c r="H56" s="818"/>
      <c r="I56" s="818"/>
      <c r="J56" s="742"/>
      <c r="K56" s="742"/>
      <c r="L56" s="821"/>
      <c r="M56" s="821"/>
      <c r="N56" s="735"/>
      <c r="O56" s="735"/>
      <c r="P56" s="735"/>
    </row>
    <row r="57" spans="1:17" ht="16.5">
      <c r="A57" s="1263">
        <v>400</v>
      </c>
      <c r="B57" s="1272" t="s">
        <v>506</v>
      </c>
      <c r="C57" s="1273" t="s">
        <v>506</v>
      </c>
      <c r="D57" s="1266">
        <f>COUNT($D$33:D56)+1</f>
        <v>6</v>
      </c>
      <c r="E57" s="834"/>
      <c r="F57" s="729" t="str">
        <f t="shared" si="0"/>
        <v>400.01.01.6</v>
      </c>
      <c r="G57" s="833" t="s">
        <v>1504</v>
      </c>
      <c r="H57" s="818" t="s">
        <v>12</v>
      </c>
      <c r="I57" s="818">
        <v>72</v>
      </c>
      <c r="J57" s="742">
        <v>46</v>
      </c>
      <c r="K57" s="742">
        <v>46</v>
      </c>
      <c r="L57" s="123"/>
      <c r="M57" s="740">
        <f>(I57+J57+K57)*L57</f>
        <v>0</v>
      </c>
      <c r="N57" s="735"/>
      <c r="O57" s="780"/>
      <c r="P57" s="781"/>
      <c r="Q57" s="124"/>
    </row>
    <row r="58" spans="1:17" ht="38.25">
      <c r="A58" s="1263">
        <v>400</v>
      </c>
      <c r="B58" s="1272" t="s">
        <v>506</v>
      </c>
      <c r="C58" s="1273" t="s">
        <v>506</v>
      </c>
      <c r="D58" s="1266"/>
      <c r="E58" s="1274"/>
      <c r="F58" s="729" t="str">
        <f t="shared" si="0"/>
        <v>400.01.01.</v>
      </c>
      <c r="G58" s="828" t="s">
        <v>1505</v>
      </c>
      <c r="H58" s="818"/>
      <c r="I58" s="838"/>
      <c r="J58" s="839"/>
      <c r="K58" s="839"/>
      <c r="L58" s="821"/>
      <c r="M58" s="821"/>
      <c r="N58" s="735"/>
      <c r="O58" s="735"/>
      <c r="P58" s="735"/>
    </row>
    <row r="59" spans="1:17">
      <c r="A59" s="1263">
        <v>400</v>
      </c>
      <c r="B59" s="1272" t="s">
        <v>506</v>
      </c>
      <c r="C59" s="1273" t="s">
        <v>506</v>
      </c>
      <c r="D59" s="1266">
        <f>COUNT($D$33:D58)+1</f>
        <v>7</v>
      </c>
      <c r="E59" s="1274"/>
      <c r="F59" s="729" t="str">
        <f t="shared" si="0"/>
        <v>400.01.01.7</v>
      </c>
      <c r="G59" s="823" t="s">
        <v>1506</v>
      </c>
      <c r="H59" s="818" t="s">
        <v>12</v>
      </c>
      <c r="I59" s="818">
        <v>36</v>
      </c>
      <c r="J59" s="742">
        <v>23</v>
      </c>
      <c r="K59" s="742">
        <v>23</v>
      </c>
      <c r="L59" s="123"/>
      <c r="M59" s="740">
        <f>(I59+J59+K59)*L59</f>
        <v>0</v>
      </c>
      <c r="N59" s="735"/>
      <c r="O59" s="781"/>
      <c r="P59" s="781"/>
      <c r="Q59" s="124"/>
    </row>
    <row r="60" spans="1:17" ht="51">
      <c r="A60" s="1263">
        <v>400</v>
      </c>
      <c r="B60" s="1272" t="s">
        <v>506</v>
      </c>
      <c r="C60" s="1273" t="s">
        <v>506</v>
      </c>
      <c r="D60" s="1266"/>
      <c r="E60" s="1274"/>
      <c r="F60" s="729" t="str">
        <f t="shared" si="0"/>
        <v>400.01.01.</v>
      </c>
      <c r="G60" s="828" t="s">
        <v>1507</v>
      </c>
      <c r="H60" s="836"/>
      <c r="I60" s="826">
        <v>0</v>
      </c>
      <c r="J60" s="752"/>
      <c r="K60" s="752"/>
      <c r="L60" s="834"/>
      <c r="M60" s="834"/>
      <c r="N60" s="735"/>
      <c r="O60" s="735"/>
      <c r="P60" s="735"/>
    </row>
    <row r="61" spans="1:17" ht="16.5">
      <c r="A61" s="1263">
        <v>400</v>
      </c>
      <c r="B61" s="1272" t="s">
        <v>506</v>
      </c>
      <c r="C61" s="1273" t="s">
        <v>506</v>
      </c>
      <c r="D61" s="1266">
        <f>COUNT($D$33:D60)+1</f>
        <v>8</v>
      </c>
      <c r="E61" s="834"/>
      <c r="F61" s="729" t="str">
        <f t="shared" si="0"/>
        <v>400.01.01.8</v>
      </c>
      <c r="G61" s="835" t="s">
        <v>1508</v>
      </c>
      <c r="H61" s="818" t="s">
        <v>141</v>
      </c>
      <c r="I61" s="818">
        <v>10</v>
      </c>
      <c r="J61" s="742">
        <v>5</v>
      </c>
      <c r="K61" s="742">
        <v>5</v>
      </c>
      <c r="L61" s="123"/>
      <c r="M61" s="740">
        <f>(I61+J61+K61)*L61</f>
        <v>0</v>
      </c>
      <c r="N61" s="735"/>
      <c r="O61" s="735"/>
      <c r="P61" s="735"/>
    </row>
    <row r="62" spans="1:17" ht="16.5">
      <c r="A62" s="1263">
        <v>400</v>
      </c>
      <c r="B62" s="1272" t="s">
        <v>506</v>
      </c>
      <c r="C62" s="1273" t="s">
        <v>506</v>
      </c>
      <c r="D62" s="1266">
        <f>COUNT($D$33:D61)+1</f>
        <v>9</v>
      </c>
      <c r="E62" s="834"/>
      <c r="F62" s="729" t="str">
        <f t="shared" si="0"/>
        <v>400.01.01.9</v>
      </c>
      <c r="G62" s="835" t="s">
        <v>1509</v>
      </c>
      <c r="H62" s="818" t="s">
        <v>141</v>
      </c>
      <c r="I62" s="818">
        <v>46</v>
      </c>
      <c r="J62" s="742">
        <v>23</v>
      </c>
      <c r="K62" s="742">
        <v>23</v>
      </c>
      <c r="L62" s="123"/>
      <c r="M62" s="740">
        <f>(I62+J62+K62)*L62</f>
        <v>0</v>
      </c>
      <c r="N62" s="735"/>
      <c r="O62" s="735"/>
      <c r="P62" s="735"/>
    </row>
    <row r="63" spans="1:17" ht="16.5">
      <c r="A63" s="1263"/>
      <c r="B63" s="1272"/>
      <c r="C63" s="1273"/>
      <c r="D63" s="1266"/>
      <c r="E63" s="834"/>
      <c r="F63" s="729" t="str">
        <f t="shared" si="0"/>
        <v>...</v>
      </c>
      <c r="G63" s="833" t="s">
        <v>1510</v>
      </c>
      <c r="H63" s="818"/>
      <c r="I63" s="818"/>
      <c r="J63" s="742"/>
      <c r="K63" s="742"/>
      <c r="L63" s="821"/>
      <c r="M63" s="821"/>
      <c r="N63" s="735"/>
      <c r="O63" s="735"/>
      <c r="P63" s="735"/>
    </row>
    <row r="64" spans="1:17" ht="16.5">
      <c r="A64" s="1263">
        <v>400</v>
      </c>
      <c r="B64" s="1272" t="s">
        <v>506</v>
      </c>
      <c r="C64" s="1273" t="s">
        <v>506</v>
      </c>
      <c r="D64" s="1266"/>
      <c r="E64" s="834"/>
      <c r="F64" s="729" t="str">
        <f t="shared" si="0"/>
        <v>400.01.01.</v>
      </c>
      <c r="G64" s="833" t="s">
        <v>1511</v>
      </c>
      <c r="H64" s="818"/>
      <c r="I64" s="818"/>
      <c r="J64" s="742"/>
      <c r="K64" s="742"/>
      <c r="L64" s="821"/>
      <c r="M64" s="821"/>
      <c r="N64" s="735"/>
      <c r="O64" s="735"/>
      <c r="P64" s="735"/>
    </row>
    <row r="65" spans="1:17">
      <c r="A65" s="1263">
        <v>400</v>
      </c>
      <c r="B65" s="1272" t="s">
        <v>506</v>
      </c>
      <c r="C65" s="1273" t="s">
        <v>506</v>
      </c>
      <c r="D65" s="1266">
        <f>COUNT($D$33:D64)+1</f>
        <v>10</v>
      </c>
      <c r="E65" s="1274"/>
      <c r="F65" s="729" t="str">
        <f t="shared" si="0"/>
        <v>400.01.01.10</v>
      </c>
      <c r="G65" s="835" t="s">
        <v>1512</v>
      </c>
      <c r="H65" s="818" t="s">
        <v>12</v>
      </c>
      <c r="I65" s="818">
        <v>72</v>
      </c>
      <c r="J65" s="742">
        <v>46</v>
      </c>
      <c r="K65" s="742">
        <v>46</v>
      </c>
      <c r="L65" s="123"/>
      <c r="M65" s="740">
        <f>(I65+J65+K65)*L65</f>
        <v>0</v>
      </c>
      <c r="N65" s="735"/>
      <c r="O65" s="735"/>
      <c r="P65" s="735"/>
    </row>
    <row r="66" spans="1:17" ht="16.5">
      <c r="A66" s="1263">
        <v>400</v>
      </c>
      <c r="B66" s="1272" t="s">
        <v>506</v>
      </c>
      <c r="C66" s="1273" t="s">
        <v>506</v>
      </c>
      <c r="D66" s="1266">
        <f>COUNT($D$33:D65)+1</f>
        <v>11</v>
      </c>
      <c r="E66" s="834"/>
      <c r="F66" s="729" t="str">
        <f t="shared" si="0"/>
        <v>400.01.01.11</v>
      </c>
      <c r="G66" s="835" t="s">
        <v>1513</v>
      </c>
      <c r="H66" s="818" t="s">
        <v>12</v>
      </c>
      <c r="I66" s="818">
        <v>36</v>
      </c>
      <c r="J66" s="742">
        <v>23</v>
      </c>
      <c r="K66" s="742">
        <v>23</v>
      </c>
      <c r="L66" s="123"/>
      <c r="M66" s="740">
        <f>(I66+J66+K66)*L66</f>
        <v>0</v>
      </c>
      <c r="N66" s="735"/>
      <c r="O66" s="735"/>
      <c r="P66" s="735"/>
    </row>
    <row r="67" spans="1:17" ht="16.5">
      <c r="A67" s="1263">
        <v>400</v>
      </c>
      <c r="B67" s="1272" t="s">
        <v>506</v>
      </c>
      <c r="C67" s="1273" t="s">
        <v>506</v>
      </c>
      <c r="D67" s="1266"/>
      <c r="E67" s="834"/>
      <c r="F67" s="729" t="str">
        <f t="shared" si="0"/>
        <v>400.01.01.</v>
      </c>
      <c r="G67" s="833" t="s">
        <v>1514</v>
      </c>
      <c r="H67" s="818"/>
      <c r="I67" s="818"/>
      <c r="J67" s="742"/>
      <c r="K67" s="742"/>
      <c r="L67" s="821"/>
      <c r="M67" s="821"/>
      <c r="N67" s="735"/>
      <c r="O67" s="735"/>
      <c r="P67" s="735"/>
    </row>
    <row r="68" spans="1:17" ht="16.5">
      <c r="A68" s="1263">
        <v>400</v>
      </c>
      <c r="B68" s="1272" t="s">
        <v>506</v>
      </c>
      <c r="C68" s="1273" t="s">
        <v>506</v>
      </c>
      <c r="D68" s="1266">
        <f>COUNT($D$33:D67)+1</f>
        <v>12</v>
      </c>
      <c r="E68" s="834"/>
      <c r="F68" s="729" t="str">
        <f t="shared" si="0"/>
        <v>400.01.01.12</v>
      </c>
      <c r="G68" s="835" t="s">
        <v>1515</v>
      </c>
      <c r="H68" s="818" t="s">
        <v>12</v>
      </c>
      <c r="I68" s="818">
        <v>108</v>
      </c>
      <c r="J68" s="742">
        <v>69</v>
      </c>
      <c r="K68" s="742">
        <v>69</v>
      </c>
      <c r="L68" s="123"/>
      <c r="M68" s="740">
        <f>(I68+J68+K68)*L68</f>
        <v>0</v>
      </c>
      <c r="N68" s="735"/>
      <c r="O68" s="735"/>
      <c r="P68" s="735"/>
    </row>
    <row r="69" spans="1:17">
      <c r="A69" s="1263">
        <v>400</v>
      </c>
      <c r="B69" s="1272" t="s">
        <v>506</v>
      </c>
      <c r="C69" s="1273" t="s">
        <v>506</v>
      </c>
      <c r="D69" s="1266">
        <f>COUNT($D$33:D68)+1</f>
        <v>13</v>
      </c>
      <c r="E69" s="1274"/>
      <c r="F69" s="729" t="str">
        <f t="shared" si="0"/>
        <v>400.01.01.13</v>
      </c>
      <c r="G69" s="835" t="s">
        <v>1516</v>
      </c>
      <c r="H69" s="818" t="s">
        <v>12</v>
      </c>
      <c r="I69" s="818">
        <v>108</v>
      </c>
      <c r="J69" s="742">
        <v>54</v>
      </c>
      <c r="K69" s="742">
        <v>54</v>
      </c>
      <c r="L69" s="123"/>
      <c r="M69" s="740">
        <f>(I69+J69+K69)*L69</f>
        <v>0</v>
      </c>
      <c r="N69" s="735"/>
      <c r="O69" s="735"/>
      <c r="P69" s="735"/>
    </row>
    <row r="70" spans="1:17">
      <c r="A70" s="1263">
        <v>400</v>
      </c>
      <c r="B70" s="1272" t="s">
        <v>506</v>
      </c>
      <c r="C70" s="1273" t="s">
        <v>506</v>
      </c>
      <c r="D70" s="1266">
        <f>COUNT($D$33:D69)+1</f>
        <v>14</v>
      </c>
      <c r="E70" s="1274"/>
      <c r="F70" s="729" t="str">
        <f t="shared" si="0"/>
        <v>400.01.01.14</v>
      </c>
      <c r="G70" s="835" t="s">
        <v>1517</v>
      </c>
      <c r="H70" s="818" t="s">
        <v>12</v>
      </c>
      <c r="I70" s="818">
        <v>20</v>
      </c>
      <c r="J70" s="742">
        <v>10</v>
      </c>
      <c r="K70" s="742">
        <v>10</v>
      </c>
      <c r="L70" s="123"/>
      <c r="M70" s="740">
        <f>(I70+J70+K70)*L70</f>
        <v>0</v>
      </c>
      <c r="N70" s="735"/>
      <c r="O70" s="735"/>
      <c r="P70" s="735"/>
    </row>
    <row r="71" spans="1:17" ht="16.5">
      <c r="A71" s="1263">
        <v>400</v>
      </c>
      <c r="B71" s="1272" t="s">
        <v>506</v>
      </c>
      <c r="C71" s="1273" t="s">
        <v>506</v>
      </c>
      <c r="D71" s="1266"/>
      <c r="E71" s="834"/>
      <c r="F71" s="729" t="str">
        <f t="shared" si="0"/>
        <v>400.01.01.</v>
      </c>
      <c r="G71" s="833" t="s">
        <v>1518</v>
      </c>
      <c r="H71" s="818"/>
      <c r="I71" s="818"/>
      <c r="J71" s="742"/>
      <c r="K71" s="742"/>
      <c r="L71" s="821"/>
      <c r="M71" s="821"/>
      <c r="N71" s="735"/>
      <c r="O71" s="735"/>
      <c r="P71" s="735"/>
    </row>
    <row r="72" spans="1:17" ht="16.5">
      <c r="A72" s="1263">
        <v>400</v>
      </c>
      <c r="B72" s="1272" t="s">
        <v>506</v>
      </c>
      <c r="C72" s="1273" t="s">
        <v>506</v>
      </c>
      <c r="D72" s="1266">
        <f>COUNT($D$33:D71)+1</f>
        <v>15</v>
      </c>
      <c r="E72" s="834"/>
      <c r="F72" s="729" t="str">
        <f t="shared" si="0"/>
        <v>400.01.01.15</v>
      </c>
      <c r="G72" s="835" t="s">
        <v>1519</v>
      </c>
      <c r="H72" s="818" t="s">
        <v>12</v>
      </c>
      <c r="I72" s="818">
        <v>138</v>
      </c>
      <c r="J72" s="742">
        <v>73</v>
      </c>
      <c r="K72" s="742">
        <v>73</v>
      </c>
      <c r="L72" s="123"/>
      <c r="M72" s="740">
        <f>(I72+J72+K72)*L72</f>
        <v>0</v>
      </c>
      <c r="N72" s="735"/>
      <c r="O72" s="735"/>
      <c r="P72" s="735"/>
    </row>
    <row r="73" spans="1:17" ht="216.75">
      <c r="A73" s="1263">
        <v>400</v>
      </c>
      <c r="B73" s="1272" t="s">
        <v>506</v>
      </c>
      <c r="C73" s="1273" t="s">
        <v>506</v>
      </c>
      <c r="D73" s="1266"/>
      <c r="E73" s="1274"/>
      <c r="F73" s="729" t="str">
        <f t="shared" si="0"/>
        <v>400.01.01.</v>
      </c>
      <c r="G73" s="828" t="s">
        <v>1520</v>
      </c>
      <c r="H73" s="820"/>
      <c r="I73" s="820"/>
      <c r="J73" s="761"/>
      <c r="K73" s="761"/>
      <c r="L73" s="821"/>
      <c r="M73" s="821"/>
      <c r="N73" s="735"/>
      <c r="O73" s="735"/>
      <c r="P73" s="735"/>
    </row>
    <row r="74" spans="1:17" ht="25.5">
      <c r="A74" s="1263"/>
      <c r="B74" s="1272"/>
      <c r="C74" s="1273"/>
      <c r="D74" s="1266"/>
      <c r="E74" s="1274"/>
      <c r="F74" s="729" t="str">
        <f t="shared" si="0"/>
        <v>...</v>
      </c>
      <c r="G74" s="830" t="s">
        <v>1521</v>
      </c>
      <c r="H74" s="820" t="s">
        <v>101</v>
      </c>
      <c r="I74" s="820"/>
      <c r="J74" s="761"/>
      <c r="K74" s="761"/>
      <c r="L74" s="834"/>
      <c r="M74" s="834"/>
      <c r="N74" s="735"/>
      <c r="O74" s="735"/>
      <c r="P74" s="735"/>
    </row>
    <row r="75" spans="1:17" ht="16.5">
      <c r="A75" s="1263">
        <v>400</v>
      </c>
      <c r="B75" s="1272" t="s">
        <v>506</v>
      </c>
      <c r="C75" s="1273" t="s">
        <v>506</v>
      </c>
      <c r="D75" s="1266">
        <f>COUNT($D$33:D74)+1</f>
        <v>16</v>
      </c>
      <c r="E75" s="834"/>
      <c r="F75" s="729" t="str">
        <f t="shared" si="0"/>
        <v>400.01.01.16</v>
      </c>
      <c r="G75" s="835" t="s">
        <v>1522</v>
      </c>
      <c r="H75" s="818" t="s">
        <v>141</v>
      </c>
      <c r="I75" s="818">
        <v>432</v>
      </c>
      <c r="J75" s="772">
        <v>382</v>
      </c>
      <c r="K75" s="772">
        <v>382</v>
      </c>
      <c r="L75" s="123"/>
      <c r="M75" s="740">
        <f>(I75+J75+K75)*L75</f>
        <v>0</v>
      </c>
      <c r="N75" s="735"/>
      <c r="O75" s="780"/>
      <c r="P75" s="781"/>
      <c r="Q75" s="124"/>
    </row>
    <row r="76" spans="1:17" ht="16.5">
      <c r="A76" s="1263"/>
      <c r="B76" s="1272"/>
      <c r="C76" s="1273"/>
      <c r="D76" s="1266"/>
      <c r="E76" s="1274"/>
      <c r="F76" s="729" t="str">
        <f t="shared" si="0"/>
        <v>...</v>
      </c>
      <c r="G76" s="833" t="s">
        <v>1510</v>
      </c>
      <c r="H76" s="836"/>
      <c r="I76" s="826"/>
      <c r="J76" s="752"/>
      <c r="K76" s="752"/>
      <c r="L76" s="834"/>
      <c r="M76" s="834"/>
      <c r="N76" s="735"/>
      <c r="O76" s="735"/>
      <c r="P76" s="735"/>
    </row>
    <row r="77" spans="1:17" ht="16.5">
      <c r="A77" s="1263">
        <v>400</v>
      </c>
      <c r="B77" s="1272" t="s">
        <v>506</v>
      </c>
      <c r="C77" s="1273" t="s">
        <v>506</v>
      </c>
      <c r="D77" s="1266"/>
      <c r="E77" s="834"/>
      <c r="F77" s="729" t="str">
        <f t="shared" si="0"/>
        <v>400.01.01.</v>
      </c>
      <c r="G77" s="833" t="s">
        <v>1514</v>
      </c>
      <c r="H77" s="818"/>
      <c r="I77" s="818"/>
      <c r="J77" s="742"/>
      <c r="K77" s="742"/>
      <c r="L77" s="821"/>
      <c r="M77" s="821"/>
      <c r="N77" s="735"/>
      <c r="O77" s="735"/>
      <c r="P77" s="735"/>
    </row>
    <row r="78" spans="1:17" ht="16.5">
      <c r="A78" s="1263">
        <v>400</v>
      </c>
      <c r="B78" s="1272" t="s">
        <v>506</v>
      </c>
      <c r="C78" s="1273" t="s">
        <v>506</v>
      </c>
      <c r="D78" s="1266">
        <f>COUNT($D$33:D77)+1</f>
        <v>17</v>
      </c>
      <c r="E78" s="834"/>
      <c r="F78" s="729" t="str">
        <f t="shared" si="0"/>
        <v>400.01.01.17</v>
      </c>
      <c r="G78" s="835" t="s">
        <v>1523</v>
      </c>
      <c r="H78" s="818" t="s">
        <v>12</v>
      </c>
      <c r="I78" s="818">
        <v>72</v>
      </c>
      <c r="J78" s="742">
        <v>46</v>
      </c>
      <c r="K78" s="742">
        <v>46</v>
      </c>
      <c r="L78" s="123"/>
      <c r="M78" s="740">
        <f>(I78+J78+K78)*L78</f>
        <v>0</v>
      </c>
      <c r="N78" s="735"/>
      <c r="O78" s="735"/>
      <c r="P78" s="735"/>
    </row>
    <row r="79" spans="1:17" ht="178.5">
      <c r="A79" s="1263">
        <v>400</v>
      </c>
      <c r="B79" s="1272" t="s">
        <v>506</v>
      </c>
      <c r="C79" s="1273" t="s">
        <v>506</v>
      </c>
      <c r="D79" s="1266"/>
      <c r="E79" s="1274"/>
      <c r="F79" s="729" t="str">
        <f t="shared" si="0"/>
        <v>400.01.01.</v>
      </c>
      <c r="G79" s="837" t="s">
        <v>2576</v>
      </c>
      <c r="H79" s="818"/>
      <c r="I79" s="818"/>
      <c r="J79" s="742"/>
      <c r="K79" s="742"/>
      <c r="L79" s="821"/>
      <c r="M79" s="821"/>
      <c r="N79" s="735"/>
      <c r="O79" s="735"/>
      <c r="P79" s="735"/>
    </row>
    <row r="80" spans="1:17" ht="16.5">
      <c r="A80" s="1263"/>
      <c r="B80" s="1272"/>
      <c r="C80" s="1273"/>
      <c r="D80" s="1266"/>
      <c r="E80" s="834"/>
      <c r="F80" s="729" t="str">
        <f t="shared" si="0"/>
        <v>...</v>
      </c>
      <c r="G80" s="816" t="s">
        <v>1524</v>
      </c>
      <c r="H80" s="818"/>
      <c r="I80" s="818"/>
      <c r="J80" s="742"/>
      <c r="K80" s="742"/>
      <c r="L80" s="821"/>
      <c r="M80" s="821"/>
      <c r="N80" s="735"/>
      <c r="O80" s="735"/>
      <c r="P80" s="735"/>
    </row>
    <row r="81" spans="1:17" ht="25.5">
      <c r="A81" s="1263">
        <v>400</v>
      </c>
      <c r="B81" s="1272" t="s">
        <v>506</v>
      </c>
      <c r="C81" s="1273" t="s">
        <v>506</v>
      </c>
      <c r="D81" s="1266">
        <f>COUNT($D$33:D80)+1</f>
        <v>18</v>
      </c>
      <c r="E81" s="834"/>
      <c r="F81" s="729" t="str">
        <f t="shared" si="0"/>
        <v>400.01.01.18</v>
      </c>
      <c r="G81" s="816" t="s">
        <v>1525</v>
      </c>
      <c r="H81" s="818" t="s">
        <v>141</v>
      </c>
      <c r="I81" s="818">
        <v>500</v>
      </c>
      <c r="J81" s="742">
        <v>335</v>
      </c>
      <c r="K81" s="742">
        <v>335</v>
      </c>
      <c r="L81" s="123"/>
      <c r="M81" s="740">
        <f>(I81+J81+K81)*L81</f>
        <v>0</v>
      </c>
      <c r="N81" s="735"/>
      <c r="O81" s="780"/>
      <c r="P81" s="781"/>
      <c r="Q81" s="124"/>
    </row>
    <row r="82" spans="1:17" ht="38.25">
      <c r="A82" s="1263">
        <v>400</v>
      </c>
      <c r="B82" s="1272" t="s">
        <v>506</v>
      </c>
      <c r="C82" s="1273" t="s">
        <v>506</v>
      </c>
      <c r="D82" s="1266">
        <f>COUNT($D$33:D81)+1</f>
        <v>19</v>
      </c>
      <c r="E82" s="1274"/>
      <c r="F82" s="729" t="str">
        <f t="shared" si="0"/>
        <v>400.01.01.19</v>
      </c>
      <c r="G82" s="816" t="s">
        <v>1526</v>
      </c>
      <c r="H82" s="818" t="s">
        <v>97</v>
      </c>
      <c r="I82" s="818">
        <v>36</v>
      </c>
      <c r="J82" s="742">
        <v>23</v>
      </c>
      <c r="K82" s="742">
        <v>23</v>
      </c>
      <c r="L82" s="123"/>
      <c r="M82" s="740">
        <f>(I82+J82+K82)*L82</f>
        <v>0</v>
      </c>
      <c r="N82" s="735"/>
      <c r="O82" s="780"/>
      <c r="P82" s="781"/>
      <c r="Q82" s="124"/>
    </row>
    <row r="83" spans="1:17" ht="165.75">
      <c r="A83" s="1263">
        <v>400</v>
      </c>
      <c r="B83" s="1272" t="s">
        <v>506</v>
      </c>
      <c r="C83" s="1273" t="s">
        <v>506</v>
      </c>
      <c r="D83" s="1266"/>
      <c r="E83" s="1274"/>
      <c r="F83" s="729" t="str">
        <f t="shared" si="0"/>
        <v>400.01.01.</v>
      </c>
      <c r="G83" s="828" t="s">
        <v>1527</v>
      </c>
      <c r="H83" s="818"/>
      <c r="I83" s="818"/>
      <c r="J83" s="742"/>
      <c r="K83" s="742"/>
      <c r="L83" s="821"/>
      <c r="M83" s="821"/>
      <c r="N83" s="735"/>
      <c r="O83" s="735"/>
      <c r="P83" s="735"/>
    </row>
    <row r="84" spans="1:17">
      <c r="A84" s="1263">
        <v>400</v>
      </c>
      <c r="B84" s="1272" t="s">
        <v>506</v>
      </c>
      <c r="C84" s="1273" t="s">
        <v>506</v>
      </c>
      <c r="D84" s="1266">
        <f>COUNT($D$33:D83)+1</f>
        <v>20</v>
      </c>
      <c r="E84" s="1274"/>
      <c r="F84" s="729" t="str">
        <f t="shared" si="0"/>
        <v>400.01.01.20</v>
      </c>
      <c r="G84" s="833" t="s">
        <v>1528</v>
      </c>
      <c r="H84" s="818" t="s">
        <v>97</v>
      </c>
      <c r="I84" s="818">
        <v>24</v>
      </c>
      <c r="J84" s="742">
        <v>14</v>
      </c>
      <c r="K84" s="742">
        <v>14</v>
      </c>
      <c r="L84" s="123"/>
      <c r="M84" s="740">
        <f>(I84+J84+K84)*L84</f>
        <v>0</v>
      </c>
      <c r="N84" s="735"/>
      <c r="O84" s="735"/>
      <c r="P84" s="735"/>
    </row>
    <row r="85" spans="1:17" ht="89.25">
      <c r="A85" s="1263"/>
      <c r="B85" s="1272"/>
      <c r="C85" s="1273"/>
      <c r="D85" s="1266"/>
      <c r="E85" s="1274"/>
      <c r="F85" s="729" t="str">
        <f t="shared" si="0"/>
        <v>...</v>
      </c>
      <c r="G85" s="828" t="s">
        <v>2434</v>
      </c>
      <c r="H85" s="818"/>
      <c r="I85" s="818"/>
      <c r="J85" s="742"/>
      <c r="K85" s="742"/>
      <c r="L85" s="821"/>
      <c r="M85" s="740"/>
      <c r="N85" s="735"/>
      <c r="O85" s="735"/>
      <c r="P85" s="735"/>
    </row>
    <row r="86" spans="1:17">
      <c r="A86" s="1263">
        <v>400</v>
      </c>
      <c r="B86" s="1272" t="s">
        <v>506</v>
      </c>
      <c r="C86" s="1273" t="s">
        <v>506</v>
      </c>
      <c r="D86" s="1266">
        <f>COUNT($D$33:D85)+1</f>
        <v>21</v>
      </c>
      <c r="E86" s="1274"/>
      <c r="F86" s="729" t="str">
        <f t="shared" si="0"/>
        <v>400.01.01.21</v>
      </c>
      <c r="G86" s="833" t="s">
        <v>2435</v>
      </c>
      <c r="H86" s="818" t="s">
        <v>141</v>
      </c>
      <c r="I86" s="818">
        <v>105</v>
      </c>
      <c r="J86" s="742">
        <v>60</v>
      </c>
      <c r="K86" s="742">
        <v>60</v>
      </c>
      <c r="L86" s="129"/>
      <c r="M86" s="740">
        <f>(I86+J86+K86)*L86</f>
        <v>0</v>
      </c>
      <c r="N86" s="735"/>
      <c r="O86" s="735"/>
      <c r="P86" s="735"/>
    </row>
    <row r="87" spans="1:17" ht="51">
      <c r="A87" s="1263">
        <v>400</v>
      </c>
      <c r="B87" s="1272" t="s">
        <v>506</v>
      </c>
      <c r="C87" s="1273" t="s">
        <v>506</v>
      </c>
      <c r="D87" s="1266"/>
      <c r="E87" s="1274"/>
      <c r="F87" s="729" t="str">
        <f t="shared" si="0"/>
        <v>400.01.01.</v>
      </c>
      <c r="G87" s="828" t="s">
        <v>1529</v>
      </c>
      <c r="H87" s="836"/>
      <c r="I87" s="826"/>
      <c r="J87" s="752"/>
      <c r="K87" s="752"/>
      <c r="L87" s="821"/>
      <c r="M87" s="821"/>
      <c r="N87" s="735"/>
      <c r="O87" s="735"/>
      <c r="P87" s="735"/>
    </row>
    <row r="88" spans="1:17" ht="16.5">
      <c r="A88" s="1263">
        <v>400</v>
      </c>
      <c r="B88" s="1272" t="s">
        <v>506</v>
      </c>
      <c r="C88" s="1273" t="s">
        <v>506</v>
      </c>
      <c r="D88" s="1266">
        <f>COUNT($D$33:D87)+1</f>
        <v>22</v>
      </c>
      <c r="E88" s="834"/>
      <c r="F88" s="729" t="str">
        <f t="shared" si="0"/>
        <v>400.01.01.22</v>
      </c>
      <c r="G88" s="833" t="s">
        <v>1530</v>
      </c>
      <c r="H88" s="818" t="s">
        <v>97</v>
      </c>
      <c r="I88" s="818">
        <v>24</v>
      </c>
      <c r="J88" s="742">
        <v>14</v>
      </c>
      <c r="K88" s="742">
        <v>14</v>
      </c>
      <c r="L88" s="123"/>
      <c r="M88" s="740">
        <f>(I88+J88+K88)*L88</f>
        <v>0</v>
      </c>
      <c r="N88" s="735"/>
      <c r="O88" s="735"/>
      <c r="P88" s="735"/>
    </row>
    <row r="89" spans="1:17" ht="17.25" thickBot="1">
      <c r="A89" s="1263"/>
      <c r="B89" s="1272"/>
      <c r="C89" s="1273"/>
      <c r="D89" s="1266"/>
      <c r="E89" s="834"/>
      <c r="F89" s="729" t="str">
        <f t="shared" si="0"/>
        <v>...</v>
      </c>
      <c r="G89" s="833"/>
      <c r="H89" s="818"/>
      <c r="I89" s="818"/>
      <c r="J89" s="742"/>
      <c r="K89" s="742"/>
      <c r="L89" s="821"/>
      <c r="M89" s="821"/>
      <c r="N89" s="735"/>
      <c r="O89" s="735"/>
      <c r="P89" s="735"/>
    </row>
    <row r="90" spans="1:17" ht="17.25" thickBot="1">
      <c r="A90" s="1263"/>
      <c r="B90" s="1272"/>
      <c r="C90" s="1273"/>
      <c r="D90" s="1266"/>
      <c r="E90" s="1275"/>
      <c r="F90" s="807"/>
      <c r="G90" s="808" t="s">
        <v>1888</v>
      </c>
      <c r="H90" s="808"/>
      <c r="I90" s="809"/>
      <c r="J90" s="738"/>
      <c r="K90" s="738"/>
      <c r="L90" s="809"/>
      <c r="M90" s="810">
        <f>SUM(M31:M89)</f>
        <v>0</v>
      </c>
      <c r="N90" s="735"/>
      <c r="O90" s="735"/>
      <c r="P90" s="735"/>
      <c r="Q90" s="121">
        <f>SUM(Q31:Q89)</f>
        <v>0</v>
      </c>
    </row>
    <row r="91" spans="1:17" ht="16.5">
      <c r="A91" s="1263"/>
      <c r="B91" s="1272"/>
      <c r="C91" s="1273"/>
      <c r="D91" s="1266"/>
      <c r="E91" s="834"/>
      <c r="F91" s="834"/>
      <c r="G91" s="833"/>
      <c r="H91" s="818"/>
      <c r="I91" s="818"/>
      <c r="J91" s="742"/>
      <c r="K91" s="742"/>
      <c r="L91" s="821"/>
      <c r="M91" s="821"/>
      <c r="N91" s="735"/>
      <c r="O91" s="735"/>
      <c r="P91" s="735"/>
    </row>
    <row r="92" spans="1:17" ht="16.5">
      <c r="A92" s="1263">
        <v>400</v>
      </c>
      <c r="B92" s="1272" t="s">
        <v>506</v>
      </c>
      <c r="C92" s="1273" t="s">
        <v>507</v>
      </c>
      <c r="D92" s="1266"/>
      <c r="E92" s="1276"/>
      <c r="F92" s="754" t="str">
        <f t="shared" ref="F92:F120" si="1">A92&amp;"."&amp;B92&amp;"."&amp;C92&amp;"."&amp;D92</f>
        <v>400.01.02.</v>
      </c>
      <c r="G92" s="754" t="s">
        <v>1531</v>
      </c>
      <c r="H92" s="755"/>
      <c r="I92" s="755"/>
      <c r="J92" s="755"/>
      <c r="K92" s="756"/>
      <c r="L92" s="757"/>
      <c r="M92" s="758">
        <f>M121</f>
        <v>0</v>
      </c>
      <c r="N92" s="735"/>
      <c r="O92" s="735"/>
      <c r="P92" s="735"/>
    </row>
    <row r="93" spans="1:17" ht="178.5">
      <c r="A93" s="1263">
        <v>400</v>
      </c>
      <c r="B93" s="1272" t="s">
        <v>506</v>
      </c>
      <c r="C93" s="1273" t="s">
        <v>507</v>
      </c>
      <c r="D93" s="1266"/>
      <c r="E93" s="1274"/>
      <c r="F93" s="729" t="str">
        <f t="shared" si="1"/>
        <v>400.01.02.</v>
      </c>
      <c r="G93" s="828" t="s">
        <v>1532</v>
      </c>
      <c r="H93" s="818"/>
      <c r="I93" s="818"/>
      <c r="J93" s="742"/>
      <c r="K93" s="742"/>
      <c r="L93" s="821"/>
      <c r="M93" s="821"/>
      <c r="N93" s="735"/>
      <c r="O93" s="735"/>
      <c r="P93" s="735"/>
    </row>
    <row r="94" spans="1:17" ht="16.5">
      <c r="A94" s="1263"/>
      <c r="B94" s="1272"/>
      <c r="C94" s="1273"/>
      <c r="D94" s="1266"/>
      <c r="E94" s="834"/>
      <c r="F94" s="729" t="str">
        <f t="shared" si="1"/>
        <v>...</v>
      </c>
      <c r="G94" s="823" t="s">
        <v>1533</v>
      </c>
      <c r="H94" s="818"/>
      <c r="I94" s="818"/>
      <c r="J94" s="742"/>
      <c r="K94" s="742"/>
      <c r="L94" s="821"/>
      <c r="M94" s="821"/>
      <c r="N94" s="735"/>
      <c r="O94" s="735"/>
      <c r="P94" s="735"/>
    </row>
    <row r="95" spans="1:17" ht="25.5">
      <c r="A95" s="1263"/>
      <c r="B95" s="1272"/>
      <c r="C95" s="1273"/>
      <c r="D95" s="1266"/>
      <c r="E95" s="834"/>
      <c r="F95" s="729" t="str">
        <f t="shared" si="1"/>
        <v>...</v>
      </c>
      <c r="G95" s="835" t="s">
        <v>1534</v>
      </c>
      <c r="H95" s="818"/>
      <c r="I95" s="818"/>
      <c r="J95" s="742"/>
      <c r="K95" s="742"/>
      <c r="L95" s="821"/>
      <c r="M95" s="821"/>
      <c r="N95" s="735"/>
      <c r="O95" s="735"/>
      <c r="P95" s="735"/>
    </row>
    <row r="96" spans="1:17" ht="16.5">
      <c r="A96" s="1263"/>
      <c r="B96" s="1272"/>
      <c r="C96" s="1273"/>
      <c r="D96" s="1266"/>
      <c r="E96" s="834"/>
      <c r="F96" s="729" t="str">
        <f t="shared" si="1"/>
        <v>...</v>
      </c>
      <c r="G96" s="835" t="s">
        <v>1535</v>
      </c>
      <c r="H96" s="818"/>
      <c r="I96" s="818"/>
      <c r="J96" s="742"/>
      <c r="K96" s="742"/>
      <c r="L96" s="821"/>
      <c r="M96" s="821"/>
      <c r="N96" s="735"/>
      <c r="O96" s="735"/>
      <c r="P96" s="735"/>
    </row>
    <row r="97" spans="1:21" ht="38.25">
      <c r="A97" s="1263"/>
      <c r="B97" s="1272"/>
      <c r="C97" s="1273"/>
      <c r="D97" s="1266"/>
      <c r="E97" s="834"/>
      <c r="F97" s="729" t="str">
        <f t="shared" si="1"/>
        <v>...</v>
      </c>
      <c r="G97" s="835" t="s">
        <v>1536</v>
      </c>
      <c r="H97" s="818"/>
      <c r="I97" s="818"/>
      <c r="J97" s="742"/>
      <c r="K97" s="742"/>
      <c r="L97" s="821"/>
      <c r="M97" s="821"/>
      <c r="N97" s="735"/>
      <c r="O97" s="735"/>
      <c r="P97" s="735"/>
    </row>
    <row r="98" spans="1:21" ht="16.5">
      <c r="A98" s="1263"/>
      <c r="B98" s="1272"/>
      <c r="C98" s="1273"/>
      <c r="D98" s="1266"/>
      <c r="E98" s="834"/>
      <c r="F98" s="729" t="str">
        <f t="shared" si="1"/>
        <v>...</v>
      </c>
      <c r="G98" s="816" t="s">
        <v>1537</v>
      </c>
      <c r="H98" s="818"/>
      <c r="I98" s="818"/>
      <c r="J98" s="742"/>
      <c r="K98" s="742"/>
      <c r="L98" s="821"/>
      <c r="M98" s="821"/>
      <c r="N98" s="735"/>
      <c r="O98" s="735"/>
      <c r="P98" s="735"/>
    </row>
    <row r="99" spans="1:21" ht="16.5">
      <c r="A99" s="1263">
        <v>400</v>
      </c>
      <c r="B99" s="1272" t="s">
        <v>506</v>
      </c>
      <c r="C99" s="1273" t="s">
        <v>507</v>
      </c>
      <c r="D99" s="1266">
        <f>COUNT($D$96:D98)+1</f>
        <v>1</v>
      </c>
      <c r="E99" s="834"/>
      <c r="F99" s="729" t="str">
        <f t="shared" si="1"/>
        <v>400.01.02.1</v>
      </c>
      <c r="G99" s="832" t="s">
        <v>1538</v>
      </c>
      <c r="H99" s="818" t="s">
        <v>97</v>
      </c>
      <c r="I99" s="818">
        <v>24</v>
      </c>
      <c r="J99" s="742">
        <v>8</v>
      </c>
      <c r="K99" s="742">
        <v>8</v>
      </c>
      <c r="L99" s="123"/>
      <c r="M99" s="740">
        <f>(I99+J99+K99)*L99</f>
        <v>0</v>
      </c>
      <c r="N99" s="735"/>
      <c r="O99" s="735"/>
      <c r="P99" s="740"/>
      <c r="Q99" s="127"/>
    </row>
    <row r="100" spans="1:21" ht="16.5">
      <c r="A100" s="1263">
        <v>400</v>
      </c>
      <c r="B100" s="1272" t="s">
        <v>506</v>
      </c>
      <c r="C100" s="1273" t="s">
        <v>507</v>
      </c>
      <c r="D100" s="1266">
        <f>COUNT($D$96:D99)+1</f>
        <v>2</v>
      </c>
      <c r="E100" s="834"/>
      <c r="F100" s="729" t="str">
        <f t="shared" si="1"/>
        <v>400.01.02.2</v>
      </c>
      <c r="G100" s="783" t="s">
        <v>1820</v>
      </c>
      <c r="H100" s="818" t="s">
        <v>97</v>
      </c>
      <c r="I100" s="818">
        <v>12</v>
      </c>
      <c r="J100" s="742">
        <v>7</v>
      </c>
      <c r="K100" s="742">
        <v>7</v>
      </c>
      <c r="L100" s="123"/>
      <c r="M100" s="740">
        <f>(I100+J100+K100)*L100</f>
        <v>0</v>
      </c>
      <c r="N100" s="735"/>
      <c r="O100" s="735"/>
      <c r="P100" s="740"/>
      <c r="Q100" s="127"/>
    </row>
    <row r="101" spans="1:21" ht="16.5">
      <c r="A101" s="1263">
        <v>400</v>
      </c>
      <c r="B101" s="1272" t="s">
        <v>506</v>
      </c>
      <c r="C101" s="1273" t="s">
        <v>507</v>
      </c>
      <c r="D101" s="1266">
        <f>COUNT($D$96:D100)+1</f>
        <v>3</v>
      </c>
      <c r="E101" s="834"/>
      <c r="F101" s="729" t="str">
        <f t="shared" si="1"/>
        <v>400.01.02.3</v>
      </c>
      <c r="G101" s="832" t="s">
        <v>1539</v>
      </c>
      <c r="H101" s="818" t="s">
        <v>97</v>
      </c>
      <c r="I101" s="818"/>
      <c r="J101" s="742">
        <v>8</v>
      </c>
      <c r="K101" s="742">
        <v>8</v>
      </c>
      <c r="L101" s="123"/>
      <c r="M101" s="740">
        <f>(I101+J101+K101)*L101</f>
        <v>0</v>
      </c>
      <c r="N101" s="735"/>
      <c r="O101" s="735"/>
      <c r="P101" s="740"/>
      <c r="Q101" s="127"/>
    </row>
    <row r="102" spans="1:21" ht="165.75">
      <c r="A102" s="1263">
        <v>400</v>
      </c>
      <c r="B102" s="1272" t="s">
        <v>506</v>
      </c>
      <c r="C102" s="1273" t="s">
        <v>507</v>
      </c>
      <c r="D102" s="1266"/>
      <c r="E102" s="1274"/>
      <c r="F102" s="729" t="str">
        <f t="shared" si="1"/>
        <v>400.01.02.</v>
      </c>
      <c r="G102" s="824" t="s">
        <v>1556</v>
      </c>
      <c r="H102" s="818"/>
      <c r="I102" s="818"/>
      <c r="J102" s="742"/>
      <c r="K102" s="742"/>
      <c r="L102" s="821"/>
      <c r="M102" s="821"/>
      <c r="N102" s="735"/>
      <c r="O102" s="735"/>
      <c r="P102" s="735"/>
    </row>
    <row r="103" spans="1:21" ht="16.5">
      <c r="A103" s="1263">
        <v>400</v>
      </c>
      <c r="B103" s="1272" t="s">
        <v>506</v>
      </c>
      <c r="C103" s="1273" t="s">
        <v>507</v>
      </c>
      <c r="D103" s="1266">
        <f>COUNT($D$96:D102)+1</f>
        <v>4</v>
      </c>
      <c r="E103" s="834"/>
      <c r="F103" s="729" t="str">
        <f t="shared" si="1"/>
        <v>400.01.02.4</v>
      </c>
      <c r="G103" s="822" t="s">
        <v>1540</v>
      </c>
      <c r="H103" s="817" t="s">
        <v>141</v>
      </c>
      <c r="I103" s="818">
        <v>11980</v>
      </c>
      <c r="J103" s="742">
        <v>7280</v>
      </c>
      <c r="K103" s="742">
        <v>7280</v>
      </c>
      <c r="L103" s="123"/>
      <c r="M103" s="740">
        <f>(I103+J103+K103)*L103</f>
        <v>0</v>
      </c>
      <c r="N103" s="735"/>
      <c r="O103" s="780"/>
      <c r="P103" s="781"/>
      <c r="Q103" s="124"/>
      <c r="U103" s="128"/>
    </row>
    <row r="104" spans="1:21" ht="25.5">
      <c r="A104" s="1263">
        <v>400</v>
      </c>
      <c r="B104" s="1272" t="s">
        <v>506</v>
      </c>
      <c r="C104" s="1273" t="s">
        <v>507</v>
      </c>
      <c r="D104" s="1266"/>
      <c r="E104" s="1274"/>
      <c r="F104" s="729" t="str">
        <f t="shared" si="1"/>
        <v>400.01.02.</v>
      </c>
      <c r="G104" s="831" t="s">
        <v>1557</v>
      </c>
      <c r="H104" s="817"/>
      <c r="I104" s="817"/>
      <c r="J104" s="784"/>
      <c r="K104" s="784"/>
      <c r="L104" s="821"/>
      <c r="M104" s="821"/>
      <c r="N104" s="735"/>
      <c r="O104" s="735"/>
      <c r="P104" s="735"/>
    </row>
    <row r="105" spans="1:21" ht="16.5">
      <c r="A105" s="1263">
        <v>400</v>
      </c>
      <c r="B105" s="1272" t="s">
        <v>506</v>
      </c>
      <c r="C105" s="1273" t="s">
        <v>507</v>
      </c>
      <c r="D105" s="1266">
        <f>COUNT($D$96:D104)+1</f>
        <v>5</v>
      </c>
      <c r="E105" s="834"/>
      <c r="F105" s="729" t="str">
        <f t="shared" si="1"/>
        <v>400.01.02.5</v>
      </c>
      <c r="G105" s="822" t="s">
        <v>1541</v>
      </c>
      <c r="H105" s="817" t="s">
        <v>12</v>
      </c>
      <c r="I105" s="818">
        <v>72</v>
      </c>
      <c r="J105" s="742">
        <v>46</v>
      </c>
      <c r="K105" s="742">
        <v>46</v>
      </c>
      <c r="L105" s="123"/>
      <c r="M105" s="740">
        <f>(I105+J105+K105)*L105</f>
        <v>0</v>
      </c>
      <c r="N105" s="735"/>
      <c r="O105" s="735"/>
      <c r="P105" s="735"/>
    </row>
    <row r="106" spans="1:21" ht="102">
      <c r="A106" s="1263">
        <v>400</v>
      </c>
      <c r="B106" s="1272" t="s">
        <v>506</v>
      </c>
      <c r="C106" s="1273" t="s">
        <v>507</v>
      </c>
      <c r="D106" s="1266"/>
      <c r="E106" s="1274"/>
      <c r="F106" s="729" t="str">
        <f t="shared" si="1"/>
        <v>400.01.02.</v>
      </c>
      <c r="G106" s="824" t="s">
        <v>1558</v>
      </c>
      <c r="H106" s="825"/>
      <c r="I106" s="826"/>
      <c r="J106" s="752"/>
      <c r="K106" s="752"/>
      <c r="L106" s="821"/>
      <c r="M106" s="821"/>
      <c r="N106" s="735"/>
      <c r="O106" s="735"/>
      <c r="P106" s="735"/>
    </row>
    <row r="107" spans="1:21" ht="16.5">
      <c r="A107" s="1263">
        <v>400</v>
      </c>
      <c r="B107" s="1272" t="s">
        <v>506</v>
      </c>
      <c r="C107" s="1273" t="s">
        <v>507</v>
      </c>
      <c r="D107" s="1266">
        <f>COUNT($D$96:D106)+1</f>
        <v>6</v>
      </c>
      <c r="E107" s="834"/>
      <c r="F107" s="729" t="str">
        <f t="shared" si="1"/>
        <v>400.01.02.6</v>
      </c>
      <c r="G107" s="830" t="s">
        <v>1542</v>
      </c>
      <c r="H107" s="817" t="s">
        <v>46</v>
      </c>
      <c r="I107" s="818">
        <v>2420</v>
      </c>
      <c r="J107" s="742">
        <v>1400</v>
      </c>
      <c r="K107" s="742">
        <v>1400</v>
      </c>
      <c r="L107" s="123"/>
      <c r="M107" s="740">
        <f>(I107+J107+K107)*L107</f>
        <v>0</v>
      </c>
      <c r="N107" s="735"/>
      <c r="O107" s="735"/>
      <c r="P107" s="781"/>
      <c r="Q107" s="127"/>
    </row>
    <row r="108" spans="1:21" ht="51">
      <c r="A108" s="1263">
        <v>400</v>
      </c>
      <c r="B108" s="1272" t="s">
        <v>506</v>
      </c>
      <c r="C108" s="1273" t="s">
        <v>507</v>
      </c>
      <c r="D108" s="1266"/>
      <c r="E108" s="1274"/>
      <c r="F108" s="729" t="str">
        <f t="shared" si="1"/>
        <v>400.01.02.</v>
      </c>
      <c r="G108" s="829" t="s">
        <v>1543</v>
      </c>
      <c r="H108" s="825"/>
      <c r="I108" s="826"/>
      <c r="J108" s="752"/>
      <c r="K108" s="752"/>
      <c r="L108" s="821"/>
      <c r="M108" s="821"/>
      <c r="N108" s="735"/>
      <c r="O108" s="735"/>
      <c r="P108" s="735"/>
    </row>
    <row r="109" spans="1:21" ht="25.5">
      <c r="A109" s="1263">
        <v>400</v>
      </c>
      <c r="B109" s="1272" t="s">
        <v>506</v>
      </c>
      <c r="C109" s="1273" t="s">
        <v>507</v>
      </c>
      <c r="D109" s="1266">
        <f>COUNT($D$96:D108)+1</f>
        <v>7</v>
      </c>
      <c r="E109" s="834"/>
      <c r="F109" s="729" t="str">
        <f t="shared" si="1"/>
        <v>400.01.02.7</v>
      </c>
      <c r="G109" s="822" t="s">
        <v>1544</v>
      </c>
      <c r="H109" s="817" t="s">
        <v>141</v>
      </c>
      <c r="I109" s="818"/>
      <c r="J109" s="742"/>
      <c r="K109" s="742"/>
      <c r="L109" s="123"/>
      <c r="M109" s="740">
        <f>(I109+J109+K109)*L109</f>
        <v>0</v>
      </c>
      <c r="N109" s="735"/>
      <c r="O109" s="735"/>
      <c r="P109" s="740"/>
      <c r="Q109" s="127"/>
    </row>
    <row r="110" spans="1:21" ht="127.5">
      <c r="A110" s="1263">
        <v>400</v>
      </c>
      <c r="B110" s="1272" t="s">
        <v>506</v>
      </c>
      <c r="C110" s="1273" t="s">
        <v>507</v>
      </c>
      <c r="D110" s="1266"/>
      <c r="E110" s="834"/>
      <c r="F110" s="729" t="str">
        <f t="shared" si="1"/>
        <v>400.01.02.</v>
      </c>
      <c r="G110" s="824" t="s">
        <v>1559</v>
      </c>
      <c r="H110" s="825"/>
      <c r="I110" s="826"/>
      <c r="J110" s="752"/>
      <c r="K110" s="752"/>
      <c r="L110" s="821"/>
      <c r="M110" s="821"/>
      <c r="N110" s="735"/>
      <c r="O110" s="735"/>
      <c r="P110" s="735"/>
    </row>
    <row r="111" spans="1:21" ht="25.5">
      <c r="A111" s="1263">
        <v>400</v>
      </c>
      <c r="B111" s="1272" t="s">
        <v>506</v>
      </c>
      <c r="C111" s="1273" t="s">
        <v>507</v>
      </c>
      <c r="D111" s="1266">
        <f>COUNT($D$96:D110)+1</f>
        <v>8</v>
      </c>
      <c r="E111" s="834"/>
      <c r="F111" s="729" t="str">
        <f t="shared" si="1"/>
        <v>400.01.02.8</v>
      </c>
      <c r="G111" s="822" t="s">
        <v>1545</v>
      </c>
      <c r="H111" s="817" t="s">
        <v>141</v>
      </c>
      <c r="I111" s="818">
        <v>3520</v>
      </c>
      <c r="J111" s="742">
        <v>1760</v>
      </c>
      <c r="K111" s="742">
        <v>1760</v>
      </c>
      <c r="L111" s="123"/>
      <c r="M111" s="740">
        <f>(I111+J111+K111)*L111</f>
        <v>0</v>
      </c>
      <c r="N111" s="735"/>
      <c r="O111" s="735"/>
      <c r="P111" s="740"/>
      <c r="Q111" s="127"/>
    </row>
    <row r="112" spans="1:21" ht="76.5">
      <c r="A112" s="1263">
        <v>400</v>
      </c>
      <c r="B112" s="1272" t="s">
        <v>506</v>
      </c>
      <c r="C112" s="1273" t="s">
        <v>507</v>
      </c>
      <c r="D112" s="1266"/>
      <c r="E112" s="834"/>
      <c r="F112" s="729" t="str">
        <f t="shared" si="1"/>
        <v>400.01.02.</v>
      </c>
      <c r="G112" s="828" t="s">
        <v>1546</v>
      </c>
      <c r="H112" s="825"/>
      <c r="I112" s="826"/>
      <c r="J112" s="752"/>
      <c r="K112" s="752"/>
      <c r="L112" s="821"/>
      <c r="M112" s="821"/>
      <c r="N112" s="735"/>
      <c r="O112" s="735"/>
      <c r="P112" s="735"/>
    </row>
    <row r="113" spans="1:18" ht="25.5">
      <c r="A113" s="1263">
        <v>400</v>
      </c>
      <c r="B113" s="1272" t="s">
        <v>506</v>
      </c>
      <c r="C113" s="1273" t="s">
        <v>507</v>
      </c>
      <c r="D113" s="1266">
        <f>COUNT($D$96:D112)+1</f>
        <v>9</v>
      </c>
      <c r="E113" s="834"/>
      <c r="F113" s="729" t="str">
        <f t="shared" si="1"/>
        <v>400.01.02.9</v>
      </c>
      <c r="G113" s="822" t="s">
        <v>1547</v>
      </c>
      <c r="H113" s="817" t="s">
        <v>141</v>
      </c>
      <c r="I113" s="818">
        <v>320</v>
      </c>
      <c r="J113" s="742">
        <v>180</v>
      </c>
      <c r="K113" s="742">
        <v>180</v>
      </c>
      <c r="L113" s="123"/>
      <c r="M113" s="740">
        <f>(I113+J113+K113)*L113</f>
        <v>0</v>
      </c>
      <c r="N113" s="735"/>
      <c r="O113" s="740"/>
      <c r="P113" s="827">
        <f>+L113-O113</f>
        <v>0</v>
      </c>
    </row>
    <row r="114" spans="1:18" ht="63.75">
      <c r="A114" s="1263">
        <v>400</v>
      </c>
      <c r="B114" s="1272" t="s">
        <v>506</v>
      </c>
      <c r="C114" s="1273" t="s">
        <v>507</v>
      </c>
      <c r="D114" s="1266"/>
      <c r="E114" s="834"/>
      <c r="F114" s="729" t="str">
        <f t="shared" si="1"/>
        <v>400.01.02.</v>
      </c>
      <c r="G114" s="824" t="s">
        <v>1560</v>
      </c>
      <c r="H114" s="825"/>
      <c r="I114" s="826"/>
      <c r="J114" s="752"/>
      <c r="K114" s="752"/>
      <c r="L114" s="821"/>
      <c r="M114" s="821"/>
      <c r="N114" s="735"/>
      <c r="O114" s="735"/>
      <c r="P114" s="735"/>
    </row>
    <row r="115" spans="1:18" ht="16.5">
      <c r="A115" s="1263">
        <v>400</v>
      </c>
      <c r="B115" s="1272" t="s">
        <v>506</v>
      </c>
      <c r="C115" s="1273" t="s">
        <v>507</v>
      </c>
      <c r="D115" s="1266">
        <f>COUNT($D$96:D114)+1</f>
        <v>10</v>
      </c>
      <c r="E115" s="834"/>
      <c r="F115" s="729" t="str">
        <f t="shared" si="1"/>
        <v>400.01.02.10</v>
      </c>
      <c r="G115" s="822" t="s">
        <v>1548</v>
      </c>
      <c r="H115" s="817" t="s">
        <v>12</v>
      </c>
      <c r="I115" s="818">
        <v>480</v>
      </c>
      <c r="J115" s="742">
        <v>206</v>
      </c>
      <c r="K115" s="742">
        <v>206</v>
      </c>
      <c r="L115" s="123"/>
      <c r="M115" s="740">
        <f>(I115+J115+K115)*L115</f>
        <v>0</v>
      </c>
      <c r="N115" s="735"/>
      <c r="O115" s="735"/>
      <c r="P115" s="735"/>
    </row>
    <row r="116" spans="1:18" ht="25.5">
      <c r="A116" s="1263">
        <v>400</v>
      </c>
      <c r="B116" s="1272" t="s">
        <v>506</v>
      </c>
      <c r="C116" s="1273" t="s">
        <v>507</v>
      </c>
      <c r="D116" s="1266">
        <f>COUNT($D$96:D115)+1</f>
        <v>11</v>
      </c>
      <c r="E116" s="1274"/>
      <c r="F116" s="729" t="str">
        <f t="shared" si="1"/>
        <v>400.01.02.11</v>
      </c>
      <c r="G116" s="823" t="s">
        <v>1550</v>
      </c>
      <c r="H116" s="820" t="s">
        <v>97</v>
      </c>
      <c r="I116" s="818">
        <v>36</v>
      </c>
      <c r="J116" s="742">
        <v>23</v>
      </c>
      <c r="K116" s="742">
        <v>23</v>
      </c>
      <c r="L116" s="123"/>
      <c r="M116" s="740">
        <f>(I116+J116+K116)*L116</f>
        <v>0</v>
      </c>
      <c r="N116" s="735"/>
      <c r="O116" s="735"/>
      <c r="P116" s="735"/>
    </row>
    <row r="117" spans="1:18" ht="25.5">
      <c r="A117" s="1263">
        <v>400</v>
      </c>
      <c r="B117" s="1272" t="s">
        <v>506</v>
      </c>
      <c r="C117" s="1273" t="s">
        <v>507</v>
      </c>
      <c r="D117" s="1266"/>
      <c r="E117" s="834"/>
      <c r="F117" s="729" t="str">
        <f t="shared" si="1"/>
        <v>400.01.02.</v>
      </c>
      <c r="G117" s="819" t="s">
        <v>1551</v>
      </c>
      <c r="H117" s="820"/>
      <c r="I117" s="820"/>
      <c r="J117" s="761"/>
      <c r="K117" s="761"/>
      <c r="L117" s="821"/>
      <c r="M117" s="821"/>
      <c r="N117" s="735"/>
      <c r="O117" s="735"/>
      <c r="P117" s="735"/>
    </row>
    <row r="118" spans="1:18" ht="76.5">
      <c r="A118" s="1263">
        <v>400</v>
      </c>
      <c r="B118" s="1272" t="s">
        <v>506</v>
      </c>
      <c r="C118" s="1273" t="s">
        <v>507</v>
      </c>
      <c r="D118" s="1266">
        <f>COUNT($D$96:D117)+1</f>
        <v>12</v>
      </c>
      <c r="E118" s="1274"/>
      <c r="F118" s="729" t="str">
        <f t="shared" si="1"/>
        <v>400.01.02.12</v>
      </c>
      <c r="G118" s="816" t="s">
        <v>1552</v>
      </c>
      <c r="H118" s="817" t="s">
        <v>97</v>
      </c>
      <c r="I118" s="818">
        <v>36</v>
      </c>
      <c r="J118" s="742">
        <v>23</v>
      </c>
      <c r="K118" s="742">
        <v>23</v>
      </c>
      <c r="L118" s="123"/>
      <c r="M118" s="740">
        <f>(I118+J118+K118)*L118</f>
        <v>0</v>
      </c>
      <c r="N118" s="735"/>
      <c r="O118" s="735"/>
      <c r="P118" s="735"/>
      <c r="Q118" s="125"/>
      <c r="R118" s="125"/>
    </row>
    <row r="119" spans="1:18" ht="38.25">
      <c r="A119" s="1263">
        <v>400</v>
      </c>
      <c r="B119" s="1272" t="s">
        <v>506</v>
      </c>
      <c r="C119" s="1273" t="s">
        <v>507</v>
      </c>
      <c r="D119" s="1266">
        <f>COUNT($D$96:D118)+1</f>
        <v>13</v>
      </c>
      <c r="E119" s="1274"/>
      <c r="F119" s="729" t="str">
        <f t="shared" si="1"/>
        <v>400.01.02.13</v>
      </c>
      <c r="G119" s="816" t="s">
        <v>1553</v>
      </c>
      <c r="H119" s="817" t="s">
        <v>97</v>
      </c>
      <c r="I119" s="818">
        <v>2</v>
      </c>
      <c r="J119" s="742">
        <v>1</v>
      </c>
      <c r="K119" s="742">
        <v>1</v>
      </c>
      <c r="L119" s="123"/>
      <c r="M119" s="740">
        <f>(I119+J119+K119)*L119</f>
        <v>0</v>
      </c>
      <c r="N119" s="735"/>
      <c r="O119" s="735"/>
      <c r="P119" s="735"/>
      <c r="Q119" s="125"/>
      <c r="R119" s="125"/>
    </row>
    <row r="120" spans="1:18" ht="17.25" thickBot="1">
      <c r="A120" s="1263"/>
      <c r="B120" s="1272"/>
      <c r="C120" s="1273"/>
      <c r="D120" s="1266"/>
      <c r="E120" s="1277"/>
      <c r="F120" s="729" t="str">
        <f t="shared" si="1"/>
        <v>...</v>
      </c>
      <c r="G120" s="803"/>
      <c r="H120" s="804"/>
      <c r="I120" s="804"/>
      <c r="J120" s="805"/>
      <c r="K120" s="805"/>
      <c r="L120" s="806"/>
      <c r="M120" s="806"/>
      <c r="N120" s="735"/>
      <c r="O120" s="735"/>
      <c r="P120" s="735"/>
      <c r="Q120" s="125"/>
      <c r="R120" s="125"/>
    </row>
    <row r="121" spans="1:18" ht="17.25" thickBot="1">
      <c r="A121" s="1263"/>
      <c r="B121" s="1272"/>
      <c r="C121" s="1273"/>
      <c r="D121" s="1266"/>
      <c r="E121" s="1275"/>
      <c r="F121" s="807"/>
      <c r="G121" s="808" t="s">
        <v>1887</v>
      </c>
      <c r="H121" s="808"/>
      <c r="I121" s="809"/>
      <c r="J121" s="809"/>
      <c r="K121" s="809"/>
      <c r="L121" s="809"/>
      <c r="M121" s="810">
        <f>SUM(M93:M120)</f>
        <v>0</v>
      </c>
      <c r="N121" s="735"/>
      <c r="O121" s="735"/>
      <c r="P121" s="735"/>
      <c r="Q121" s="125"/>
      <c r="R121" s="125"/>
    </row>
    <row r="122" spans="1:18" ht="15.75">
      <c r="A122" s="1263"/>
      <c r="B122" s="1272"/>
      <c r="C122" s="1273"/>
      <c r="D122" s="1266"/>
      <c r="E122" s="1278"/>
      <c r="F122" s="811"/>
      <c r="G122" s="812"/>
      <c r="H122" s="812"/>
      <c r="I122" s="813"/>
      <c r="J122" s="813"/>
      <c r="K122" s="814"/>
      <c r="L122" s="735"/>
      <c r="M122" s="735"/>
      <c r="N122" s="735"/>
      <c r="O122" s="735"/>
      <c r="P122" s="735"/>
      <c r="Q122" s="125"/>
      <c r="R122" s="125"/>
    </row>
    <row r="123" spans="1:18" ht="15.75">
      <c r="A123" s="1263">
        <v>400</v>
      </c>
      <c r="B123" s="1272" t="s">
        <v>507</v>
      </c>
      <c r="C123" s="1273"/>
      <c r="D123" s="1266"/>
      <c r="E123" s="753"/>
      <c r="F123" s="754" t="str">
        <f>A123&amp;"."&amp;B123&amp;"."&amp;C123&amp;"."&amp;D123</f>
        <v>400.02..</v>
      </c>
      <c r="G123" s="754" t="s">
        <v>1562</v>
      </c>
      <c r="H123" s="755"/>
      <c r="I123" s="755"/>
      <c r="J123" s="755"/>
      <c r="K123" s="756"/>
      <c r="L123" s="757"/>
      <c r="M123" s="754"/>
      <c r="N123" s="735"/>
      <c r="O123" s="735"/>
      <c r="P123" s="735"/>
      <c r="Q123" s="125"/>
      <c r="R123" s="125"/>
    </row>
    <row r="124" spans="1:18" ht="15.75">
      <c r="A124" s="1263"/>
      <c r="B124" s="1272"/>
      <c r="C124" s="1273"/>
      <c r="D124" s="1266"/>
      <c r="E124" s="753"/>
      <c r="F124" s="798"/>
      <c r="G124" s="753"/>
      <c r="H124" s="815"/>
      <c r="I124" s="753"/>
      <c r="J124" s="753"/>
      <c r="K124" s="753"/>
      <c r="L124" s="753"/>
      <c r="M124" s="753"/>
      <c r="N124" s="735"/>
      <c r="O124" s="735"/>
      <c r="P124" s="735"/>
      <c r="Q124" s="125"/>
      <c r="R124" s="125"/>
    </row>
    <row r="125" spans="1:18" ht="15.75">
      <c r="A125" s="1263">
        <v>400</v>
      </c>
      <c r="B125" s="1272" t="s">
        <v>507</v>
      </c>
      <c r="C125" s="1273" t="s">
        <v>506</v>
      </c>
      <c r="D125" s="1266"/>
      <c r="E125" s="753"/>
      <c r="F125" s="754" t="str">
        <f t="shared" ref="F125:F149" si="2">A125&amp;"."&amp;B125&amp;"."&amp;C125&amp;"."&amp;D125</f>
        <v>400.02.01.</v>
      </c>
      <c r="G125" s="754" t="s">
        <v>1563</v>
      </c>
      <c r="H125" s="755"/>
      <c r="I125" s="755"/>
      <c r="J125" s="755"/>
      <c r="K125" s="756"/>
      <c r="L125" s="757"/>
      <c r="M125" s="758">
        <f>M150</f>
        <v>0</v>
      </c>
      <c r="N125" s="735"/>
      <c r="O125" s="735"/>
      <c r="P125" s="735"/>
      <c r="Q125" s="125">
        <f>Q150</f>
        <v>0</v>
      </c>
      <c r="R125" s="125"/>
    </row>
    <row r="126" spans="1:18" ht="140.25">
      <c r="A126" s="1263">
        <v>400</v>
      </c>
      <c r="B126" s="1272" t="s">
        <v>507</v>
      </c>
      <c r="C126" s="1273" t="s">
        <v>506</v>
      </c>
      <c r="D126" s="1266"/>
      <c r="E126" s="1279"/>
      <c r="F126" s="729" t="str">
        <f t="shared" si="2"/>
        <v>400.02.01.</v>
      </c>
      <c r="G126" s="746" t="s">
        <v>1564</v>
      </c>
      <c r="H126" s="742"/>
      <c r="I126" s="742"/>
      <c r="J126" s="742"/>
      <c r="K126" s="742"/>
      <c r="L126" s="748"/>
      <c r="M126" s="748"/>
      <c r="N126" s="735"/>
      <c r="O126" s="735"/>
      <c r="P126" s="735"/>
      <c r="Q126" s="125"/>
      <c r="R126" s="125"/>
    </row>
    <row r="127" spans="1:18" ht="18">
      <c r="A127" s="1263"/>
      <c r="B127" s="1272"/>
      <c r="C127" s="1273"/>
      <c r="D127" s="1266"/>
      <c r="E127" s="749"/>
      <c r="F127" s="729" t="str">
        <f t="shared" si="2"/>
        <v>...</v>
      </c>
      <c r="G127" s="765" t="s">
        <v>2575</v>
      </c>
      <c r="H127" s="742"/>
      <c r="I127" s="742"/>
      <c r="J127" s="742"/>
      <c r="K127" s="742"/>
      <c r="L127" s="748"/>
      <c r="M127" s="748"/>
      <c r="N127" s="735"/>
      <c r="O127" s="735"/>
      <c r="P127" s="735"/>
    </row>
    <row r="128" spans="1:18" ht="14.25">
      <c r="A128" s="1263"/>
      <c r="B128" s="1272"/>
      <c r="C128" s="1273"/>
      <c r="D128" s="1266"/>
      <c r="E128" s="749"/>
      <c r="F128" s="729" t="str">
        <f t="shared" si="2"/>
        <v>...</v>
      </c>
      <c r="G128" s="765" t="s">
        <v>1565</v>
      </c>
      <c r="H128" s="742"/>
      <c r="I128" s="742"/>
      <c r="J128" s="742"/>
      <c r="K128" s="742"/>
      <c r="L128" s="748"/>
      <c r="M128" s="748"/>
      <c r="N128" s="735"/>
      <c r="O128" s="735"/>
      <c r="P128" s="735"/>
    </row>
    <row r="129" spans="1:16" ht="14.25">
      <c r="A129" s="1263"/>
      <c r="B129" s="1272"/>
      <c r="C129" s="1273"/>
      <c r="D129" s="1266"/>
      <c r="E129" s="749"/>
      <c r="F129" s="729" t="str">
        <f t="shared" si="2"/>
        <v>...</v>
      </c>
      <c r="G129" s="765" t="s">
        <v>1566</v>
      </c>
      <c r="H129" s="742"/>
      <c r="I129" s="742"/>
      <c r="J129" s="742"/>
      <c r="K129" s="742"/>
      <c r="L129" s="748"/>
      <c r="M129" s="748"/>
      <c r="N129" s="735"/>
      <c r="O129" s="735"/>
      <c r="P129" s="735"/>
    </row>
    <row r="130" spans="1:16" ht="14.25">
      <c r="A130" s="1263"/>
      <c r="B130" s="1272"/>
      <c r="C130" s="1273"/>
      <c r="D130" s="1266"/>
      <c r="E130" s="749"/>
      <c r="F130" s="729" t="str">
        <f t="shared" si="2"/>
        <v>...</v>
      </c>
      <c r="G130" s="765" t="s">
        <v>1567</v>
      </c>
      <c r="H130" s="742"/>
      <c r="I130" s="742"/>
      <c r="J130" s="742"/>
      <c r="K130" s="742"/>
      <c r="L130" s="748"/>
      <c r="M130" s="748"/>
      <c r="N130" s="735"/>
      <c r="O130" s="735"/>
      <c r="P130" s="735"/>
    </row>
    <row r="131" spans="1:16" ht="14.25">
      <c r="A131" s="1263"/>
      <c r="B131" s="1272"/>
      <c r="C131" s="1273"/>
      <c r="D131" s="1266"/>
      <c r="E131" s="749"/>
      <c r="F131" s="729" t="str">
        <f t="shared" si="2"/>
        <v>...</v>
      </c>
      <c r="G131" s="765" t="s">
        <v>1568</v>
      </c>
      <c r="H131" s="742"/>
      <c r="I131" s="742"/>
      <c r="J131" s="742"/>
      <c r="K131" s="742"/>
      <c r="L131" s="748"/>
      <c r="M131" s="748"/>
      <c r="N131" s="735"/>
      <c r="O131" s="735"/>
      <c r="P131" s="735"/>
    </row>
    <row r="132" spans="1:16" ht="25.5">
      <c r="A132" s="1263">
        <v>400</v>
      </c>
      <c r="B132" s="1272" t="s">
        <v>507</v>
      </c>
      <c r="C132" s="1273" t="s">
        <v>506</v>
      </c>
      <c r="D132" s="1266">
        <f>COUNT($D$126:D131)+1</f>
        <v>1</v>
      </c>
      <c r="E132" s="749"/>
      <c r="F132" s="729" t="str">
        <f t="shared" si="2"/>
        <v>400.02.01.1</v>
      </c>
      <c r="G132" s="765" t="s">
        <v>1569</v>
      </c>
      <c r="H132" s="742" t="s">
        <v>97</v>
      </c>
      <c r="I132" s="742">
        <v>72</v>
      </c>
      <c r="J132" s="742">
        <v>42</v>
      </c>
      <c r="K132" s="742">
        <v>42</v>
      </c>
      <c r="L132" s="123"/>
      <c r="M132" s="740">
        <f>(I132+J132+K132)*L132</f>
        <v>0</v>
      </c>
      <c r="N132" s="735"/>
      <c r="O132" s="735"/>
      <c r="P132" s="735"/>
    </row>
    <row r="133" spans="1:16" ht="178.5">
      <c r="A133" s="1263">
        <v>400</v>
      </c>
      <c r="B133" s="1272" t="s">
        <v>507</v>
      </c>
      <c r="C133" s="1273" t="s">
        <v>506</v>
      </c>
      <c r="D133" s="1266"/>
      <c r="E133" s="1279"/>
      <c r="F133" s="729" t="str">
        <f t="shared" si="2"/>
        <v>400.02.01.</v>
      </c>
      <c r="G133" s="746" t="s">
        <v>1570</v>
      </c>
      <c r="H133" s="742"/>
      <c r="I133" s="742"/>
      <c r="J133" s="742"/>
      <c r="K133" s="742"/>
      <c r="L133" s="748"/>
      <c r="M133" s="748"/>
      <c r="N133" s="735"/>
      <c r="O133" s="735"/>
      <c r="P133" s="735"/>
    </row>
    <row r="134" spans="1:16" ht="18">
      <c r="A134" s="1263"/>
      <c r="B134" s="1272"/>
      <c r="C134" s="1273"/>
      <c r="D134" s="1266"/>
      <c r="E134" s="749"/>
      <c r="F134" s="729" t="str">
        <f t="shared" si="2"/>
        <v>...</v>
      </c>
      <c r="G134" s="765" t="s">
        <v>2574</v>
      </c>
      <c r="H134" s="742"/>
      <c r="I134" s="742"/>
      <c r="J134" s="742"/>
      <c r="K134" s="742"/>
      <c r="L134" s="748"/>
      <c r="M134" s="748"/>
      <c r="N134" s="735"/>
      <c r="O134" s="735"/>
      <c r="P134" s="735"/>
    </row>
    <row r="135" spans="1:16" ht="25.5">
      <c r="A135" s="1263"/>
      <c r="B135" s="1272"/>
      <c r="C135" s="1273"/>
      <c r="D135" s="1266"/>
      <c r="E135" s="749"/>
      <c r="F135" s="729" t="str">
        <f t="shared" si="2"/>
        <v>...</v>
      </c>
      <c r="G135" s="765" t="s">
        <v>1571</v>
      </c>
      <c r="H135" s="742"/>
      <c r="I135" s="742"/>
      <c r="J135" s="742"/>
      <c r="K135" s="742"/>
      <c r="L135" s="748"/>
      <c r="M135" s="748"/>
      <c r="N135" s="735"/>
      <c r="O135" s="735"/>
      <c r="P135" s="735"/>
    </row>
    <row r="136" spans="1:16" ht="14.25">
      <c r="A136" s="1263"/>
      <c r="B136" s="1272"/>
      <c r="C136" s="1273"/>
      <c r="D136" s="1266"/>
      <c r="E136" s="749"/>
      <c r="F136" s="729" t="str">
        <f t="shared" si="2"/>
        <v>...</v>
      </c>
      <c r="G136" s="765" t="s">
        <v>1572</v>
      </c>
      <c r="H136" s="742"/>
      <c r="I136" s="742"/>
      <c r="J136" s="742"/>
      <c r="K136" s="742"/>
      <c r="L136" s="748"/>
      <c r="M136" s="748"/>
      <c r="N136" s="735"/>
      <c r="O136" s="735"/>
      <c r="P136" s="735"/>
    </row>
    <row r="137" spans="1:16" ht="14.25">
      <c r="A137" s="1263"/>
      <c r="B137" s="1272"/>
      <c r="C137" s="1273"/>
      <c r="D137" s="1266"/>
      <c r="E137" s="749"/>
      <c r="F137" s="729" t="str">
        <f t="shared" si="2"/>
        <v>...</v>
      </c>
      <c r="G137" s="765" t="s">
        <v>1573</v>
      </c>
      <c r="H137" s="742"/>
      <c r="I137" s="742"/>
      <c r="J137" s="742"/>
      <c r="K137" s="742"/>
      <c r="L137" s="748"/>
      <c r="M137" s="748"/>
      <c r="N137" s="735"/>
      <c r="O137" s="735"/>
      <c r="P137" s="735"/>
    </row>
    <row r="138" spans="1:16">
      <c r="A138" s="1263">
        <v>400</v>
      </c>
      <c r="B138" s="1272" t="s">
        <v>507</v>
      </c>
      <c r="C138" s="1273" t="s">
        <v>506</v>
      </c>
      <c r="D138" s="1266">
        <f>COUNT($D$126:D137)+1</f>
        <v>2</v>
      </c>
      <c r="E138" s="1279"/>
      <c r="F138" s="729" t="str">
        <f t="shared" si="2"/>
        <v>400.02.01.2</v>
      </c>
      <c r="G138" s="802" t="s">
        <v>1574</v>
      </c>
      <c r="H138" s="742" t="s">
        <v>12</v>
      </c>
      <c r="I138" s="742">
        <v>36</v>
      </c>
      <c r="J138" s="742">
        <v>19</v>
      </c>
      <c r="K138" s="742">
        <v>19</v>
      </c>
      <c r="L138" s="123"/>
      <c r="M138" s="740">
        <f>(I138+J138+K138)*L138</f>
        <v>0</v>
      </c>
      <c r="N138" s="735"/>
      <c r="O138" s="735"/>
      <c r="P138" s="735"/>
    </row>
    <row r="139" spans="1:16" ht="63.75">
      <c r="A139" s="1263">
        <v>400</v>
      </c>
      <c r="B139" s="1272" t="s">
        <v>507</v>
      </c>
      <c r="C139" s="1273" t="s">
        <v>506</v>
      </c>
      <c r="D139" s="1266"/>
      <c r="E139" s="1279"/>
      <c r="F139" s="729" t="str">
        <f t="shared" si="2"/>
        <v>400.02.01.</v>
      </c>
      <c r="G139" s="746" t="s">
        <v>1575</v>
      </c>
      <c r="H139" s="751"/>
      <c r="I139" s="752"/>
      <c r="J139" s="752"/>
      <c r="K139" s="752"/>
      <c r="L139" s="749"/>
      <c r="M139" s="749"/>
      <c r="N139" s="735"/>
      <c r="O139" s="735"/>
      <c r="P139" s="735"/>
    </row>
    <row r="140" spans="1:16" ht="14.25">
      <c r="A140" s="1263">
        <v>400</v>
      </c>
      <c r="B140" s="1272" t="s">
        <v>507</v>
      </c>
      <c r="C140" s="1273" t="s">
        <v>506</v>
      </c>
      <c r="D140" s="1266">
        <f>COUNT($D$126:D139)+1</f>
        <v>3</v>
      </c>
      <c r="E140" s="749"/>
      <c r="F140" s="729" t="str">
        <f t="shared" si="2"/>
        <v>400.02.01.3</v>
      </c>
      <c r="G140" s="747" t="s">
        <v>1576</v>
      </c>
      <c r="H140" s="742" t="s">
        <v>12</v>
      </c>
      <c r="I140" s="742">
        <v>144</v>
      </c>
      <c r="J140" s="742">
        <v>84</v>
      </c>
      <c r="K140" s="742">
        <v>84</v>
      </c>
      <c r="L140" s="123"/>
      <c r="M140" s="740">
        <f>(I140+J140+K140)*L140</f>
        <v>0</v>
      </c>
      <c r="N140" s="735"/>
      <c r="O140" s="735"/>
      <c r="P140" s="735"/>
    </row>
    <row r="141" spans="1:16" ht="14.25">
      <c r="A141" s="1263">
        <v>400</v>
      </c>
      <c r="B141" s="1272" t="s">
        <v>507</v>
      </c>
      <c r="C141" s="1273" t="s">
        <v>506</v>
      </c>
      <c r="D141" s="1266">
        <f>COUNT($D$126:D140)+1</f>
        <v>4</v>
      </c>
      <c r="E141" s="749"/>
      <c r="F141" s="729" t="str">
        <f t="shared" si="2"/>
        <v>400.02.01.4</v>
      </c>
      <c r="G141" s="747" t="s">
        <v>1577</v>
      </c>
      <c r="H141" s="742" t="s">
        <v>12</v>
      </c>
      <c r="I141" s="742">
        <v>36</v>
      </c>
      <c r="J141" s="742">
        <v>19</v>
      </c>
      <c r="K141" s="742">
        <v>19</v>
      </c>
      <c r="L141" s="123"/>
      <c r="M141" s="740">
        <f>(I141+J141+K141)*L141</f>
        <v>0</v>
      </c>
      <c r="N141" s="735"/>
      <c r="O141" s="735"/>
      <c r="P141" s="735"/>
    </row>
    <row r="142" spans="1:16" ht="14.25">
      <c r="A142" s="1263">
        <v>400</v>
      </c>
      <c r="B142" s="1272" t="s">
        <v>507</v>
      </c>
      <c r="C142" s="1273" t="s">
        <v>506</v>
      </c>
      <c r="D142" s="1266">
        <f>COUNT($D$126:D141)+1</f>
        <v>5</v>
      </c>
      <c r="E142" s="749"/>
      <c r="F142" s="729" t="str">
        <f t="shared" si="2"/>
        <v>400.02.01.5</v>
      </c>
      <c r="G142" s="747" t="s">
        <v>1578</v>
      </c>
      <c r="H142" s="742" t="s">
        <v>12</v>
      </c>
      <c r="I142" s="742">
        <v>14</v>
      </c>
      <c r="J142" s="742">
        <v>7</v>
      </c>
      <c r="K142" s="742">
        <v>7</v>
      </c>
      <c r="L142" s="123"/>
      <c r="M142" s="740">
        <f>(I142+J142+K142)*L142</f>
        <v>0</v>
      </c>
      <c r="N142" s="735"/>
      <c r="O142" s="735"/>
      <c r="P142" s="735"/>
    </row>
    <row r="143" spans="1:16" ht="140.25">
      <c r="A143" s="1263">
        <v>400</v>
      </c>
      <c r="B143" s="1272" t="s">
        <v>507</v>
      </c>
      <c r="C143" s="1273" t="s">
        <v>506</v>
      </c>
      <c r="D143" s="1266"/>
      <c r="E143" s="1279"/>
      <c r="F143" s="729" t="str">
        <f t="shared" si="2"/>
        <v>400.02.01.</v>
      </c>
      <c r="G143" s="746" t="s">
        <v>2573</v>
      </c>
      <c r="H143" s="742"/>
      <c r="I143" s="742"/>
      <c r="J143" s="742"/>
      <c r="K143" s="742"/>
      <c r="L143" s="748"/>
      <c r="M143" s="748"/>
      <c r="N143" s="735"/>
      <c r="O143" s="735"/>
      <c r="P143" s="735"/>
    </row>
    <row r="144" spans="1:16" ht="14.25">
      <c r="A144" s="1263">
        <v>400</v>
      </c>
      <c r="B144" s="1272" t="s">
        <v>507</v>
      </c>
      <c r="C144" s="1273" t="s">
        <v>506</v>
      </c>
      <c r="D144" s="1266">
        <f>COUNT($D$126:D143)+1</f>
        <v>6</v>
      </c>
      <c r="E144" s="749"/>
      <c r="F144" s="729" t="str">
        <f t="shared" si="2"/>
        <v>400.02.01.6</v>
      </c>
      <c r="G144" s="765" t="s">
        <v>1579</v>
      </c>
      <c r="H144" s="742" t="s">
        <v>97</v>
      </c>
      <c r="I144" s="742">
        <v>16</v>
      </c>
      <c r="J144" s="742">
        <v>23</v>
      </c>
      <c r="K144" s="742">
        <v>23</v>
      </c>
      <c r="L144" s="123"/>
      <c r="M144" s="740">
        <f>(I144+J144+K144)*L144</f>
        <v>0</v>
      </c>
      <c r="N144" s="735"/>
      <c r="O144" s="735"/>
      <c r="P144" s="735"/>
    </row>
    <row r="145" spans="1:16" ht="14.25">
      <c r="A145" s="1263">
        <v>400</v>
      </c>
      <c r="B145" s="1272" t="s">
        <v>507</v>
      </c>
      <c r="C145" s="1273" t="s">
        <v>506</v>
      </c>
      <c r="D145" s="1266">
        <f>COUNT($D$126:D144)+1</f>
        <v>7</v>
      </c>
      <c r="E145" s="749"/>
      <c r="F145" s="729" t="str">
        <f t="shared" si="2"/>
        <v>400.02.01.7</v>
      </c>
      <c r="G145" s="765" t="s">
        <v>1580</v>
      </c>
      <c r="H145" s="742" t="s">
        <v>97</v>
      </c>
      <c r="I145" s="742">
        <v>20</v>
      </c>
      <c r="J145" s="742"/>
      <c r="K145" s="742"/>
      <c r="L145" s="123"/>
      <c r="M145" s="740">
        <f>(I145+J145+K145)*L145</f>
        <v>0</v>
      </c>
      <c r="N145" s="735"/>
      <c r="O145" s="735"/>
      <c r="P145" s="735"/>
    </row>
    <row r="146" spans="1:16" ht="153">
      <c r="A146" s="1263">
        <v>400</v>
      </c>
      <c r="B146" s="1272" t="s">
        <v>507</v>
      </c>
      <c r="C146" s="1273" t="s">
        <v>506</v>
      </c>
      <c r="D146" s="1266"/>
      <c r="E146" s="1279"/>
      <c r="F146" s="729" t="str">
        <f t="shared" si="2"/>
        <v>400.02.01.</v>
      </c>
      <c r="G146" s="746" t="s">
        <v>2572</v>
      </c>
      <c r="H146" s="742"/>
      <c r="I146" s="742"/>
      <c r="J146" s="735"/>
      <c r="K146" s="735"/>
      <c r="L146" s="748"/>
      <c r="M146" s="748"/>
      <c r="N146" s="735"/>
      <c r="O146" s="735"/>
      <c r="P146" s="735"/>
    </row>
    <row r="147" spans="1:16" ht="14.25">
      <c r="A147" s="1263">
        <v>400</v>
      </c>
      <c r="B147" s="1272" t="s">
        <v>507</v>
      </c>
      <c r="C147" s="1273" t="s">
        <v>506</v>
      </c>
      <c r="D147" s="1266">
        <f>COUNT($D$126:D146)+1</f>
        <v>8</v>
      </c>
      <c r="E147" s="749"/>
      <c r="F147" s="729" t="str">
        <f t="shared" si="2"/>
        <v>400.02.01.8</v>
      </c>
      <c r="G147" s="765" t="s">
        <v>1581</v>
      </c>
      <c r="H147" s="742" t="s">
        <v>97</v>
      </c>
      <c r="I147" s="742">
        <v>36</v>
      </c>
      <c r="J147" s="742">
        <v>23</v>
      </c>
      <c r="K147" s="742">
        <v>23</v>
      </c>
      <c r="L147" s="123"/>
      <c r="M147" s="740">
        <f>(I147+J147+K147)*L147</f>
        <v>0</v>
      </c>
      <c r="N147" s="735"/>
      <c r="O147" s="735"/>
      <c r="P147" s="735"/>
    </row>
    <row r="148" spans="1:16" ht="127.5">
      <c r="A148" s="1263">
        <v>400</v>
      </c>
      <c r="B148" s="1272" t="s">
        <v>507</v>
      </c>
      <c r="C148" s="1273" t="s">
        <v>506</v>
      </c>
      <c r="D148" s="1266">
        <f>COUNT($D$126:D147)+1</f>
        <v>9</v>
      </c>
      <c r="E148" s="1279"/>
      <c r="F148" s="729" t="str">
        <f t="shared" si="2"/>
        <v>400.02.01.9</v>
      </c>
      <c r="G148" s="746" t="s">
        <v>1582</v>
      </c>
      <c r="H148" s="742" t="s">
        <v>14</v>
      </c>
      <c r="I148" s="742">
        <v>120</v>
      </c>
      <c r="J148" s="742">
        <v>60</v>
      </c>
      <c r="K148" s="742">
        <v>60</v>
      </c>
      <c r="L148" s="123"/>
      <c r="M148" s="740">
        <f>(I148+J148+K148)*L148</f>
        <v>0</v>
      </c>
      <c r="N148" s="735"/>
      <c r="O148" s="735"/>
      <c r="P148" s="735"/>
    </row>
    <row r="149" spans="1:16" ht="15" thickBot="1">
      <c r="A149" s="1263"/>
      <c r="B149" s="1272"/>
      <c r="C149" s="1273"/>
      <c r="D149" s="1266"/>
      <c r="E149" s="749"/>
      <c r="F149" s="729" t="str">
        <f t="shared" si="2"/>
        <v>...</v>
      </c>
      <c r="G149" s="747"/>
      <c r="H149" s="742"/>
      <c r="I149" s="742"/>
      <c r="J149" s="742"/>
      <c r="K149" s="742"/>
      <c r="L149" s="748"/>
      <c r="M149" s="748"/>
      <c r="N149" s="735"/>
      <c r="O149" s="735"/>
      <c r="P149" s="735"/>
    </row>
    <row r="150" spans="1:16" ht="15" thickBot="1">
      <c r="A150" s="1263"/>
      <c r="B150" s="1272"/>
      <c r="C150" s="1273"/>
      <c r="D150" s="1266"/>
      <c r="E150" s="1280"/>
      <c r="F150" s="736"/>
      <c r="G150" s="737" t="s">
        <v>1886</v>
      </c>
      <c r="H150" s="737"/>
      <c r="I150" s="738"/>
      <c r="J150" s="738"/>
      <c r="K150" s="738"/>
      <c r="L150" s="738"/>
      <c r="M150" s="739">
        <f>SUM(M126:M149)</f>
        <v>0</v>
      </c>
      <c r="N150" s="735"/>
      <c r="O150" s="735"/>
      <c r="P150" s="735"/>
    </row>
    <row r="151" spans="1:16" ht="14.25">
      <c r="A151" s="1263"/>
      <c r="B151" s="1272"/>
      <c r="C151" s="1273"/>
      <c r="D151" s="1266"/>
      <c r="E151" s="749"/>
      <c r="F151" s="749"/>
      <c r="G151" s="747"/>
      <c r="H151" s="742"/>
      <c r="I151" s="742"/>
      <c r="J151" s="770"/>
      <c r="K151" s="742"/>
      <c r="L151" s="748"/>
      <c r="M151" s="748"/>
      <c r="N151" s="735"/>
      <c r="O151" s="735"/>
      <c r="P151" s="735"/>
    </row>
    <row r="152" spans="1:16" ht="15">
      <c r="A152" s="1263">
        <v>400</v>
      </c>
      <c r="B152" s="1272" t="s">
        <v>507</v>
      </c>
      <c r="C152" s="1273" t="s">
        <v>507</v>
      </c>
      <c r="D152" s="1266"/>
      <c r="E152" s="753"/>
      <c r="F152" s="754" t="str">
        <f t="shared" ref="F152:F215" si="3">A152&amp;"."&amp;B152&amp;"."&amp;C152&amp;"."&amp;D152</f>
        <v>400.02.02.</v>
      </c>
      <c r="G152" s="754" t="s">
        <v>1583</v>
      </c>
      <c r="H152" s="755"/>
      <c r="I152" s="755"/>
      <c r="J152" s="755"/>
      <c r="K152" s="756"/>
      <c r="L152" s="757"/>
      <c r="M152" s="758">
        <f>M249</f>
        <v>0</v>
      </c>
      <c r="N152" s="735"/>
      <c r="O152" s="735"/>
      <c r="P152" s="735"/>
    </row>
    <row r="153" spans="1:16" ht="165.75">
      <c r="A153" s="1263">
        <v>400</v>
      </c>
      <c r="B153" s="1272" t="s">
        <v>507</v>
      </c>
      <c r="C153" s="1273" t="s">
        <v>507</v>
      </c>
      <c r="D153" s="1266"/>
      <c r="E153" s="1279"/>
      <c r="F153" s="729" t="str">
        <f t="shared" si="3"/>
        <v>400.02.02.</v>
      </c>
      <c r="G153" s="746" t="s">
        <v>2571</v>
      </c>
      <c r="H153" s="742"/>
      <c r="I153" s="742"/>
      <c r="J153" s="742"/>
      <c r="K153" s="742"/>
      <c r="L153" s="748"/>
      <c r="M153" s="748"/>
      <c r="N153" s="735"/>
      <c r="O153" s="735"/>
      <c r="P153" s="735"/>
    </row>
    <row r="154" spans="1:16" ht="25.5">
      <c r="A154" s="1263"/>
      <c r="B154" s="1272"/>
      <c r="C154" s="1273"/>
      <c r="D154" s="1266"/>
      <c r="E154" s="749"/>
      <c r="F154" s="729" t="str">
        <f t="shared" si="3"/>
        <v>...</v>
      </c>
      <c r="G154" s="765" t="s">
        <v>1584</v>
      </c>
      <c r="H154" s="742"/>
      <c r="I154" s="742"/>
      <c r="J154" s="742"/>
      <c r="K154" s="742"/>
      <c r="L154" s="748"/>
      <c r="M154" s="748"/>
      <c r="N154" s="735"/>
      <c r="O154" s="735"/>
      <c r="P154" s="735"/>
    </row>
    <row r="155" spans="1:16" ht="25.5">
      <c r="A155" s="1263"/>
      <c r="B155" s="1272"/>
      <c r="C155" s="1273"/>
      <c r="D155" s="1266"/>
      <c r="E155" s="749"/>
      <c r="F155" s="729" t="str">
        <f t="shared" si="3"/>
        <v>...</v>
      </c>
      <c r="G155" s="765" t="s">
        <v>2570</v>
      </c>
      <c r="H155" s="742"/>
      <c r="I155" s="742"/>
      <c r="J155" s="742"/>
      <c r="K155" s="742"/>
      <c r="L155" s="748"/>
      <c r="M155" s="748"/>
      <c r="N155" s="735"/>
      <c r="O155" s="735"/>
      <c r="P155" s="735"/>
    </row>
    <row r="156" spans="1:16" ht="14.25">
      <c r="A156" s="1263"/>
      <c r="B156" s="1272"/>
      <c r="C156" s="1273"/>
      <c r="D156" s="1266"/>
      <c r="E156" s="749"/>
      <c r="F156" s="729" t="str">
        <f t="shared" si="3"/>
        <v>...</v>
      </c>
      <c r="G156" s="765" t="s">
        <v>2563</v>
      </c>
      <c r="H156" s="742"/>
      <c r="I156" s="742"/>
      <c r="J156" s="742"/>
      <c r="K156" s="742"/>
      <c r="L156" s="748"/>
      <c r="M156" s="748"/>
      <c r="N156" s="735"/>
      <c r="O156" s="735"/>
      <c r="P156" s="735"/>
    </row>
    <row r="157" spans="1:16" ht="14.25">
      <c r="A157" s="1263"/>
      <c r="B157" s="1272"/>
      <c r="C157" s="1273"/>
      <c r="D157" s="1266"/>
      <c r="E157" s="749"/>
      <c r="F157" s="729" t="str">
        <f t="shared" si="3"/>
        <v>...</v>
      </c>
      <c r="G157" s="765" t="s">
        <v>1585</v>
      </c>
      <c r="H157" s="742"/>
      <c r="I157" s="742"/>
      <c r="J157" s="742"/>
      <c r="K157" s="742"/>
      <c r="L157" s="748"/>
      <c r="M157" s="748"/>
      <c r="N157" s="735"/>
      <c r="O157" s="735"/>
      <c r="P157" s="735"/>
    </row>
    <row r="158" spans="1:16" ht="25.5">
      <c r="A158" s="1263"/>
      <c r="B158" s="1272"/>
      <c r="C158" s="1273"/>
      <c r="D158" s="1266"/>
      <c r="E158" s="749"/>
      <c r="F158" s="729" t="str">
        <f t="shared" si="3"/>
        <v>...</v>
      </c>
      <c r="G158" s="765" t="s">
        <v>1586</v>
      </c>
      <c r="H158" s="742"/>
      <c r="I158" s="742"/>
      <c r="J158" s="742"/>
      <c r="K158" s="742"/>
      <c r="L158" s="748"/>
      <c r="M158" s="748"/>
      <c r="N158" s="735"/>
      <c r="O158" s="735"/>
      <c r="P158" s="735"/>
    </row>
    <row r="159" spans="1:16" ht="25.5">
      <c r="A159" s="1263"/>
      <c r="B159" s="1272"/>
      <c r="C159" s="1273"/>
      <c r="D159" s="1266"/>
      <c r="E159" s="749"/>
      <c r="F159" s="729" t="str">
        <f t="shared" si="3"/>
        <v>...</v>
      </c>
      <c r="G159" s="765" t="s">
        <v>1587</v>
      </c>
      <c r="H159" s="742"/>
      <c r="I159" s="742"/>
      <c r="J159" s="742"/>
      <c r="K159" s="742"/>
      <c r="L159" s="748"/>
      <c r="M159" s="748"/>
      <c r="N159" s="735"/>
      <c r="O159" s="735"/>
      <c r="P159" s="735"/>
    </row>
    <row r="160" spans="1:16" ht="14.25">
      <c r="A160" s="1263"/>
      <c r="B160" s="1272"/>
      <c r="C160" s="1273"/>
      <c r="D160" s="1266"/>
      <c r="E160" s="749"/>
      <c r="F160" s="729" t="str">
        <f t="shared" si="3"/>
        <v>...</v>
      </c>
      <c r="G160" s="765" t="s">
        <v>2569</v>
      </c>
      <c r="H160" s="742"/>
      <c r="I160" s="742"/>
      <c r="J160" s="742"/>
      <c r="K160" s="742"/>
      <c r="L160" s="748"/>
      <c r="M160" s="748"/>
      <c r="N160" s="735"/>
      <c r="O160" s="735"/>
      <c r="P160" s="735"/>
    </row>
    <row r="161" spans="1:17" ht="14.25">
      <c r="A161" s="1263"/>
      <c r="B161" s="1272"/>
      <c r="C161" s="1273"/>
      <c r="D161" s="1266"/>
      <c r="E161" s="749"/>
      <c r="F161" s="729" t="str">
        <f t="shared" si="3"/>
        <v>...</v>
      </c>
      <c r="G161" s="765" t="s">
        <v>2568</v>
      </c>
      <c r="H161" s="742"/>
      <c r="I161" s="742"/>
      <c r="J161" s="742"/>
      <c r="K161" s="742"/>
      <c r="L161" s="748"/>
      <c r="M161" s="748"/>
      <c r="N161" s="735"/>
      <c r="O161" s="735"/>
      <c r="P161" s="735"/>
    </row>
    <row r="162" spans="1:17" ht="14.25">
      <c r="A162" s="1263"/>
      <c r="B162" s="1272"/>
      <c r="C162" s="1273"/>
      <c r="D162" s="1266"/>
      <c r="E162" s="749"/>
      <c r="F162" s="729" t="str">
        <f t="shared" si="3"/>
        <v>...</v>
      </c>
      <c r="G162" s="765" t="s">
        <v>1588</v>
      </c>
      <c r="H162" s="742"/>
      <c r="I162" s="742"/>
      <c r="J162" s="742"/>
      <c r="K162" s="742"/>
      <c r="L162" s="748"/>
      <c r="M162" s="748"/>
      <c r="N162" s="735"/>
      <c r="O162" s="735"/>
      <c r="P162" s="735"/>
    </row>
    <row r="163" spans="1:17" ht="14.25">
      <c r="A163" s="1263"/>
      <c r="B163" s="1272"/>
      <c r="C163" s="1273"/>
      <c r="D163" s="1266"/>
      <c r="E163" s="749"/>
      <c r="F163" s="729" t="str">
        <f t="shared" si="3"/>
        <v>...</v>
      </c>
      <c r="G163" s="765" t="s">
        <v>2560</v>
      </c>
      <c r="H163" s="742"/>
      <c r="I163" s="742"/>
      <c r="J163" s="742"/>
      <c r="K163" s="742"/>
      <c r="L163" s="748"/>
      <c r="M163" s="748"/>
      <c r="N163" s="735"/>
      <c r="O163" s="735"/>
      <c r="P163" s="735"/>
    </row>
    <row r="164" spans="1:17" ht="14.25">
      <c r="A164" s="1263"/>
      <c r="B164" s="1272"/>
      <c r="C164" s="1273"/>
      <c r="D164" s="1266"/>
      <c r="E164" s="749"/>
      <c r="F164" s="729" t="str">
        <f t="shared" si="3"/>
        <v>...</v>
      </c>
      <c r="G164" s="765" t="s">
        <v>1589</v>
      </c>
      <c r="H164" s="742"/>
      <c r="I164" s="742"/>
      <c r="J164" s="742"/>
      <c r="K164" s="742"/>
      <c r="L164" s="748"/>
      <c r="M164" s="748"/>
      <c r="N164" s="735"/>
      <c r="O164" s="735"/>
      <c r="P164" s="735"/>
    </row>
    <row r="165" spans="1:17" ht="14.25">
      <c r="A165" s="1263"/>
      <c r="B165" s="1272"/>
      <c r="C165" s="1273"/>
      <c r="D165" s="1266"/>
      <c r="E165" s="749"/>
      <c r="F165" s="729" t="str">
        <f t="shared" si="3"/>
        <v>...</v>
      </c>
      <c r="G165" s="765" t="s">
        <v>2559</v>
      </c>
      <c r="H165" s="742"/>
      <c r="I165" s="742"/>
      <c r="J165" s="742"/>
      <c r="K165" s="742"/>
      <c r="L165" s="748"/>
      <c r="M165" s="748"/>
      <c r="N165" s="735"/>
      <c r="O165" s="735"/>
      <c r="P165" s="735"/>
    </row>
    <row r="166" spans="1:17" ht="14.25">
      <c r="A166" s="1263"/>
      <c r="B166" s="1272"/>
      <c r="C166" s="1273"/>
      <c r="D166" s="1266"/>
      <c r="E166" s="749"/>
      <c r="F166" s="729" t="str">
        <f t="shared" si="3"/>
        <v>...</v>
      </c>
      <c r="G166" s="765" t="s">
        <v>1590</v>
      </c>
      <c r="H166" s="742"/>
      <c r="I166" s="742"/>
      <c r="J166" s="742"/>
      <c r="K166" s="742"/>
      <c r="L166" s="748"/>
      <c r="M166" s="748"/>
      <c r="N166" s="735"/>
      <c r="O166" s="735"/>
      <c r="P166" s="735"/>
    </row>
    <row r="167" spans="1:17" ht="114.75">
      <c r="A167" s="1263"/>
      <c r="B167" s="1272"/>
      <c r="C167" s="1273"/>
      <c r="D167" s="1266"/>
      <c r="E167" s="749"/>
      <c r="F167" s="729" t="str">
        <f t="shared" si="3"/>
        <v>...</v>
      </c>
      <c r="G167" s="765" t="s">
        <v>1591</v>
      </c>
      <c r="H167" s="742"/>
      <c r="I167" s="742"/>
      <c r="J167" s="735"/>
      <c r="K167" s="735"/>
      <c r="L167" s="748"/>
      <c r="M167" s="748"/>
      <c r="N167" s="735"/>
      <c r="O167" s="735"/>
      <c r="P167" s="735"/>
    </row>
    <row r="168" spans="1:17" ht="14.25">
      <c r="A168" s="1263">
        <v>400</v>
      </c>
      <c r="B168" s="1272" t="s">
        <v>507</v>
      </c>
      <c r="C168" s="1273" t="s">
        <v>507</v>
      </c>
      <c r="D168" s="1266">
        <f>COUNT($D$165:D167)+1</f>
        <v>1</v>
      </c>
      <c r="E168" s="749"/>
      <c r="F168" s="729" t="str">
        <f t="shared" si="3"/>
        <v>400.02.02.1</v>
      </c>
      <c r="G168" s="765" t="s">
        <v>1592</v>
      </c>
      <c r="H168" s="742" t="s">
        <v>97</v>
      </c>
      <c r="I168" s="742">
        <v>2</v>
      </c>
      <c r="J168" s="742">
        <v>1</v>
      </c>
      <c r="K168" s="742">
        <v>1</v>
      </c>
      <c r="L168" s="123"/>
      <c r="M168" s="740">
        <f>(I168+J168+K168)*L168</f>
        <v>0</v>
      </c>
      <c r="N168" s="735"/>
      <c r="O168" s="780"/>
      <c r="P168" s="781"/>
      <c r="Q168" s="124"/>
    </row>
    <row r="169" spans="1:17" ht="114.75">
      <c r="A169" s="1263">
        <v>400</v>
      </c>
      <c r="B169" s="1272" t="s">
        <v>507</v>
      </c>
      <c r="C169" s="1273" t="s">
        <v>507</v>
      </c>
      <c r="D169" s="1266"/>
      <c r="E169" s="1279"/>
      <c r="F169" s="729" t="str">
        <f t="shared" si="3"/>
        <v>400.02.02.</v>
      </c>
      <c r="G169" s="746" t="s">
        <v>1593</v>
      </c>
      <c r="H169" s="742"/>
      <c r="I169" s="742"/>
      <c r="J169" s="742"/>
      <c r="K169" s="742"/>
      <c r="L169" s="748"/>
      <c r="M169" s="748"/>
      <c r="N169" s="735"/>
      <c r="O169" s="735"/>
      <c r="P169" s="735"/>
    </row>
    <row r="170" spans="1:17">
      <c r="A170" s="1263"/>
      <c r="B170" s="1272"/>
      <c r="C170" s="1273"/>
      <c r="D170" s="1266"/>
      <c r="E170" s="1279"/>
      <c r="F170" s="729" t="str">
        <f t="shared" si="3"/>
        <v>...</v>
      </c>
      <c r="G170" s="765" t="s">
        <v>1594</v>
      </c>
      <c r="H170" s="742"/>
      <c r="I170" s="742"/>
      <c r="J170" s="742"/>
      <c r="K170" s="742"/>
      <c r="L170" s="748"/>
      <c r="M170" s="748"/>
      <c r="N170" s="735"/>
      <c r="O170" s="735"/>
      <c r="P170" s="735"/>
    </row>
    <row r="171" spans="1:17" ht="28.5">
      <c r="A171" s="1263">
        <v>400</v>
      </c>
      <c r="B171" s="1272" t="s">
        <v>507</v>
      </c>
      <c r="C171" s="1273" t="s">
        <v>507</v>
      </c>
      <c r="D171" s="1266">
        <f>COUNT($D$165:D170)+1</f>
        <v>2</v>
      </c>
      <c r="E171" s="749"/>
      <c r="F171" s="729" t="str">
        <f t="shared" si="3"/>
        <v>400.02.02.2</v>
      </c>
      <c r="G171" s="765" t="s">
        <v>2567</v>
      </c>
      <c r="H171" s="742" t="s">
        <v>97</v>
      </c>
      <c r="I171" s="742">
        <v>2</v>
      </c>
      <c r="J171" s="742">
        <v>3</v>
      </c>
      <c r="K171" s="742">
        <v>3</v>
      </c>
      <c r="L171" s="123"/>
      <c r="M171" s="740">
        <f>(I171+J171+K171)*L171</f>
        <v>0</v>
      </c>
      <c r="N171" s="735"/>
      <c r="O171" s="735"/>
      <c r="P171" s="735"/>
    </row>
    <row r="172" spans="1:17" ht="28.5">
      <c r="A172" s="1263">
        <v>400</v>
      </c>
      <c r="B172" s="1272" t="s">
        <v>507</v>
      </c>
      <c r="C172" s="1273" t="s">
        <v>507</v>
      </c>
      <c r="D172" s="1266">
        <f>COUNT($D$165:D171)+1</f>
        <v>3</v>
      </c>
      <c r="E172" s="749"/>
      <c r="F172" s="729" t="str">
        <f t="shared" si="3"/>
        <v>400.02.02.3</v>
      </c>
      <c r="G172" s="765" t="s">
        <v>2566</v>
      </c>
      <c r="H172" s="742" t="s">
        <v>97</v>
      </c>
      <c r="I172" s="742">
        <v>6</v>
      </c>
      <c r="J172" s="742">
        <v>1</v>
      </c>
      <c r="K172" s="742">
        <v>1</v>
      </c>
      <c r="L172" s="123"/>
      <c r="M172" s="740">
        <f>(I172+J172+K172)*L172</f>
        <v>0</v>
      </c>
      <c r="N172" s="735"/>
      <c r="O172" s="735"/>
      <c r="P172" s="735"/>
    </row>
    <row r="173" spans="1:17" ht="153">
      <c r="A173" s="1263"/>
      <c r="B173" s="1272"/>
      <c r="C173" s="1273"/>
      <c r="D173" s="1266"/>
      <c r="E173" s="1279"/>
      <c r="F173" s="729" t="str">
        <f t="shared" si="3"/>
        <v>...</v>
      </c>
      <c r="G173" s="746" t="s">
        <v>2565</v>
      </c>
      <c r="H173" s="742"/>
      <c r="I173" s="742"/>
      <c r="J173" s="735"/>
      <c r="K173" s="735"/>
      <c r="L173" s="748"/>
      <c r="M173" s="748"/>
      <c r="N173" s="735"/>
      <c r="O173" s="735"/>
      <c r="P173" s="735"/>
    </row>
    <row r="174" spans="1:17" ht="25.5">
      <c r="A174" s="1263"/>
      <c r="B174" s="1272"/>
      <c r="C174" s="1273"/>
      <c r="D174" s="1266"/>
      <c r="E174" s="749"/>
      <c r="F174" s="729" t="str">
        <f t="shared" si="3"/>
        <v>...</v>
      </c>
      <c r="G174" s="765" t="s">
        <v>1584</v>
      </c>
      <c r="H174" s="742"/>
      <c r="I174" s="742"/>
      <c r="J174" s="735"/>
      <c r="K174" s="742"/>
      <c r="L174" s="748"/>
      <c r="M174" s="748"/>
      <c r="N174" s="735"/>
      <c r="O174" s="735"/>
      <c r="P174" s="735"/>
    </row>
    <row r="175" spans="1:17" ht="25.5">
      <c r="A175" s="1263"/>
      <c r="B175" s="1272"/>
      <c r="C175" s="1273"/>
      <c r="D175" s="1266"/>
      <c r="E175" s="749"/>
      <c r="F175" s="729" t="str">
        <f t="shared" si="3"/>
        <v>...</v>
      </c>
      <c r="G175" s="765" t="s">
        <v>2564</v>
      </c>
      <c r="H175" s="742"/>
      <c r="I175" s="742"/>
      <c r="J175" s="735"/>
      <c r="K175" s="742"/>
      <c r="L175" s="748"/>
      <c r="M175" s="748"/>
      <c r="N175" s="735"/>
      <c r="O175" s="735"/>
      <c r="P175" s="735"/>
    </row>
    <row r="176" spans="1:17" ht="14.25">
      <c r="A176" s="1263"/>
      <c r="B176" s="1272"/>
      <c r="C176" s="1273"/>
      <c r="D176" s="1266"/>
      <c r="E176" s="749"/>
      <c r="F176" s="729" t="str">
        <f t="shared" si="3"/>
        <v>...</v>
      </c>
      <c r="G176" s="765" t="s">
        <v>2563</v>
      </c>
      <c r="H176" s="742"/>
      <c r="I176" s="742"/>
      <c r="J176" s="735"/>
      <c r="K176" s="742"/>
      <c r="L176" s="748"/>
      <c r="M176" s="748"/>
      <c r="N176" s="735"/>
      <c r="O176" s="735"/>
      <c r="P176" s="735"/>
    </row>
    <row r="177" spans="1:17" ht="14.25">
      <c r="A177" s="1263"/>
      <c r="B177" s="1272"/>
      <c r="C177" s="1273"/>
      <c r="D177" s="1266"/>
      <c r="E177" s="749"/>
      <c r="F177" s="729" t="str">
        <f t="shared" si="3"/>
        <v>...</v>
      </c>
      <c r="G177" s="765" t="s">
        <v>1585</v>
      </c>
      <c r="H177" s="742"/>
      <c r="I177" s="742"/>
      <c r="J177" s="735"/>
      <c r="K177" s="742"/>
      <c r="L177" s="748"/>
      <c r="M177" s="748"/>
      <c r="N177" s="735"/>
      <c r="O177" s="735"/>
      <c r="P177" s="735"/>
    </row>
    <row r="178" spans="1:17" ht="25.5">
      <c r="A178" s="1263"/>
      <c r="B178" s="1272"/>
      <c r="C178" s="1273"/>
      <c r="D178" s="1266"/>
      <c r="E178" s="749"/>
      <c r="F178" s="729" t="str">
        <f t="shared" si="3"/>
        <v>...</v>
      </c>
      <c r="G178" s="765" t="s">
        <v>1586</v>
      </c>
      <c r="H178" s="742"/>
      <c r="I178" s="742"/>
      <c r="J178" s="735"/>
      <c r="K178" s="735"/>
      <c r="L178" s="748"/>
      <c r="M178" s="748"/>
      <c r="N178" s="735"/>
      <c r="O178" s="735"/>
      <c r="P178" s="735"/>
    </row>
    <row r="179" spans="1:17" ht="25.5">
      <c r="A179" s="1263"/>
      <c r="B179" s="1272"/>
      <c r="C179" s="1273"/>
      <c r="D179" s="1266"/>
      <c r="E179" s="749"/>
      <c r="F179" s="729" t="str">
        <f t="shared" si="3"/>
        <v>...</v>
      </c>
      <c r="G179" s="765" t="s">
        <v>1587</v>
      </c>
      <c r="H179" s="742"/>
      <c r="I179" s="742"/>
      <c r="J179" s="735"/>
      <c r="K179" s="735"/>
      <c r="L179" s="748"/>
      <c r="M179" s="748"/>
      <c r="N179" s="735"/>
      <c r="O179" s="735"/>
      <c r="P179" s="735"/>
    </row>
    <row r="180" spans="1:17" ht="14.25">
      <c r="A180" s="1263"/>
      <c r="B180" s="1272"/>
      <c r="C180" s="1273"/>
      <c r="D180" s="1266"/>
      <c r="E180" s="749"/>
      <c r="F180" s="729" t="str">
        <f t="shared" si="3"/>
        <v>...</v>
      </c>
      <c r="G180" s="765" t="s">
        <v>2562</v>
      </c>
      <c r="H180" s="742"/>
      <c r="I180" s="742"/>
      <c r="J180" s="735"/>
      <c r="K180" s="735"/>
      <c r="L180" s="748"/>
      <c r="M180" s="748"/>
      <c r="N180" s="735"/>
      <c r="O180" s="735"/>
      <c r="P180" s="735"/>
    </row>
    <row r="181" spans="1:17" ht="14.25">
      <c r="A181" s="1263"/>
      <c r="B181" s="1272"/>
      <c r="C181" s="1273"/>
      <c r="D181" s="1266"/>
      <c r="E181" s="749"/>
      <c r="F181" s="729" t="str">
        <f t="shared" si="3"/>
        <v>...</v>
      </c>
      <c r="G181" s="765" t="s">
        <v>2561</v>
      </c>
      <c r="H181" s="742"/>
      <c r="I181" s="742"/>
      <c r="J181" s="735"/>
      <c r="K181" s="735"/>
      <c r="L181" s="748"/>
      <c r="M181" s="748"/>
      <c r="N181" s="735"/>
      <c r="O181" s="735"/>
      <c r="P181" s="735"/>
    </row>
    <row r="182" spans="1:17" ht="14.25">
      <c r="A182" s="1263"/>
      <c r="B182" s="1272"/>
      <c r="C182" s="1273"/>
      <c r="D182" s="1266"/>
      <c r="E182" s="749"/>
      <c r="F182" s="729" t="str">
        <f t="shared" si="3"/>
        <v>...</v>
      </c>
      <c r="G182" s="765" t="s">
        <v>1595</v>
      </c>
      <c r="H182" s="742"/>
      <c r="I182" s="742"/>
      <c r="J182" s="735"/>
      <c r="K182" s="735"/>
      <c r="L182" s="748"/>
      <c r="M182" s="748"/>
      <c r="N182" s="735"/>
      <c r="O182" s="735"/>
      <c r="P182" s="735"/>
    </row>
    <row r="183" spans="1:17" ht="14.25">
      <c r="A183" s="1263"/>
      <c r="B183" s="1272"/>
      <c r="C183" s="1273"/>
      <c r="D183" s="1266"/>
      <c r="E183" s="749"/>
      <c r="F183" s="729" t="str">
        <f t="shared" si="3"/>
        <v>...</v>
      </c>
      <c r="G183" s="765" t="s">
        <v>2560</v>
      </c>
      <c r="H183" s="742"/>
      <c r="I183" s="742"/>
      <c r="J183" s="735"/>
      <c r="K183" s="735"/>
      <c r="L183" s="748"/>
      <c r="M183" s="748"/>
      <c r="N183" s="735"/>
      <c r="O183" s="735"/>
      <c r="P183" s="735"/>
    </row>
    <row r="184" spans="1:17" ht="14.25">
      <c r="A184" s="1263"/>
      <c r="B184" s="1272"/>
      <c r="C184" s="1273"/>
      <c r="D184" s="1266"/>
      <c r="E184" s="749"/>
      <c r="F184" s="729" t="str">
        <f t="shared" si="3"/>
        <v>...</v>
      </c>
      <c r="G184" s="765" t="s">
        <v>1596</v>
      </c>
      <c r="H184" s="742"/>
      <c r="I184" s="742"/>
      <c r="J184" s="735"/>
      <c r="K184" s="735"/>
      <c r="L184" s="748"/>
      <c r="M184" s="748"/>
      <c r="N184" s="735"/>
      <c r="O184" s="735"/>
      <c r="P184" s="735"/>
    </row>
    <row r="185" spans="1:17" ht="14.25">
      <c r="A185" s="1263"/>
      <c r="B185" s="1272"/>
      <c r="C185" s="1273"/>
      <c r="D185" s="1266"/>
      <c r="E185" s="749"/>
      <c r="F185" s="729" t="str">
        <f t="shared" si="3"/>
        <v>...</v>
      </c>
      <c r="G185" s="765" t="s">
        <v>2559</v>
      </c>
      <c r="H185" s="742"/>
      <c r="I185" s="742"/>
      <c r="J185" s="735"/>
      <c r="K185" s="735"/>
      <c r="L185" s="748"/>
      <c r="M185" s="748"/>
      <c r="N185" s="735"/>
      <c r="O185" s="735"/>
      <c r="P185" s="735"/>
    </row>
    <row r="186" spans="1:17" ht="14.25">
      <c r="A186" s="1263"/>
      <c r="B186" s="1272"/>
      <c r="C186" s="1273"/>
      <c r="D186" s="1266"/>
      <c r="E186" s="749"/>
      <c r="F186" s="729" t="str">
        <f t="shared" si="3"/>
        <v>...</v>
      </c>
      <c r="G186" s="765" t="s">
        <v>1597</v>
      </c>
      <c r="H186" s="742"/>
      <c r="I186" s="742"/>
      <c r="J186" s="735"/>
      <c r="K186" s="735"/>
      <c r="L186" s="748"/>
      <c r="M186" s="748"/>
      <c r="N186" s="735"/>
      <c r="O186" s="735"/>
      <c r="P186" s="735"/>
    </row>
    <row r="187" spans="1:17" ht="114.75">
      <c r="A187" s="1263"/>
      <c r="B187" s="1272"/>
      <c r="C187" s="1273"/>
      <c r="D187" s="1266"/>
      <c r="E187" s="749"/>
      <c r="F187" s="729" t="str">
        <f t="shared" si="3"/>
        <v>...</v>
      </c>
      <c r="G187" s="765" t="s">
        <v>1591</v>
      </c>
      <c r="H187" s="742"/>
      <c r="I187" s="742"/>
      <c r="J187" s="735"/>
      <c r="K187" s="735"/>
      <c r="L187" s="748"/>
      <c r="M187" s="748"/>
      <c r="N187" s="735"/>
      <c r="O187" s="735"/>
      <c r="P187" s="735"/>
    </row>
    <row r="188" spans="1:17" ht="14.25">
      <c r="A188" s="1263">
        <v>400</v>
      </c>
      <c r="B188" s="1272" t="s">
        <v>507</v>
      </c>
      <c r="C188" s="1273" t="s">
        <v>507</v>
      </c>
      <c r="D188" s="1266">
        <f>COUNT($D$165:D187)+1</f>
        <v>4</v>
      </c>
      <c r="E188" s="749"/>
      <c r="F188" s="729" t="str">
        <f t="shared" si="3"/>
        <v>400.02.02.4</v>
      </c>
      <c r="G188" s="765" t="s">
        <v>1598</v>
      </c>
      <c r="H188" s="742" t="s">
        <v>97</v>
      </c>
      <c r="I188" s="742">
        <v>2</v>
      </c>
      <c r="J188" s="735"/>
      <c r="K188" s="735"/>
      <c r="L188" s="123"/>
      <c r="M188" s="740">
        <f>(I188+J188+K188)*L188</f>
        <v>0</v>
      </c>
      <c r="N188" s="735"/>
      <c r="O188" s="780"/>
      <c r="P188" s="781"/>
      <c r="Q188" s="124"/>
    </row>
    <row r="189" spans="1:17" ht="114.75">
      <c r="A189" s="1263">
        <v>400</v>
      </c>
      <c r="B189" s="1272" t="s">
        <v>507</v>
      </c>
      <c r="C189" s="1273" t="s">
        <v>507</v>
      </c>
      <c r="D189" s="1266"/>
      <c r="E189" s="1279"/>
      <c r="F189" s="729" t="str">
        <f t="shared" si="3"/>
        <v>400.02.02.</v>
      </c>
      <c r="G189" s="746" t="s">
        <v>1593</v>
      </c>
      <c r="H189" s="742"/>
      <c r="I189" s="742"/>
      <c r="J189" s="735"/>
      <c r="K189" s="735"/>
      <c r="L189" s="748"/>
      <c r="M189" s="748"/>
      <c r="N189" s="735"/>
      <c r="O189" s="735"/>
      <c r="P189" s="735"/>
    </row>
    <row r="190" spans="1:17">
      <c r="A190" s="1263"/>
      <c r="B190" s="1272"/>
      <c r="C190" s="1273"/>
      <c r="D190" s="1266"/>
      <c r="E190" s="1279"/>
      <c r="F190" s="729" t="str">
        <f t="shared" si="3"/>
        <v>...</v>
      </c>
      <c r="G190" s="765" t="s">
        <v>1599</v>
      </c>
      <c r="H190" s="742"/>
      <c r="I190" s="742"/>
      <c r="J190" s="735"/>
      <c r="K190" s="735"/>
      <c r="L190" s="748"/>
      <c r="M190" s="748"/>
      <c r="N190" s="735"/>
      <c r="O190" s="735"/>
      <c r="P190" s="735"/>
    </row>
    <row r="191" spans="1:17" ht="28.5">
      <c r="A191" s="1263">
        <v>400</v>
      </c>
      <c r="B191" s="1272" t="s">
        <v>507</v>
      </c>
      <c r="C191" s="1273" t="s">
        <v>507</v>
      </c>
      <c r="D191" s="1266">
        <f>COUNT($D$165:D190)+1</f>
        <v>5</v>
      </c>
      <c r="E191" s="749"/>
      <c r="F191" s="729" t="str">
        <f t="shared" si="3"/>
        <v>400.02.02.5</v>
      </c>
      <c r="G191" s="765" t="s">
        <v>2558</v>
      </c>
      <c r="H191" s="742" t="s">
        <v>97</v>
      </c>
      <c r="I191" s="742">
        <v>4</v>
      </c>
      <c r="J191" s="735"/>
      <c r="K191" s="735"/>
      <c r="L191" s="123"/>
      <c r="M191" s="740">
        <f>(I191+J191+K191)*L191</f>
        <v>0</v>
      </c>
      <c r="N191" s="735"/>
      <c r="O191" s="735"/>
      <c r="P191" s="735"/>
    </row>
    <row r="192" spans="1:17" ht="191.25">
      <c r="A192" s="1263">
        <v>400</v>
      </c>
      <c r="B192" s="1272" t="s">
        <v>507</v>
      </c>
      <c r="C192" s="1273" t="s">
        <v>507</v>
      </c>
      <c r="D192" s="1266"/>
      <c r="E192" s="1279"/>
      <c r="F192" s="729" t="str">
        <f t="shared" si="3"/>
        <v>400.02.02.</v>
      </c>
      <c r="G192" s="746" t="s">
        <v>1600</v>
      </c>
      <c r="H192" s="742"/>
      <c r="I192" s="742"/>
      <c r="J192" s="735"/>
      <c r="K192" s="735"/>
      <c r="L192" s="748"/>
      <c r="M192" s="748"/>
      <c r="N192" s="735"/>
      <c r="O192" s="735"/>
      <c r="P192" s="735"/>
    </row>
    <row r="193" spans="1:16" ht="14.25">
      <c r="A193" s="1263"/>
      <c r="B193" s="1272"/>
      <c r="C193" s="1273"/>
      <c r="D193" s="1266"/>
      <c r="E193" s="749"/>
      <c r="F193" s="729" t="str">
        <f t="shared" si="3"/>
        <v>...</v>
      </c>
      <c r="G193" s="765" t="s">
        <v>1601</v>
      </c>
      <c r="H193" s="742"/>
      <c r="I193" s="742"/>
      <c r="J193" s="735"/>
      <c r="K193" s="735"/>
      <c r="L193" s="748"/>
      <c r="M193" s="748"/>
      <c r="N193" s="735"/>
      <c r="O193" s="735"/>
      <c r="P193" s="735"/>
    </row>
    <row r="194" spans="1:16" ht="14.25">
      <c r="A194" s="1263">
        <v>400</v>
      </c>
      <c r="B194" s="1272" t="s">
        <v>507</v>
      </c>
      <c r="C194" s="1273" t="s">
        <v>507</v>
      </c>
      <c r="D194" s="1266">
        <f>COUNT($D$165:D193)+1</f>
        <v>6</v>
      </c>
      <c r="E194" s="749"/>
      <c r="F194" s="729" t="str">
        <f t="shared" si="3"/>
        <v>400.02.02.6</v>
      </c>
      <c r="G194" s="765" t="s">
        <v>1602</v>
      </c>
      <c r="H194" s="742" t="s">
        <v>97</v>
      </c>
      <c r="I194" s="742">
        <v>4</v>
      </c>
      <c r="J194" s="742">
        <v>2</v>
      </c>
      <c r="K194" s="742">
        <v>2</v>
      </c>
      <c r="L194" s="123"/>
      <c r="M194" s="740">
        <f>(I194+J194+K194)*L194</f>
        <v>0</v>
      </c>
      <c r="N194" s="735"/>
      <c r="O194" s="735"/>
      <c r="P194" s="735"/>
    </row>
    <row r="195" spans="1:16" ht="14.25">
      <c r="A195" s="1263">
        <v>400</v>
      </c>
      <c r="B195" s="1272" t="s">
        <v>507</v>
      </c>
      <c r="C195" s="1273" t="s">
        <v>507</v>
      </c>
      <c r="D195" s="1266">
        <f>COUNT($D$165:D194)+1</f>
        <v>7</v>
      </c>
      <c r="E195" s="749"/>
      <c r="F195" s="729" t="str">
        <f t="shared" si="3"/>
        <v>400.02.02.7</v>
      </c>
      <c r="G195" s="765" t="s">
        <v>1603</v>
      </c>
      <c r="H195" s="742" t="s">
        <v>97</v>
      </c>
      <c r="I195" s="742">
        <v>4</v>
      </c>
      <c r="J195" s="735"/>
      <c r="K195" s="735"/>
      <c r="L195" s="123"/>
      <c r="M195" s="740">
        <f>(I195+J195+K195)*L195</f>
        <v>0</v>
      </c>
      <c r="N195" s="735"/>
      <c r="O195" s="735"/>
      <c r="P195" s="735"/>
    </row>
    <row r="196" spans="1:16" ht="76.5">
      <c r="A196" s="1263">
        <v>400</v>
      </c>
      <c r="B196" s="1272" t="s">
        <v>507</v>
      </c>
      <c r="C196" s="1273" t="s">
        <v>507</v>
      </c>
      <c r="D196" s="1266"/>
      <c r="E196" s="1279"/>
      <c r="F196" s="729" t="str">
        <f t="shared" si="3"/>
        <v>400.02.02.</v>
      </c>
      <c r="G196" s="746" t="s">
        <v>1604</v>
      </c>
      <c r="H196" s="742"/>
      <c r="I196" s="742"/>
      <c r="J196" s="742"/>
      <c r="K196" s="735"/>
      <c r="L196" s="748"/>
      <c r="M196" s="748"/>
      <c r="N196" s="735"/>
      <c r="O196" s="735"/>
      <c r="P196" s="735"/>
    </row>
    <row r="197" spans="1:16" ht="14.25">
      <c r="A197" s="1263"/>
      <c r="B197" s="1272"/>
      <c r="C197" s="1273"/>
      <c r="D197" s="1266"/>
      <c r="E197" s="749"/>
      <c r="F197" s="729" t="str">
        <f t="shared" si="3"/>
        <v>...</v>
      </c>
      <c r="G197" s="765" t="s">
        <v>1605</v>
      </c>
      <c r="H197" s="742"/>
      <c r="I197" s="742"/>
      <c r="J197" s="742"/>
      <c r="K197" s="735"/>
      <c r="L197" s="748"/>
      <c r="M197" s="748"/>
      <c r="N197" s="735"/>
      <c r="O197" s="735"/>
      <c r="P197" s="735"/>
    </row>
    <row r="198" spans="1:16" ht="14.25">
      <c r="A198" s="1263"/>
      <c r="B198" s="1272"/>
      <c r="C198" s="1273"/>
      <c r="D198" s="1266"/>
      <c r="E198" s="749"/>
      <c r="F198" s="729" t="str">
        <f t="shared" si="3"/>
        <v>...</v>
      </c>
      <c r="G198" s="765" t="s">
        <v>1606</v>
      </c>
      <c r="H198" s="742"/>
      <c r="I198" s="742"/>
      <c r="J198" s="742"/>
      <c r="K198" s="735"/>
      <c r="L198" s="748"/>
      <c r="M198" s="748"/>
      <c r="N198" s="735"/>
      <c r="O198" s="735"/>
      <c r="P198" s="735"/>
    </row>
    <row r="199" spans="1:16" ht="14.25">
      <c r="A199" s="1263">
        <v>400</v>
      </c>
      <c r="B199" s="1272" t="s">
        <v>507</v>
      </c>
      <c r="C199" s="1273" t="s">
        <v>507</v>
      </c>
      <c r="D199" s="1266">
        <f>COUNT($D$165:D198)+1</f>
        <v>8</v>
      </c>
      <c r="E199" s="749"/>
      <c r="F199" s="729" t="str">
        <f t="shared" si="3"/>
        <v>400.02.02.8</v>
      </c>
      <c r="G199" s="765" t="s">
        <v>1607</v>
      </c>
      <c r="H199" s="742" t="s">
        <v>97</v>
      </c>
      <c r="I199" s="742">
        <v>36</v>
      </c>
      <c r="J199" s="742">
        <v>24</v>
      </c>
      <c r="K199" s="742">
        <v>24</v>
      </c>
      <c r="L199" s="123"/>
      <c r="M199" s="740">
        <f>(I199+J199+K199)*L199</f>
        <v>0</v>
      </c>
      <c r="N199" s="735"/>
      <c r="O199" s="735"/>
      <c r="P199" s="735"/>
    </row>
    <row r="200" spans="1:16" ht="14.25">
      <c r="A200" s="1263">
        <v>400</v>
      </c>
      <c r="B200" s="1272" t="s">
        <v>507</v>
      </c>
      <c r="C200" s="1273" t="s">
        <v>507</v>
      </c>
      <c r="D200" s="1266">
        <f>COUNT($D$165:D199)+1</f>
        <v>9</v>
      </c>
      <c r="E200" s="749"/>
      <c r="F200" s="729" t="str">
        <f t="shared" si="3"/>
        <v>400.02.02.9</v>
      </c>
      <c r="G200" s="765" t="s">
        <v>1608</v>
      </c>
      <c r="H200" s="742" t="s">
        <v>97</v>
      </c>
      <c r="I200" s="742">
        <v>6</v>
      </c>
      <c r="J200" s="742">
        <v>3</v>
      </c>
      <c r="K200" s="742">
        <v>3</v>
      </c>
      <c r="L200" s="123"/>
      <c r="M200" s="740">
        <f>(I200+J200+K200)*L200</f>
        <v>0</v>
      </c>
      <c r="N200" s="735"/>
      <c r="O200" s="735"/>
      <c r="P200" s="735"/>
    </row>
    <row r="201" spans="1:16" ht="14.25">
      <c r="A201" s="1263">
        <v>400</v>
      </c>
      <c r="B201" s="1272" t="s">
        <v>507</v>
      </c>
      <c r="C201" s="1273" t="s">
        <v>507</v>
      </c>
      <c r="D201" s="1266">
        <f>COUNT($D$165:D200)+1</f>
        <v>10</v>
      </c>
      <c r="E201" s="749"/>
      <c r="F201" s="729" t="str">
        <f t="shared" si="3"/>
        <v>400.02.02.10</v>
      </c>
      <c r="G201" s="765" t="s">
        <v>1609</v>
      </c>
      <c r="H201" s="742" t="s">
        <v>97</v>
      </c>
      <c r="I201" s="742">
        <v>8</v>
      </c>
      <c r="J201" s="742"/>
      <c r="K201" s="735"/>
      <c r="L201" s="123"/>
      <c r="M201" s="740">
        <f>(I201+J201+K201)*L201</f>
        <v>0</v>
      </c>
      <c r="N201" s="735"/>
      <c r="O201" s="735"/>
      <c r="P201" s="735"/>
    </row>
    <row r="202" spans="1:16" ht="14.25">
      <c r="A202" s="1263"/>
      <c r="B202" s="1272"/>
      <c r="C202" s="1273"/>
      <c r="D202" s="1266"/>
      <c r="E202" s="749"/>
      <c r="F202" s="729" t="str">
        <f t="shared" si="3"/>
        <v>...</v>
      </c>
      <c r="G202" s="765" t="s">
        <v>1610</v>
      </c>
      <c r="H202" s="742"/>
      <c r="I202" s="742"/>
      <c r="J202" s="735"/>
      <c r="K202" s="742"/>
      <c r="L202" s="748"/>
      <c r="M202" s="748"/>
      <c r="N202" s="735"/>
      <c r="O202" s="735"/>
      <c r="P202" s="735"/>
    </row>
    <row r="203" spans="1:16" ht="14.25">
      <c r="A203" s="1263">
        <v>400</v>
      </c>
      <c r="B203" s="1272" t="s">
        <v>507</v>
      </c>
      <c r="C203" s="1273" t="s">
        <v>507</v>
      </c>
      <c r="D203" s="1266">
        <f>COUNT($D$165:D202)+1</f>
        <v>11</v>
      </c>
      <c r="E203" s="749"/>
      <c r="F203" s="729" t="str">
        <f t="shared" si="3"/>
        <v>400.02.02.11</v>
      </c>
      <c r="G203" s="765" t="s">
        <v>1611</v>
      </c>
      <c r="H203" s="742" t="s">
        <v>97</v>
      </c>
      <c r="I203" s="742">
        <v>18</v>
      </c>
      <c r="J203" s="742">
        <v>3</v>
      </c>
      <c r="K203" s="742">
        <v>3</v>
      </c>
      <c r="L203" s="123"/>
      <c r="M203" s="740">
        <f>(I203+J203+K203)*L203</f>
        <v>0</v>
      </c>
      <c r="N203" s="735"/>
      <c r="O203" s="735"/>
      <c r="P203" s="735"/>
    </row>
    <row r="204" spans="1:16" ht="14.25">
      <c r="A204" s="1263">
        <v>400</v>
      </c>
      <c r="B204" s="1272" t="s">
        <v>507</v>
      </c>
      <c r="C204" s="1273" t="s">
        <v>507</v>
      </c>
      <c r="D204" s="1266">
        <f>COUNT($D$165:D203)+1</f>
        <v>12</v>
      </c>
      <c r="E204" s="749"/>
      <c r="F204" s="729" t="str">
        <f t="shared" si="3"/>
        <v>400.02.02.12</v>
      </c>
      <c r="G204" s="765" t="s">
        <v>1612</v>
      </c>
      <c r="H204" s="742" t="s">
        <v>97</v>
      </c>
      <c r="I204" s="742">
        <v>12</v>
      </c>
      <c r="J204" s="742">
        <v>4</v>
      </c>
      <c r="K204" s="742">
        <v>4</v>
      </c>
      <c r="L204" s="123"/>
      <c r="M204" s="740">
        <f>(I204+J204+K204)*L204</f>
        <v>0</v>
      </c>
      <c r="N204" s="735"/>
      <c r="O204" s="735"/>
      <c r="P204" s="735"/>
    </row>
    <row r="205" spans="1:16" ht="14.25">
      <c r="A205" s="1263">
        <v>400</v>
      </c>
      <c r="B205" s="1272" t="s">
        <v>507</v>
      </c>
      <c r="C205" s="1273" t="s">
        <v>507</v>
      </c>
      <c r="D205" s="1266">
        <f>COUNT($D$165:D204)+1</f>
        <v>13</v>
      </c>
      <c r="E205" s="749"/>
      <c r="F205" s="729" t="str">
        <f t="shared" si="3"/>
        <v>400.02.02.13</v>
      </c>
      <c r="G205" s="765" t="s">
        <v>1821</v>
      </c>
      <c r="H205" s="742" t="s">
        <v>97</v>
      </c>
      <c r="I205" s="742"/>
      <c r="J205" s="742">
        <v>4</v>
      </c>
      <c r="K205" s="742">
        <v>4</v>
      </c>
      <c r="L205" s="123"/>
      <c r="M205" s="740">
        <f>(I205+J205+K205)*L205</f>
        <v>0</v>
      </c>
      <c r="N205" s="735"/>
      <c r="O205" s="735"/>
      <c r="P205" s="735"/>
    </row>
    <row r="206" spans="1:16" ht="114.75">
      <c r="A206" s="1263">
        <v>400</v>
      </c>
      <c r="B206" s="1272" t="s">
        <v>507</v>
      </c>
      <c r="C206" s="1273" t="s">
        <v>507</v>
      </c>
      <c r="D206" s="1266"/>
      <c r="E206" s="1279"/>
      <c r="F206" s="729" t="str">
        <f t="shared" si="3"/>
        <v>400.02.02.</v>
      </c>
      <c r="G206" s="746" t="s">
        <v>1613</v>
      </c>
      <c r="H206" s="742"/>
      <c r="I206" s="742"/>
      <c r="J206" s="735"/>
      <c r="K206" s="742"/>
      <c r="L206" s="748"/>
      <c r="M206" s="748"/>
      <c r="N206" s="735"/>
      <c r="O206" s="735"/>
      <c r="P206" s="735"/>
    </row>
    <row r="207" spans="1:16" ht="14.25">
      <c r="A207" s="1263">
        <v>400</v>
      </c>
      <c r="B207" s="1272" t="s">
        <v>507</v>
      </c>
      <c r="C207" s="1273" t="s">
        <v>507</v>
      </c>
      <c r="D207" s="1266">
        <f>COUNT($D$165:D206)+1</f>
        <v>14</v>
      </c>
      <c r="E207" s="749"/>
      <c r="F207" s="729" t="str">
        <f t="shared" si="3"/>
        <v>400.02.02.14</v>
      </c>
      <c r="G207" s="765" t="s">
        <v>196</v>
      </c>
      <c r="H207" s="742" t="s">
        <v>141</v>
      </c>
      <c r="I207" s="742">
        <v>108</v>
      </c>
      <c r="J207" s="742">
        <v>60</v>
      </c>
      <c r="K207" s="742">
        <v>60</v>
      </c>
      <c r="L207" s="123"/>
      <c r="M207" s="740">
        <f>(I207+J207+K207)*L207</f>
        <v>0</v>
      </c>
      <c r="N207" s="735"/>
      <c r="O207" s="735"/>
      <c r="P207" s="735"/>
    </row>
    <row r="208" spans="1:16" ht="14.25">
      <c r="A208" s="1263">
        <v>400</v>
      </c>
      <c r="B208" s="1272" t="s">
        <v>507</v>
      </c>
      <c r="C208" s="1273" t="s">
        <v>507</v>
      </c>
      <c r="D208" s="1266">
        <f>COUNT($D$165:D207)+1</f>
        <v>15</v>
      </c>
      <c r="E208" s="749"/>
      <c r="F208" s="729" t="str">
        <f t="shared" si="3"/>
        <v>400.02.02.15</v>
      </c>
      <c r="G208" s="765" t="s">
        <v>191</v>
      </c>
      <c r="H208" s="742" t="s">
        <v>141</v>
      </c>
      <c r="I208" s="742">
        <v>72</v>
      </c>
      <c r="J208" s="742">
        <v>40</v>
      </c>
      <c r="K208" s="742">
        <v>40</v>
      </c>
      <c r="L208" s="123"/>
      <c r="M208" s="740">
        <f>(I208+J208+K208)*L208</f>
        <v>0</v>
      </c>
      <c r="N208" s="735"/>
      <c r="O208" s="735"/>
      <c r="P208" s="735"/>
    </row>
    <row r="209" spans="1:16" ht="14.25">
      <c r="A209" s="1263">
        <v>400</v>
      </c>
      <c r="B209" s="1272" t="s">
        <v>507</v>
      </c>
      <c r="C209" s="1273" t="s">
        <v>507</v>
      </c>
      <c r="D209" s="1266">
        <f>COUNT($D$165:D208)+1</f>
        <v>16</v>
      </c>
      <c r="E209" s="749"/>
      <c r="F209" s="729" t="str">
        <f t="shared" si="3"/>
        <v>400.02.02.16</v>
      </c>
      <c r="G209" s="765" t="s">
        <v>1614</v>
      </c>
      <c r="H209" s="742" t="s">
        <v>141</v>
      </c>
      <c r="I209" s="742">
        <v>96</v>
      </c>
      <c r="J209" s="742">
        <v>6</v>
      </c>
      <c r="K209" s="742">
        <v>6</v>
      </c>
      <c r="L209" s="123"/>
      <c r="M209" s="740">
        <f>(I209+J209+K209)*L209</f>
        <v>0</v>
      </c>
      <c r="N209" s="735"/>
      <c r="O209" s="735"/>
      <c r="P209" s="735"/>
    </row>
    <row r="210" spans="1:16" ht="14.25">
      <c r="A210" s="1263">
        <v>400</v>
      </c>
      <c r="B210" s="1272" t="s">
        <v>507</v>
      </c>
      <c r="C210" s="1273" t="s">
        <v>507</v>
      </c>
      <c r="D210" s="1266">
        <f>COUNT($D$165:D209)+1</f>
        <v>17</v>
      </c>
      <c r="E210" s="749"/>
      <c r="F210" s="729" t="str">
        <f t="shared" si="3"/>
        <v>400.02.02.17</v>
      </c>
      <c r="G210" s="765" t="s">
        <v>1615</v>
      </c>
      <c r="H210" s="742" t="s">
        <v>141</v>
      </c>
      <c r="I210" s="742">
        <v>40</v>
      </c>
      <c r="J210" s="742">
        <v>9</v>
      </c>
      <c r="K210" s="742">
        <v>9</v>
      </c>
      <c r="L210" s="123"/>
      <c r="M210" s="740">
        <f>(I210+J210+K210)*L210</f>
        <v>0</v>
      </c>
      <c r="N210" s="735"/>
      <c r="O210" s="735"/>
      <c r="P210" s="735"/>
    </row>
    <row r="211" spans="1:16" ht="14.25">
      <c r="A211" s="1263">
        <v>400</v>
      </c>
      <c r="B211" s="1272" t="s">
        <v>507</v>
      </c>
      <c r="C211" s="1273" t="s">
        <v>507</v>
      </c>
      <c r="D211" s="1266">
        <f>COUNT($D$165:D210)+1</f>
        <v>18</v>
      </c>
      <c r="E211" s="749"/>
      <c r="F211" s="729" t="str">
        <f t="shared" si="3"/>
        <v>400.02.02.18</v>
      </c>
      <c r="G211" s="765" t="s">
        <v>1616</v>
      </c>
      <c r="H211" s="742" t="s">
        <v>141</v>
      </c>
      <c r="I211" s="742">
        <v>64</v>
      </c>
      <c r="J211" s="742">
        <v>28</v>
      </c>
      <c r="K211" s="742">
        <v>28</v>
      </c>
      <c r="L211" s="123"/>
      <c r="M211" s="740">
        <f>(I211+J211+K211)*L211</f>
        <v>0</v>
      </c>
      <c r="N211" s="735"/>
      <c r="O211" s="735"/>
      <c r="P211" s="735"/>
    </row>
    <row r="212" spans="1:16" ht="114.75">
      <c r="A212" s="1263">
        <v>400</v>
      </c>
      <c r="B212" s="1272" t="s">
        <v>507</v>
      </c>
      <c r="C212" s="1273" t="s">
        <v>507</v>
      </c>
      <c r="D212" s="1266"/>
      <c r="E212" s="1279"/>
      <c r="F212" s="729" t="str">
        <f t="shared" si="3"/>
        <v>400.02.02.</v>
      </c>
      <c r="G212" s="746" t="s">
        <v>1823</v>
      </c>
      <c r="H212" s="742"/>
      <c r="I212" s="742"/>
      <c r="J212" s="742"/>
      <c r="K212" s="742"/>
      <c r="L212" s="748"/>
      <c r="M212" s="748"/>
      <c r="N212" s="735"/>
      <c r="O212" s="735"/>
      <c r="P212" s="735"/>
    </row>
    <row r="213" spans="1:16" ht="14.25">
      <c r="A213" s="1263">
        <v>400</v>
      </c>
      <c r="B213" s="1272" t="s">
        <v>507</v>
      </c>
      <c r="C213" s="1273" t="s">
        <v>507</v>
      </c>
      <c r="D213" s="1266">
        <f>COUNT($D$165:D212)+1</f>
        <v>19</v>
      </c>
      <c r="E213" s="749"/>
      <c r="F213" s="729" t="str">
        <f t="shared" si="3"/>
        <v>400.02.02.19</v>
      </c>
      <c r="G213" s="765" t="s">
        <v>1824</v>
      </c>
      <c r="H213" s="742" t="s">
        <v>17</v>
      </c>
      <c r="I213" s="735"/>
      <c r="J213" s="742">
        <v>9</v>
      </c>
      <c r="K213" s="742">
        <v>9</v>
      </c>
      <c r="L213" s="123"/>
      <c r="M213" s="740">
        <f>(I213+J213+K213)*L213</f>
        <v>0</v>
      </c>
      <c r="N213" s="735"/>
      <c r="O213" s="735"/>
      <c r="P213" s="735"/>
    </row>
    <row r="214" spans="1:16" ht="130.5">
      <c r="A214" s="1263">
        <v>400</v>
      </c>
      <c r="B214" s="1272" t="s">
        <v>507</v>
      </c>
      <c r="C214" s="1273" t="s">
        <v>507</v>
      </c>
      <c r="D214" s="1266"/>
      <c r="E214" s="1279"/>
      <c r="F214" s="729" t="str">
        <f t="shared" si="3"/>
        <v>400.02.02.</v>
      </c>
      <c r="G214" s="746" t="s">
        <v>2557</v>
      </c>
      <c r="H214" s="742"/>
      <c r="I214" s="742"/>
      <c r="J214" s="735"/>
      <c r="K214" s="742"/>
      <c r="L214" s="748"/>
      <c r="M214" s="748"/>
      <c r="N214" s="735"/>
      <c r="O214" s="735"/>
      <c r="P214" s="735"/>
    </row>
    <row r="215" spans="1:16" ht="14.25">
      <c r="A215" s="1263"/>
      <c r="B215" s="1272"/>
      <c r="C215" s="1273"/>
      <c r="D215" s="1266"/>
      <c r="E215" s="749"/>
      <c r="F215" s="729" t="str">
        <f t="shared" si="3"/>
        <v>...</v>
      </c>
      <c r="G215" s="765" t="s">
        <v>1617</v>
      </c>
      <c r="H215" s="742"/>
      <c r="I215" s="742"/>
      <c r="J215" s="742"/>
      <c r="K215" s="742"/>
      <c r="L215" s="748"/>
      <c r="M215" s="748"/>
      <c r="N215" s="735"/>
      <c r="O215" s="735"/>
      <c r="P215" s="735"/>
    </row>
    <row r="216" spans="1:16" ht="14.25">
      <c r="A216" s="1263">
        <v>400</v>
      </c>
      <c r="B216" s="1272" t="s">
        <v>507</v>
      </c>
      <c r="C216" s="1273" t="s">
        <v>507</v>
      </c>
      <c r="D216" s="1266">
        <f>COUNT($D$165:D215)+1</f>
        <v>20</v>
      </c>
      <c r="E216" s="749"/>
      <c r="F216" s="729" t="str">
        <f t="shared" ref="F216:F248" si="4">A216&amp;"."&amp;B216&amp;"."&amp;C216&amp;"."&amp;D216</f>
        <v>400.02.02.20</v>
      </c>
      <c r="G216" s="765" t="s">
        <v>1618</v>
      </c>
      <c r="H216" s="742" t="s">
        <v>17</v>
      </c>
      <c r="I216" s="742">
        <v>40</v>
      </c>
      <c r="J216" s="742">
        <v>20</v>
      </c>
      <c r="K216" s="742">
        <v>20</v>
      </c>
      <c r="L216" s="123"/>
      <c r="M216" s="740">
        <f>(I216+J216+K216)*L216</f>
        <v>0</v>
      </c>
      <c r="N216" s="735"/>
      <c r="O216" s="735"/>
      <c r="P216" s="735"/>
    </row>
    <row r="217" spans="1:16" ht="38.25">
      <c r="A217" s="1263">
        <v>400</v>
      </c>
      <c r="B217" s="1272" t="s">
        <v>507</v>
      </c>
      <c r="C217" s="1273" t="s">
        <v>507</v>
      </c>
      <c r="D217" s="1266">
        <f>COUNT($D$165:D216)+1</f>
        <v>21</v>
      </c>
      <c r="E217" s="749"/>
      <c r="F217" s="729" t="str">
        <f t="shared" si="4"/>
        <v>400.02.02.21</v>
      </c>
      <c r="G217" s="765" t="s">
        <v>1825</v>
      </c>
      <c r="H217" s="742" t="s">
        <v>17</v>
      </c>
      <c r="I217" s="742"/>
      <c r="J217" s="742">
        <v>13</v>
      </c>
      <c r="K217" s="742">
        <v>13</v>
      </c>
      <c r="L217" s="123"/>
      <c r="M217" s="740">
        <f>(I217+J217+K217)*L217</f>
        <v>0</v>
      </c>
      <c r="N217" s="735"/>
      <c r="O217" s="735"/>
      <c r="P217" s="735"/>
    </row>
    <row r="218" spans="1:16" ht="153">
      <c r="A218" s="1263">
        <v>400</v>
      </c>
      <c r="B218" s="1272" t="s">
        <v>507</v>
      </c>
      <c r="C218" s="1273" t="s">
        <v>507</v>
      </c>
      <c r="D218" s="1266"/>
      <c r="E218" s="1279"/>
      <c r="F218" s="729" t="str">
        <f t="shared" si="4"/>
        <v>400.02.02.</v>
      </c>
      <c r="G218" s="746" t="s">
        <v>2556</v>
      </c>
      <c r="H218" s="742"/>
      <c r="I218" s="742"/>
      <c r="J218" s="742"/>
      <c r="K218" s="742"/>
      <c r="L218" s="748"/>
      <c r="M218" s="748"/>
      <c r="N218" s="735"/>
      <c r="O218" s="735"/>
      <c r="P218" s="735"/>
    </row>
    <row r="219" spans="1:16" ht="14.25">
      <c r="A219" s="1263">
        <v>400</v>
      </c>
      <c r="B219" s="1272" t="s">
        <v>507</v>
      </c>
      <c r="C219" s="1273" t="s">
        <v>507</v>
      </c>
      <c r="D219" s="1266">
        <f>COUNT($D$165:D218)+1</f>
        <v>22</v>
      </c>
      <c r="E219" s="749"/>
      <c r="F219" s="729" t="str">
        <f t="shared" si="4"/>
        <v>400.02.02.22</v>
      </c>
      <c r="G219" s="765" t="s">
        <v>1619</v>
      </c>
      <c r="H219" s="742" t="s">
        <v>17</v>
      </c>
      <c r="I219" s="742">
        <v>28</v>
      </c>
      <c r="J219" s="735"/>
      <c r="K219" s="742"/>
      <c r="L219" s="123"/>
      <c r="M219" s="740">
        <f>(I219+J219+K219)*L219</f>
        <v>0</v>
      </c>
      <c r="N219" s="735"/>
      <c r="O219" s="735"/>
      <c r="P219" s="735"/>
    </row>
    <row r="220" spans="1:16" ht="25.5">
      <c r="A220" s="1263">
        <v>400</v>
      </c>
      <c r="B220" s="1272" t="s">
        <v>507</v>
      </c>
      <c r="C220" s="1273" t="s">
        <v>507</v>
      </c>
      <c r="D220" s="1266"/>
      <c r="E220" s="749"/>
      <c r="F220" s="729" t="str">
        <f t="shared" si="4"/>
        <v>400.02.02.</v>
      </c>
      <c r="G220" s="746" t="s">
        <v>1839</v>
      </c>
      <c r="H220" s="742"/>
      <c r="I220" s="742"/>
      <c r="J220" s="735"/>
      <c r="K220" s="801"/>
      <c r="L220" s="748"/>
      <c r="M220" s="748"/>
      <c r="N220" s="735"/>
      <c r="O220" s="735"/>
      <c r="P220" s="735"/>
    </row>
    <row r="221" spans="1:16" ht="282">
      <c r="A221" s="1263">
        <v>400</v>
      </c>
      <c r="B221" s="1272" t="s">
        <v>507</v>
      </c>
      <c r="C221" s="1273" t="s">
        <v>507</v>
      </c>
      <c r="D221" s="1266"/>
      <c r="E221" s="1279"/>
      <c r="F221" s="729" t="str">
        <f t="shared" si="4"/>
        <v>400.02.02.</v>
      </c>
      <c r="G221" s="765" t="s">
        <v>2555</v>
      </c>
      <c r="H221" s="742"/>
      <c r="I221" s="742"/>
      <c r="J221" s="742"/>
      <c r="K221" s="735"/>
      <c r="L221" s="748"/>
      <c r="M221" s="748"/>
      <c r="N221" s="735"/>
      <c r="O221" s="735"/>
      <c r="P221" s="735"/>
    </row>
    <row r="222" spans="1:16" ht="14.25">
      <c r="A222" s="1263">
        <v>400</v>
      </c>
      <c r="B222" s="1272" t="s">
        <v>507</v>
      </c>
      <c r="C222" s="1273" t="s">
        <v>507</v>
      </c>
      <c r="D222" s="1266">
        <f>COUNT($D$165:D221)+1</f>
        <v>23</v>
      </c>
      <c r="E222" s="749"/>
      <c r="F222" s="729" t="str">
        <f t="shared" si="4"/>
        <v>400.02.02.23</v>
      </c>
      <c r="G222" s="765" t="s">
        <v>1620</v>
      </c>
      <c r="H222" s="742" t="s">
        <v>97</v>
      </c>
      <c r="I222" s="742">
        <v>16</v>
      </c>
      <c r="J222" s="735"/>
      <c r="K222" s="735"/>
      <c r="L222" s="123"/>
      <c r="M222" s="740">
        <f>(I222+J222+K222)*L222</f>
        <v>0</v>
      </c>
      <c r="N222" s="735"/>
      <c r="O222" s="735"/>
      <c r="P222" s="735"/>
    </row>
    <row r="223" spans="1:16" ht="14.25">
      <c r="A223" s="1263">
        <v>400</v>
      </c>
      <c r="B223" s="1272" t="s">
        <v>507</v>
      </c>
      <c r="C223" s="1273" t="s">
        <v>507</v>
      </c>
      <c r="D223" s="1266">
        <f>COUNT($D$165:D222)+1</f>
        <v>24</v>
      </c>
      <c r="E223" s="749"/>
      <c r="F223" s="729" t="str">
        <f t="shared" si="4"/>
        <v>400.02.02.24</v>
      </c>
      <c r="G223" s="765" t="s">
        <v>1621</v>
      </c>
      <c r="H223" s="742" t="s">
        <v>97</v>
      </c>
      <c r="I223" s="742">
        <v>12</v>
      </c>
      <c r="J223" s="735"/>
      <c r="K223" s="735"/>
      <c r="L223" s="123"/>
      <c r="M223" s="740">
        <f>(I223+J223+K223)*L223</f>
        <v>0</v>
      </c>
      <c r="N223" s="735"/>
      <c r="O223" s="735"/>
      <c r="P223" s="735"/>
    </row>
    <row r="224" spans="1:16" ht="14.25">
      <c r="A224" s="1263">
        <v>400</v>
      </c>
      <c r="B224" s="1272" t="s">
        <v>507</v>
      </c>
      <c r="C224" s="1273" t="s">
        <v>507</v>
      </c>
      <c r="D224" s="1266">
        <f>COUNT($D$165:D223)+1</f>
        <v>25</v>
      </c>
      <c r="E224" s="749"/>
      <c r="F224" s="729" t="str">
        <f t="shared" si="4"/>
        <v>400.02.02.25</v>
      </c>
      <c r="G224" s="765" t="s">
        <v>1622</v>
      </c>
      <c r="H224" s="742" t="s">
        <v>97</v>
      </c>
      <c r="I224" s="742">
        <v>2</v>
      </c>
      <c r="J224" s="735"/>
      <c r="K224" s="735"/>
      <c r="L224" s="123"/>
      <c r="M224" s="740">
        <f>(I224+J224+K224)*L224</f>
        <v>0</v>
      </c>
      <c r="N224" s="735"/>
      <c r="O224" s="735"/>
      <c r="P224" s="735"/>
    </row>
    <row r="225" spans="1:16" ht="14.25">
      <c r="A225" s="1263">
        <v>400</v>
      </c>
      <c r="B225" s="1272" t="s">
        <v>507</v>
      </c>
      <c r="C225" s="1273" t="s">
        <v>507</v>
      </c>
      <c r="D225" s="1266">
        <f>COUNT($D$165:D224)+1</f>
        <v>26</v>
      </c>
      <c r="E225" s="749"/>
      <c r="F225" s="729" t="str">
        <f t="shared" si="4"/>
        <v>400.02.02.26</v>
      </c>
      <c r="G225" s="765" t="s">
        <v>1623</v>
      </c>
      <c r="H225" s="742" t="s">
        <v>97</v>
      </c>
      <c r="I225" s="742">
        <v>4</v>
      </c>
      <c r="J225" s="735"/>
      <c r="K225" s="735"/>
      <c r="L225" s="123"/>
      <c r="M225" s="740">
        <f>(I225+J225+K225)*L225</f>
        <v>0</v>
      </c>
      <c r="N225" s="735"/>
      <c r="O225" s="735"/>
      <c r="P225" s="735"/>
    </row>
    <row r="226" spans="1:16" ht="140.25">
      <c r="A226" s="1263">
        <v>400</v>
      </c>
      <c r="B226" s="1272" t="s">
        <v>507</v>
      </c>
      <c r="C226" s="1273" t="s">
        <v>507</v>
      </c>
      <c r="D226" s="1266"/>
      <c r="E226" s="1279"/>
      <c r="F226" s="729" t="str">
        <f t="shared" si="4"/>
        <v>400.02.02.</v>
      </c>
      <c r="G226" s="746" t="s">
        <v>1624</v>
      </c>
      <c r="H226" s="742"/>
      <c r="I226" s="742"/>
      <c r="J226" s="742"/>
      <c r="K226" s="735"/>
      <c r="L226" s="748"/>
      <c r="M226" s="748"/>
      <c r="N226" s="735"/>
      <c r="O226" s="735"/>
      <c r="P226" s="735"/>
    </row>
    <row r="227" spans="1:16" ht="14.25">
      <c r="A227" s="1263"/>
      <c r="B227" s="1272"/>
      <c r="C227" s="1273"/>
      <c r="D227" s="1266"/>
      <c r="E227" s="749"/>
      <c r="F227" s="729" t="str">
        <f t="shared" si="4"/>
        <v>...</v>
      </c>
      <c r="G227" s="765" t="s">
        <v>1625</v>
      </c>
      <c r="H227" s="742"/>
      <c r="I227" s="742"/>
      <c r="J227" s="742"/>
      <c r="K227" s="735"/>
      <c r="L227" s="748"/>
      <c r="M227" s="748"/>
      <c r="N227" s="735"/>
      <c r="O227" s="735"/>
      <c r="P227" s="735"/>
    </row>
    <row r="228" spans="1:16" ht="14.25">
      <c r="A228" s="1263">
        <v>400</v>
      </c>
      <c r="B228" s="1272" t="s">
        <v>507</v>
      </c>
      <c r="C228" s="1273" t="s">
        <v>507</v>
      </c>
      <c r="D228" s="1266">
        <f>COUNT($D$165:D227)+1</f>
        <v>27</v>
      </c>
      <c r="E228" s="749"/>
      <c r="F228" s="729" t="str">
        <f t="shared" si="4"/>
        <v>400.02.02.27</v>
      </c>
      <c r="G228" s="765" t="s">
        <v>1626</v>
      </c>
      <c r="H228" s="742" t="s">
        <v>97</v>
      </c>
      <c r="I228" s="742">
        <v>2</v>
      </c>
      <c r="J228" s="742">
        <v>6</v>
      </c>
      <c r="K228" s="742">
        <v>6</v>
      </c>
      <c r="L228" s="123"/>
      <c r="M228" s="740">
        <f>(I228+J228+K228)*L228</f>
        <v>0</v>
      </c>
      <c r="N228" s="735"/>
      <c r="O228" s="735"/>
      <c r="P228" s="735"/>
    </row>
    <row r="229" spans="1:16" ht="14.25">
      <c r="A229" s="1263">
        <v>400</v>
      </c>
      <c r="B229" s="1272" t="s">
        <v>507</v>
      </c>
      <c r="C229" s="1273" t="s">
        <v>507</v>
      </c>
      <c r="D229" s="1266">
        <f>COUNT($D$165:D228)+1</f>
        <v>28</v>
      </c>
      <c r="E229" s="749"/>
      <c r="F229" s="729" t="str">
        <f t="shared" si="4"/>
        <v>400.02.02.28</v>
      </c>
      <c r="G229" s="765" t="s">
        <v>1627</v>
      </c>
      <c r="H229" s="735"/>
      <c r="I229" s="735"/>
      <c r="J229" s="742">
        <v>1</v>
      </c>
      <c r="K229" s="742">
        <v>1</v>
      </c>
      <c r="L229" s="123"/>
      <c r="M229" s="740">
        <f>(I229+J229+K229)*L229</f>
        <v>0</v>
      </c>
      <c r="N229" s="735"/>
      <c r="O229" s="735"/>
      <c r="P229" s="735"/>
    </row>
    <row r="230" spans="1:16" ht="14.25">
      <c r="A230" s="1263">
        <v>400</v>
      </c>
      <c r="B230" s="1272" t="s">
        <v>507</v>
      </c>
      <c r="C230" s="1273" t="s">
        <v>507</v>
      </c>
      <c r="D230" s="1266">
        <f>COUNT($D$165:D229)+1</f>
        <v>29</v>
      </c>
      <c r="E230" s="749"/>
      <c r="F230" s="729" t="str">
        <f t="shared" si="4"/>
        <v>400.02.02.29</v>
      </c>
      <c r="G230" s="765" t="s">
        <v>1826</v>
      </c>
      <c r="H230" s="742" t="s">
        <v>97</v>
      </c>
      <c r="I230" s="742">
        <v>2</v>
      </c>
      <c r="J230" s="742">
        <v>6</v>
      </c>
      <c r="K230" s="742">
        <v>6</v>
      </c>
      <c r="L230" s="123"/>
      <c r="M230" s="740">
        <f>(I230+J230+K230)*L230</f>
        <v>0</v>
      </c>
      <c r="N230" s="735"/>
      <c r="O230" s="735"/>
      <c r="P230" s="735"/>
    </row>
    <row r="231" spans="1:16" ht="14.25">
      <c r="A231" s="1263">
        <v>400</v>
      </c>
      <c r="B231" s="1272" t="s">
        <v>507</v>
      </c>
      <c r="C231" s="1273" t="s">
        <v>507</v>
      </c>
      <c r="D231" s="1266">
        <f>COUNT($D$165:D230)+1</f>
        <v>30</v>
      </c>
      <c r="E231" s="749"/>
      <c r="F231" s="729" t="str">
        <f t="shared" si="4"/>
        <v>400.02.02.30</v>
      </c>
      <c r="G231" s="765" t="s">
        <v>1827</v>
      </c>
      <c r="H231" s="742"/>
      <c r="I231" s="742"/>
      <c r="J231" s="742">
        <v>4</v>
      </c>
      <c r="K231" s="742">
        <v>4</v>
      </c>
      <c r="L231" s="123"/>
      <c r="M231" s="740">
        <f>(I231+J231+K231)*L231</f>
        <v>0</v>
      </c>
      <c r="N231" s="735"/>
      <c r="O231" s="735"/>
      <c r="P231" s="735"/>
    </row>
    <row r="232" spans="1:16" ht="51">
      <c r="A232" s="1263">
        <v>400</v>
      </c>
      <c r="B232" s="1272" t="s">
        <v>507</v>
      </c>
      <c r="C232" s="1273" t="s">
        <v>507</v>
      </c>
      <c r="D232" s="1266"/>
      <c r="E232" s="1279"/>
      <c r="F232" s="729" t="str">
        <f t="shared" si="4"/>
        <v>400.02.02.</v>
      </c>
      <c r="G232" s="746" t="s">
        <v>1628</v>
      </c>
      <c r="H232" s="742"/>
      <c r="I232" s="742"/>
      <c r="J232" s="742"/>
      <c r="K232" s="742"/>
      <c r="L232" s="748"/>
      <c r="M232" s="748"/>
      <c r="N232" s="735"/>
      <c r="O232" s="735"/>
      <c r="P232" s="735"/>
    </row>
    <row r="233" spans="1:16">
      <c r="A233" s="1263">
        <v>400</v>
      </c>
      <c r="B233" s="1272" t="s">
        <v>507</v>
      </c>
      <c r="C233" s="1273" t="s">
        <v>507</v>
      </c>
      <c r="D233" s="1266">
        <f>COUNT($D$165:D232)+1</f>
        <v>31</v>
      </c>
      <c r="E233" s="1279"/>
      <c r="F233" s="729" t="str">
        <f t="shared" si="4"/>
        <v>400.02.02.31</v>
      </c>
      <c r="G233" s="765" t="s">
        <v>1828</v>
      </c>
      <c r="H233" s="742" t="s">
        <v>97</v>
      </c>
      <c r="I233" s="742"/>
      <c r="J233" s="742">
        <v>8</v>
      </c>
      <c r="K233" s="742">
        <v>8</v>
      </c>
      <c r="L233" s="123"/>
      <c r="M233" s="740">
        <f>(I233+J233+K233)*L233</f>
        <v>0</v>
      </c>
      <c r="N233" s="735"/>
      <c r="O233" s="735"/>
      <c r="P233" s="735"/>
    </row>
    <row r="234" spans="1:16" ht="14.25">
      <c r="A234" s="1263">
        <v>400</v>
      </c>
      <c r="B234" s="1272" t="s">
        <v>507</v>
      </c>
      <c r="C234" s="1273" t="s">
        <v>507</v>
      </c>
      <c r="D234" s="1266">
        <f>COUNT($D$165:D233)+1</f>
        <v>32</v>
      </c>
      <c r="E234" s="749"/>
      <c r="F234" s="729" t="str">
        <f t="shared" si="4"/>
        <v>400.02.02.32</v>
      </c>
      <c r="G234" s="765" t="s">
        <v>1581</v>
      </c>
      <c r="H234" s="742" t="s">
        <v>97</v>
      </c>
      <c r="I234" s="742">
        <v>26</v>
      </c>
      <c r="J234" s="742">
        <v>10</v>
      </c>
      <c r="K234" s="742">
        <v>10</v>
      </c>
      <c r="L234" s="123"/>
      <c r="M234" s="740">
        <f>(I234+J234+K234)*L234</f>
        <v>0</v>
      </c>
      <c r="N234" s="735"/>
      <c r="O234" s="735"/>
      <c r="P234" s="735"/>
    </row>
    <row r="235" spans="1:16" ht="14.25">
      <c r="A235" s="1263">
        <v>400</v>
      </c>
      <c r="B235" s="1272" t="s">
        <v>507</v>
      </c>
      <c r="C235" s="1273" t="s">
        <v>507</v>
      </c>
      <c r="D235" s="1266">
        <f>COUNT($D$165:D234)+1</f>
        <v>33</v>
      </c>
      <c r="E235" s="749"/>
      <c r="F235" s="729" t="str">
        <f t="shared" si="4"/>
        <v>400.02.02.33</v>
      </c>
      <c r="G235" s="765" t="s">
        <v>1629</v>
      </c>
      <c r="H235" s="742" t="s">
        <v>97</v>
      </c>
      <c r="I235" s="742">
        <v>8</v>
      </c>
      <c r="J235" s="742"/>
      <c r="K235" s="742"/>
      <c r="L235" s="123"/>
      <c r="M235" s="740">
        <f>(I235+J235+K235)*L235</f>
        <v>0</v>
      </c>
      <c r="N235" s="735"/>
      <c r="O235" s="735"/>
      <c r="P235" s="735"/>
    </row>
    <row r="236" spans="1:16" ht="63.75">
      <c r="A236" s="1263">
        <v>400</v>
      </c>
      <c r="B236" s="1272" t="s">
        <v>507</v>
      </c>
      <c r="C236" s="1273" t="s">
        <v>507</v>
      </c>
      <c r="D236" s="1266"/>
      <c r="E236" s="749"/>
      <c r="F236" s="729" t="str">
        <f t="shared" si="4"/>
        <v>400.02.02.</v>
      </c>
      <c r="G236" s="746" t="s">
        <v>1829</v>
      </c>
      <c r="H236" s="742"/>
      <c r="I236" s="742"/>
      <c r="J236" s="752"/>
      <c r="K236" s="735"/>
      <c r="L236" s="748"/>
      <c r="M236" s="748"/>
      <c r="N236" s="735"/>
      <c r="O236" s="735"/>
      <c r="P236" s="735"/>
    </row>
    <row r="237" spans="1:16" ht="14.25">
      <c r="A237" s="1263">
        <v>400</v>
      </c>
      <c r="B237" s="1272" t="s">
        <v>507</v>
      </c>
      <c r="C237" s="1273" t="s">
        <v>507</v>
      </c>
      <c r="D237" s="1266">
        <f>COUNT($D$165:D236)+1</f>
        <v>34</v>
      </c>
      <c r="E237" s="749"/>
      <c r="F237" s="729" t="str">
        <f t="shared" si="4"/>
        <v>400.02.02.34</v>
      </c>
      <c r="G237" s="765" t="s">
        <v>1581</v>
      </c>
      <c r="H237" s="742" t="s">
        <v>97</v>
      </c>
      <c r="I237" s="735"/>
      <c r="J237" s="742">
        <v>3</v>
      </c>
      <c r="K237" s="742">
        <v>3</v>
      </c>
      <c r="L237" s="123"/>
      <c r="M237" s="740">
        <f>(I237+J237+K237)*L237</f>
        <v>0</v>
      </c>
      <c r="N237" s="735"/>
      <c r="O237" s="735"/>
      <c r="P237" s="735"/>
    </row>
    <row r="238" spans="1:16" ht="63.75">
      <c r="A238" s="1263">
        <v>400</v>
      </c>
      <c r="B238" s="1272" t="s">
        <v>507</v>
      </c>
      <c r="C238" s="1273" t="s">
        <v>507</v>
      </c>
      <c r="D238" s="1266"/>
      <c r="E238" s="1279"/>
      <c r="F238" s="729" t="str">
        <f t="shared" si="4"/>
        <v>400.02.02.</v>
      </c>
      <c r="G238" s="746" t="s">
        <v>1575</v>
      </c>
      <c r="H238" s="751"/>
      <c r="I238" s="752"/>
      <c r="J238" s="735"/>
      <c r="K238" s="752"/>
      <c r="L238" s="749"/>
      <c r="M238" s="749"/>
      <c r="N238" s="735"/>
      <c r="O238" s="735"/>
      <c r="P238" s="735"/>
    </row>
    <row r="239" spans="1:16" ht="14.25">
      <c r="A239" s="1263">
        <v>400</v>
      </c>
      <c r="B239" s="1272" t="s">
        <v>507</v>
      </c>
      <c r="C239" s="1273" t="s">
        <v>507</v>
      </c>
      <c r="D239" s="1266">
        <f>COUNT($D$165:D238)+1</f>
        <v>35</v>
      </c>
      <c r="E239" s="749"/>
      <c r="F239" s="729" t="str">
        <f t="shared" si="4"/>
        <v>400.02.02.35</v>
      </c>
      <c r="G239" s="765" t="s">
        <v>1578</v>
      </c>
      <c r="H239" s="742" t="s">
        <v>12</v>
      </c>
      <c r="I239" s="742">
        <v>36</v>
      </c>
      <c r="J239" s="742">
        <v>16</v>
      </c>
      <c r="K239" s="742">
        <v>16</v>
      </c>
      <c r="L239" s="123"/>
      <c r="M239" s="740">
        <f t="shared" ref="M239:M247" si="5">(I239+J239+K239)*L239</f>
        <v>0</v>
      </c>
      <c r="N239" s="735"/>
      <c r="O239" s="735"/>
      <c r="P239" s="735"/>
    </row>
    <row r="240" spans="1:16" ht="14.25">
      <c r="A240" s="1263">
        <v>400</v>
      </c>
      <c r="B240" s="1272" t="s">
        <v>507</v>
      </c>
      <c r="C240" s="1273" t="s">
        <v>507</v>
      </c>
      <c r="D240" s="1266">
        <f>COUNT($D$165:D239)+1</f>
        <v>36</v>
      </c>
      <c r="E240" s="749"/>
      <c r="F240" s="729" t="str">
        <f t="shared" si="4"/>
        <v>400.02.02.36</v>
      </c>
      <c r="G240" s="765" t="s">
        <v>1630</v>
      </c>
      <c r="H240" s="742" t="s">
        <v>12</v>
      </c>
      <c r="I240" s="742">
        <v>6</v>
      </c>
      <c r="J240" s="742">
        <v>11</v>
      </c>
      <c r="K240" s="742">
        <v>11</v>
      </c>
      <c r="L240" s="123"/>
      <c r="M240" s="740">
        <f t="shared" si="5"/>
        <v>0</v>
      </c>
      <c r="N240" s="735"/>
      <c r="O240" s="735"/>
      <c r="P240" s="735"/>
    </row>
    <row r="241" spans="1:17" ht="14.25">
      <c r="A241" s="1263">
        <v>400</v>
      </c>
      <c r="B241" s="1272" t="s">
        <v>507</v>
      </c>
      <c r="C241" s="1273" t="s">
        <v>507</v>
      </c>
      <c r="D241" s="1266">
        <f>COUNT($D$165:D240)+1</f>
        <v>37</v>
      </c>
      <c r="E241" s="749"/>
      <c r="F241" s="729" t="str">
        <f t="shared" si="4"/>
        <v>400.02.02.37</v>
      </c>
      <c r="G241" s="747" t="s">
        <v>1822</v>
      </c>
      <c r="H241" s="742" t="s">
        <v>12</v>
      </c>
      <c r="I241" s="742"/>
      <c r="J241" s="742">
        <v>2</v>
      </c>
      <c r="K241" s="742">
        <v>2</v>
      </c>
      <c r="L241" s="123"/>
      <c r="M241" s="740">
        <f t="shared" si="5"/>
        <v>0</v>
      </c>
      <c r="N241" s="735"/>
      <c r="O241" s="735"/>
      <c r="P241" s="735"/>
    </row>
    <row r="242" spans="1:17" ht="76.5">
      <c r="A242" s="1263">
        <v>400</v>
      </c>
      <c r="B242" s="1272" t="s">
        <v>507</v>
      </c>
      <c r="C242" s="1273" t="s">
        <v>507</v>
      </c>
      <c r="D242" s="1266">
        <f>COUNT($D$165:D241)+1</f>
        <v>38</v>
      </c>
      <c r="E242" s="1279"/>
      <c r="F242" s="729" t="str">
        <f t="shared" si="4"/>
        <v>400.02.02.38</v>
      </c>
      <c r="G242" s="746" t="s">
        <v>1631</v>
      </c>
      <c r="H242" s="742" t="s">
        <v>17</v>
      </c>
      <c r="I242" s="742">
        <v>20</v>
      </c>
      <c r="J242" s="742">
        <v>10</v>
      </c>
      <c r="K242" s="742">
        <v>10</v>
      </c>
      <c r="L242" s="123"/>
      <c r="M242" s="740">
        <f t="shared" si="5"/>
        <v>0</v>
      </c>
      <c r="N242" s="735"/>
      <c r="O242" s="735"/>
      <c r="P242" s="735"/>
    </row>
    <row r="243" spans="1:17" ht="127.5">
      <c r="A243" s="1263">
        <v>400</v>
      </c>
      <c r="B243" s="1272" t="s">
        <v>507</v>
      </c>
      <c r="C243" s="1273" t="s">
        <v>507</v>
      </c>
      <c r="D243" s="1266">
        <f>COUNT($D$165:D242)+1</f>
        <v>39</v>
      </c>
      <c r="E243" s="1279"/>
      <c r="F243" s="729" t="str">
        <f t="shared" si="4"/>
        <v>400.02.02.39</v>
      </c>
      <c r="G243" s="746" t="s">
        <v>1582</v>
      </c>
      <c r="H243" s="742" t="s">
        <v>14</v>
      </c>
      <c r="I243" s="742">
        <v>360</v>
      </c>
      <c r="J243" s="742">
        <v>120</v>
      </c>
      <c r="K243" s="742">
        <v>120</v>
      </c>
      <c r="L243" s="123"/>
      <c r="M243" s="740">
        <f t="shared" si="5"/>
        <v>0</v>
      </c>
      <c r="N243" s="735"/>
      <c r="O243" s="735"/>
      <c r="P243" s="735"/>
    </row>
    <row r="244" spans="1:17" ht="63.75">
      <c r="A244" s="1263">
        <v>400</v>
      </c>
      <c r="B244" s="1272" t="s">
        <v>507</v>
      </c>
      <c r="C244" s="1273" t="s">
        <v>507</v>
      </c>
      <c r="D244" s="1266">
        <f>COUNT($D$165:D243)+1</f>
        <v>40</v>
      </c>
      <c r="E244" s="1279"/>
      <c r="F244" s="729" t="str">
        <f t="shared" si="4"/>
        <v>400.02.02.40</v>
      </c>
      <c r="G244" s="746" t="s">
        <v>1632</v>
      </c>
      <c r="H244" s="761" t="s">
        <v>97</v>
      </c>
      <c r="I244" s="761">
        <v>4</v>
      </c>
      <c r="J244" s="761">
        <v>1</v>
      </c>
      <c r="K244" s="761">
        <v>1</v>
      </c>
      <c r="L244" s="123"/>
      <c r="M244" s="740">
        <f t="shared" si="5"/>
        <v>0</v>
      </c>
      <c r="N244" s="735"/>
      <c r="O244" s="735"/>
      <c r="P244" s="735"/>
    </row>
    <row r="245" spans="1:17" ht="76.5">
      <c r="A245" s="1263">
        <v>400</v>
      </c>
      <c r="B245" s="1272" t="s">
        <v>507</v>
      </c>
      <c r="C245" s="1273" t="s">
        <v>507</v>
      </c>
      <c r="D245" s="1266">
        <f>COUNT($D$165:D244)+1</f>
        <v>41</v>
      </c>
      <c r="E245" s="1279"/>
      <c r="F245" s="729" t="str">
        <f t="shared" si="4"/>
        <v>400.02.02.41</v>
      </c>
      <c r="G245" s="746" t="s">
        <v>1633</v>
      </c>
      <c r="H245" s="784" t="s">
        <v>97</v>
      </c>
      <c r="I245" s="784">
        <v>4</v>
      </c>
      <c r="J245" s="784">
        <v>1</v>
      </c>
      <c r="K245" s="784">
        <v>1</v>
      </c>
      <c r="L245" s="123"/>
      <c r="M245" s="740">
        <f t="shared" si="5"/>
        <v>0</v>
      </c>
      <c r="N245" s="735"/>
      <c r="O245" s="780">
        <v>550</v>
      </c>
      <c r="P245" s="781"/>
      <c r="Q245" s="124"/>
    </row>
    <row r="246" spans="1:17" ht="63.75">
      <c r="A246" s="1263">
        <v>400</v>
      </c>
      <c r="B246" s="1272" t="s">
        <v>507</v>
      </c>
      <c r="C246" s="1273" t="s">
        <v>507</v>
      </c>
      <c r="D246" s="1266">
        <f>COUNT($D$165:D245)+1</f>
        <v>42</v>
      </c>
      <c r="E246" s="1279"/>
      <c r="F246" s="729" t="str">
        <f t="shared" si="4"/>
        <v>400.02.02.42</v>
      </c>
      <c r="G246" s="746" t="s">
        <v>1634</v>
      </c>
      <c r="H246" s="784" t="s">
        <v>97</v>
      </c>
      <c r="I246" s="784">
        <v>2</v>
      </c>
      <c r="J246" s="784">
        <v>1</v>
      </c>
      <c r="K246" s="784">
        <v>1</v>
      </c>
      <c r="L246" s="123"/>
      <c r="M246" s="740">
        <f t="shared" si="5"/>
        <v>0</v>
      </c>
      <c r="N246" s="735"/>
      <c r="O246" s="780">
        <v>250</v>
      </c>
      <c r="P246" s="781"/>
      <c r="Q246" s="124"/>
    </row>
    <row r="247" spans="1:17" ht="51">
      <c r="A247" s="1263">
        <v>400</v>
      </c>
      <c r="B247" s="1272" t="s">
        <v>507</v>
      </c>
      <c r="C247" s="1273" t="s">
        <v>507</v>
      </c>
      <c r="D247" s="1266">
        <f>COUNT($D$165:D246)+1</f>
        <v>43</v>
      </c>
      <c r="E247" s="1279"/>
      <c r="F247" s="729" t="str">
        <f t="shared" si="4"/>
        <v>400.02.02.43</v>
      </c>
      <c r="G247" s="746" t="s">
        <v>1635</v>
      </c>
      <c r="H247" s="784" t="s">
        <v>97</v>
      </c>
      <c r="I247" s="784">
        <v>2</v>
      </c>
      <c r="J247" s="784">
        <v>1</v>
      </c>
      <c r="K247" s="784">
        <v>1</v>
      </c>
      <c r="L247" s="123"/>
      <c r="M247" s="740">
        <f t="shared" si="5"/>
        <v>0</v>
      </c>
      <c r="N247" s="735"/>
      <c r="O247" s="735"/>
      <c r="P247" s="735"/>
      <c r="Q247" s="124"/>
    </row>
    <row r="248" spans="1:17" ht="15.75" thickBot="1">
      <c r="A248" s="1263"/>
      <c r="B248" s="1272"/>
      <c r="C248" s="1273"/>
      <c r="D248" s="1266"/>
      <c r="E248" s="734"/>
      <c r="F248" s="729" t="str">
        <f t="shared" si="4"/>
        <v>...</v>
      </c>
      <c r="G248" s="790"/>
      <c r="H248" s="791"/>
      <c r="I248" s="791"/>
      <c r="J248" s="748"/>
      <c r="K248" s="733"/>
      <c r="L248" s="792"/>
      <c r="M248" s="792"/>
      <c r="N248" s="735"/>
      <c r="O248" s="735"/>
      <c r="P248" s="735"/>
      <c r="Q248" s="124"/>
    </row>
    <row r="249" spans="1:17" ht="26.25" thickBot="1">
      <c r="A249" s="1263"/>
      <c r="B249" s="1272"/>
      <c r="C249" s="1273"/>
      <c r="D249" s="1266"/>
      <c r="E249" s="1280"/>
      <c r="F249" s="736"/>
      <c r="G249" s="793" t="s">
        <v>1885</v>
      </c>
      <c r="H249" s="737"/>
      <c r="I249" s="738"/>
      <c r="J249" s="738"/>
      <c r="K249" s="738"/>
      <c r="L249" s="738"/>
      <c r="M249" s="739">
        <f>SUM(M153:M248)</f>
        <v>0</v>
      </c>
      <c r="N249" s="735"/>
      <c r="O249" s="735"/>
      <c r="P249" s="735"/>
      <c r="Q249" s="124">
        <f>SUM(Q153:Q248)</f>
        <v>0</v>
      </c>
    </row>
    <row r="250" spans="1:17">
      <c r="A250" s="1263"/>
      <c r="B250" s="1272"/>
      <c r="C250" s="1273"/>
      <c r="D250" s="1266"/>
      <c r="E250" s="1270"/>
      <c r="F250" s="794"/>
      <c r="G250" s="795"/>
      <c r="H250" s="794"/>
      <c r="I250" s="796"/>
      <c r="J250" s="748"/>
      <c r="K250" s="797"/>
      <c r="L250" s="735"/>
      <c r="M250" s="735"/>
      <c r="N250" s="735"/>
      <c r="O250" s="735"/>
      <c r="P250" s="735"/>
      <c r="Q250" s="124"/>
    </row>
    <row r="251" spans="1:17" ht="25.5">
      <c r="A251" s="1263">
        <v>400</v>
      </c>
      <c r="B251" s="1272" t="s">
        <v>493</v>
      </c>
      <c r="C251" s="1273"/>
      <c r="D251" s="1266"/>
      <c r="E251" s="753"/>
      <c r="F251" s="754" t="str">
        <f>A251&amp;"."&amp;B251&amp;"."&amp;C251&amp;"."&amp;D251</f>
        <v>400.03..</v>
      </c>
      <c r="G251" s="754" t="s">
        <v>1636</v>
      </c>
      <c r="H251" s="755"/>
      <c r="I251" s="755"/>
      <c r="J251" s="755"/>
      <c r="K251" s="756"/>
      <c r="L251" s="757"/>
      <c r="M251" s="754"/>
      <c r="N251" s="735"/>
      <c r="O251" s="735"/>
      <c r="P251" s="735"/>
      <c r="Q251" s="124"/>
    </row>
    <row r="252" spans="1:17" ht="14.25">
      <c r="A252" s="1263"/>
      <c r="B252" s="1272"/>
      <c r="C252" s="1273"/>
      <c r="D252" s="1266"/>
      <c r="E252" s="749"/>
      <c r="F252" s="798"/>
      <c r="G252" s="770"/>
      <c r="H252" s="799"/>
      <c r="I252" s="770"/>
      <c r="J252" s="770"/>
      <c r="K252" s="770"/>
      <c r="L252" s="770"/>
      <c r="M252" s="770"/>
      <c r="N252" s="735"/>
      <c r="O252" s="735"/>
      <c r="P252" s="735"/>
      <c r="Q252" s="124"/>
    </row>
    <row r="253" spans="1:17" ht="15">
      <c r="A253" s="1263">
        <v>400</v>
      </c>
      <c r="B253" s="1272" t="s">
        <v>493</v>
      </c>
      <c r="C253" s="1273" t="s">
        <v>506</v>
      </c>
      <c r="D253" s="1266"/>
      <c r="E253" s="753"/>
      <c r="F253" s="754" t="str">
        <f t="shared" ref="F253:F316" si="6">A253&amp;"."&amp;B253&amp;"."&amp;C253&amp;"."&amp;D253</f>
        <v>400.03.01.</v>
      </c>
      <c r="G253" s="754" t="s">
        <v>1637</v>
      </c>
      <c r="H253" s="755"/>
      <c r="I253" s="755"/>
      <c r="J253" s="755"/>
      <c r="K253" s="756"/>
      <c r="L253" s="757"/>
      <c r="M253" s="758">
        <f>M411</f>
        <v>0</v>
      </c>
      <c r="N253" s="735"/>
      <c r="O253" s="735"/>
      <c r="P253" s="735"/>
      <c r="Q253" s="124">
        <f>Q411</f>
        <v>0</v>
      </c>
    </row>
    <row r="254" spans="1:17" ht="89.25">
      <c r="A254" s="1263">
        <v>400</v>
      </c>
      <c r="B254" s="1272" t="s">
        <v>493</v>
      </c>
      <c r="C254" s="1273" t="s">
        <v>506</v>
      </c>
      <c r="D254" s="1266"/>
      <c r="E254" s="1279"/>
      <c r="F254" s="729" t="str">
        <f t="shared" si="6"/>
        <v>400.03.01.</v>
      </c>
      <c r="G254" s="746" t="s">
        <v>1638</v>
      </c>
      <c r="H254" s="742"/>
      <c r="I254" s="742"/>
      <c r="J254" s="742"/>
      <c r="K254" s="742"/>
      <c r="L254" s="748"/>
      <c r="M254" s="748"/>
      <c r="N254" s="735"/>
      <c r="O254" s="735"/>
      <c r="P254" s="735"/>
      <c r="Q254" s="124"/>
    </row>
    <row r="255" spans="1:17" ht="38.25">
      <c r="A255" s="1263"/>
      <c r="B255" s="1272"/>
      <c r="C255" s="1273"/>
      <c r="D255" s="1266"/>
      <c r="E255" s="1279"/>
      <c r="F255" s="729" t="str">
        <f t="shared" si="6"/>
        <v>...</v>
      </c>
      <c r="G255" s="765" t="s">
        <v>1639</v>
      </c>
      <c r="H255" s="742"/>
      <c r="I255" s="742"/>
      <c r="J255" s="742"/>
      <c r="K255" s="742"/>
      <c r="L255" s="748"/>
      <c r="M255" s="748"/>
      <c r="N255" s="735"/>
      <c r="O255" s="735"/>
      <c r="P255" s="735"/>
    </row>
    <row r="256" spans="1:17" ht="14.25">
      <c r="A256" s="1263"/>
      <c r="B256" s="1272"/>
      <c r="C256" s="1273"/>
      <c r="D256" s="1266"/>
      <c r="E256" s="1279"/>
      <c r="F256" s="729" t="str">
        <f t="shared" si="6"/>
        <v>...</v>
      </c>
      <c r="G256" s="789" t="s">
        <v>1640</v>
      </c>
      <c r="H256" s="751"/>
      <c r="I256" s="752"/>
      <c r="J256" s="752"/>
      <c r="K256" s="752"/>
      <c r="L256" s="749"/>
      <c r="M256" s="749"/>
      <c r="N256" s="735"/>
      <c r="O256" s="735"/>
      <c r="P256" s="735"/>
    </row>
    <row r="257" spans="1:16" ht="14.25">
      <c r="A257" s="1263"/>
      <c r="B257" s="1272"/>
      <c r="C257" s="1273"/>
      <c r="D257" s="1266"/>
      <c r="E257" s="749"/>
      <c r="F257" s="729" t="str">
        <f t="shared" si="6"/>
        <v>...</v>
      </c>
      <c r="G257" s="763" t="s">
        <v>1641</v>
      </c>
      <c r="H257" s="772"/>
      <c r="I257" s="773"/>
      <c r="J257" s="773"/>
      <c r="K257" s="773"/>
      <c r="L257" s="774"/>
      <c r="M257" s="774"/>
      <c r="N257" s="735"/>
      <c r="O257" s="735"/>
      <c r="P257" s="735"/>
    </row>
    <row r="258" spans="1:16" ht="25.5">
      <c r="A258" s="1263"/>
      <c r="B258" s="1272"/>
      <c r="C258" s="1273"/>
      <c r="D258" s="1266"/>
      <c r="E258" s="749"/>
      <c r="F258" s="729" t="str">
        <f t="shared" si="6"/>
        <v>...</v>
      </c>
      <c r="G258" s="763" t="s">
        <v>1642</v>
      </c>
      <c r="H258" s="772"/>
      <c r="I258" s="773"/>
      <c r="J258" s="773"/>
      <c r="K258" s="773"/>
      <c r="L258" s="800"/>
      <c r="M258" s="800"/>
      <c r="N258" s="735"/>
      <c r="O258" s="735"/>
      <c r="P258" s="735"/>
    </row>
    <row r="259" spans="1:16" ht="25.5">
      <c r="A259" s="1263"/>
      <c r="B259" s="1272"/>
      <c r="C259" s="1273"/>
      <c r="D259" s="1266"/>
      <c r="E259" s="749"/>
      <c r="F259" s="729" t="str">
        <f t="shared" si="6"/>
        <v>...</v>
      </c>
      <c r="G259" s="763" t="s">
        <v>1643</v>
      </c>
      <c r="H259" s="751"/>
      <c r="I259" s="752"/>
      <c r="J259" s="752"/>
      <c r="K259" s="752"/>
      <c r="L259" s="749"/>
      <c r="M259" s="749"/>
      <c r="N259" s="735"/>
      <c r="O259" s="735"/>
      <c r="P259" s="735"/>
    </row>
    <row r="260" spans="1:16" ht="14.25">
      <c r="A260" s="1263">
        <v>400</v>
      </c>
      <c r="B260" s="1272" t="s">
        <v>493</v>
      </c>
      <c r="C260" s="1273" t="s">
        <v>506</v>
      </c>
      <c r="D260" s="1266"/>
      <c r="E260" s="749"/>
      <c r="F260" s="729" t="str">
        <f t="shared" si="6"/>
        <v>400.03.01.</v>
      </c>
      <c r="G260" s="763" t="s">
        <v>1644</v>
      </c>
      <c r="H260" s="751"/>
      <c r="I260" s="752"/>
      <c r="J260" s="752"/>
      <c r="K260" s="752"/>
      <c r="L260" s="749"/>
      <c r="M260" s="749"/>
      <c r="N260" s="735"/>
      <c r="O260" s="735"/>
      <c r="P260" s="735"/>
    </row>
    <row r="261" spans="1:16" ht="14.25">
      <c r="A261" s="1263">
        <v>400</v>
      </c>
      <c r="B261" s="1272" t="s">
        <v>493</v>
      </c>
      <c r="C261" s="1273" t="s">
        <v>506</v>
      </c>
      <c r="D261" s="1266">
        <f>COUNT($D$258:D260)+1</f>
        <v>1</v>
      </c>
      <c r="E261" s="749"/>
      <c r="F261" s="729" t="str">
        <f t="shared" si="6"/>
        <v>400.03.01.1</v>
      </c>
      <c r="G261" s="747" t="s">
        <v>1645</v>
      </c>
      <c r="H261" s="742" t="s">
        <v>141</v>
      </c>
      <c r="I261" s="742">
        <v>22</v>
      </c>
      <c r="J261" s="742">
        <v>6</v>
      </c>
      <c r="K261" s="742">
        <v>6</v>
      </c>
      <c r="L261" s="123"/>
      <c r="M261" s="740">
        <f t="shared" ref="M261:M266" si="7">(I261+J261+K261)*L261</f>
        <v>0</v>
      </c>
      <c r="N261" s="735"/>
      <c r="O261" s="735"/>
      <c r="P261" s="735"/>
    </row>
    <row r="262" spans="1:16" ht="14.25">
      <c r="A262" s="1263">
        <v>400</v>
      </c>
      <c r="B262" s="1272" t="s">
        <v>493</v>
      </c>
      <c r="C262" s="1273" t="s">
        <v>506</v>
      </c>
      <c r="D262" s="1266">
        <f>COUNT($D$258:D261)+1</f>
        <v>2</v>
      </c>
      <c r="E262" s="749"/>
      <c r="F262" s="729" t="str">
        <f t="shared" si="6"/>
        <v>400.03.01.2</v>
      </c>
      <c r="G262" s="747" t="s">
        <v>1646</v>
      </c>
      <c r="H262" s="742" t="s">
        <v>141</v>
      </c>
      <c r="I262" s="742">
        <v>64</v>
      </c>
      <c r="J262" s="742">
        <v>54</v>
      </c>
      <c r="K262" s="742">
        <v>54</v>
      </c>
      <c r="L262" s="123"/>
      <c r="M262" s="740">
        <f t="shared" si="7"/>
        <v>0</v>
      </c>
      <c r="N262" s="735"/>
      <c r="O262" s="735"/>
      <c r="P262" s="735"/>
    </row>
    <row r="263" spans="1:16" ht="14.25">
      <c r="A263" s="1263">
        <v>400</v>
      </c>
      <c r="B263" s="1272" t="s">
        <v>493</v>
      </c>
      <c r="C263" s="1273" t="s">
        <v>506</v>
      </c>
      <c r="D263" s="1266">
        <f>COUNT($D$258:D262)+1</f>
        <v>3</v>
      </c>
      <c r="E263" s="749"/>
      <c r="F263" s="729" t="str">
        <f t="shared" si="6"/>
        <v>400.03.01.3</v>
      </c>
      <c r="G263" s="747" t="s">
        <v>1647</v>
      </c>
      <c r="H263" s="742" t="s">
        <v>141</v>
      </c>
      <c r="I263" s="742">
        <v>60</v>
      </c>
      <c r="J263" s="742">
        <v>18</v>
      </c>
      <c r="K263" s="742">
        <v>18</v>
      </c>
      <c r="L263" s="123"/>
      <c r="M263" s="740">
        <f t="shared" si="7"/>
        <v>0</v>
      </c>
      <c r="N263" s="735"/>
      <c r="O263" s="735"/>
      <c r="P263" s="735"/>
    </row>
    <row r="264" spans="1:16" ht="14.25">
      <c r="A264" s="1263">
        <v>400</v>
      </c>
      <c r="B264" s="1272" t="s">
        <v>493</v>
      </c>
      <c r="C264" s="1273" t="s">
        <v>506</v>
      </c>
      <c r="D264" s="1266">
        <f>COUNT($D$258:D263)+1</f>
        <v>4</v>
      </c>
      <c r="E264" s="749"/>
      <c r="F264" s="729" t="str">
        <f t="shared" si="6"/>
        <v>400.03.01.4</v>
      </c>
      <c r="G264" s="747" t="s">
        <v>1648</v>
      </c>
      <c r="H264" s="742" t="s">
        <v>141</v>
      </c>
      <c r="I264" s="742">
        <v>192</v>
      </c>
      <c r="J264" s="742">
        <v>36</v>
      </c>
      <c r="K264" s="742">
        <v>36</v>
      </c>
      <c r="L264" s="123"/>
      <c r="M264" s="740">
        <f t="shared" si="7"/>
        <v>0</v>
      </c>
      <c r="N264" s="735"/>
      <c r="O264" s="735"/>
      <c r="P264" s="735"/>
    </row>
    <row r="265" spans="1:16" ht="14.25">
      <c r="A265" s="1263">
        <v>400</v>
      </c>
      <c r="B265" s="1272" t="s">
        <v>493</v>
      </c>
      <c r="C265" s="1273" t="s">
        <v>506</v>
      </c>
      <c r="D265" s="1266">
        <f>COUNT($D$258:D264)+1</f>
        <v>5</v>
      </c>
      <c r="E265" s="749"/>
      <c r="F265" s="729" t="str">
        <f t="shared" si="6"/>
        <v>400.03.01.5</v>
      </c>
      <c r="G265" s="747" t="s">
        <v>1649</v>
      </c>
      <c r="H265" s="742" t="s">
        <v>141</v>
      </c>
      <c r="I265" s="742">
        <v>24</v>
      </c>
      <c r="J265" s="742">
        <v>18</v>
      </c>
      <c r="K265" s="742">
        <v>18</v>
      </c>
      <c r="L265" s="123"/>
      <c r="M265" s="740">
        <f t="shared" si="7"/>
        <v>0</v>
      </c>
      <c r="N265" s="735"/>
      <c r="O265" s="735"/>
      <c r="P265" s="735"/>
    </row>
    <row r="266" spans="1:16" ht="14.25">
      <c r="A266" s="1263">
        <v>400</v>
      </c>
      <c r="B266" s="1272" t="s">
        <v>493</v>
      </c>
      <c r="C266" s="1273" t="s">
        <v>506</v>
      </c>
      <c r="D266" s="1266">
        <f>COUNT($D$258:D265)+1</f>
        <v>6</v>
      </c>
      <c r="E266" s="749"/>
      <c r="F266" s="729" t="str">
        <f t="shared" si="6"/>
        <v>400.03.01.6</v>
      </c>
      <c r="G266" s="747" t="s">
        <v>1650</v>
      </c>
      <c r="H266" s="742" t="s">
        <v>141</v>
      </c>
      <c r="I266" s="742">
        <v>44</v>
      </c>
      <c r="J266" s="742">
        <v>15</v>
      </c>
      <c r="K266" s="742">
        <v>15</v>
      </c>
      <c r="L266" s="123"/>
      <c r="M266" s="740">
        <f t="shared" si="7"/>
        <v>0</v>
      </c>
      <c r="N266" s="735"/>
      <c r="O266" s="735"/>
      <c r="P266" s="735"/>
    </row>
    <row r="267" spans="1:16" ht="216.75">
      <c r="A267" s="1263">
        <v>400</v>
      </c>
      <c r="B267" s="1272" t="s">
        <v>493</v>
      </c>
      <c r="C267" s="1273" t="s">
        <v>506</v>
      </c>
      <c r="D267" s="1266"/>
      <c r="E267" s="1279"/>
      <c r="F267" s="729" t="str">
        <f t="shared" si="6"/>
        <v>400.03.01.</v>
      </c>
      <c r="G267" s="746" t="s">
        <v>1527</v>
      </c>
      <c r="H267" s="742"/>
      <c r="I267" s="742">
        <v>0</v>
      </c>
      <c r="J267" s="742"/>
      <c r="K267" s="742"/>
      <c r="L267" s="748"/>
      <c r="M267" s="748"/>
      <c r="N267" s="735"/>
      <c r="O267" s="735"/>
      <c r="P267" s="735"/>
    </row>
    <row r="268" spans="1:16">
      <c r="A268" s="1263">
        <v>400</v>
      </c>
      <c r="B268" s="1272" t="s">
        <v>493</v>
      </c>
      <c r="C268" s="1273" t="s">
        <v>506</v>
      </c>
      <c r="D268" s="1266">
        <f>COUNT($D$258:D267)+1</f>
        <v>7</v>
      </c>
      <c r="E268" s="1279"/>
      <c r="F268" s="729" t="str">
        <f t="shared" si="6"/>
        <v>400.03.01.7</v>
      </c>
      <c r="G268" s="747" t="s">
        <v>1651</v>
      </c>
      <c r="H268" s="742" t="s">
        <v>97</v>
      </c>
      <c r="I268" s="742">
        <v>8</v>
      </c>
      <c r="J268" s="742">
        <v>2</v>
      </c>
      <c r="K268" s="742">
        <v>2</v>
      </c>
      <c r="L268" s="123"/>
      <c r="M268" s="740">
        <f>(I268+J268+K268)*L268</f>
        <v>0</v>
      </c>
      <c r="N268" s="735"/>
      <c r="O268" s="735"/>
      <c r="P268" s="735"/>
    </row>
    <row r="269" spans="1:16" ht="14.25">
      <c r="A269" s="1263">
        <v>400</v>
      </c>
      <c r="B269" s="1272" t="s">
        <v>493</v>
      </c>
      <c r="C269" s="1273" t="s">
        <v>506</v>
      </c>
      <c r="D269" s="1266">
        <f>COUNT($D$258:D268)+1</f>
        <v>8</v>
      </c>
      <c r="E269" s="749"/>
      <c r="F269" s="729" t="str">
        <f t="shared" si="6"/>
        <v>400.03.01.8</v>
      </c>
      <c r="G269" s="747" t="s">
        <v>199</v>
      </c>
      <c r="H269" s="742" t="s">
        <v>97</v>
      </c>
      <c r="I269" s="742">
        <v>12</v>
      </c>
      <c r="J269" s="742">
        <v>4</v>
      </c>
      <c r="K269" s="742">
        <v>4</v>
      </c>
      <c r="L269" s="123"/>
      <c r="M269" s="740">
        <f>(I269+J269+K269)*L269</f>
        <v>0</v>
      </c>
      <c r="N269" s="735"/>
      <c r="O269" s="735"/>
      <c r="P269" s="735"/>
    </row>
    <row r="270" spans="1:16" ht="14.25">
      <c r="A270" s="1263">
        <v>400</v>
      </c>
      <c r="B270" s="1272" t="s">
        <v>493</v>
      </c>
      <c r="C270" s="1273" t="s">
        <v>506</v>
      </c>
      <c r="D270" s="1266">
        <f>COUNT($D$258:D269)+1</f>
        <v>9</v>
      </c>
      <c r="E270" s="749"/>
      <c r="F270" s="729" t="str">
        <f t="shared" si="6"/>
        <v>400.03.01.9</v>
      </c>
      <c r="G270" s="747" t="s">
        <v>1652</v>
      </c>
      <c r="H270" s="742" t="s">
        <v>97</v>
      </c>
      <c r="I270" s="742">
        <v>16</v>
      </c>
      <c r="J270" s="742">
        <v>6</v>
      </c>
      <c r="K270" s="742">
        <v>6</v>
      </c>
      <c r="L270" s="123"/>
      <c r="M270" s="740">
        <f>(I270+J270+K270)*L270</f>
        <v>0</v>
      </c>
      <c r="N270" s="735"/>
      <c r="O270" s="735"/>
      <c r="P270" s="735"/>
    </row>
    <row r="271" spans="1:16" ht="156">
      <c r="A271" s="1263">
        <v>400</v>
      </c>
      <c r="B271" s="1272" t="s">
        <v>493</v>
      </c>
      <c r="C271" s="1273" t="s">
        <v>506</v>
      </c>
      <c r="D271" s="1266"/>
      <c r="E271" s="1279"/>
      <c r="F271" s="729" t="str">
        <f t="shared" si="6"/>
        <v>400.03.01.</v>
      </c>
      <c r="G271" s="746" t="s">
        <v>2554</v>
      </c>
      <c r="H271" s="751"/>
      <c r="I271" s="752">
        <v>0</v>
      </c>
      <c r="J271" s="752"/>
      <c r="K271" s="752"/>
      <c r="L271" s="749"/>
      <c r="M271" s="749"/>
      <c r="N271" s="735"/>
      <c r="O271" s="735"/>
      <c r="P271" s="735"/>
    </row>
    <row r="272" spans="1:16" ht="14.25">
      <c r="A272" s="1263">
        <v>400</v>
      </c>
      <c r="B272" s="1272" t="s">
        <v>493</v>
      </c>
      <c r="C272" s="1273" t="s">
        <v>506</v>
      </c>
      <c r="D272" s="1266"/>
      <c r="E272" s="749"/>
      <c r="F272" s="729" t="str">
        <f t="shared" si="6"/>
        <v>400.03.01.</v>
      </c>
      <c r="G272" s="763" t="s">
        <v>1653</v>
      </c>
      <c r="H272" s="742"/>
      <c r="I272" s="742"/>
      <c r="J272" s="742"/>
      <c r="K272" s="742"/>
      <c r="L272" s="748"/>
      <c r="M272" s="748"/>
      <c r="N272" s="735"/>
      <c r="O272" s="735"/>
      <c r="P272" s="735"/>
    </row>
    <row r="273" spans="1:16" ht="14.25">
      <c r="A273" s="1263">
        <v>400</v>
      </c>
      <c r="B273" s="1272" t="s">
        <v>493</v>
      </c>
      <c r="C273" s="1273" t="s">
        <v>506</v>
      </c>
      <c r="D273" s="1266">
        <f>COUNT($D$258:D272)+1</f>
        <v>10</v>
      </c>
      <c r="E273" s="749"/>
      <c r="F273" s="729" t="str">
        <f t="shared" si="6"/>
        <v>400.03.01.10</v>
      </c>
      <c r="G273" s="747" t="s">
        <v>1654</v>
      </c>
      <c r="H273" s="742" t="s">
        <v>141</v>
      </c>
      <c r="I273" s="742">
        <v>12</v>
      </c>
      <c r="J273" s="742">
        <v>6</v>
      </c>
      <c r="K273" s="742">
        <v>6</v>
      </c>
      <c r="L273" s="123"/>
      <c r="M273" s="740">
        <f t="shared" ref="M273:M278" si="8">(I273+J273+K273)*L273</f>
        <v>0</v>
      </c>
      <c r="N273" s="735"/>
      <c r="O273" s="735"/>
      <c r="P273" s="735"/>
    </row>
    <row r="274" spans="1:16" ht="14.25">
      <c r="A274" s="1263">
        <v>400</v>
      </c>
      <c r="B274" s="1272" t="s">
        <v>493</v>
      </c>
      <c r="C274" s="1273" t="s">
        <v>506</v>
      </c>
      <c r="D274" s="1266">
        <f>COUNT($D$258:D273)+1</f>
        <v>11</v>
      </c>
      <c r="E274" s="749"/>
      <c r="F274" s="729" t="str">
        <f t="shared" si="6"/>
        <v>400.03.01.11</v>
      </c>
      <c r="G274" s="747" t="s">
        <v>1655</v>
      </c>
      <c r="H274" s="742" t="s">
        <v>141</v>
      </c>
      <c r="I274" s="742">
        <v>64</v>
      </c>
      <c r="J274" s="742">
        <v>54</v>
      </c>
      <c r="K274" s="742">
        <v>54</v>
      </c>
      <c r="L274" s="123"/>
      <c r="M274" s="740">
        <f t="shared" si="8"/>
        <v>0</v>
      </c>
      <c r="N274" s="735"/>
      <c r="O274" s="735"/>
      <c r="P274" s="735"/>
    </row>
    <row r="275" spans="1:16" ht="14.25">
      <c r="A275" s="1263">
        <v>400</v>
      </c>
      <c r="B275" s="1272" t="s">
        <v>493</v>
      </c>
      <c r="C275" s="1273" t="s">
        <v>506</v>
      </c>
      <c r="D275" s="1266">
        <f>COUNT($D$258:D274)+1</f>
        <v>12</v>
      </c>
      <c r="E275" s="749"/>
      <c r="F275" s="729" t="str">
        <f t="shared" si="6"/>
        <v>400.03.01.12</v>
      </c>
      <c r="G275" s="747" t="s">
        <v>1656</v>
      </c>
      <c r="H275" s="742" t="s">
        <v>141</v>
      </c>
      <c r="I275" s="742">
        <v>60</v>
      </c>
      <c r="J275" s="742">
        <v>18</v>
      </c>
      <c r="K275" s="742">
        <v>18</v>
      </c>
      <c r="L275" s="123"/>
      <c r="M275" s="740">
        <f t="shared" si="8"/>
        <v>0</v>
      </c>
      <c r="N275" s="735"/>
      <c r="O275" s="735"/>
      <c r="P275" s="735"/>
    </row>
    <row r="276" spans="1:16" ht="14.25">
      <c r="A276" s="1263">
        <v>400</v>
      </c>
      <c r="B276" s="1272" t="s">
        <v>493</v>
      </c>
      <c r="C276" s="1273" t="s">
        <v>506</v>
      </c>
      <c r="D276" s="1266">
        <f>COUNT($D$258:D275)+1</f>
        <v>13</v>
      </c>
      <c r="E276" s="749"/>
      <c r="F276" s="729" t="str">
        <f t="shared" si="6"/>
        <v>400.03.01.13</v>
      </c>
      <c r="G276" s="747" t="s">
        <v>1657</v>
      </c>
      <c r="H276" s="742" t="s">
        <v>141</v>
      </c>
      <c r="I276" s="742">
        <v>164</v>
      </c>
      <c r="J276" s="742">
        <v>36</v>
      </c>
      <c r="K276" s="742">
        <v>36</v>
      </c>
      <c r="L276" s="123"/>
      <c r="M276" s="740">
        <f t="shared" si="8"/>
        <v>0</v>
      </c>
      <c r="N276" s="735"/>
      <c r="O276" s="735"/>
      <c r="P276" s="735"/>
    </row>
    <row r="277" spans="1:16" ht="14.25">
      <c r="A277" s="1263">
        <v>400</v>
      </c>
      <c r="B277" s="1272" t="s">
        <v>493</v>
      </c>
      <c r="C277" s="1273" t="s">
        <v>506</v>
      </c>
      <c r="D277" s="1266">
        <f>COUNT($D$258:D276)+1</f>
        <v>14</v>
      </c>
      <c r="E277" s="749"/>
      <c r="F277" s="729" t="str">
        <f t="shared" si="6"/>
        <v>400.03.01.14</v>
      </c>
      <c r="G277" s="747" t="s">
        <v>1658</v>
      </c>
      <c r="H277" s="742" t="s">
        <v>141</v>
      </c>
      <c r="I277" s="742">
        <v>24</v>
      </c>
      <c r="J277" s="742">
        <v>18</v>
      </c>
      <c r="K277" s="742">
        <v>18</v>
      </c>
      <c r="L277" s="123"/>
      <c r="M277" s="740">
        <f t="shared" si="8"/>
        <v>0</v>
      </c>
      <c r="N277" s="735"/>
      <c r="O277" s="735"/>
      <c r="P277" s="735"/>
    </row>
    <row r="278" spans="1:16" ht="14.25">
      <c r="A278" s="1263">
        <v>400</v>
      </c>
      <c r="B278" s="1272" t="s">
        <v>493</v>
      </c>
      <c r="C278" s="1273" t="s">
        <v>506</v>
      </c>
      <c r="D278" s="1266">
        <f>COUNT($D$258:D277)+1</f>
        <v>15</v>
      </c>
      <c r="E278" s="749"/>
      <c r="F278" s="729" t="str">
        <f t="shared" si="6"/>
        <v>400.03.01.15</v>
      </c>
      <c r="G278" s="747" t="s">
        <v>1659</v>
      </c>
      <c r="H278" s="742" t="s">
        <v>141</v>
      </c>
      <c r="I278" s="742">
        <v>44</v>
      </c>
      <c r="J278" s="742">
        <v>15</v>
      </c>
      <c r="K278" s="742">
        <v>15</v>
      </c>
      <c r="L278" s="123"/>
      <c r="M278" s="740">
        <f t="shared" si="8"/>
        <v>0</v>
      </c>
      <c r="N278" s="735"/>
      <c r="O278" s="735"/>
      <c r="P278" s="735"/>
    </row>
    <row r="279" spans="1:16" ht="14.25">
      <c r="A279" s="1263">
        <v>400</v>
      </c>
      <c r="B279" s="1272" t="s">
        <v>493</v>
      </c>
      <c r="C279" s="1273" t="s">
        <v>506</v>
      </c>
      <c r="D279" s="1266"/>
      <c r="E279" s="749"/>
      <c r="F279" s="729" t="str">
        <f t="shared" si="6"/>
        <v>400.03.01.</v>
      </c>
      <c r="G279" s="763" t="s">
        <v>1660</v>
      </c>
      <c r="H279" s="742"/>
      <c r="I279" s="742"/>
      <c r="J279" s="742"/>
      <c r="K279" s="742"/>
      <c r="L279" s="748"/>
      <c r="M279" s="748"/>
      <c r="N279" s="735"/>
      <c r="O279" s="735"/>
      <c r="P279" s="735"/>
    </row>
    <row r="280" spans="1:16" ht="14.25">
      <c r="A280" s="1263">
        <v>400</v>
      </c>
      <c r="B280" s="1272" t="s">
        <v>493</v>
      </c>
      <c r="C280" s="1273" t="s">
        <v>506</v>
      </c>
      <c r="D280" s="1266">
        <f>COUNT($D$258:D279)+1</f>
        <v>16</v>
      </c>
      <c r="E280" s="749"/>
      <c r="F280" s="729" t="str">
        <f t="shared" si="6"/>
        <v>400.03.01.16</v>
      </c>
      <c r="G280" s="747" t="s">
        <v>1661</v>
      </c>
      <c r="H280" s="742" t="s">
        <v>141</v>
      </c>
      <c r="I280" s="742">
        <v>32</v>
      </c>
      <c r="J280" s="742"/>
      <c r="K280" s="742"/>
      <c r="L280" s="123"/>
      <c r="M280" s="740">
        <f>(I280+J280+K280)*L280</f>
        <v>0</v>
      </c>
      <c r="N280" s="735"/>
      <c r="O280" s="735"/>
      <c r="P280" s="735"/>
    </row>
    <row r="281" spans="1:16" ht="51">
      <c r="A281" s="1263">
        <v>400</v>
      </c>
      <c r="B281" s="1272" t="s">
        <v>493</v>
      </c>
      <c r="C281" s="1273" t="s">
        <v>506</v>
      </c>
      <c r="D281" s="1266"/>
      <c r="E281" s="1279"/>
      <c r="F281" s="729" t="str">
        <f t="shared" si="6"/>
        <v>400.03.01.</v>
      </c>
      <c r="G281" s="746" t="s">
        <v>1662</v>
      </c>
      <c r="H281" s="742"/>
      <c r="I281" s="742"/>
      <c r="J281" s="752"/>
      <c r="K281" s="752"/>
      <c r="L281" s="748"/>
      <c r="M281" s="748"/>
      <c r="N281" s="735"/>
      <c r="O281" s="735"/>
      <c r="P281" s="735"/>
    </row>
    <row r="282" spans="1:16">
      <c r="A282" s="1263">
        <v>400</v>
      </c>
      <c r="B282" s="1272" t="s">
        <v>493</v>
      </c>
      <c r="C282" s="1273" t="s">
        <v>506</v>
      </c>
      <c r="D282" s="1266">
        <f>COUNT($D$258:D281)+1</f>
        <v>17</v>
      </c>
      <c r="E282" s="1279"/>
      <c r="F282" s="729" t="str">
        <f t="shared" si="6"/>
        <v>400.03.01.17</v>
      </c>
      <c r="G282" s="765" t="s">
        <v>1663</v>
      </c>
      <c r="H282" s="742" t="s">
        <v>141</v>
      </c>
      <c r="I282" s="742">
        <v>30</v>
      </c>
      <c r="J282" s="773"/>
      <c r="K282" s="773"/>
      <c r="L282" s="123"/>
      <c r="M282" s="740">
        <f>(I282+J282+K282)*L282</f>
        <v>0</v>
      </c>
      <c r="N282" s="735"/>
      <c r="O282" s="735"/>
      <c r="P282" s="735"/>
    </row>
    <row r="283" spans="1:16" ht="280.5">
      <c r="A283" s="1263">
        <v>400</v>
      </c>
      <c r="B283" s="1272" t="s">
        <v>493</v>
      </c>
      <c r="C283" s="1273" t="s">
        <v>506</v>
      </c>
      <c r="D283" s="1266"/>
      <c r="E283" s="749"/>
      <c r="F283" s="729" t="str">
        <f t="shared" si="6"/>
        <v>400.03.01.</v>
      </c>
      <c r="G283" s="746" t="s">
        <v>1830</v>
      </c>
      <c r="H283" s="742"/>
      <c r="I283" s="742"/>
      <c r="J283" s="773"/>
      <c r="K283" s="752"/>
      <c r="L283" s="748"/>
      <c r="M283" s="748"/>
      <c r="N283" s="735"/>
      <c r="O283" s="735"/>
      <c r="P283" s="735"/>
    </row>
    <row r="284" spans="1:16" ht="25.5">
      <c r="A284" s="1263">
        <v>400</v>
      </c>
      <c r="B284" s="1272" t="s">
        <v>493</v>
      </c>
      <c r="C284" s="1273" t="s">
        <v>506</v>
      </c>
      <c r="D284" s="1266"/>
      <c r="E284" s="749"/>
      <c r="F284" s="729" t="str">
        <f t="shared" si="6"/>
        <v>400.03.01.</v>
      </c>
      <c r="G284" s="765" t="s">
        <v>1831</v>
      </c>
      <c r="H284" s="742"/>
      <c r="I284" s="742"/>
      <c r="J284" s="773"/>
      <c r="K284" s="735"/>
      <c r="L284" s="748"/>
      <c r="M284" s="748"/>
      <c r="N284" s="735"/>
      <c r="O284" s="735"/>
      <c r="P284" s="735"/>
    </row>
    <row r="285" spans="1:16" ht="14.25">
      <c r="A285" s="1263">
        <v>400</v>
      </c>
      <c r="B285" s="1272" t="s">
        <v>493</v>
      </c>
      <c r="C285" s="1273" t="s">
        <v>506</v>
      </c>
      <c r="D285" s="1266"/>
      <c r="E285" s="749"/>
      <c r="F285" s="729" t="str">
        <f t="shared" si="6"/>
        <v>400.03.01.</v>
      </c>
      <c r="G285" s="789" t="s">
        <v>1832</v>
      </c>
      <c r="H285" s="751"/>
      <c r="I285" s="752"/>
      <c r="J285" s="773"/>
      <c r="K285" s="742"/>
      <c r="L285" s="748"/>
      <c r="M285" s="748"/>
      <c r="N285" s="735"/>
      <c r="O285" s="735"/>
      <c r="P285" s="735"/>
    </row>
    <row r="286" spans="1:16" ht="14.25">
      <c r="A286" s="1263">
        <v>400</v>
      </c>
      <c r="B286" s="1272" t="s">
        <v>493</v>
      </c>
      <c r="C286" s="1273" t="s">
        <v>506</v>
      </c>
      <c r="D286" s="1266"/>
      <c r="E286" s="749"/>
      <c r="F286" s="729" t="str">
        <f t="shared" si="6"/>
        <v>400.03.01.</v>
      </c>
      <c r="G286" s="763" t="s">
        <v>1641</v>
      </c>
      <c r="H286" s="772"/>
      <c r="I286" s="773"/>
      <c r="J286" s="773"/>
      <c r="K286" s="752"/>
      <c r="L286" s="748"/>
      <c r="M286" s="748"/>
      <c r="N286" s="735"/>
      <c r="O286" s="735"/>
      <c r="P286" s="735"/>
    </row>
    <row r="287" spans="1:16" ht="25.5">
      <c r="A287" s="1263">
        <v>400</v>
      </c>
      <c r="B287" s="1272" t="s">
        <v>493</v>
      </c>
      <c r="C287" s="1273" t="s">
        <v>506</v>
      </c>
      <c r="D287" s="1266"/>
      <c r="E287" s="749"/>
      <c r="F287" s="729" t="str">
        <f t="shared" si="6"/>
        <v>400.03.01.</v>
      </c>
      <c r="G287" s="763" t="s">
        <v>1833</v>
      </c>
      <c r="H287" s="772"/>
      <c r="I287" s="773"/>
      <c r="J287" s="773"/>
      <c r="K287" s="752"/>
      <c r="L287" s="748"/>
      <c r="M287" s="748"/>
      <c r="N287" s="735"/>
      <c r="O287" s="735"/>
      <c r="P287" s="735"/>
    </row>
    <row r="288" spans="1:16" ht="25.5">
      <c r="A288" s="1263">
        <v>400</v>
      </c>
      <c r="B288" s="1272" t="s">
        <v>493</v>
      </c>
      <c r="C288" s="1273" t="s">
        <v>506</v>
      </c>
      <c r="D288" s="1266"/>
      <c r="E288" s="749"/>
      <c r="F288" s="729" t="str">
        <f t="shared" si="6"/>
        <v>400.03.01.</v>
      </c>
      <c r="G288" s="763" t="s">
        <v>1643</v>
      </c>
      <c r="H288" s="751"/>
      <c r="I288" s="752"/>
      <c r="J288" s="773"/>
      <c r="K288" s="752"/>
      <c r="L288" s="748"/>
      <c r="M288" s="748"/>
      <c r="N288" s="735"/>
      <c r="O288" s="735"/>
      <c r="P288" s="735"/>
    </row>
    <row r="289" spans="1:16" ht="14.25">
      <c r="A289" s="1263">
        <v>400</v>
      </c>
      <c r="B289" s="1272" t="s">
        <v>493</v>
      </c>
      <c r="C289" s="1273" t="s">
        <v>506</v>
      </c>
      <c r="D289" s="1266">
        <f>COUNT($D$258:D288)+1</f>
        <v>18</v>
      </c>
      <c r="E289" s="749"/>
      <c r="F289" s="729" t="str">
        <f t="shared" si="6"/>
        <v>400.03.01.18</v>
      </c>
      <c r="G289" s="747" t="s">
        <v>1834</v>
      </c>
      <c r="H289" s="742" t="s">
        <v>141</v>
      </c>
      <c r="I289" s="742">
        <v>100</v>
      </c>
      <c r="J289" s="742">
        <v>50</v>
      </c>
      <c r="K289" s="742">
        <v>50</v>
      </c>
      <c r="L289" s="123"/>
      <c r="M289" s="740">
        <f>(I289+J289+K289)*L289</f>
        <v>0</v>
      </c>
      <c r="N289" s="735"/>
      <c r="O289" s="735"/>
      <c r="P289" s="735"/>
    </row>
    <row r="290" spans="1:16" ht="331.5">
      <c r="A290" s="1263">
        <v>400</v>
      </c>
      <c r="B290" s="1272" t="s">
        <v>493</v>
      </c>
      <c r="C290" s="1273" t="s">
        <v>506</v>
      </c>
      <c r="D290" s="1266"/>
      <c r="E290" s="1279"/>
      <c r="F290" s="729" t="str">
        <f t="shared" si="6"/>
        <v>400.03.01.</v>
      </c>
      <c r="G290" s="746" t="s">
        <v>1664</v>
      </c>
      <c r="H290" s="751"/>
      <c r="I290" s="752"/>
      <c r="J290" s="752"/>
      <c r="K290" s="752"/>
      <c r="L290" s="749"/>
      <c r="M290" s="749"/>
      <c r="N290" s="735"/>
      <c r="O290" s="735"/>
      <c r="P290" s="735"/>
    </row>
    <row r="291" spans="1:16" ht="25.5">
      <c r="A291" s="1263">
        <v>400</v>
      </c>
      <c r="B291" s="1272" t="s">
        <v>493</v>
      </c>
      <c r="C291" s="1273" t="s">
        <v>506</v>
      </c>
      <c r="D291" s="1266"/>
      <c r="E291" s="1279"/>
      <c r="F291" s="729" t="str">
        <f t="shared" si="6"/>
        <v>400.03.01.</v>
      </c>
      <c r="G291" s="789" t="s">
        <v>1665</v>
      </c>
      <c r="H291" s="751"/>
      <c r="I291" s="752"/>
      <c r="J291" s="735"/>
      <c r="K291" s="752"/>
      <c r="L291" s="749"/>
      <c r="M291" s="749"/>
      <c r="N291" s="735"/>
      <c r="O291" s="735"/>
      <c r="P291" s="735"/>
    </row>
    <row r="292" spans="1:16" ht="14.25">
      <c r="A292" s="1263">
        <v>400</v>
      </c>
      <c r="B292" s="1272" t="s">
        <v>493</v>
      </c>
      <c r="C292" s="1273" t="s">
        <v>506</v>
      </c>
      <c r="D292" s="1266"/>
      <c r="E292" s="749"/>
      <c r="F292" s="729" t="str">
        <f t="shared" si="6"/>
        <v>400.03.01.</v>
      </c>
      <c r="G292" s="763" t="s">
        <v>1641</v>
      </c>
      <c r="H292" s="751"/>
      <c r="I292" s="752"/>
      <c r="J292" s="742"/>
      <c r="K292" s="735"/>
      <c r="L292" s="749"/>
      <c r="M292" s="749"/>
      <c r="N292" s="735"/>
      <c r="O292" s="735"/>
      <c r="P292" s="735"/>
    </row>
    <row r="293" spans="1:16" ht="25.5">
      <c r="A293" s="1263">
        <v>400</v>
      </c>
      <c r="B293" s="1272" t="s">
        <v>493</v>
      </c>
      <c r="C293" s="1273" t="s">
        <v>506</v>
      </c>
      <c r="D293" s="1266"/>
      <c r="E293" s="749"/>
      <c r="F293" s="729" t="str">
        <f t="shared" si="6"/>
        <v>400.03.01.</v>
      </c>
      <c r="G293" s="763" t="s">
        <v>1666</v>
      </c>
      <c r="H293" s="751"/>
      <c r="I293" s="752"/>
      <c r="J293" s="752"/>
      <c r="K293" s="735"/>
      <c r="L293" s="749"/>
      <c r="M293" s="749"/>
      <c r="N293" s="735"/>
      <c r="O293" s="735"/>
      <c r="P293" s="735"/>
    </row>
    <row r="294" spans="1:16" ht="14.25">
      <c r="A294" s="1263">
        <v>400</v>
      </c>
      <c r="B294" s="1272" t="s">
        <v>493</v>
      </c>
      <c r="C294" s="1273" t="s">
        <v>506</v>
      </c>
      <c r="D294" s="1266"/>
      <c r="E294" s="749"/>
      <c r="F294" s="729" t="str">
        <f t="shared" si="6"/>
        <v>400.03.01.</v>
      </c>
      <c r="G294" s="763" t="s">
        <v>1667</v>
      </c>
      <c r="H294" s="751"/>
      <c r="I294" s="752"/>
      <c r="J294" s="752"/>
      <c r="K294" s="735"/>
      <c r="L294" s="749"/>
      <c r="M294" s="749"/>
      <c r="N294" s="735"/>
      <c r="O294" s="735"/>
      <c r="P294" s="735"/>
    </row>
    <row r="295" spans="1:16" ht="14.25">
      <c r="A295" s="1263">
        <v>400</v>
      </c>
      <c r="B295" s="1272" t="s">
        <v>493</v>
      </c>
      <c r="C295" s="1273" t="s">
        <v>506</v>
      </c>
      <c r="D295" s="1266"/>
      <c r="E295" s="749"/>
      <c r="F295" s="729" t="str">
        <f t="shared" si="6"/>
        <v>400.03.01.</v>
      </c>
      <c r="G295" s="763" t="s">
        <v>1644</v>
      </c>
      <c r="H295" s="751"/>
      <c r="I295" s="752"/>
      <c r="J295" s="752"/>
      <c r="K295" s="735"/>
      <c r="L295" s="749"/>
      <c r="M295" s="749"/>
      <c r="N295" s="735"/>
      <c r="O295" s="735"/>
      <c r="P295" s="735"/>
    </row>
    <row r="296" spans="1:16" ht="25.5">
      <c r="A296" s="1263">
        <v>400</v>
      </c>
      <c r="B296" s="1272" t="s">
        <v>493</v>
      </c>
      <c r="C296" s="1273" t="s">
        <v>506</v>
      </c>
      <c r="D296" s="1266"/>
      <c r="E296" s="1279"/>
      <c r="F296" s="729" t="str">
        <f t="shared" si="6"/>
        <v>400.03.01.</v>
      </c>
      <c r="G296" s="788" t="s">
        <v>1668</v>
      </c>
      <c r="H296" s="751"/>
      <c r="I296" s="752"/>
      <c r="J296" s="752"/>
      <c r="K296" s="735"/>
      <c r="L296" s="749"/>
      <c r="M296" s="749"/>
      <c r="N296" s="735"/>
      <c r="O296" s="735"/>
      <c r="P296" s="735"/>
    </row>
    <row r="297" spans="1:16" ht="14.25">
      <c r="A297" s="1263">
        <v>400</v>
      </c>
      <c r="B297" s="1272" t="s">
        <v>493</v>
      </c>
      <c r="C297" s="1273" t="s">
        <v>506</v>
      </c>
      <c r="D297" s="1266">
        <f>COUNT($D$258:D296)+1</f>
        <v>19</v>
      </c>
      <c r="E297" s="749"/>
      <c r="F297" s="729" t="str">
        <f t="shared" si="6"/>
        <v>400.03.01.19</v>
      </c>
      <c r="G297" s="762" t="s">
        <v>1669</v>
      </c>
      <c r="H297" s="742" t="s">
        <v>141</v>
      </c>
      <c r="I297" s="742">
        <v>70</v>
      </c>
      <c r="J297" s="742">
        <v>22</v>
      </c>
      <c r="K297" s="742">
        <v>22</v>
      </c>
      <c r="L297" s="123"/>
      <c r="M297" s="740">
        <f>(I297+J297+K297)*L297</f>
        <v>0</v>
      </c>
      <c r="N297" s="735"/>
      <c r="O297" s="735"/>
      <c r="P297" s="735"/>
    </row>
    <row r="298" spans="1:16" ht="14.25">
      <c r="A298" s="1263">
        <v>400</v>
      </c>
      <c r="B298" s="1272" t="s">
        <v>493</v>
      </c>
      <c r="C298" s="1273" t="s">
        <v>506</v>
      </c>
      <c r="D298" s="1266">
        <f>COUNT($D$258:D297)+1</f>
        <v>20</v>
      </c>
      <c r="E298" s="749"/>
      <c r="F298" s="729" t="str">
        <f t="shared" si="6"/>
        <v>400.03.01.20</v>
      </c>
      <c r="G298" s="762" t="s">
        <v>1670</v>
      </c>
      <c r="H298" s="742" t="s">
        <v>141</v>
      </c>
      <c r="I298" s="742">
        <v>164</v>
      </c>
      <c r="J298" s="742">
        <v>140</v>
      </c>
      <c r="K298" s="742">
        <v>140</v>
      </c>
      <c r="L298" s="123"/>
      <c r="M298" s="740">
        <f>(I298+J298+K298)*L298</f>
        <v>0</v>
      </c>
      <c r="N298" s="735"/>
      <c r="O298" s="735"/>
      <c r="P298" s="735"/>
    </row>
    <row r="299" spans="1:16" ht="14.25">
      <c r="A299" s="1263">
        <v>400</v>
      </c>
      <c r="B299" s="1272" t="s">
        <v>493</v>
      </c>
      <c r="C299" s="1273" t="s">
        <v>506</v>
      </c>
      <c r="D299" s="1266">
        <f>COUNT($D$258:D298)+1</f>
        <v>21</v>
      </c>
      <c r="E299" s="749"/>
      <c r="F299" s="729" t="str">
        <f t="shared" si="6"/>
        <v>400.03.01.21</v>
      </c>
      <c r="G299" s="762" t="s">
        <v>1671</v>
      </c>
      <c r="H299" s="742" t="s">
        <v>141</v>
      </c>
      <c r="I299" s="742">
        <v>244</v>
      </c>
      <c r="J299" s="742">
        <v>118</v>
      </c>
      <c r="K299" s="742">
        <v>118</v>
      </c>
      <c r="L299" s="123"/>
      <c r="M299" s="740">
        <f>(I299+J299+K299)*L299</f>
        <v>0</v>
      </c>
      <c r="N299" s="735"/>
      <c r="O299" s="735"/>
      <c r="P299" s="735"/>
    </row>
    <row r="300" spans="1:16" ht="14.25">
      <c r="A300" s="1263">
        <v>400</v>
      </c>
      <c r="B300" s="1272" t="s">
        <v>493</v>
      </c>
      <c r="C300" s="1273" t="s">
        <v>506</v>
      </c>
      <c r="D300" s="1266">
        <f>COUNT($D$258:D299)+1</f>
        <v>22</v>
      </c>
      <c r="E300" s="749"/>
      <c r="F300" s="729" t="str">
        <f t="shared" si="6"/>
        <v>400.03.01.22</v>
      </c>
      <c r="G300" s="762" t="s">
        <v>1672</v>
      </c>
      <c r="H300" s="742" t="s">
        <v>141</v>
      </c>
      <c r="I300" s="742">
        <v>24</v>
      </c>
      <c r="J300" s="742"/>
      <c r="K300" s="735"/>
      <c r="L300" s="123"/>
      <c r="M300" s="740">
        <f>(I300+J300+K300)*L300</f>
        <v>0</v>
      </c>
      <c r="N300" s="735"/>
      <c r="O300" s="735"/>
      <c r="P300" s="735"/>
    </row>
    <row r="301" spans="1:16" ht="25.5">
      <c r="A301" s="1263">
        <v>400</v>
      </c>
      <c r="B301" s="1272" t="s">
        <v>493</v>
      </c>
      <c r="C301" s="1273" t="s">
        <v>506</v>
      </c>
      <c r="D301" s="1266"/>
      <c r="E301" s="1279"/>
      <c r="F301" s="729" t="str">
        <f t="shared" si="6"/>
        <v>400.03.01.</v>
      </c>
      <c r="G301" s="788" t="s">
        <v>1673</v>
      </c>
      <c r="H301" s="751"/>
      <c r="I301" s="752"/>
      <c r="J301" s="735"/>
      <c r="K301" s="742"/>
      <c r="L301" s="749"/>
      <c r="M301" s="749"/>
      <c r="N301" s="735"/>
      <c r="O301" s="735"/>
      <c r="P301" s="735"/>
    </row>
    <row r="302" spans="1:16" ht="14.25">
      <c r="A302" s="1263">
        <v>400</v>
      </c>
      <c r="B302" s="1272" t="s">
        <v>493</v>
      </c>
      <c r="C302" s="1273" t="s">
        <v>506</v>
      </c>
      <c r="D302" s="1266">
        <f>COUNT($D$258:D301)+1</f>
        <v>23</v>
      </c>
      <c r="E302" s="1279"/>
      <c r="F302" s="729" t="str">
        <f t="shared" si="6"/>
        <v>400.03.01.23</v>
      </c>
      <c r="G302" s="762" t="s">
        <v>1669</v>
      </c>
      <c r="H302" s="742" t="s">
        <v>141</v>
      </c>
      <c r="I302" s="742">
        <v>30</v>
      </c>
      <c r="J302" s="735"/>
      <c r="K302" s="752"/>
      <c r="L302" s="123"/>
      <c r="M302" s="740">
        <f>(I302+J302+K302)*L302</f>
        <v>0</v>
      </c>
      <c r="N302" s="735"/>
      <c r="O302" s="735"/>
      <c r="P302" s="735"/>
    </row>
    <row r="303" spans="1:16" ht="14.25">
      <c r="A303" s="1263">
        <v>400</v>
      </c>
      <c r="B303" s="1272" t="s">
        <v>493</v>
      </c>
      <c r="C303" s="1273" t="s">
        <v>506</v>
      </c>
      <c r="D303" s="1266">
        <f>COUNT($D$258:D302)+1</f>
        <v>24</v>
      </c>
      <c r="E303" s="749"/>
      <c r="F303" s="729" t="str">
        <f t="shared" si="6"/>
        <v>400.03.01.24</v>
      </c>
      <c r="G303" s="762" t="s">
        <v>1670</v>
      </c>
      <c r="H303" s="742" t="s">
        <v>141</v>
      </c>
      <c r="I303" s="742">
        <v>270</v>
      </c>
      <c r="J303" s="742">
        <v>160</v>
      </c>
      <c r="K303" s="742">
        <v>160</v>
      </c>
      <c r="L303" s="123"/>
      <c r="M303" s="740">
        <f>(I303+J303+K303)*L303</f>
        <v>0</v>
      </c>
      <c r="N303" s="735"/>
      <c r="O303" s="735"/>
      <c r="P303" s="735"/>
    </row>
    <row r="304" spans="1:16" ht="14.25">
      <c r="A304" s="1263">
        <v>400</v>
      </c>
      <c r="B304" s="1272" t="s">
        <v>493</v>
      </c>
      <c r="C304" s="1273" t="s">
        <v>506</v>
      </c>
      <c r="D304" s="1266">
        <f>COUNT($D$258:D303)+1</f>
        <v>25</v>
      </c>
      <c r="E304" s="749"/>
      <c r="F304" s="729" t="str">
        <f t="shared" si="6"/>
        <v>400.03.01.25</v>
      </c>
      <c r="G304" s="762" t="s">
        <v>1671</v>
      </c>
      <c r="H304" s="742" t="s">
        <v>141</v>
      </c>
      <c r="I304" s="742">
        <v>160</v>
      </c>
      <c r="J304" s="742">
        <v>95</v>
      </c>
      <c r="K304" s="742">
        <v>95</v>
      </c>
      <c r="L304" s="123"/>
      <c r="M304" s="740">
        <f>(I304+J304+K304)*L304</f>
        <v>0</v>
      </c>
      <c r="N304" s="735"/>
      <c r="O304" s="735"/>
      <c r="P304" s="735"/>
    </row>
    <row r="305" spans="1:16" ht="14.25">
      <c r="A305" s="1263">
        <v>400</v>
      </c>
      <c r="B305" s="1272" t="s">
        <v>493</v>
      </c>
      <c r="C305" s="1273" t="s">
        <v>506</v>
      </c>
      <c r="D305" s="1266"/>
      <c r="E305" s="749"/>
      <c r="F305" s="729" t="str">
        <f t="shared" si="6"/>
        <v>400.03.01.</v>
      </c>
      <c r="G305" s="787" t="s">
        <v>195</v>
      </c>
      <c r="H305" s="742"/>
      <c r="I305" s="742"/>
      <c r="J305" s="735"/>
      <c r="K305" s="742"/>
      <c r="L305" s="748"/>
      <c r="M305" s="748"/>
      <c r="N305" s="735"/>
      <c r="O305" s="735"/>
      <c r="P305" s="735"/>
    </row>
    <row r="306" spans="1:16" ht="38.25">
      <c r="A306" s="1263">
        <v>400</v>
      </c>
      <c r="B306" s="1272" t="s">
        <v>493</v>
      </c>
      <c r="C306" s="1273" t="s">
        <v>506</v>
      </c>
      <c r="D306" s="1266"/>
      <c r="E306" s="749"/>
      <c r="F306" s="729" t="str">
        <f t="shared" si="6"/>
        <v>400.03.01.</v>
      </c>
      <c r="G306" s="787" t="s">
        <v>1674</v>
      </c>
      <c r="H306" s="751"/>
      <c r="I306" s="752"/>
      <c r="J306" s="742"/>
      <c r="K306" s="752"/>
      <c r="L306" s="749"/>
      <c r="M306" s="749"/>
      <c r="N306" s="735"/>
      <c r="O306" s="735"/>
      <c r="P306" s="735"/>
    </row>
    <row r="307" spans="1:16" ht="153">
      <c r="A307" s="1263">
        <v>400</v>
      </c>
      <c r="B307" s="1272" t="s">
        <v>493</v>
      </c>
      <c r="C307" s="1273" t="s">
        <v>506</v>
      </c>
      <c r="D307" s="1266"/>
      <c r="E307" s="1279"/>
      <c r="F307" s="729" t="str">
        <f t="shared" si="6"/>
        <v>400.03.01.</v>
      </c>
      <c r="G307" s="746" t="s">
        <v>1675</v>
      </c>
      <c r="H307" s="751"/>
      <c r="I307" s="752"/>
      <c r="J307" s="752"/>
      <c r="K307" s="752"/>
      <c r="L307" s="749"/>
      <c r="M307" s="749"/>
      <c r="N307" s="735"/>
      <c r="O307" s="735"/>
      <c r="P307" s="735"/>
    </row>
    <row r="308" spans="1:16" ht="25.5">
      <c r="A308" s="1263">
        <v>400</v>
      </c>
      <c r="B308" s="1272" t="s">
        <v>493</v>
      </c>
      <c r="C308" s="1273" t="s">
        <v>506</v>
      </c>
      <c r="D308" s="1266"/>
      <c r="E308" s="749"/>
      <c r="F308" s="729" t="str">
        <f t="shared" si="6"/>
        <v>400.03.01.</v>
      </c>
      <c r="G308" s="765" t="s">
        <v>1676</v>
      </c>
      <c r="H308" s="784"/>
      <c r="I308" s="784"/>
      <c r="J308" s="752"/>
      <c r="K308" s="784"/>
      <c r="L308" s="749"/>
      <c r="M308" s="749"/>
      <c r="N308" s="735"/>
      <c r="O308" s="735"/>
      <c r="P308" s="735"/>
    </row>
    <row r="309" spans="1:16" ht="14.25">
      <c r="A309" s="1263">
        <v>400</v>
      </c>
      <c r="B309" s="1272" t="s">
        <v>493</v>
      </c>
      <c r="C309" s="1273" t="s">
        <v>506</v>
      </c>
      <c r="D309" s="1266">
        <f>COUNT($D$258:D308)+1</f>
        <v>26</v>
      </c>
      <c r="E309" s="749"/>
      <c r="F309" s="729" t="str">
        <f t="shared" si="6"/>
        <v>400.03.01.26</v>
      </c>
      <c r="G309" s="765" t="s">
        <v>1677</v>
      </c>
      <c r="H309" s="742" t="s">
        <v>97</v>
      </c>
      <c r="I309" s="742">
        <v>4</v>
      </c>
      <c r="J309" s="742">
        <v>2</v>
      </c>
      <c r="K309" s="742">
        <v>2</v>
      </c>
      <c r="L309" s="123"/>
      <c r="M309" s="740">
        <f>(I309+J309+K309)*L309</f>
        <v>0</v>
      </c>
      <c r="N309" s="735"/>
      <c r="O309" s="735"/>
      <c r="P309" s="735"/>
    </row>
    <row r="310" spans="1:16" ht="14.25">
      <c r="A310" s="1263">
        <v>400</v>
      </c>
      <c r="B310" s="1272" t="s">
        <v>493</v>
      </c>
      <c r="C310" s="1273" t="s">
        <v>506</v>
      </c>
      <c r="D310" s="1266">
        <f>COUNT($D$258:D309)+1</f>
        <v>27</v>
      </c>
      <c r="E310" s="749"/>
      <c r="F310" s="729" t="str">
        <f t="shared" si="6"/>
        <v>400.03.01.27</v>
      </c>
      <c r="G310" s="765" t="s">
        <v>1651</v>
      </c>
      <c r="H310" s="742" t="s">
        <v>97</v>
      </c>
      <c r="I310" s="742">
        <v>120</v>
      </c>
      <c r="J310" s="742">
        <v>92</v>
      </c>
      <c r="K310" s="742">
        <v>92</v>
      </c>
      <c r="L310" s="123"/>
      <c r="M310" s="740">
        <f>(I310+J310+K310)*L310</f>
        <v>0</v>
      </c>
      <c r="N310" s="735"/>
      <c r="O310" s="735"/>
      <c r="P310" s="735"/>
    </row>
    <row r="311" spans="1:16" ht="14.25">
      <c r="A311" s="1263">
        <v>400</v>
      </c>
      <c r="B311" s="1272" t="s">
        <v>493</v>
      </c>
      <c r="C311" s="1273" t="s">
        <v>506</v>
      </c>
      <c r="D311" s="1266">
        <f>COUNT($D$258:D310)+1</f>
        <v>28</v>
      </c>
      <c r="E311" s="749"/>
      <c r="F311" s="729" t="str">
        <f t="shared" si="6"/>
        <v>400.03.01.28</v>
      </c>
      <c r="G311" s="765" t="s">
        <v>199</v>
      </c>
      <c r="H311" s="742" t="s">
        <v>97</v>
      </c>
      <c r="I311" s="742">
        <v>24</v>
      </c>
      <c r="J311" s="735"/>
      <c r="K311" s="742"/>
      <c r="L311" s="123"/>
      <c r="M311" s="740">
        <f>(I311+J311+K311)*L311</f>
        <v>0</v>
      </c>
      <c r="N311" s="735"/>
      <c r="O311" s="735"/>
      <c r="P311" s="735"/>
    </row>
    <row r="312" spans="1:16" ht="204">
      <c r="A312" s="1263">
        <v>400</v>
      </c>
      <c r="B312" s="1272" t="s">
        <v>493</v>
      </c>
      <c r="C312" s="1273" t="s">
        <v>506</v>
      </c>
      <c r="D312" s="1266"/>
      <c r="E312" s="1279"/>
      <c r="F312" s="729" t="str">
        <f t="shared" si="6"/>
        <v>400.03.01.</v>
      </c>
      <c r="G312" s="746" t="s">
        <v>1678</v>
      </c>
      <c r="H312" s="742"/>
      <c r="I312" s="742"/>
      <c r="J312" s="742"/>
      <c r="K312" s="742"/>
      <c r="L312" s="748"/>
      <c r="M312" s="748"/>
      <c r="N312" s="735"/>
      <c r="O312" s="735"/>
      <c r="P312" s="735"/>
    </row>
    <row r="313" spans="1:16" ht="14.25">
      <c r="A313" s="1263">
        <v>400</v>
      </c>
      <c r="B313" s="1272" t="s">
        <v>493</v>
      </c>
      <c r="C313" s="1273" t="s">
        <v>506</v>
      </c>
      <c r="D313" s="1266"/>
      <c r="E313" s="749"/>
      <c r="F313" s="729" t="str">
        <f t="shared" si="6"/>
        <v>400.03.01.</v>
      </c>
      <c r="G313" s="765" t="s">
        <v>1679</v>
      </c>
      <c r="H313" s="742"/>
      <c r="I313" s="742"/>
      <c r="J313" s="742"/>
      <c r="K313" s="735"/>
      <c r="L313" s="748"/>
      <c r="M313" s="748"/>
      <c r="N313" s="735"/>
      <c r="O313" s="735"/>
      <c r="P313" s="735"/>
    </row>
    <row r="314" spans="1:16" ht="14.25">
      <c r="A314" s="1263">
        <v>400</v>
      </c>
      <c r="B314" s="1272" t="s">
        <v>493</v>
      </c>
      <c r="C314" s="1273" t="s">
        <v>506</v>
      </c>
      <c r="D314" s="1266">
        <f>COUNT($D$258:D313)+1</f>
        <v>29</v>
      </c>
      <c r="E314" s="749"/>
      <c r="F314" s="729" t="str">
        <f t="shared" si="6"/>
        <v>400.03.01.29</v>
      </c>
      <c r="G314" s="765" t="s">
        <v>189</v>
      </c>
      <c r="H314" s="742" t="s">
        <v>97</v>
      </c>
      <c r="I314" s="742">
        <v>8</v>
      </c>
      <c r="J314" s="742">
        <v>4</v>
      </c>
      <c r="K314" s="742">
        <v>4</v>
      </c>
      <c r="L314" s="123"/>
      <c r="M314" s="740">
        <f>(I314+J314+K314)*L314</f>
        <v>0</v>
      </c>
      <c r="N314" s="735"/>
      <c r="O314" s="735"/>
      <c r="P314" s="735"/>
    </row>
    <row r="315" spans="1:16" ht="14.25">
      <c r="A315" s="1263">
        <v>400</v>
      </c>
      <c r="B315" s="1272" t="s">
        <v>493</v>
      </c>
      <c r="C315" s="1273" t="s">
        <v>506</v>
      </c>
      <c r="D315" s="1266">
        <f>COUNT($D$258:D314)+1</f>
        <v>30</v>
      </c>
      <c r="E315" s="749"/>
      <c r="F315" s="729" t="str">
        <f t="shared" si="6"/>
        <v>400.03.01.30</v>
      </c>
      <c r="G315" s="765" t="s">
        <v>194</v>
      </c>
      <c r="H315" s="742" t="s">
        <v>97</v>
      </c>
      <c r="I315" s="742">
        <v>10</v>
      </c>
      <c r="J315" s="742">
        <v>5</v>
      </c>
      <c r="K315" s="742">
        <v>5</v>
      </c>
      <c r="L315" s="123"/>
      <c r="M315" s="740">
        <f>(I315+J315+K315)*L315</f>
        <v>0</v>
      </c>
      <c r="N315" s="735"/>
      <c r="O315" s="735"/>
      <c r="P315" s="735"/>
    </row>
    <row r="316" spans="1:16" ht="89.25">
      <c r="A316" s="1263">
        <v>400</v>
      </c>
      <c r="B316" s="1272" t="s">
        <v>493</v>
      </c>
      <c r="C316" s="1273" t="s">
        <v>506</v>
      </c>
      <c r="D316" s="1266"/>
      <c r="E316" s="1279"/>
      <c r="F316" s="729" t="str">
        <f t="shared" si="6"/>
        <v>400.03.01.</v>
      </c>
      <c r="G316" s="746" t="s">
        <v>1680</v>
      </c>
      <c r="H316" s="784"/>
      <c r="I316" s="784"/>
      <c r="J316" s="784"/>
      <c r="K316" s="784"/>
      <c r="L316" s="748"/>
      <c r="M316" s="748"/>
      <c r="N316" s="735"/>
      <c r="O316" s="735"/>
      <c r="P316" s="735"/>
    </row>
    <row r="317" spans="1:16" ht="14.25">
      <c r="A317" s="1263">
        <v>400</v>
      </c>
      <c r="B317" s="1272" t="s">
        <v>493</v>
      </c>
      <c r="C317" s="1273" t="s">
        <v>506</v>
      </c>
      <c r="D317" s="1266"/>
      <c r="E317" s="749"/>
      <c r="F317" s="729" t="str">
        <f t="shared" ref="F317:F380" si="9">A317&amp;"."&amp;B317&amp;"."&amp;C317&amp;"."&amp;D317</f>
        <v>400.03.01.</v>
      </c>
      <c r="G317" s="785" t="s">
        <v>1681</v>
      </c>
      <c r="H317" s="784"/>
      <c r="I317" s="784"/>
      <c r="J317" s="784"/>
      <c r="K317" s="784"/>
      <c r="L317" s="748"/>
      <c r="M317" s="748"/>
      <c r="N317" s="735"/>
      <c r="O317" s="735"/>
      <c r="P317" s="735"/>
    </row>
    <row r="318" spans="1:16" ht="14.25">
      <c r="A318" s="1263">
        <v>400</v>
      </c>
      <c r="B318" s="1272" t="s">
        <v>493</v>
      </c>
      <c r="C318" s="1273" t="s">
        <v>506</v>
      </c>
      <c r="D318" s="1266">
        <f>COUNT($D$258:D317)+1</f>
        <v>31</v>
      </c>
      <c r="E318" s="749"/>
      <c r="F318" s="729" t="str">
        <f t="shared" si="9"/>
        <v>400.03.01.31</v>
      </c>
      <c r="G318" s="765" t="s">
        <v>1682</v>
      </c>
      <c r="H318" s="742" t="s">
        <v>97</v>
      </c>
      <c r="I318" s="742">
        <v>2</v>
      </c>
      <c r="J318" s="742">
        <v>1</v>
      </c>
      <c r="K318" s="742">
        <v>1</v>
      </c>
      <c r="L318" s="123"/>
      <c r="M318" s="740">
        <f>(I318+J318+K318)*L318</f>
        <v>0</v>
      </c>
      <c r="N318" s="735"/>
      <c r="O318" s="735"/>
      <c r="P318" s="735"/>
    </row>
    <row r="319" spans="1:16" ht="14.25">
      <c r="A319" s="1263">
        <v>400</v>
      </c>
      <c r="B319" s="1272" t="s">
        <v>493</v>
      </c>
      <c r="C319" s="1273" t="s">
        <v>506</v>
      </c>
      <c r="D319" s="1266">
        <f>COUNT($D$258:D318)+1</f>
        <v>32</v>
      </c>
      <c r="E319" s="749"/>
      <c r="F319" s="729" t="str">
        <f t="shared" si="9"/>
        <v>400.03.01.32</v>
      </c>
      <c r="G319" s="765" t="s">
        <v>1683</v>
      </c>
      <c r="H319" s="742" t="s">
        <v>97</v>
      </c>
      <c r="I319" s="742">
        <v>36</v>
      </c>
      <c r="J319" s="742">
        <v>23</v>
      </c>
      <c r="K319" s="742">
        <v>23</v>
      </c>
      <c r="L319" s="123"/>
      <c r="M319" s="740">
        <f>(I319+J319+K319)*L319</f>
        <v>0</v>
      </c>
      <c r="N319" s="735"/>
      <c r="O319" s="735"/>
      <c r="P319" s="735"/>
    </row>
    <row r="320" spans="1:16" ht="129">
      <c r="A320" s="1263">
        <v>400</v>
      </c>
      <c r="B320" s="1272" t="s">
        <v>493</v>
      </c>
      <c r="C320" s="1273" t="s">
        <v>506</v>
      </c>
      <c r="D320" s="1266"/>
      <c r="E320" s="1279"/>
      <c r="F320" s="729" t="str">
        <f t="shared" si="9"/>
        <v>400.03.01.</v>
      </c>
      <c r="G320" s="786" t="s">
        <v>2553</v>
      </c>
      <c r="H320" s="784"/>
      <c r="I320" s="784"/>
      <c r="J320" s="784"/>
      <c r="K320" s="784"/>
      <c r="L320" s="748"/>
      <c r="M320" s="748"/>
      <c r="N320" s="735"/>
      <c r="O320" s="735"/>
      <c r="P320" s="735"/>
    </row>
    <row r="321" spans="1:16" ht="14.25">
      <c r="A321" s="1263">
        <v>400</v>
      </c>
      <c r="B321" s="1272" t="s">
        <v>493</v>
      </c>
      <c r="C321" s="1273" t="s">
        <v>506</v>
      </c>
      <c r="D321" s="1266"/>
      <c r="E321" s="749"/>
      <c r="F321" s="729" t="str">
        <f t="shared" si="9"/>
        <v>400.03.01.</v>
      </c>
      <c r="G321" s="785" t="s">
        <v>1684</v>
      </c>
      <c r="H321" s="784"/>
      <c r="I321" s="784"/>
      <c r="J321" s="784"/>
      <c r="K321" s="735"/>
      <c r="L321" s="748"/>
      <c r="M321" s="748"/>
      <c r="N321" s="735"/>
      <c r="O321" s="735"/>
      <c r="P321" s="735"/>
    </row>
    <row r="322" spans="1:16" ht="14.25">
      <c r="A322" s="1263">
        <v>400</v>
      </c>
      <c r="B322" s="1272" t="s">
        <v>493</v>
      </c>
      <c r="C322" s="1273" t="s">
        <v>506</v>
      </c>
      <c r="D322" s="1266">
        <f>COUNT($D$258:D321)+1</f>
        <v>33</v>
      </c>
      <c r="E322" s="749"/>
      <c r="F322" s="729" t="str">
        <f t="shared" si="9"/>
        <v>400.03.01.33</v>
      </c>
      <c r="G322" s="785" t="s">
        <v>2552</v>
      </c>
      <c r="H322" s="742" t="s">
        <v>97</v>
      </c>
      <c r="I322" s="742">
        <v>36</v>
      </c>
      <c r="J322" s="742">
        <v>23</v>
      </c>
      <c r="K322" s="742">
        <v>23</v>
      </c>
      <c r="L322" s="123"/>
      <c r="M322" s="740">
        <f>(I322+J322+K322)*L322</f>
        <v>0</v>
      </c>
      <c r="N322" s="735"/>
      <c r="O322" s="735"/>
      <c r="P322" s="735"/>
    </row>
    <row r="323" spans="1:16" ht="116.25">
      <c r="A323" s="1263">
        <v>400</v>
      </c>
      <c r="B323" s="1272" t="s">
        <v>493</v>
      </c>
      <c r="C323" s="1273" t="s">
        <v>506</v>
      </c>
      <c r="D323" s="1266"/>
      <c r="E323" s="1279"/>
      <c r="F323" s="729" t="str">
        <f t="shared" si="9"/>
        <v>400.03.01.</v>
      </c>
      <c r="G323" s="746" t="s">
        <v>2551</v>
      </c>
      <c r="H323" s="742"/>
      <c r="I323" s="742"/>
      <c r="J323" s="742"/>
      <c r="K323" s="742"/>
      <c r="L323" s="748"/>
      <c r="M323" s="748"/>
      <c r="N323" s="735"/>
      <c r="O323" s="735"/>
      <c r="P323" s="735"/>
    </row>
    <row r="324" spans="1:16" ht="14.25">
      <c r="A324" s="1263">
        <v>400</v>
      </c>
      <c r="B324" s="1272" t="s">
        <v>493</v>
      </c>
      <c r="C324" s="1273" t="s">
        <v>506</v>
      </c>
      <c r="D324" s="1266"/>
      <c r="E324" s="749"/>
      <c r="F324" s="729" t="str">
        <f t="shared" si="9"/>
        <v>400.03.01.</v>
      </c>
      <c r="G324" s="785" t="s">
        <v>1685</v>
      </c>
      <c r="H324" s="784"/>
      <c r="I324" s="784"/>
      <c r="J324" s="784"/>
      <c r="K324" s="784"/>
      <c r="L324" s="748"/>
      <c r="M324" s="748"/>
      <c r="N324" s="735"/>
      <c r="O324" s="735"/>
      <c r="P324" s="735"/>
    </row>
    <row r="325" spans="1:16" ht="14.25">
      <c r="A325" s="1263">
        <v>400</v>
      </c>
      <c r="B325" s="1272" t="s">
        <v>493</v>
      </c>
      <c r="C325" s="1273" t="s">
        <v>506</v>
      </c>
      <c r="D325" s="1266">
        <f>COUNT($D$258:D324)+1</f>
        <v>34</v>
      </c>
      <c r="E325" s="749"/>
      <c r="F325" s="729" t="str">
        <f t="shared" si="9"/>
        <v>400.03.01.34</v>
      </c>
      <c r="G325" s="785" t="s">
        <v>2550</v>
      </c>
      <c r="H325" s="742" t="s">
        <v>97</v>
      </c>
      <c r="I325" s="742">
        <v>2</v>
      </c>
      <c r="J325" s="742">
        <v>1</v>
      </c>
      <c r="K325" s="742">
        <v>1</v>
      </c>
      <c r="L325" s="123"/>
      <c r="M325" s="740">
        <f>(I325+J325+K325)*L325</f>
        <v>0</v>
      </c>
      <c r="N325" s="735"/>
      <c r="O325" s="735"/>
      <c r="P325" s="735"/>
    </row>
    <row r="326" spans="1:16" ht="63.75">
      <c r="A326" s="1263">
        <v>400</v>
      </c>
      <c r="B326" s="1272" t="s">
        <v>493</v>
      </c>
      <c r="C326" s="1273" t="s">
        <v>506</v>
      </c>
      <c r="D326" s="1266"/>
      <c r="E326" s="1279"/>
      <c r="F326" s="729" t="str">
        <f t="shared" si="9"/>
        <v>400.03.01.</v>
      </c>
      <c r="G326" s="746" t="s">
        <v>1686</v>
      </c>
      <c r="H326" s="784"/>
      <c r="I326" s="784"/>
      <c r="J326" s="784"/>
      <c r="K326" s="784"/>
      <c r="L326" s="748"/>
      <c r="M326" s="748"/>
      <c r="N326" s="735"/>
      <c r="O326" s="735"/>
      <c r="P326" s="735"/>
    </row>
    <row r="327" spans="1:16" ht="25.5">
      <c r="A327" s="1263">
        <v>400</v>
      </c>
      <c r="B327" s="1272" t="s">
        <v>493</v>
      </c>
      <c r="C327" s="1273" t="s">
        <v>506</v>
      </c>
      <c r="D327" s="1266"/>
      <c r="E327" s="749"/>
      <c r="F327" s="729" t="str">
        <f t="shared" si="9"/>
        <v>400.03.01.</v>
      </c>
      <c r="G327" s="785" t="s">
        <v>1687</v>
      </c>
      <c r="H327" s="784"/>
      <c r="I327" s="784"/>
      <c r="J327" s="784"/>
      <c r="K327" s="735"/>
      <c r="L327" s="748"/>
      <c r="M327" s="748"/>
      <c r="N327" s="735"/>
      <c r="O327" s="735"/>
      <c r="P327" s="735"/>
    </row>
    <row r="328" spans="1:16" ht="14.25">
      <c r="A328" s="1263">
        <v>400</v>
      </c>
      <c r="B328" s="1272" t="s">
        <v>493</v>
      </c>
      <c r="C328" s="1273" t="s">
        <v>506</v>
      </c>
      <c r="D328" s="1266">
        <f>COUNT($D$258:D327)+1</f>
        <v>35</v>
      </c>
      <c r="E328" s="749"/>
      <c r="F328" s="729" t="str">
        <f t="shared" si="9"/>
        <v>400.03.01.35</v>
      </c>
      <c r="G328" s="764" t="s">
        <v>1688</v>
      </c>
      <c r="H328" s="742" t="s">
        <v>97</v>
      </c>
      <c r="I328" s="742">
        <v>2</v>
      </c>
      <c r="J328" s="742">
        <v>1</v>
      </c>
      <c r="K328" s="742">
        <v>1</v>
      </c>
      <c r="L328" s="123"/>
      <c r="M328" s="740">
        <f>(I328+J328+K328)*L328</f>
        <v>0</v>
      </c>
      <c r="N328" s="735"/>
      <c r="O328" s="735"/>
      <c r="P328" s="735"/>
    </row>
    <row r="329" spans="1:16" ht="63.75">
      <c r="A329" s="1263">
        <v>400</v>
      </c>
      <c r="B329" s="1272" t="s">
        <v>493</v>
      </c>
      <c r="C329" s="1273" t="s">
        <v>506</v>
      </c>
      <c r="D329" s="1266"/>
      <c r="E329" s="1279"/>
      <c r="F329" s="729" t="str">
        <f t="shared" si="9"/>
        <v>400.03.01.</v>
      </c>
      <c r="G329" s="746" t="s">
        <v>1689</v>
      </c>
      <c r="H329" s="751"/>
      <c r="I329" s="752"/>
      <c r="J329" s="752"/>
      <c r="K329" s="752"/>
      <c r="L329" s="749"/>
      <c r="M329" s="749"/>
      <c r="N329" s="735"/>
      <c r="O329" s="735"/>
      <c r="P329" s="735"/>
    </row>
    <row r="330" spans="1:16" ht="14.25">
      <c r="A330" s="1263">
        <v>400</v>
      </c>
      <c r="B330" s="1272" t="s">
        <v>493</v>
      </c>
      <c r="C330" s="1273" t="s">
        <v>506</v>
      </c>
      <c r="D330" s="1266">
        <f>COUNT($D$258:D329)+1</f>
        <v>36</v>
      </c>
      <c r="E330" s="749"/>
      <c r="F330" s="729" t="str">
        <f t="shared" si="9"/>
        <v>400.03.01.36</v>
      </c>
      <c r="G330" s="765" t="s">
        <v>1690</v>
      </c>
      <c r="H330" s="742" t="s">
        <v>97</v>
      </c>
      <c r="I330" s="742">
        <v>2</v>
      </c>
      <c r="J330" s="742">
        <v>1</v>
      </c>
      <c r="K330" s="742">
        <v>1</v>
      </c>
      <c r="L330" s="123"/>
      <c r="M330" s="740">
        <f>(I330+J330+K330)*L330</f>
        <v>0</v>
      </c>
      <c r="N330" s="735"/>
      <c r="O330" s="735"/>
      <c r="P330" s="735"/>
    </row>
    <row r="331" spans="1:16" ht="331.5">
      <c r="A331" s="1263">
        <v>400</v>
      </c>
      <c r="B331" s="1272" t="s">
        <v>493</v>
      </c>
      <c r="C331" s="1273" t="s">
        <v>506</v>
      </c>
      <c r="D331" s="1266"/>
      <c r="E331" s="1279"/>
      <c r="F331" s="729" t="str">
        <f t="shared" si="9"/>
        <v>400.03.01.</v>
      </c>
      <c r="G331" s="746" t="s">
        <v>1691</v>
      </c>
      <c r="H331" s="751"/>
      <c r="I331" s="752"/>
      <c r="J331" s="752"/>
      <c r="K331" s="752"/>
      <c r="L331" s="749"/>
      <c r="M331" s="749"/>
      <c r="N331" s="735"/>
      <c r="O331" s="735"/>
      <c r="P331" s="735"/>
    </row>
    <row r="332" spans="1:16" ht="51">
      <c r="A332" s="1263">
        <v>400</v>
      </c>
      <c r="B332" s="1272" t="s">
        <v>493</v>
      </c>
      <c r="C332" s="1273" t="s">
        <v>506</v>
      </c>
      <c r="D332" s="1266"/>
      <c r="E332" s="1279"/>
      <c r="F332" s="729" t="str">
        <f t="shared" si="9"/>
        <v>400.03.01.</v>
      </c>
      <c r="G332" s="765" t="s">
        <v>1692</v>
      </c>
      <c r="H332" s="751"/>
      <c r="I332" s="752"/>
      <c r="J332" s="752"/>
      <c r="K332" s="752"/>
      <c r="L332" s="749"/>
      <c r="M332" s="749"/>
      <c r="N332" s="735"/>
      <c r="O332" s="735"/>
      <c r="P332" s="735"/>
    </row>
    <row r="333" spans="1:16" ht="25.5">
      <c r="A333" s="1263">
        <v>400</v>
      </c>
      <c r="B333" s="1272" t="s">
        <v>493</v>
      </c>
      <c r="C333" s="1273" t="s">
        <v>506</v>
      </c>
      <c r="D333" s="1266"/>
      <c r="E333" s="1279"/>
      <c r="F333" s="729" t="str">
        <f t="shared" si="9"/>
        <v>400.03.01.</v>
      </c>
      <c r="G333" s="765" t="s">
        <v>1693</v>
      </c>
      <c r="H333" s="751"/>
      <c r="I333" s="752"/>
      <c r="J333" s="752"/>
      <c r="K333" s="752"/>
      <c r="L333" s="749"/>
      <c r="M333" s="749"/>
      <c r="N333" s="735"/>
      <c r="O333" s="735"/>
      <c r="P333" s="735"/>
    </row>
    <row r="334" spans="1:16" ht="25.5">
      <c r="A334" s="1263">
        <v>400</v>
      </c>
      <c r="B334" s="1272" t="s">
        <v>493</v>
      </c>
      <c r="C334" s="1273" t="s">
        <v>506</v>
      </c>
      <c r="D334" s="1266"/>
      <c r="E334" s="1279"/>
      <c r="F334" s="729" t="str">
        <f t="shared" si="9"/>
        <v>400.03.01.</v>
      </c>
      <c r="G334" s="765" t="s">
        <v>1694</v>
      </c>
      <c r="H334" s="751"/>
      <c r="I334" s="752"/>
      <c r="J334" s="752"/>
      <c r="K334" s="752"/>
      <c r="L334" s="749"/>
      <c r="M334" s="749"/>
      <c r="N334" s="735"/>
      <c r="O334" s="735"/>
      <c r="P334" s="735"/>
    </row>
    <row r="335" spans="1:16" ht="14.25">
      <c r="A335" s="1263">
        <v>400</v>
      </c>
      <c r="B335" s="1272" t="s">
        <v>493</v>
      </c>
      <c r="C335" s="1273" t="s">
        <v>506</v>
      </c>
      <c r="D335" s="1266"/>
      <c r="E335" s="1279"/>
      <c r="F335" s="729" t="str">
        <f t="shared" si="9"/>
        <v>400.03.01.</v>
      </c>
      <c r="G335" s="765" t="s">
        <v>1695</v>
      </c>
      <c r="H335" s="751"/>
      <c r="I335" s="752"/>
      <c r="J335" s="752"/>
      <c r="K335" s="735"/>
      <c r="L335" s="749"/>
      <c r="M335" s="749"/>
      <c r="N335" s="735"/>
      <c r="O335" s="735"/>
      <c r="P335" s="735"/>
    </row>
    <row r="336" spans="1:16" ht="14.25">
      <c r="A336" s="1263">
        <v>400</v>
      </c>
      <c r="B336" s="1272" t="s">
        <v>493</v>
      </c>
      <c r="C336" s="1273" t="s">
        <v>506</v>
      </c>
      <c r="D336" s="1266">
        <f>COUNT($D$258:D335)+1</f>
        <v>37</v>
      </c>
      <c r="E336" s="749"/>
      <c r="F336" s="729" t="str">
        <f t="shared" si="9"/>
        <v>400.03.01.37</v>
      </c>
      <c r="G336" s="765" t="s">
        <v>1696</v>
      </c>
      <c r="H336" s="742" t="s">
        <v>97</v>
      </c>
      <c r="I336" s="742">
        <v>2</v>
      </c>
      <c r="J336" s="742">
        <v>1</v>
      </c>
      <c r="K336" s="742">
        <v>1</v>
      </c>
      <c r="L336" s="123"/>
      <c r="M336" s="740">
        <f>(I336+J336+K336)*L336</f>
        <v>0</v>
      </c>
      <c r="N336" s="735"/>
      <c r="O336" s="735"/>
      <c r="P336" s="735"/>
    </row>
    <row r="337" spans="1:16" ht="191.25">
      <c r="A337" s="1263">
        <v>400</v>
      </c>
      <c r="B337" s="1272" t="s">
        <v>493</v>
      </c>
      <c r="C337" s="1273" t="s">
        <v>506</v>
      </c>
      <c r="D337" s="1266"/>
      <c r="E337" s="1279"/>
      <c r="F337" s="729" t="str">
        <f t="shared" si="9"/>
        <v>400.03.01.</v>
      </c>
      <c r="G337" s="746" t="s">
        <v>1697</v>
      </c>
      <c r="H337" s="751"/>
      <c r="I337" s="752"/>
      <c r="J337" s="752"/>
      <c r="K337" s="752"/>
      <c r="L337" s="749"/>
      <c r="M337" s="749"/>
      <c r="N337" s="735"/>
      <c r="O337" s="735"/>
      <c r="P337" s="735"/>
    </row>
    <row r="338" spans="1:16" ht="25.5">
      <c r="A338" s="1263">
        <v>400</v>
      </c>
      <c r="B338" s="1272" t="s">
        <v>493</v>
      </c>
      <c r="C338" s="1273" t="s">
        <v>506</v>
      </c>
      <c r="D338" s="1266">
        <f>COUNT($D$258:D337)+1</f>
        <v>38</v>
      </c>
      <c r="E338" s="749"/>
      <c r="F338" s="729" t="str">
        <f t="shared" si="9"/>
        <v>400.03.01.38</v>
      </c>
      <c r="G338" s="765" t="s">
        <v>1698</v>
      </c>
      <c r="H338" s="742" t="s">
        <v>97</v>
      </c>
      <c r="I338" s="742">
        <v>2</v>
      </c>
      <c r="J338" s="742">
        <v>1</v>
      </c>
      <c r="K338" s="742">
        <v>1</v>
      </c>
      <c r="L338" s="123"/>
      <c r="M338" s="740">
        <f>(I338+J338+K338)*L338</f>
        <v>0</v>
      </c>
      <c r="N338" s="735"/>
      <c r="O338" s="735"/>
      <c r="P338" s="735"/>
    </row>
    <row r="339" spans="1:16" ht="25.5">
      <c r="A339" s="1263">
        <v>400</v>
      </c>
      <c r="B339" s="1272" t="s">
        <v>493</v>
      </c>
      <c r="C339" s="1273" t="s">
        <v>506</v>
      </c>
      <c r="D339" s="1266"/>
      <c r="E339" s="1279"/>
      <c r="F339" s="729" t="str">
        <f t="shared" si="9"/>
        <v>400.03.01.</v>
      </c>
      <c r="G339" s="759" t="s">
        <v>1699</v>
      </c>
      <c r="H339" s="742"/>
      <c r="I339" s="742"/>
      <c r="J339" s="742"/>
      <c r="K339" s="742"/>
      <c r="L339" s="748"/>
      <c r="M339" s="748"/>
      <c r="N339" s="735"/>
      <c r="O339" s="735"/>
      <c r="P339" s="735"/>
    </row>
    <row r="340" spans="1:16" ht="76.5">
      <c r="A340" s="1263">
        <v>400</v>
      </c>
      <c r="B340" s="1272" t="s">
        <v>493</v>
      </c>
      <c r="C340" s="1273" t="s">
        <v>506</v>
      </c>
      <c r="D340" s="1266"/>
      <c r="E340" s="749"/>
      <c r="F340" s="729" t="str">
        <f t="shared" si="9"/>
        <v>400.03.01.</v>
      </c>
      <c r="G340" s="762" t="s">
        <v>1700</v>
      </c>
      <c r="H340" s="772"/>
      <c r="I340" s="773"/>
      <c r="J340" s="742"/>
      <c r="K340" s="742"/>
      <c r="L340" s="774"/>
      <c r="M340" s="774"/>
      <c r="N340" s="735"/>
      <c r="O340" s="735"/>
      <c r="P340" s="735"/>
    </row>
    <row r="341" spans="1:16" ht="25.5">
      <c r="A341" s="1263">
        <v>400</v>
      </c>
      <c r="B341" s="1272" t="s">
        <v>493</v>
      </c>
      <c r="C341" s="1273" t="s">
        <v>506</v>
      </c>
      <c r="D341" s="1266"/>
      <c r="E341" s="749"/>
      <c r="F341" s="729" t="str">
        <f t="shared" si="9"/>
        <v>400.03.01.</v>
      </c>
      <c r="G341" s="762" t="s">
        <v>1701</v>
      </c>
      <c r="H341" s="751"/>
      <c r="I341" s="752"/>
      <c r="J341" s="742"/>
      <c r="K341" s="742"/>
      <c r="L341" s="749"/>
      <c r="M341" s="749"/>
      <c r="N341" s="735"/>
      <c r="O341" s="735"/>
      <c r="P341" s="735"/>
    </row>
    <row r="342" spans="1:16" ht="14.25">
      <c r="A342" s="1263">
        <v>400</v>
      </c>
      <c r="B342" s="1272" t="s">
        <v>493</v>
      </c>
      <c r="C342" s="1273" t="s">
        <v>506</v>
      </c>
      <c r="D342" s="1266"/>
      <c r="E342" s="749"/>
      <c r="F342" s="729" t="str">
        <f t="shared" si="9"/>
        <v>400.03.01.</v>
      </c>
      <c r="G342" s="762" t="s">
        <v>1702</v>
      </c>
      <c r="H342" s="751"/>
      <c r="I342" s="752"/>
      <c r="J342" s="742"/>
      <c r="K342" s="742"/>
      <c r="L342" s="749"/>
      <c r="M342" s="749"/>
      <c r="N342" s="735"/>
      <c r="O342" s="735"/>
      <c r="P342" s="735"/>
    </row>
    <row r="343" spans="1:16" ht="14.25">
      <c r="A343" s="1263">
        <v>400</v>
      </c>
      <c r="B343" s="1272" t="s">
        <v>493</v>
      </c>
      <c r="C343" s="1273" t="s">
        <v>506</v>
      </c>
      <c r="D343" s="1266"/>
      <c r="E343" s="749"/>
      <c r="F343" s="729" t="str">
        <f t="shared" si="9"/>
        <v>400.03.01.</v>
      </c>
      <c r="G343" s="762" t="s">
        <v>1703</v>
      </c>
      <c r="H343" s="742"/>
      <c r="I343" s="742"/>
      <c r="J343" s="742"/>
      <c r="K343" s="742"/>
      <c r="L343" s="748"/>
      <c r="M343" s="748"/>
      <c r="N343" s="735"/>
      <c r="O343" s="735"/>
      <c r="P343" s="735"/>
    </row>
    <row r="344" spans="1:16" ht="14.25">
      <c r="A344" s="1263">
        <v>400</v>
      </c>
      <c r="B344" s="1272" t="s">
        <v>493</v>
      </c>
      <c r="C344" s="1273" t="s">
        <v>506</v>
      </c>
      <c r="D344" s="1266"/>
      <c r="E344" s="749"/>
      <c r="F344" s="729" t="str">
        <f t="shared" si="9"/>
        <v>400.03.01.</v>
      </c>
      <c r="G344" s="762" t="s">
        <v>1704</v>
      </c>
      <c r="H344" s="751"/>
      <c r="I344" s="752"/>
      <c r="J344" s="742"/>
      <c r="K344" s="742"/>
      <c r="L344" s="749"/>
      <c r="M344" s="749"/>
      <c r="N344" s="735"/>
      <c r="O344" s="735"/>
      <c r="P344" s="735"/>
    </row>
    <row r="345" spans="1:16" ht="25.5">
      <c r="A345" s="1263">
        <v>400</v>
      </c>
      <c r="B345" s="1272" t="s">
        <v>493</v>
      </c>
      <c r="C345" s="1273" t="s">
        <v>506</v>
      </c>
      <c r="D345" s="1266">
        <f>COUNT($D$258:D344)+1</f>
        <v>39</v>
      </c>
      <c r="E345" s="749"/>
      <c r="F345" s="729" t="str">
        <f t="shared" si="9"/>
        <v>400.03.01.39</v>
      </c>
      <c r="G345" s="762" t="s">
        <v>1705</v>
      </c>
      <c r="H345" s="742" t="s">
        <v>97</v>
      </c>
      <c r="I345" s="742">
        <v>12</v>
      </c>
      <c r="J345" s="742"/>
      <c r="K345" s="742"/>
      <c r="L345" s="123"/>
      <c r="M345" s="740">
        <f>(I345+J345+K345)*L345</f>
        <v>0</v>
      </c>
      <c r="N345" s="735"/>
      <c r="O345" s="735"/>
      <c r="P345" s="735"/>
    </row>
    <row r="346" spans="1:16" ht="38.25">
      <c r="A346" s="1263">
        <v>400</v>
      </c>
      <c r="B346" s="1272" t="s">
        <v>493</v>
      </c>
      <c r="C346" s="1273" t="s">
        <v>506</v>
      </c>
      <c r="D346" s="1266"/>
      <c r="E346" s="1279"/>
      <c r="F346" s="729" t="str">
        <f t="shared" si="9"/>
        <v>400.03.01.</v>
      </c>
      <c r="G346" s="759" t="s">
        <v>1706</v>
      </c>
      <c r="H346" s="742"/>
      <c r="I346" s="742"/>
      <c r="J346" s="735"/>
      <c r="K346" s="735"/>
      <c r="L346" s="748"/>
      <c r="M346" s="748"/>
      <c r="N346" s="735"/>
      <c r="O346" s="735"/>
      <c r="P346" s="735"/>
    </row>
    <row r="347" spans="1:16" ht="51">
      <c r="A347" s="1263">
        <v>400</v>
      </c>
      <c r="B347" s="1272" t="s">
        <v>493</v>
      </c>
      <c r="C347" s="1273" t="s">
        <v>506</v>
      </c>
      <c r="D347" s="1266"/>
      <c r="E347" s="749"/>
      <c r="F347" s="729" t="str">
        <f t="shared" si="9"/>
        <v>400.03.01.</v>
      </c>
      <c r="G347" s="762" t="s">
        <v>1707</v>
      </c>
      <c r="H347" s="772"/>
      <c r="I347" s="773"/>
      <c r="J347" s="735"/>
      <c r="K347" s="735"/>
      <c r="L347" s="774"/>
      <c r="M347" s="774"/>
      <c r="N347" s="735"/>
      <c r="O347" s="735"/>
      <c r="P347" s="735"/>
    </row>
    <row r="348" spans="1:16" ht="25.5">
      <c r="A348" s="1263">
        <v>400</v>
      </c>
      <c r="B348" s="1272" t="s">
        <v>493</v>
      </c>
      <c r="C348" s="1273" t="s">
        <v>506</v>
      </c>
      <c r="D348" s="1266"/>
      <c r="E348" s="749"/>
      <c r="F348" s="729" t="str">
        <f t="shared" si="9"/>
        <v>400.03.01.</v>
      </c>
      <c r="G348" s="762" t="s">
        <v>1708</v>
      </c>
      <c r="H348" s="751"/>
      <c r="I348" s="752"/>
      <c r="J348" s="735"/>
      <c r="K348" s="735"/>
      <c r="L348" s="749"/>
      <c r="M348" s="749"/>
      <c r="N348" s="735"/>
      <c r="O348" s="735"/>
      <c r="P348" s="735"/>
    </row>
    <row r="349" spans="1:16" ht="14.25">
      <c r="A349" s="1263">
        <v>400</v>
      </c>
      <c r="B349" s="1272" t="s">
        <v>493</v>
      </c>
      <c r="C349" s="1273" t="s">
        <v>506</v>
      </c>
      <c r="D349" s="1266"/>
      <c r="E349" s="749"/>
      <c r="F349" s="729" t="str">
        <f t="shared" si="9"/>
        <v>400.03.01.</v>
      </c>
      <c r="G349" s="762" t="s">
        <v>1709</v>
      </c>
      <c r="H349" s="772"/>
      <c r="I349" s="773"/>
      <c r="J349" s="735"/>
      <c r="K349" s="735"/>
      <c r="L349" s="774"/>
      <c r="M349" s="774"/>
      <c r="N349" s="735"/>
      <c r="O349" s="735"/>
      <c r="P349" s="735"/>
    </row>
    <row r="350" spans="1:16" ht="14.25">
      <c r="A350" s="1263">
        <v>400</v>
      </c>
      <c r="B350" s="1272" t="s">
        <v>493</v>
      </c>
      <c r="C350" s="1273" t="s">
        <v>506</v>
      </c>
      <c r="D350" s="1266"/>
      <c r="E350" s="749"/>
      <c r="F350" s="729" t="str">
        <f t="shared" si="9"/>
        <v>400.03.01.</v>
      </c>
      <c r="G350" s="762" t="s">
        <v>1710</v>
      </c>
      <c r="H350" s="751"/>
      <c r="I350" s="752"/>
      <c r="J350" s="735"/>
      <c r="K350" s="735"/>
      <c r="L350" s="749"/>
      <c r="M350" s="749"/>
      <c r="N350" s="735"/>
      <c r="O350" s="735"/>
      <c r="P350" s="735"/>
    </row>
    <row r="351" spans="1:16" ht="14.25">
      <c r="A351" s="1263">
        <v>400</v>
      </c>
      <c r="B351" s="1272" t="s">
        <v>493</v>
      </c>
      <c r="C351" s="1273" t="s">
        <v>506</v>
      </c>
      <c r="D351" s="1266"/>
      <c r="E351" s="749"/>
      <c r="F351" s="729" t="str">
        <f t="shared" si="9"/>
        <v>400.03.01.</v>
      </c>
      <c r="G351" s="762" t="s">
        <v>1711</v>
      </c>
      <c r="H351" s="742"/>
      <c r="I351" s="742"/>
      <c r="J351" s="735"/>
      <c r="K351" s="735"/>
      <c r="L351" s="748"/>
      <c r="M351" s="748"/>
      <c r="N351" s="735"/>
      <c r="O351" s="735"/>
      <c r="P351" s="735"/>
    </row>
    <row r="352" spans="1:16" ht="14.25">
      <c r="A352" s="1263">
        <v>400</v>
      </c>
      <c r="B352" s="1272" t="s">
        <v>493</v>
      </c>
      <c r="C352" s="1273" t="s">
        <v>506</v>
      </c>
      <c r="D352" s="1266"/>
      <c r="E352" s="749"/>
      <c r="F352" s="729" t="str">
        <f t="shared" si="9"/>
        <v>400.03.01.</v>
      </c>
      <c r="G352" s="762" t="s">
        <v>1712</v>
      </c>
      <c r="H352" s="751"/>
      <c r="I352" s="752"/>
      <c r="J352" s="735"/>
      <c r="K352" s="735"/>
      <c r="L352" s="749"/>
      <c r="M352" s="749"/>
      <c r="N352" s="735"/>
      <c r="O352" s="735"/>
      <c r="P352" s="735"/>
    </row>
    <row r="353" spans="1:16" ht="25.5">
      <c r="A353" s="1263">
        <v>400</v>
      </c>
      <c r="B353" s="1272" t="s">
        <v>493</v>
      </c>
      <c r="C353" s="1273" t="s">
        <v>506</v>
      </c>
      <c r="D353" s="1266">
        <f>COUNT($D$258:D352)+1</f>
        <v>40</v>
      </c>
      <c r="E353" s="749"/>
      <c r="F353" s="729" t="str">
        <f t="shared" si="9"/>
        <v>400.03.01.40</v>
      </c>
      <c r="G353" s="762" t="s">
        <v>1705</v>
      </c>
      <c r="H353" s="742" t="s">
        <v>97</v>
      </c>
      <c r="I353" s="742">
        <v>12</v>
      </c>
      <c r="J353" s="735"/>
      <c r="K353" s="735"/>
      <c r="L353" s="123"/>
      <c r="M353" s="740">
        <f>(I353+J353+K353)*L353</f>
        <v>0</v>
      </c>
      <c r="N353" s="735"/>
      <c r="O353" s="735"/>
      <c r="P353" s="735"/>
    </row>
    <row r="354" spans="1:16" ht="38.25">
      <c r="A354" s="1263">
        <v>400</v>
      </c>
      <c r="B354" s="1272" t="s">
        <v>493</v>
      </c>
      <c r="C354" s="1273" t="s">
        <v>506</v>
      </c>
      <c r="D354" s="1266"/>
      <c r="E354" s="1279"/>
      <c r="F354" s="729" t="str">
        <f t="shared" si="9"/>
        <v>400.03.01.</v>
      </c>
      <c r="G354" s="759" t="s">
        <v>1713</v>
      </c>
      <c r="H354" s="742"/>
      <c r="I354" s="742"/>
      <c r="J354" s="735"/>
      <c r="K354" s="735"/>
      <c r="L354" s="748"/>
      <c r="M354" s="748"/>
      <c r="N354" s="735"/>
      <c r="O354" s="735"/>
      <c r="P354" s="735"/>
    </row>
    <row r="355" spans="1:16" ht="51">
      <c r="A355" s="1263">
        <v>400</v>
      </c>
      <c r="B355" s="1272" t="s">
        <v>493</v>
      </c>
      <c r="C355" s="1273" t="s">
        <v>506</v>
      </c>
      <c r="D355" s="1266"/>
      <c r="E355" s="749"/>
      <c r="F355" s="729" t="str">
        <f t="shared" si="9"/>
        <v>400.03.01.</v>
      </c>
      <c r="G355" s="762" t="s">
        <v>1714</v>
      </c>
      <c r="H355" s="772"/>
      <c r="I355" s="773"/>
      <c r="J355" s="735"/>
      <c r="K355" s="735"/>
      <c r="L355" s="774"/>
      <c r="M355" s="774"/>
      <c r="N355" s="735"/>
      <c r="O355" s="735"/>
      <c r="P355" s="735"/>
    </row>
    <row r="356" spans="1:16" ht="14.25">
      <c r="A356" s="1263">
        <v>400</v>
      </c>
      <c r="B356" s="1272" t="s">
        <v>493</v>
      </c>
      <c r="C356" s="1273" t="s">
        <v>506</v>
      </c>
      <c r="D356" s="1266"/>
      <c r="E356" s="749"/>
      <c r="F356" s="729" t="str">
        <f t="shared" si="9"/>
        <v>400.03.01.</v>
      </c>
      <c r="G356" s="762" t="s">
        <v>1715</v>
      </c>
      <c r="H356" s="772"/>
      <c r="I356" s="773"/>
      <c r="J356" s="735"/>
      <c r="K356" s="735"/>
      <c r="L356" s="774"/>
      <c r="M356" s="774"/>
      <c r="N356" s="735"/>
      <c r="O356" s="735"/>
      <c r="P356" s="735"/>
    </row>
    <row r="357" spans="1:16" ht="14.25">
      <c r="A357" s="1263">
        <v>400</v>
      </c>
      <c r="B357" s="1272" t="s">
        <v>493</v>
      </c>
      <c r="C357" s="1273" t="s">
        <v>506</v>
      </c>
      <c r="D357" s="1266"/>
      <c r="E357" s="749"/>
      <c r="F357" s="729" t="str">
        <f t="shared" si="9"/>
        <v>400.03.01.</v>
      </c>
      <c r="G357" s="762" t="s">
        <v>1710</v>
      </c>
      <c r="H357" s="751"/>
      <c r="I357" s="752"/>
      <c r="J357" s="735"/>
      <c r="K357" s="735"/>
      <c r="L357" s="749"/>
      <c r="M357" s="749"/>
      <c r="N357" s="735"/>
      <c r="O357" s="735"/>
      <c r="P357" s="735"/>
    </row>
    <row r="358" spans="1:16" ht="14.25">
      <c r="A358" s="1263">
        <v>400</v>
      </c>
      <c r="B358" s="1272" t="s">
        <v>493</v>
      </c>
      <c r="C358" s="1273" t="s">
        <v>506</v>
      </c>
      <c r="D358" s="1266"/>
      <c r="E358" s="749"/>
      <c r="F358" s="729" t="str">
        <f t="shared" si="9"/>
        <v>400.03.01.</v>
      </c>
      <c r="G358" s="762" t="s">
        <v>1711</v>
      </c>
      <c r="H358" s="742"/>
      <c r="I358" s="742"/>
      <c r="J358" s="735"/>
      <c r="K358" s="735"/>
      <c r="L358" s="748"/>
      <c r="M358" s="748"/>
      <c r="N358" s="735"/>
      <c r="O358" s="735"/>
      <c r="P358" s="735"/>
    </row>
    <row r="359" spans="1:16" ht="14.25">
      <c r="A359" s="1263">
        <v>400</v>
      </c>
      <c r="B359" s="1272" t="s">
        <v>493</v>
      </c>
      <c r="C359" s="1273" t="s">
        <v>506</v>
      </c>
      <c r="D359" s="1266"/>
      <c r="E359" s="749"/>
      <c r="F359" s="729" t="str">
        <f t="shared" si="9"/>
        <v>400.03.01.</v>
      </c>
      <c r="G359" s="762" t="s">
        <v>1712</v>
      </c>
      <c r="H359" s="751"/>
      <c r="I359" s="752"/>
      <c r="J359" s="735"/>
      <c r="K359" s="735"/>
      <c r="L359" s="749"/>
      <c r="M359" s="749"/>
      <c r="N359" s="735"/>
      <c r="O359" s="735"/>
      <c r="P359" s="735"/>
    </row>
    <row r="360" spans="1:16" ht="25.5">
      <c r="A360" s="1263">
        <v>400</v>
      </c>
      <c r="B360" s="1272" t="s">
        <v>493</v>
      </c>
      <c r="C360" s="1273" t="s">
        <v>506</v>
      </c>
      <c r="D360" s="1266">
        <f>COUNT($D$258:D359)+1</f>
        <v>41</v>
      </c>
      <c r="E360" s="749"/>
      <c r="F360" s="729" t="str">
        <f t="shared" si="9"/>
        <v>400.03.01.41</v>
      </c>
      <c r="G360" s="762" t="s">
        <v>1705</v>
      </c>
      <c r="H360" s="742" t="s">
        <v>97</v>
      </c>
      <c r="I360" s="742">
        <v>12</v>
      </c>
      <c r="J360" s="735"/>
      <c r="K360" s="735"/>
      <c r="L360" s="123"/>
      <c r="M360" s="740">
        <f>(I360+J360+K360)*L360</f>
        <v>0</v>
      </c>
      <c r="N360" s="735"/>
      <c r="O360" s="735"/>
      <c r="P360" s="735"/>
    </row>
    <row r="361" spans="1:16">
      <c r="A361" s="1263">
        <v>400</v>
      </c>
      <c r="B361" s="1272" t="s">
        <v>493</v>
      </c>
      <c r="C361" s="1273" t="s">
        <v>506</v>
      </c>
      <c r="D361" s="1266"/>
      <c r="E361" s="1279"/>
      <c r="F361" s="729" t="str">
        <f t="shared" si="9"/>
        <v>400.03.01.</v>
      </c>
      <c r="G361" s="746" t="s">
        <v>1716</v>
      </c>
      <c r="H361" s="742"/>
      <c r="I361" s="742"/>
      <c r="J361" s="735"/>
      <c r="K361" s="735"/>
      <c r="L361" s="748"/>
      <c r="M361" s="748"/>
      <c r="N361" s="735"/>
      <c r="O361" s="735"/>
      <c r="P361" s="735"/>
    </row>
    <row r="362" spans="1:16" ht="38.25">
      <c r="A362" s="1263">
        <v>400</v>
      </c>
      <c r="B362" s="1272" t="s">
        <v>493</v>
      </c>
      <c r="C362" s="1273" t="s">
        <v>506</v>
      </c>
      <c r="D362" s="1266"/>
      <c r="E362" s="1279"/>
      <c r="F362" s="729" t="str">
        <f t="shared" si="9"/>
        <v>400.03.01.</v>
      </c>
      <c r="G362" s="765" t="s">
        <v>1717</v>
      </c>
      <c r="H362" s="742"/>
      <c r="I362" s="742"/>
      <c r="J362" s="735"/>
      <c r="K362" s="735"/>
      <c r="L362" s="748"/>
      <c r="M362" s="748"/>
      <c r="N362" s="735"/>
      <c r="O362" s="735"/>
      <c r="P362" s="735"/>
    </row>
    <row r="363" spans="1:16">
      <c r="A363" s="1263">
        <v>400</v>
      </c>
      <c r="B363" s="1272" t="s">
        <v>493</v>
      </c>
      <c r="C363" s="1273" t="s">
        <v>506</v>
      </c>
      <c r="D363" s="1266"/>
      <c r="E363" s="1279"/>
      <c r="F363" s="729" t="str">
        <f t="shared" si="9"/>
        <v>400.03.01.</v>
      </c>
      <c r="G363" s="765" t="s">
        <v>1718</v>
      </c>
      <c r="H363" s="742"/>
      <c r="I363" s="742"/>
      <c r="J363" s="735"/>
      <c r="K363" s="735"/>
      <c r="L363" s="748"/>
      <c r="M363" s="748"/>
      <c r="N363" s="735"/>
      <c r="O363" s="735"/>
      <c r="P363" s="735"/>
    </row>
    <row r="364" spans="1:16" ht="140.25">
      <c r="A364" s="1263">
        <v>400</v>
      </c>
      <c r="B364" s="1272" t="s">
        <v>493</v>
      </c>
      <c r="C364" s="1273" t="s">
        <v>506</v>
      </c>
      <c r="D364" s="1266"/>
      <c r="E364" s="749"/>
      <c r="F364" s="729" t="str">
        <f t="shared" si="9"/>
        <v>400.03.01.</v>
      </c>
      <c r="G364" s="765" t="s">
        <v>1719</v>
      </c>
      <c r="H364" s="742"/>
      <c r="I364" s="742"/>
      <c r="J364" s="735"/>
      <c r="K364" s="735"/>
      <c r="L364" s="748"/>
      <c r="M364" s="748"/>
      <c r="N364" s="735"/>
      <c r="O364" s="735"/>
      <c r="P364" s="735"/>
    </row>
    <row r="365" spans="1:16" ht="25.5">
      <c r="A365" s="1263">
        <v>400</v>
      </c>
      <c r="B365" s="1272" t="s">
        <v>493</v>
      </c>
      <c r="C365" s="1273" t="s">
        <v>506</v>
      </c>
      <c r="D365" s="1266"/>
      <c r="E365" s="749"/>
      <c r="F365" s="729" t="str">
        <f t="shared" si="9"/>
        <v>400.03.01.</v>
      </c>
      <c r="G365" s="765" t="s">
        <v>1720</v>
      </c>
      <c r="H365" s="742"/>
      <c r="I365" s="742"/>
      <c r="J365" s="735"/>
      <c r="K365" s="735"/>
      <c r="L365" s="748"/>
      <c r="M365" s="748"/>
      <c r="N365" s="735"/>
      <c r="O365" s="735"/>
      <c r="P365" s="735"/>
    </row>
    <row r="366" spans="1:16" ht="14.25">
      <c r="A366" s="1263">
        <v>400</v>
      </c>
      <c r="B366" s="1272" t="s">
        <v>493</v>
      </c>
      <c r="C366" s="1273" t="s">
        <v>506</v>
      </c>
      <c r="D366" s="1266"/>
      <c r="E366" s="749"/>
      <c r="F366" s="729" t="str">
        <f t="shared" si="9"/>
        <v>400.03.01.</v>
      </c>
      <c r="G366" s="765" t="s">
        <v>1721</v>
      </c>
      <c r="H366" s="742"/>
      <c r="I366" s="742"/>
      <c r="J366" s="735"/>
      <c r="K366" s="735"/>
      <c r="L366" s="748"/>
      <c r="M366" s="748"/>
      <c r="N366" s="735"/>
      <c r="O366" s="735"/>
      <c r="P366" s="735"/>
    </row>
    <row r="367" spans="1:16" ht="38.25">
      <c r="A367" s="1263">
        <v>400</v>
      </c>
      <c r="B367" s="1272" t="s">
        <v>493</v>
      </c>
      <c r="C367" s="1273" t="s">
        <v>506</v>
      </c>
      <c r="D367" s="1266"/>
      <c r="E367" s="749"/>
      <c r="F367" s="729" t="str">
        <f t="shared" si="9"/>
        <v>400.03.01.</v>
      </c>
      <c r="G367" s="765" t="s">
        <v>1722</v>
      </c>
      <c r="H367" s="742"/>
      <c r="I367" s="742"/>
      <c r="J367" s="735"/>
      <c r="K367" s="735"/>
      <c r="L367" s="748"/>
      <c r="M367" s="748"/>
      <c r="N367" s="735"/>
      <c r="O367" s="735"/>
      <c r="P367" s="735"/>
    </row>
    <row r="368" spans="1:16" ht="25.5">
      <c r="A368" s="1263">
        <v>400</v>
      </c>
      <c r="B368" s="1272" t="s">
        <v>493</v>
      </c>
      <c r="C368" s="1273" t="s">
        <v>506</v>
      </c>
      <c r="D368" s="1266"/>
      <c r="E368" s="749"/>
      <c r="F368" s="729" t="str">
        <f t="shared" si="9"/>
        <v>400.03.01.</v>
      </c>
      <c r="G368" s="765" t="s">
        <v>1723</v>
      </c>
      <c r="H368" s="742"/>
      <c r="I368" s="742"/>
      <c r="J368" s="735"/>
      <c r="K368" s="735"/>
      <c r="L368" s="748"/>
      <c r="M368" s="748"/>
      <c r="N368" s="735"/>
      <c r="O368" s="735"/>
      <c r="P368" s="735"/>
    </row>
    <row r="369" spans="1:16" ht="14.25">
      <c r="A369" s="1263">
        <v>400</v>
      </c>
      <c r="B369" s="1272" t="s">
        <v>493</v>
      </c>
      <c r="C369" s="1273" t="s">
        <v>506</v>
      </c>
      <c r="D369" s="1266">
        <f>COUNT($D$258:D368)+1</f>
        <v>42</v>
      </c>
      <c r="E369" s="749"/>
      <c r="F369" s="729" t="str">
        <f t="shared" si="9"/>
        <v>400.03.01.42</v>
      </c>
      <c r="G369" s="765" t="s">
        <v>1724</v>
      </c>
      <c r="H369" s="742" t="s">
        <v>97</v>
      </c>
      <c r="I369" s="742">
        <v>2</v>
      </c>
      <c r="J369" s="742">
        <v>1</v>
      </c>
      <c r="K369" s="742">
        <v>1</v>
      </c>
      <c r="L369" s="123"/>
      <c r="M369" s="740">
        <f>(I369+J369+K369)*L369</f>
        <v>0</v>
      </c>
      <c r="N369" s="735"/>
      <c r="O369" s="735"/>
      <c r="P369" s="735"/>
    </row>
    <row r="370" spans="1:16" ht="25.5">
      <c r="A370" s="1263">
        <v>400</v>
      </c>
      <c r="B370" s="1272" t="s">
        <v>493</v>
      </c>
      <c r="C370" s="1273" t="s">
        <v>506</v>
      </c>
      <c r="D370" s="1266"/>
      <c r="E370" s="1279"/>
      <c r="F370" s="729" t="str">
        <f t="shared" si="9"/>
        <v>400.03.01.</v>
      </c>
      <c r="G370" s="759" t="s">
        <v>1725</v>
      </c>
      <c r="H370" s="742"/>
      <c r="I370" s="742"/>
      <c r="J370" s="742"/>
      <c r="K370" s="742"/>
      <c r="L370" s="748"/>
      <c r="M370" s="748"/>
      <c r="N370" s="735"/>
      <c r="O370" s="735"/>
      <c r="P370" s="735"/>
    </row>
    <row r="371" spans="1:16" ht="38.25">
      <c r="A371" s="1263">
        <v>400</v>
      </c>
      <c r="B371" s="1272" t="s">
        <v>493</v>
      </c>
      <c r="C371" s="1273" t="s">
        <v>506</v>
      </c>
      <c r="D371" s="1266"/>
      <c r="E371" s="749"/>
      <c r="F371" s="729" t="str">
        <f t="shared" si="9"/>
        <v>400.03.01.</v>
      </c>
      <c r="G371" s="762" t="s">
        <v>1726</v>
      </c>
      <c r="H371" s="772"/>
      <c r="I371" s="773"/>
      <c r="J371" s="773"/>
      <c r="K371" s="773"/>
      <c r="L371" s="774"/>
      <c r="M371" s="774"/>
      <c r="N371" s="735"/>
      <c r="O371" s="735"/>
      <c r="P371" s="735"/>
    </row>
    <row r="372" spans="1:16" ht="25.5">
      <c r="A372" s="1263">
        <v>400</v>
      </c>
      <c r="B372" s="1272" t="s">
        <v>493</v>
      </c>
      <c r="C372" s="1273" t="s">
        <v>506</v>
      </c>
      <c r="D372" s="1266"/>
      <c r="E372" s="749"/>
      <c r="F372" s="729" t="str">
        <f t="shared" si="9"/>
        <v>400.03.01.</v>
      </c>
      <c r="G372" s="762" t="s">
        <v>1708</v>
      </c>
      <c r="H372" s="751"/>
      <c r="I372" s="752"/>
      <c r="J372" s="752"/>
      <c r="K372" s="752"/>
      <c r="L372" s="749"/>
      <c r="M372" s="749"/>
      <c r="N372" s="735"/>
      <c r="O372" s="735"/>
      <c r="P372" s="735"/>
    </row>
    <row r="373" spans="1:16" ht="14.25">
      <c r="A373" s="1263">
        <v>400</v>
      </c>
      <c r="B373" s="1272" t="s">
        <v>493</v>
      </c>
      <c r="C373" s="1273" t="s">
        <v>506</v>
      </c>
      <c r="D373" s="1266"/>
      <c r="E373" s="749"/>
      <c r="F373" s="729" t="str">
        <f t="shared" si="9"/>
        <v>400.03.01.</v>
      </c>
      <c r="G373" s="762" t="s">
        <v>1727</v>
      </c>
      <c r="H373" s="772"/>
      <c r="I373" s="773"/>
      <c r="J373" s="773"/>
      <c r="K373" s="773"/>
      <c r="L373" s="774"/>
      <c r="M373" s="774"/>
      <c r="N373" s="735"/>
      <c r="O373" s="735"/>
      <c r="P373" s="735"/>
    </row>
    <row r="374" spans="1:16" ht="25.5">
      <c r="A374" s="1263">
        <v>400</v>
      </c>
      <c r="B374" s="1272" t="s">
        <v>493</v>
      </c>
      <c r="C374" s="1273" t="s">
        <v>506</v>
      </c>
      <c r="D374" s="1266">
        <f>COUNT($D$258:D373)+1</f>
        <v>43</v>
      </c>
      <c r="E374" s="749"/>
      <c r="F374" s="729" t="str">
        <f t="shared" si="9"/>
        <v>400.03.01.43</v>
      </c>
      <c r="G374" s="762" t="s">
        <v>1705</v>
      </c>
      <c r="H374" s="742" t="s">
        <v>97</v>
      </c>
      <c r="I374" s="742">
        <v>3</v>
      </c>
      <c r="J374" s="742">
        <v>1</v>
      </c>
      <c r="K374" s="742">
        <v>1</v>
      </c>
      <c r="L374" s="123"/>
      <c r="M374" s="740">
        <f>(I374+J374+K374)*L374</f>
        <v>0</v>
      </c>
      <c r="N374" s="735"/>
      <c r="O374" s="735"/>
      <c r="P374" s="735"/>
    </row>
    <row r="375" spans="1:16" ht="25.5">
      <c r="A375" s="1263">
        <v>400</v>
      </c>
      <c r="B375" s="1272" t="s">
        <v>493</v>
      </c>
      <c r="C375" s="1273" t="s">
        <v>506</v>
      </c>
      <c r="D375" s="1266"/>
      <c r="E375" s="1279"/>
      <c r="F375" s="729" t="str">
        <f t="shared" si="9"/>
        <v>400.03.01.</v>
      </c>
      <c r="G375" s="746" t="s">
        <v>1728</v>
      </c>
      <c r="H375" s="742"/>
      <c r="I375" s="742"/>
      <c r="J375" s="742"/>
      <c r="K375" s="742"/>
      <c r="L375" s="748"/>
      <c r="M375" s="748"/>
      <c r="N375" s="735"/>
      <c r="O375" s="735"/>
      <c r="P375" s="735"/>
    </row>
    <row r="376" spans="1:16" ht="38.25">
      <c r="A376" s="1263">
        <v>400</v>
      </c>
      <c r="B376" s="1272" t="s">
        <v>493</v>
      </c>
      <c r="C376" s="1273" t="s">
        <v>506</v>
      </c>
      <c r="D376" s="1266"/>
      <c r="E376" s="749"/>
      <c r="F376" s="729" t="str">
        <f t="shared" si="9"/>
        <v>400.03.01.</v>
      </c>
      <c r="G376" s="762" t="s">
        <v>1729</v>
      </c>
      <c r="H376" s="742"/>
      <c r="I376" s="742"/>
      <c r="J376" s="742"/>
      <c r="K376" s="742"/>
      <c r="L376" s="748"/>
      <c r="M376" s="748"/>
      <c r="N376" s="735"/>
      <c r="O376" s="735"/>
      <c r="P376" s="735"/>
    </row>
    <row r="377" spans="1:16" ht="51">
      <c r="A377" s="1263">
        <v>400</v>
      </c>
      <c r="B377" s="1272" t="s">
        <v>493</v>
      </c>
      <c r="C377" s="1273" t="s">
        <v>506</v>
      </c>
      <c r="D377" s="1266"/>
      <c r="E377" s="749"/>
      <c r="F377" s="729" t="str">
        <f t="shared" si="9"/>
        <v>400.03.01.</v>
      </c>
      <c r="G377" s="762" t="s">
        <v>1730</v>
      </c>
      <c r="H377" s="742"/>
      <c r="I377" s="742"/>
      <c r="J377" s="742"/>
      <c r="K377" s="742"/>
      <c r="L377" s="748"/>
      <c r="M377" s="748"/>
      <c r="N377" s="735"/>
      <c r="O377" s="735"/>
      <c r="P377" s="735"/>
    </row>
    <row r="378" spans="1:16" ht="25.5">
      <c r="A378" s="1263">
        <v>400</v>
      </c>
      <c r="B378" s="1272" t="s">
        <v>493</v>
      </c>
      <c r="C378" s="1273" t="s">
        <v>506</v>
      </c>
      <c r="D378" s="1266"/>
      <c r="E378" s="749"/>
      <c r="F378" s="729" t="str">
        <f t="shared" si="9"/>
        <v>400.03.01.</v>
      </c>
      <c r="G378" s="762" t="s">
        <v>1731</v>
      </c>
      <c r="H378" s="742"/>
      <c r="I378" s="742"/>
      <c r="J378" s="742"/>
      <c r="K378" s="742"/>
      <c r="L378" s="748"/>
      <c r="M378" s="748"/>
      <c r="N378" s="735"/>
      <c r="O378" s="735"/>
      <c r="P378" s="735"/>
    </row>
    <row r="379" spans="1:16" ht="25.5">
      <c r="A379" s="1263">
        <v>400</v>
      </c>
      <c r="B379" s="1272" t="s">
        <v>493</v>
      </c>
      <c r="C379" s="1273" t="s">
        <v>506</v>
      </c>
      <c r="D379" s="1266"/>
      <c r="E379" s="749"/>
      <c r="F379" s="729" t="str">
        <f t="shared" si="9"/>
        <v>400.03.01.</v>
      </c>
      <c r="G379" s="762" t="s">
        <v>1732</v>
      </c>
      <c r="H379" s="742"/>
      <c r="I379" s="742"/>
      <c r="J379" s="742"/>
      <c r="K379" s="742"/>
      <c r="L379" s="748"/>
      <c r="M379" s="748"/>
      <c r="N379" s="735"/>
      <c r="O379" s="735"/>
      <c r="P379" s="735"/>
    </row>
    <row r="380" spans="1:16" ht="14.25">
      <c r="A380" s="1263">
        <v>400</v>
      </c>
      <c r="B380" s="1272" t="s">
        <v>493</v>
      </c>
      <c r="C380" s="1273" t="s">
        <v>506</v>
      </c>
      <c r="D380" s="1266"/>
      <c r="E380" s="749"/>
      <c r="F380" s="729" t="str">
        <f t="shared" si="9"/>
        <v>400.03.01.</v>
      </c>
      <c r="G380" s="762" t="s">
        <v>1733</v>
      </c>
      <c r="H380" s="742"/>
      <c r="I380" s="742"/>
      <c r="J380" s="742"/>
      <c r="K380" s="742"/>
      <c r="L380" s="748"/>
      <c r="M380" s="748"/>
      <c r="N380" s="735"/>
      <c r="O380" s="735"/>
      <c r="P380" s="735"/>
    </row>
    <row r="381" spans="1:16" ht="14.25">
      <c r="A381" s="1263">
        <v>400</v>
      </c>
      <c r="B381" s="1272" t="s">
        <v>493</v>
      </c>
      <c r="C381" s="1273" t="s">
        <v>506</v>
      </c>
      <c r="D381" s="1266">
        <f>COUNT($D$258:D380)+1</f>
        <v>44</v>
      </c>
      <c r="E381" s="749"/>
      <c r="F381" s="729" t="str">
        <f t="shared" ref="F381:F410" si="10">A381&amp;"."&amp;B381&amp;"."&amp;C381&amp;"."&amp;D381</f>
        <v>400.03.01.44</v>
      </c>
      <c r="G381" s="762" t="s">
        <v>1734</v>
      </c>
      <c r="H381" s="742" t="s">
        <v>97</v>
      </c>
      <c r="I381" s="742">
        <v>36</v>
      </c>
      <c r="J381" s="742">
        <v>23</v>
      </c>
      <c r="K381" s="742">
        <v>23</v>
      </c>
      <c r="L381" s="123"/>
      <c r="M381" s="740">
        <f>(I381+J381+K381)*L381</f>
        <v>0</v>
      </c>
      <c r="N381" s="735"/>
      <c r="O381" s="735"/>
      <c r="P381" s="735"/>
    </row>
    <row r="382" spans="1:16" ht="76.5">
      <c r="A382" s="1263">
        <v>400</v>
      </c>
      <c r="B382" s="1272" t="s">
        <v>493</v>
      </c>
      <c r="C382" s="1273" t="s">
        <v>506</v>
      </c>
      <c r="D382" s="1266">
        <f>COUNT($D$258:D381)+1</f>
        <v>45</v>
      </c>
      <c r="E382" s="1279"/>
      <c r="F382" s="729" t="str">
        <f t="shared" si="10"/>
        <v>400.03.01.45</v>
      </c>
      <c r="G382" s="746" t="s">
        <v>1735</v>
      </c>
      <c r="H382" s="742" t="s">
        <v>97</v>
      </c>
      <c r="I382" s="742">
        <v>36</v>
      </c>
      <c r="J382" s="742">
        <v>23</v>
      </c>
      <c r="K382" s="742">
        <v>23</v>
      </c>
      <c r="L382" s="123"/>
      <c r="M382" s="740">
        <f>(I382+J382+K382)*L382</f>
        <v>0</v>
      </c>
      <c r="N382" s="735"/>
      <c r="O382" s="735"/>
      <c r="P382" s="735"/>
    </row>
    <row r="383" spans="1:16">
      <c r="A383" s="1263">
        <v>400</v>
      </c>
      <c r="B383" s="1272" t="s">
        <v>493</v>
      </c>
      <c r="C383" s="1273" t="s">
        <v>506</v>
      </c>
      <c r="D383" s="1266"/>
      <c r="E383" s="1279"/>
      <c r="F383" s="729" t="str">
        <f t="shared" si="10"/>
        <v>400.03.01.</v>
      </c>
      <c r="G383" s="746" t="s">
        <v>1736</v>
      </c>
      <c r="H383" s="742"/>
      <c r="I383" s="742"/>
      <c r="J383" s="742"/>
      <c r="K383" s="742"/>
      <c r="L383" s="748"/>
      <c r="M383" s="748"/>
      <c r="N383" s="735"/>
      <c r="O383" s="735"/>
      <c r="P383" s="735"/>
    </row>
    <row r="384" spans="1:16" ht="38.25">
      <c r="A384" s="1263">
        <v>400</v>
      </c>
      <c r="B384" s="1272" t="s">
        <v>493</v>
      </c>
      <c r="C384" s="1273" t="s">
        <v>506</v>
      </c>
      <c r="D384" s="1266"/>
      <c r="E384" s="749"/>
      <c r="F384" s="729" t="str">
        <f t="shared" si="10"/>
        <v>400.03.01.</v>
      </c>
      <c r="G384" s="762" t="s">
        <v>1737</v>
      </c>
      <c r="H384" s="742"/>
      <c r="I384" s="742"/>
      <c r="J384" s="742"/>
      <c r="K384" s="742"/>
      <c r="L384" s="748"/>
      <c r="M384" s="748"/>
      <c r="N384" s="735"/>
      <c r="O384" s="735"/>
      <c r="P384" s="735"/>
    </row>
    <row r="385" spans="1:16" ht="51">
      <c r="A385" s="1263">
        <v>400</v>
      </c>
      <c r="B385" s="1272" t="s">
        <v>493</v>
      </c>
      <c r="C385" s="1273" t="s">
        <v>506</v>
      </c>
      <c r="D385" s="1266"/>
      <c r="E385" s="749"/>
      <c r="F385" s="729" t="str">
        <f t="shared" si="10"/>
        <v>400.03.01.</v>
      </c>
      <c r="G385" s="762" t="s">
        <v>1738</v>
      </c>
      <c r="H385" s="742"/>
      <c r="I385" s="742"/>
      <c r="J385" s="742"/>
      <c r="K385" s="742"/>
      <c r="L385" s="748"/>
      <c r="M385" s="748"/>
      <c r="N385" s="735"/>
      <c r="O385" s="735"/>
      <c r="P385" s="735"/>
    </row>
    <row r="386" spans="1:16" ht="25.5">
      <c r="A386" s="1263">
        <v>400</v>
      </c>
      <c r="B386" s="1272" t="s">
        <v>493</v>
      </c>
      <c r="C386" s="1273" t="s">
        <v>506</v>
      </c>
      <c r="D386" s="1266"/>
      <c r="E386" s="749"/>
      <c r="F386" s="729" t="str">
        <f t="shared" si="10"/>
        <v>400.03.01.</v>
      </c>
      <c r="G386" s="762" t="s">
        <v>1739</v>
      </c>
      <c r="H386" s="742"/>
      <c r="I386" s="742"/>
      <c r="J386" s="742"/>
      <c r="K386" s="742"/>
      <c r="L386" s="748"/>
      <c r="M386" s="748"/>
      <c r="N386" s="735"/>
      <c r="O386" s="735"/>
      <c r="P386" s="735"/>
    </row>
    <row r="387" spans="1:16" ht="114.75">
      <c r="A387" s="1263">
        <v>400</v>
      </c>
      <c r="B387" s="1272" t="s">
        <v>493</v>
      </c>
      <c r="C387" s="1273" t="s">
        <v>506</v>
      </c>
      <c r="D387" s="1266"/>
      <c r="E387" s="749"/>
      <c r="F387" s="729" t="str">
        <f t="shared" si="10"/>
        <v>400.03.01.</v>
      </c>
      <c r="G387" s="765" t="s">
        <v>1740</v>
      </c>
      <c r="H387" s="742"/>
      <c r="I387" s="742"/>
      <c r="J387" s="742"/>
      <c r="K387" s="742"/>
      <c r="L387" s="748"/>
      <c r="M387" s="748"/>
      <c r="N387" s="735"/>
      <c r="O387" s="735"/>
      <c r="P387" s="735"/>
    </row>
    <row r="388" spans="1:16" ht="14.25">
      <c r="A388" s="1263">
        <v>400</v>
      </c>
      <c r="B388" s="1272" t="s">
        <v>493</v>
      </c>
      <c r="C388" s="1273" t="s">
        <v>506</v>
      </c>
      <c r="D388" s="1266">
        <f>COUNT($D$258:D387)+1</f>
        <v>46</v>
      </c>
      <c r="E388" s="749"/>
      <c r="F388" s="729" t="str">
        <f t="shared" si="10"/>
        <v>400.03.01.46</v>
      </c>
      <c r="G388" s="762" t="s">
        <v>1734</v>
      </c>
      <c r="H388" s="742" t="s">
        <v>97</v>
      </c>
      <c r="I388" s="742">
        <v>12</v>
      </c>
      <c r="J388" s="742">
        <v>4</v>
      </c>
      <c r="K388" s="742">
        <v>4</v>
      </c>
      <c r="L388" s="123"/>
      <c r="M388" s="740">
        <f>(I388+J388+K388)*L388</f>
        <v>0</v>
      </c>
      <c r="N388" s="735"/>
      <c r="O388" s="735"/>
      <c r="P388" s="735"/>
    </row>
    <row r="389" spans="1:16" ht="153">
      <c r="A389" s="1263">
        <v>400</v>
      </c>
      <c r="B389" s="1272" t="s">
        <v>493</v>
      </c>
      <c r="C389" s="1273" t="s">
        <v>506</v>
      </c>
      <c r="D389" s="1266"/>
      <c r="E389" s="1279"/>
      <c r="F389" s="729" t="str">
        <f t="shared" si="10"/>
        <v>400.03.01.</v>
      </c>
      <c r="G389" s="746" t="s">
        <v>1741</v>
      </c>
      <c r="H389" s="784"/>
      <c r="I389" s="784"/>
      <c r="J389" s="784"/>
      <c r="K389" s="784"/>
      <c r="L389" s="749"/>
      <c r="M389" s="749"/>
      <c r="N389" s="735"/>
      <c r="O389" s="735"/>
      <c r="P389" s="735"/>
    </row>
    <row r="390" spans="1:16" ht="25.5">
      <c r="A390" s="1263">
        <v>400</v>
      </c>
      <c r="B390" s="1272" t="s">
        <v>493</v>
      </c>
      <c r="C390" s="1273" t="s">
        <v>506</v>
      </c>
      <c r="D390" s="1266"/>
      <c r="E390" s="749"/>
      <c r="F390" s="729" t="str">
        <f t="shared" si="10"/>
        <v>400.03.01.</v>
      </c>
      <c r="G390" s="765" t="s">
        <v>1742</v>
      </c>
      <c r="H390" s="784"/>
      <c r="I390" s="784"/>
      <c r="J390" s="784"/>
      <c r="K390" s="784"/>
      <c r="L390" s="749"/>
      <c r="M390" s="749"/>
      <c r="N390" s="735"/>
      <c r="O390" s="735"/>
      <c r="P390" s="735"/>
    </row>
    <row r="391" spans="1:16" ht="14.25">
      <c r="A391" s="1263">
        <v>400</v>
      </c>
      <c r="B391" s="1272" t="s">
        <v>493</v>
      </c>
      <c r="C391" s="1273" t="s">
        <v>506</v>
      </c>
      <c r="D391" s="1266">
        <f>COUNT($D$258:D390)+1</f>
        <v>47</v>
      </c>
      <c r="E391" s="749"/>
      <c r="F391" s="729" t="str">
        <f t="shared" si="10"/>
        <v>400.03.01.47</v>
      </c>
      <c r="G391" s="783" t="s">
        <v>1743</v>
      </c>
      <c r="H391" s="742" t="s">
        <v>12</v>
      </c>
      <c r="I391" s="742">
        <v>24</v>
      </c>
      <c r="J391" s="742">
        <v>16</v>
      </c>
      <c r="K391" s="742">
        <v>16</v>
      </c>
      <c r="L391" s="123"/>
      <c r="M391" s="740">
        <f>(I391+J391+K391)*L391</f>
        <v>0</v>
      </c>
      <c r="N391" s="735"/>
      <c r="O391" s="735"/>
      <c r="P391" s="735"/>
    </row>
    <row r="392" spans="1:16" ht="25.5">
      <c r="A392" s="1263">
        <v>400</v>
      </c>
      <c r="B392" s="1272" t="s">
        <v>493</v>
      </c>
      <c r="C392" s="1273" t="s">
        <v>506</v>
      </c>
      <c r="D392" s="1266"/>
      <c r="E392" s="1279"/>
      <c r="F392" s="729" t="str">
        <f t="shared" si="10"/>
        <v>400.03.01.</v>
      </c>
      <c r="G392" s="746" t="s">
        <v>1728</v>
      </c>
      <c r="H392" s="742"/>
      <c r="I392" s="742"/>
      <c r="J392" s="742"/>
      <c r="K392" s="742"/>
      <c r="L392" s="748"/>
      <c r="M392" s="748"/>
      <c r="N392" s="735"/>
      <c r="O392" s="735"/>
      <c r="P392" s="735"/>
    </row>
    <row r="393" spans="1:16" ht="38.25">
      <c r="A393" s="1263">
        <v>400</v>
      </c>
      <c r="B393" s="1272" t="s">
        <v>493</v>
      </c>
      <c r="C393" s="1273" t="s">
        <v>506</v>
      </c>
      <c r="D393" s="1266"/>
      <c r="E393" s="749"/>
      <c r="F393" s="729" t="str">
        <f t="shared" si="10"/>
        <v>400.03.01.</v>
      </c>
      <c r="G393" s="762" t="s">
        <v>1729</v>
      </c>
      <c r="H393" s="742"/>
      <c r="I393" s="742"/>
      <c r="J393" s="742"/>
      <c r="K393" s="742"/>
      <c r="L393" s="748"/>
      <c r="M393" s="748"/>
      <c r="N393" s="735"/>
      <c r="O393" s="735"/>
      <c r="P393" s="735"/>
    </row>
    <row r="394" spans="1:16" ht="51">
      <c r="A394" s="1263">
        <v>400</v>
      </c>
      <c r="B394" s="1272" t="s">
        <v>493</v>
      </c>
      <c r="C394" s="1273" t="s">
        <v>506</v>
      </c>
      <c r="D394" s="1266"/>
      <c r="E394" s="749"/>
      <c r="F394" s="729" t="str">
        <f t="shared" si="10"/>
        <v>400.03.01.</v>
      </c>
      <c r="G394" s="762" t="s">
        <v>1730</v>
      </c>
      <c r="H394" s="742"/>
      <c r="I394" s="742"/>
      <c r="J394" s="742"/>
      <c r="K394" s="742"/>
      <c r="L394" s="748"/>
      <c r="M394" s="748"/>
      <c r="N394" s="735"/>
      <c r="O394" s="735"/>
      <c r="P394" s="735"/>
    </row>
    <row r="395" spans="1:16" ht="25.5">
      <c r="A395" s="1263">
        <v>400</v>
      </c>
      <c r="B395" s="1272" t="s">
        <v>493</v>
      </c>
      <c r="C395" s="1273" t="s">
        <v>506</v>
      </c>
      <c r="D395" s="1266"/>
      <c r="E395" s="749"/>
      <c r="F395" s="729" t="str">
        <f t="shared" si="10"/>
        <v>400.03.01.</v>
      </c>
      <c r="G395" s="762" t="s">
        <v>1731</v>
      </c>
      <c r="H395" s="742"/>
      <c r="I395" s="742"/>
      <c r="J395" s="742"/>
      <c r="K395" s="742"/>
      <c r="L395" s="748"/>
      <c r="M395" s="748"/>
      <c r="N395" s="735"/>
      <c r="O395" s="735"/>
      <c r="P395" s="735"/>
    </row>
    <row r="396" spans="1:16" ht="25.5">
      <c r="A396" s="1263">
        <v>400</v>
      </c>
      <c r="B396" s="1272" t="s">
        <v>493</v>
      </c>
      <c r="C396" s="1273" t="s">
        <v>506</v>
      </c>
      <c r="D396" s="1266"/>
      <c r="E396" s="749"/>
      <c r="F396" s="729" t="str">
        <f t="shared" si="10"/>
        <v>400.03.01.</v>
      </c>
      <c r="G396" s="762" t="s">
        <v>1732</v>
      </c>
      <c r="H396" s="742"/>
      <c r="I396" s="742"/>
      <c r="J396" s="742"/>
      <c r="K396" s="742"/>
      <c r="L396" s="748"/>
      <c r="M396" s="748"/>
      <c r="N396" s="735"/>
      <c r="O396" s="735"/>
      <c r="P396" s="735"/>
    </row>
    <row r="397" spans="1:16" ht="14.25">
      <c r="A397" s="1263">
        <v>400</v>
      </c>
      <c r="B397" s="1272" t="s">
        <v>493</v>
      </c>
      <c r="C397" s="1273" t="s">
        <v>506</v>
      </c>
      <c r="D397" s="1266"/>
      <c r="E397" s="749"/>
      <c r="F397" s="729" t="str">
        <f t="shared" si="10"/>
        <v>400.03.01.</v>
      </c>
      <c r="G397" s="762" t="s">
        <v>1733</v>
      </c>
      <c r="H397" s="742"/>
      <c r="I397" s="742"/>
      <c r="J397" s="742"/>
      <c r="K397" s="742"/>
      <c r="L397" s="748"/>
      <c r="M397" s="748"/>
      <c r="N397" s="735"/>
      <c r="O397" s="735"/>
      <c r="P397" s="735"/>
    </row>
    <row r="398" spans="1:16" ht="14.25">
      <c r="A398" s="1263">
        <v>400</v>
      </c>
      <c r="B398" s="1272" t="s">
        <v>493</v>
      </c>
      <c r="C398" s="1273" t="s">
        <v>506</v>
      </c>
      <c r="D398" s="1266">
        <f>COUNT($D$258:D397)+1</f>
        <v>48</v>
      </c>
      <c r="E398" s="749"/>
      <c r="F398" s="729" t="str">
        <f t="shared" si="10"/>
        <v>400.03.01.48</v>
      </c>
      <c r="G398" s="762" t="s">
        <v>1734</v>
      </c>
      <c r="H398" s="742" t="s">
        <v>97</v>
      </c>
      <c r="I398" s="742">
        <v>36</v>
      </c>
      <c r="J398" s="742">
        <v>23</v>
      </c>
      <c r="K398" s="742">
        <v>23</v>
      </c>
      <c r="L398" s="123"/>
      <c r="M398" s="740">
        <f>(I398+J398+K398)*L398</f>
        <v>0</v>
      </c>
      <c r="N398" s="735"/>
      <c r="O398" s="735"/>
      <c r="P398" s="735"/>
    </row>
    <row r="399" spans="1:16" ht="63.75">
      <c r="A399" s="1263">
        <v>400</v>
      </c>
      <c r="B399" s="1272" t="s">
        <v>493</v>
      </c>
      <c r="C399" s="1273" t="s">
        <v>506</v>
      </c>
      <c r="D399" s="1266"/>
      <c r="E399" s="1279"/>
      <c r="F399" s="729" t="str">
        <f t="shared" si="10"/>
        <v>400.03.01.</v>
      </c>
      <c r="G399" s="746" t="s">
        <v>1744</v>
      </c>
      <c r="H399" s="742"/>
      <c r="I399" s="742"/>
      <c r="J399" s="742"/>
      <c r="K399" s="742"/>
      <c r="L399" s="748"/>
      <c r="M399" s="748"/>
      <c r="N399" s="735"/>
      <c r="O399" s="735"/>
      <c r="P399" s="735"/>
    </row>
    <row r="400" spans="1:16" ht="25.5">
      <c r="A400" s="1263">
        <v>400</v>
      </c>
      <c r="B400" s="1272" t="s">
        <v>493</v>
      </c>
      <c r="C400" s="1273" t="s">
        <v>506</v>
      </c>
      <c r="D400" s="1266">
        <f>COUNT($D$258:D399)+1</f>
        <v>49</v>
      </c>
      <c r="E400" s="749"/>
      <c r="F400" s="729" t="str">
        <f t="shared" si="10"/>
        <v>400.03.01.49</v>
      </c>
      <c r="G400" s="763" t="s">
        <v>1745</v>
      </c>
      <c r="H400" s="742" t="s">
        <v>97</v>
      </c>
      <c r="I400" s="742">
        <v>36</v>
      </c>
      <c r="J400" s="742">
        <v>23</v>
      </c>
      <c r="K400" s="742">
        <v>23</v>
      </c>
      <c r="L400" s="123"/>
      <c r="M400" s="740">
        <f>(I400+J400+K400)*L400</f>
        <v>0</v>
      </c>
      <c r="N400" s="735"/>
      <c r="O400" s="735"/>
      <c r="P400" s="735"/>
    </row>
    <row r="401" spans="1:17" ht="63.75">
      <c r="A401" s="1263">
        <v>400</v>
      </c>
      <c r="B401" s="1272" t="s">
        <v>493</v>
      </c>
      <c r="C401" s="1273" t="s">
        <v>506</v>
      </c>
      <c r="D401" s="1266"/>
      <c r="E401" s="1279"/>
      <c r="F401" s="729" t="str">
        <f t="shared" si="10"/>
        <v>400.03.01.</v>
      </c>
      <c r="G401" s="746" t="s">
        <v>1746</v>
      </c>
      <c r="H401" s="751"/>
      <c r="I401" s="752"/>
      <c r="J401" s="752"/>
      <c r="K401" s="752"/>
      <c r="L401" s="749"/>
      <c r="M401" s="749"/>
      <c r="N401" s="735"/>
      <c r="O401" s="735"/>
      <c r="P401" s="735"/>
    </row>
    <row r="402" spans="1:17" ht="14.25">
      <c r="A402" s="1263">
        <v>400</v>
      </c>
      <c r="B402" s="1272" t="s">
        <v>493</v>
      </c>
      <c r="C402" s="1273" t="s">
        <v>506</v>
      </c>
      <c r="D402" s="1266">
        <f>COUNT($D$258:D401)+1</f>
        <v>50</v>
      </c>
      <c r="E402" s="749"/>
      <c r="F402" s="729" t="str">
        <f t="shared" si="10"/>
        <v>400.03.01.50</v>
      </c>
      <c r="G402" s="747" t="s">
        <v>1747</v>
      </c>
      <c r="H402" s="742" t="s">
        <v>12</v>
      </c>
      <c r="I402" s="742">
        <v>40</v>
      </c>
      <c r="J402" s="742">
        <v>20</v>
      </c>
      <c r="K402" s="742">
        <v>20</v>
      </c>
      <c r="L402" s="123"/>
      <c r="M402" s="740">
        <f>(I402+J402+K402)*L402</f>
        <v>0</v>
      </c>
      <c r="N402" s="735"/>
      <c r="O402" s="735"/>
      <c r="P402" s="735"/>
    </row>
    <row r="403" spans="1:17" ht="102">
      <c r="A403" s="1263">
        <v>400</v>
      </c>
      <c r="B403" s="1272" t="s">
        <v>493</v>
      </c>
      <c r="C403" s="1273" t="s">
        <v>506</v>
      </c>
      <c r="D403" s="1266"/>
      <c r="E403" s="1279"/>
      <c r="F403" s="729" t="str">
        <f t="shared" si="10"/>
        <v>400.03.01.</v>
      </c>
      <c r="G403" s="746" t="s">
        <v>1748</v>
      </c>
      <c r="H403" s="742"/>
      <c r="I403" s="742"/>
      <c r="J403" s="742"/>
      <c r="K403" s="742"/>
      <c r="L403" s="748"/>
      <c r="M403" s="748"/>
      <c r="N403" s="735"/>
      <c r="O403" s="735"/>
      <c r="P403" s="735"/>
    </row>
    <row r="404" spans="1:17" ht="14.25">
      <c r="A404" s="1263">
        <v>400</v>
      </c>
      <c r="B404" s="1272" t="s">
        <v>493</v>
      </c>
      <c r="C404" s="1273" t="s">
        <v>506</v>
      </c>
      <c r="D404" s="1266">
        <f>COUNT($D$258:D403)+1</f>
        <v>51</v>
      </c>
      <c r="E404" s="749"/>
      <c r="F404" s="729" t="str">
        <f t="shared" si="10"/>
        <v>400.03.01.51</v>
      </c>
      <c r="G404" s="763"/>
      <c r="H404" s="742" t="s">
        <v>14</v>
      </c>
      <c r="I404" s="742">
        <v>440</v>
      </c>
      <c r="J404" s="742">
        <v>240</v>
      </c>
      <c r="K404" s="742">
        <v>240</v>
      </c>
      <c r="L404" s="123"/>
      <c r="M404" s="740">
        <f>(I404+J404+K404)*L404</f>
        <v>0</v>
      </c>
      <c r="N404" s="735"/>
      <c r="O404" s="735"/>
      <c r="P404" s="735"/>
    </row>
    <row r="405" spans="1:17" ht="51">
      <c r="A405" s="1263">
        <v>400</v>
      </c>
      <c r="B405" s="1272" t="s">
        <v>493</v>
      </c>
      <c r="C405" s="1273" t="s">
        <v>506</v>
      </c>
      <c r="D405" s="1266">
        <f>COUNT($D$258:D404)+1</f>
        <v>52</v>
      </c>
      <c r="E405" s="1279"/>
      <c r="F405" s="729" t="str">
        <f t="shared" si="10"/>
        <v>400.03.01.52</v>
      </c>
      <c r="G405" s="746" t="s">
        <v>1749</v>
      </c>
      <c r="H405" s="742" t="s">
        <v>97</v>
      </c>
      <c r="I405" s="742">
        <v>2</v>
      </c>
      <c r="J405" s="742">
        <v>1</v>
      </c>
      <c r="K405" s="742">
        <v>1</v>
      </c>
      <c r="L405" s="123"/>
      <c r="M405" s="740">
        <f>(I405+J405+K405)*L405</f>
        <v>0</v>
      </c>
      <c r="N405" s="735"/>
      <c r="O405" s="735"/>
      <c r="P405" s="735"/>
    </row>
    <row r="406" spans="1:17" ht="51">
      <c r="A406" s="1263">
        <v>400</v>
      </c>
      <c r="B406" s="1272" t="s">
        <v>493</v>
      </c>
      <c r="C406" s="1273" t="s">
        <v>506</v>
      </c>
      <c r="D406" s="1266">
        <f>COUNT($D$258:D405)+1</f>
        <v>53</v>
      </c>
      <c r="E406" s="1279"/>
      <c r="F406" s="729" t="str">
        <f t="shared" si="10"/>
        <v>400.03.01.53</v>
      </c>
      <c r="G406" s="746" t="s">
        <v>1750</v>
      </c>
      <c r="H406" s="742" t="s">
        <v>97</v>
      </c>
      <c r="I406" s="742">
        <v>2</v>
      </c>
      <c r="J406" s="742">
        <v>1</v>
      </c>
      <c r="K406" s="742">
        <v>1</v>
      </c>
      <c r="L406" s="123"/>
      <c r="M406" s="740">
        <f>(I406+J406+K406)*L406</f>
        <v>0</v>
      </c>
      <c r="N406" s="735"/>
      <c r="O406" s="735"/>
      <c r="P406" s="735"/>
    </row>
    <row r="407" spans="1:17" ht="14.25">
      <c r="A407" s="1263">
        <v>400</v>
      </c>
      <c r="B407" s="1272" t="s">
        <v>493</v>
      </c>
      <c r="C407" s="1273" t="s">
        <v>506</v>
      </c>
      <c r="D407" s="1266"/>
      <c r="E407" s="749"/>
      <c r="F407" s="729" t="str">
        <f t="shared" si="10"/>
        <v>400.03.01.</v>
      </c>
      <c r="G407" s="765" t="s">
        <v>1751</v>
      </c>
      <c r="H407" s="742"/>
      <c r="I407" s="742"/>
      <c r="J407" s="742"/>
      <c r="K407" s="742"/>
      <c r="L407" s="748"/>
      <c r="M407" s="748"/>
      <c r="N407" s="735"/>
      <c r="O407" s="735"/>
      <c r="P407" s="735"/>
    </row>
    <row r="408" spans="1:17" ht="51">
      <c r="A408" s="1263">
        <v>400</v>
      </c>
      <c r="B408" s="1272" t="s">
        <v>493</v>
      </c>
      <c r="C408" s="1273" t="s">
        <v>506</v>
      </c>
      <c r="D408" s="1266">
        <f>COUNT($D$258:D407)+1</f>
        <v>54</v>
      </c>
      <c r="E408" s="1279"/>
      <c r="F408" s="729" t="str">
        <f t="shared" si="10"/>
        <v>400.03.01.54</v>
      </c>
      <c r="G408" s="746" t="s">
        <v>1752</v>
      </c>
      <c r="H408" s="742" t="s">
        <v>97</v>
      </c>
      <c r="I408" s="742">
        <v>2</v>
      </c>
      <c r="J408" s="742">
        <v>1</v>
      </c>
      <c r="K408" s="742">
        <v>1</v>
      </c>
      <c r="L408" s="123"/>
      <c r="M408" s="740">
        <f>(I408+J408+K408)*L408</f>
        <v>0</v>
      </c>
      <c r="N408" s="735"/>
      <c r="O408" s="735"/>
      <c r="P408" s="735"/>
    </row>
    <row r="409" spans="1:17" ht="76.5">
      <c r="A409" s="1263">
        <v>400</v>
      </c>
      <c r="B409" s="1272" t="s">
        <v>493</v>
      </c>
      <c r="C409" s="1273" t="s">
        <v>506</v>
      </c>
      <c r="D409" s="1266">
        <f>COUNT($D$258:D408)+1</f>
        <v>55</v>
      </c>
      <c r="E409" s="1279"/>
      <c r="F409" s="729" t="str">
        <f t="shared" si="10"/>
        <v>400.03.01.55</v>
      </c>
      <c r="G409" s="746" t="s">
        <v>1753</v>
      </c>
      <c r="H409" s="742" t="s">
        <v>97</v>
      </c>
      <c r="I409" s="742">
        <v>2</v>
      </c>
      <c r="J409" s="742">
        <v>1</v>
      </c>
      <c r="K409" s="742">
        <v>1</v>
      </c>
      <c r="L409" s="123"/>
      <c r="M409" s="740">
        <f>(I409+J409+K409)*L409</f>
        <v>0</v>
      </c>
      <c r="N409" s="735"/>
      <c r="O409" s="735"/>
      <c r="P409" s="735"/>
    </row>
    <row r="410" spans="1:17" ht="15" thickBot="1">
      <c r="A410" s="1263"/>
      <c r="B410" s="1272"/>
      <c r="C410" s="1273"/>
      <c r="D410" s="1266"/>
      <c r="E410" s="749"/>
      <c r="F410" s="729" t="str">
        <f t="shared" si="10"/>
        <v>...</v>
      </c>
      <c r="G410" s="747"/>
      <c r="H410" s="742"/>
      <c r="I410" s="742"/>
      <c r="J410" s="742"/>
      <c r="K410" s="742"/>
      <c r="L410" s="748"/>
      <c r="M410" s="748"/>
      <c r="N410" s="735"/>
      <c r="O410" s="735"/>
      <c r="P410" s="735"/>
    </row>
    <row r="411" spans="1:17" ht="15" thickBot="1">
      <c r="A411" s="1263"/>
      <c r="B411" s="1272"/>
      <c r="C411" s="1273"/>
      <c r="D411" s="1266"/>
      <c r="E411" s="1280"/>
      <c r="F411" s="736"/>
      <c r="G411" s="737" t="s">
        <v>1884</v>
      </c>
      <c r="H411" s="737"/>
      <c r="I411" s="738"/>
      <c r="J411" s="738"/>
      <c r="K411" s="738"/>
      <c r="L411" s="738"/>
      <c r="M411" s="739">
        <f>SUM(M254:M410)</f>
        <v>0</v>
      </c>
      <c r="N411" s="735"/>
      <c r="O411" s="735"/>
      <c r="P411" s="735"/>
      <c r="Q411" s="121">
        <f>SUM(Q254:Q410)</f>
        <v>0</v>
      </c>
    </row>
    <row r="412" spans="1:17" ht="14.25">
      <c r="A412" s="1263"/>
      <c r="B412" s="1272"/>
      <c r="C412" s="1273"/>
      <c r="D412" s="1266"/>
      <c r="E412" s="1281"/>
      <c r="F412" s="768"/>
      <c r="G412" s="769"/>
      <c r="H412" s="769"/>
      <c r="I412" s="770"/>
      <c r="J412" s="770"/>
      <c r="K412" s="770"/>
      <c r="L412" s="770"/>
      <c r="M412" s="771"/>
      <c r="N412" s="735"/>
      <c r="O412" s="735"/>
      <c r="P412" s="735"/>
    </row>
    <row r="413" spans="1:17" ht="15">
      <c r="A413" s="1263">
        <v>400</v>
      </c>
      <c r="B413" s="1272" t="s">
        <v>493</v>
      </c>
      <c r="C413" s="1273" t="s">
        <v>507</v>
      </c>
      <c r="D413" s="1266"/>
      <c r="E413" s="753"/>
      <c r="F413" s="754" t="str">
        <f t="shared" ref="F413:F476" si="11">A413&amp;"."&amp;B413&amp;"."&amp;C413&amp;"."&amp;D413</f>
        <v>400.03.02.</v>
      </c>
      <c r="G413" s="754" t="s">
        <v>1754</v>
      </c>
      <c r="H413" s="755"/>
      <c r="I413" s="755"/>
      <c r="J413" s="755"/>
      <c r="K413" s="756"/>
      <c r="L413" s="757"/>
      <c r="M413" s="758">
        <f>M479</f>
        <v>0</v>
      </c>
      <c r="N413" s="735"/>
      <c r="O413" s="735"/>
      <c r="P413" s="735"/>
    </row>
    <row r="414" spans="1:17" ht="114.75">
      <c r="A414" s="1263">
        <v>400</v>
      </c>
      <c r="B414" s="1272" t="s">
        <v>493</v>
      </c>
      <c r="C414" s="1273" t="s">
        <v>507</v>
      </c>
      <c r="D414" s="1266"/>
      <c r="E414" s="1279"/>
      <c r="F414" s="729" t="str">
        <f t="shared" si="11"/>
        <v>400.03.02.</v>
      </c>
      <c r="G414" s="746" t="s">
        <v>2549</v>
      </c>
      <c r="H414" s="775"/>
      <c r="I414" s="775"/>
      <c r="J414" s="775"/>
      <c r="K414" s="775"/>
      <c r="L414" s="779"/>
      <c r="M414" s="779"/>
      <c r="N414" s="735"/>
      <c r="O414" s="735"/>
      <c r="P414" s="735"/>
    </row>
    <row r="415" spans="1:17">
      <c r="A415" s="1263">
        <v>400</v>
      </c>
      <c r="B415" s="1272" t="s">
        <v>493</v>
      </c>
      <c r="C415" s="1273" t="s">
        <v>507</v>
      </c>
      <c r="D415" s="1266"/>
      <c r="E415" s="1279"/>
      <c r="F415" s="729" t="str">
        <f t="shared" si="11"/>
        <v>400.03.02.</v>
      </c>
      <c r="G415" s="765" t="s">
        <v>1755</v>
      </c>
      <c r="H415" s="775"/>
      <c r="I415" s="775"/>
      <c r="J415" s="775"/>
      <c r="K415" s="775"/>
      <c r="L415" s="779"/>
      <c r="M415" s="779"/>
      <c r="N415" s="735"/>
      <c r="O415" s="735"/>
      <c r="P415" s="735"/>
    </row>
    <row r="416" spans="1:17" ht="14.25">
      <c r="A416" s="1263">
        <v>400</v>
      </c>
      <c r="B416" s="1272" t="s">
        <v>493</v>
      </c>
      <c r="C416" s="1273" t="s">
        <v>507</v>
      </c>
      <c r="D416" s="1266">
        <f>COUNT($D$413:D415)+1</f>
        <v>1</v>
      </c>
      <c r="E416" s="749"/>
      <c r="F416" s="729" t="str">
        <f t="shared" si="11"/>
        <v>400.03.02.1</v>
      </c>
      <c r="G416" s="782" t="s">
        <v>1756</v>
      </c>
      <c r="H416" s="775" t="s">
        <v>141</v>
      </c>
      <c r="I416" s="775">
        <v>90</v>
      </c>
      <c r="J416" s="775">
        <v>55</v>
      </c>
      <c r="K416" s="775">
        <v>55</v>
      </c>
      <c r="L416" s="123"/>
      <c r="M416" s="740">
        <f>(I416+J416+K416)*L416</f>
        <v>0</v>
      </c>
      <c r="N416" s="735"/>
      <c r="O416" s="735"/>
      <c r="P416" s="735"/>
    </row>
    <row r="417" spans="1:16" ht="14.25">
      <c r="A417" s="1263">
        <v>400</v>
      </c>
      <c r="B417" s="1272" t="s">
        <v>493</v>
      </c>
      <c r="C417" s="1273" t="s">
        <v>507</v>
      </c>
      <c r="D417" s="1266">
        <f>COUNT($D$413:D416)+1</f>
        <v>2</v>
      </c>
      <c r="E417" s="749"/>
      <c r="F417" s="729" t="str">
        <f t="shared" si="11"/>
        <v>400.03.02.2</v>
      </c>
      <c r="G417" s="782" t="s">
        <v>1757</v>
      </c>
      <c r="H417" s="775" t="s">
        <v>141</v>
      </c>
      <c r="I417" s="775">
        <v>24</v>
      </c>
      <c r="J417" s="775">
        <v>18</v>
      </c>
      <c r="K417" s="775">
        <v>18</v>
      </c>
      <c r="L417" s="123"/>
      <c r="M417" s="740">
        <f>(I417+J417+K417)*L417</f>
        <v>0</v>
      </c>
      <c r="N417" s="735"/>
      <c r="O417" s="735"/>
      <c r="P417" s="735"/>
    </row>
    <row r="418" spans="1:16" ht="14.25">
      <c r="A418" s="1263">
        <v>400</v>
      </c>
      <c r="B418" s="1272" t="s">
        <v>493</v>
      </c>
      <c r="C418" s="1273" t="s">
        <v>507</v>
      </c>
      <c r="D418" s="1266">
        <f>COUNT($D$413:D417)+1</f>
        <v>3</v>
      </c>
      <c r="E418" s="749"/>
      <c r="F418" s="729" t="str">
        <f t="shared" si="11"/>
        <v>400.03.02.3</v>
      </c>
      <c r="G418" s="782" t="s">
        <v>1835</v>
      </c>
      <c r="H418" s="775" t="s">
        <v>141</v>
      </c>
      <c r="I418" s="775"/>
      <c r="J418" s="775">
        <v>15</v>
      </c>
      <c r="K418" s="775">
        <v>15</v>
      </c>
      <c r="L418" s="123"/>
      <c r="M418" s="740">
        <f>(I418+J418+K418)*L418</f>
        <v>0</v>
      </c>
      <c r="N418" s="735"/>
      <c r="O418" s="735"/>
      <c r="P418" s="735"/>
    </row>
    <row r="419" spans="1:16" ht="14.25">
      <c r="A419" s="1263">
        <v>400</v>
      </c>
      <c r="B419" s="1272" t="s">
        <v>493</v>
      </c>
      <c r="C419" s="1273" t="s">
        <v>507</v>
      </c>
      <c r="D419" s="1266">
        <f>COUNT($D$413:D418)+1</f>
        <v>4</v>
      </c>
      <c r="E419" s="749"/>
      <c r="F419" s="729" t="str">
        <f t="shared" si="11"/>
        <v>400.03.02.4</v>
      </c>
      <c r="G419" s="765" t="s">
        <v>1758</v>
      </c>
      <c r="H419" s="775" t="s">
        <v>141</v>
      </c>
      <c r="I419" s="775">
        <v>180</v>
      </c>
      <c r="J419" s="775">
        <v>90</v>
      </c>
      <c r="K419" s="775">
        <v>90</v>
      </c>
      <c r="L419" s="123"/>
      <c r="M419" s="740">
        <f>(I419+J419+K419)*L419</f>
        <v>0</v>
      </c>
      <c r="N419" s="735"/>
      <c r="O419" s="735"/>
      <c r="P419" s="735"/>
    </row>
    <row r="420" spans="1:16" ht="153">
      <c r="A420" s="1263">
        <v>400</v>
      </c>
      <c r="B420" s="1272" t="s">
        <v>493</v>
      </c>
      <c r="C420" s="1273" t="s">
        <v>507</v>
      </c>
      <c r="D420" s="1266"/>
      <c r="E420" s="1279"/>
      <c r="F420" s="729" t="str">
        <f t="shared" si="11"/>
        <v>400.03.02.</v>
      </c>
      <c r="G420" s="746" t="s">
        <v>1759</v>
      </c>
      <c r="H420" s="775"/>
      <c r="I420" s="775"/>
      <c r="J420" s="775"/>
      <c r="K420" s="775"/>
      <c r="L420" s="779"/>
      <c r="M420" s="779"/>
      <c r="N420" s="735"/>
      <c r="O420" s="735"/>
      <c r="P420" s="735"/>
    </row>
    <row r="421" spans="1:16" ht="25.5">
      <c r="A421" s="1263">
        <v>400</v>
      </c>
      <c r="B421" s="1272" t="s">
        <v>493</v>
      </c>
      <c r="C421" s="1273" t="s">
        <v>507</v>
      </c>
      <c r="D421" s="1266"/>
      <c r="E421" s="1279"/>
      <c r="F421" s="729" t="str">
        <f t="shared" si="11"/>
        <v>400.03.02.</v>
      </c>
      <c r="G421" s="765" t="s">
        <v>1760</v>
      </c>
      <c r="H421" s="775"/>
      <c r="I421" s="775"/>
      <c r="J421" s="775"/>
      <c r="K421" s="775"/>
      <c r="L421" s="779"/>
      <c r="M421" s="779"/>
      <c r="N421" s="735"/>
      <c r="O421" s="735"/>
      <c r="P421" s="735"/>
    </row>
    <row r="422" spans="1:16" ht="14.25">
      <c r="A422" s="1263">
        <v>400</v>
      </c>
      <c r="B422" s="1272" t="s">
        <v>493</v>
      </c>
      <c r="C422" s="1273" t="s">
        <v>507</v>
      </c>
      <c r="D422" s="1266">
        <f>COUNT($D$413:D421)+1</f>
        <v>5</v>
      </c>
      <c r="E422" s="749"/>
      <c r="F422" s="729" t="str">
        <f t="shared" si="11"/>
        <v>400.03.02.5</v>
      </c>
      <c r="G422" s="782" t="s">
        <v>1756</v>
      </c>
      <c r="H422" s="775" t="s">
        <v>141</v>
      </c>
      <c r="I422" s="775">
        <v>90</v>
      </c>
      <c r="J422" s="775">
        <v>55</v>
      </c>
      <c r="K422" s="775">
        <v>55</v>
      </c>
      <c r="L422" s="123"/>
      <c r="M422" s="740">
        <f>(I422+J422+K422)*L422</f>
        <v>0</v>
      </c>
      <c r="N422" s="735"/>
      <c r="O422" s="735"/>
      <c r="P422" s="735"/>
    </row>
    <row r="423" spans="1:16" ht="14.25">
      <c r="A423" s="1263">
        <v>400</v>
      </c>
      <c r="B423" s="1272" t="s">
        <v>493</v>
      </c>
      <c r="C423" s="1273" t="s">
        <v>507</v>
      </c>
      <c r="D423" s="1266">
        <f>COUNT($D$413:D422)+1</f>
        <v>6</v>
      </c>
      <c r="E423" s="749"/>
      <c r="F423" s="729" t="str">
        <f t="shared" si="11"/>
        <v>400.03.02.6</v>
      </c>
      <c r="G423" s="782" t="s">
        <v>1761</v>
      </c>
      <c r="H423" s="775" t="s">
        <v>141</v>
      </c>
      <c r="I423" s="775">
        <v>24</v>
      </c>
      <c r="J423" s="775">
        <v>18</v>
      </c>
      <c r="K423" s="775">
        <v>18</v>
      </c>
      <c r="L423" s="123"/>
      <c r="M423" s="740">
        <f>(I423+J423+K423)*L423</f>
        <v>0</v>
      </c>
      <c r="N423" s="735"/>
      <c r="O423" s="735"/>
      <c r="P423" s="735"/>
    </row>
    <row r="424" spans="1:16" ht="14.25">
      <c r="A424" s="1263">
        <v>400</v>
      </c>
      <c r="B424" s="1272" t="s">
        <v>493</v>
      </c>
      <c r="C424" s="1273" t="s">
        <v>507</v>
      </c>
      <c r="D424" s="1266">
        <f>COUNT($D$413:D423)+1</f>
        <v>7</v>
      </c>
      <c r="E424" s="749"/>
      <c r="F424" s="729" t="str">
        <f t="shared" si="11"/>
        <v>400.03.02.7</v>
      </c>
      <c r="G424" s="782" t="s">
        <v>1835</v>
      </c>
      <c r="H424" s="775" t="s">
        <v>141</v>
      </c>
      <c r="I424" s="775"/>
      <c r="J424" s="775">
        <v>15</v>
      </c>
      <c r="K424" s="775">
        <v>15</v>
      </c>
      <c r="L424" s="123"/>
      <c r="M424" s="740">
        <f>(I424+J424+K424)*L424</f>
        <v>0</v>
      </c>
      <c r="N424" s="735"/>
      <c r="O424" s="735"/>
      <c r="P424" s="735"/>
    </row>
    <row r="425" spans="1:16" ht="14.25">
      <c r="A425" s="1263">
        <v>400</v>
      </c>
      <c r="B425" s="1272" t="s">
        <v>493</v>
      </c>
      <c r="C425" s="1273" t="s">
        <v>507</v>
      </c>
      <c r="D425" s="1266">
        <f>COUNT($D$413:D424)+1</f>
        <v>8</v>
      </c>
      <c r="E425" s="749"/>
      <c r="F425" s="729" t="str">
        <f t="shared" si="11"/>
        <v>400.03.02.8</v>
      </c>
      <c r="G425" s="765" t="s">
        <v>1758</v>
      </c>
      <c r="H425" s="775" t="s">
        <v>141</v>
      </c>
      <c r="I425" s="775">
        <v>180</v>
      </c>
      <c r="J425" s="775">
        <v>90</v>
      </c>
      <c r="K425" s="775">
        <v>90</v>
      </c>
      <c r="L425" s="123"/>
      <c r="M425" s="740">
        <f>(I425+J425+K425)*L425</f>
        <v>0</v>
      </c>
      <c r="N425" s="735"/>
      <c r="O425" s="735"/>
      <c r="P425" s="735"/>
    </row>
    <row r="426" spans="1:16" ht="102">
      <c r="A426" s="1263">
        <v>400</v>
      </c>
      <c r="B426" s="1272" t="s">
        <v>493</v>
      </c>
      <c r="C426" s="1273" t="s">
        <v>507</v>
      </c>
      <c r="D426" s="1266"/>
      <c r="E426" s="1279"/>
      <c r="F426" s="729" t="str">
        <f t="shared" si="11"/>
        <v>400.03.02.</v>
      </c>
      <c r="G426" s="746" t="s">
        <v>2548</v>
      </c>
      <c r="H426" s="775"/>
      <c r="I426" s="775"/>
      <c r="J426" s="735"/>
      <c r="K426" s="775"/>
      <c r="L426" s="779"/>
      <c r="M426" s="779"/>
      <c r="N426" s="735"/>
      <c r="O426" s="735"/>
      <c r="P426" s="735"/>
    </row>
    <row r="427" spans="1:16">
      <c r="A427" s="1263">
        <v>400</v>
      </c>
      <c r="B427" s="1272" t="s">
        <v>493</v>
      </c>
      <c r="C427" s="1273" t="s">
        <v>507</v>
      </c>
      <c r="D427" s="1266"/>
      <c r="E427" s="1279"/>
      <c r="F427" s="729" t="str">
        <f t="shared" si="11"/>
        <v>400.03.02.</v>
      </c>
      <c r="G427" s="765" t="s">
        <v>1762</v>
      </c>
      <c r="H427" s="775"/>
      <c r="I427" s="775"/>
      <c r="J427" s="775"/>
      <c r="K427" s="775"/>
      <c r="L427" s="779"/>
      <c r="M427" s="779"/>
      <c r="N427" s="735"/>
      <c r="O427" s="735"/>
      <c r="P427" s="735"/>
    </row>
    <row r="428" spans="1:16">
      <c r="A428" s="1263">
        <v>400</v>
      </c>
      <c r="B428" s="1272" t="s">
        <v>493</v>
      </c>
      <c r="C428" s="1273" t="s">
        <v>507</v>
      </c>
      <c r="D428" s="1266">
        <f>COUNT($D$413:D427)+1</f>
        <v>9</v>
      </c>
      <c r="E428" s="1279"/>
      <c r="F428" s="729" t="str">
        <f t="shared" si="11"/>
        <v>400.03.02.9</v>
      </c>
      <c r="G428" s="782" t="s">
        <v>1763</v>
      </c>
      <c r="H428" s="775" t="s">
        <v>141</v>
      </c>
      <c r="I428" s="775">
        <v>52</v>
      </c>
      <c r="J428" s="775"/>
      <c r="K428" s="735"/>
      <c r="L428" s="123"/>
      <c r="M428" s="740">
        <f>(I428+J428+K428)*L428</f>
        <v>0</v>
      </c>
      <c r="N428" s="735"/>
      <c r="O428" s="735"/>
      <c r="P428" s="735"/>
    </row>
    <row r="429" spans="1:16" ht="14.25">
      <c r="A429" s="1263">
        <v>400</v>
      </c>
      <c r="B429" s="1272" t="s">
        <v>493</v>
      </c>
      <c r="C429" s="1273" t="s">
        <v>507</v>
      </c>
      <c r="D429" s="1266">
        <f>COUNT($D$413:D428)+1</f>
        <v>10</v>
      </c>
      <c r="E429" s="749"/>
      <c r="F429" s="729" t="str">
        <f t="shared" si="11"/>
        <v>400.03.02.10</v>
      </c>
      <c r="G429" s="765" t="s">
        <v>1756</v>
      </c>
      <c r="H429" s="775" t="s">
        <v>141</v>
      </c>
      <c r="I429" s="775">
        <v>203</v>
      </c>
      <c r="J429" s="775">
        <v>110</v>
      </c>
      <c r="K429" s="775">
        <v>110</v>
      </c>
      <c r="L429" s="123"/>
      <c r="M429" s="740">
        <f>(I429+J429+K429)*L429</f>
        <v>0</v>
      </c>
      <c r="N429" s="735"/>
      <c r="O429" s="735"/>
      <c r="P429" s="735"/>
    </row>
    <row r="430" spans="1:16" ht="14.25">
      <c r="A430" s="1263">
        <v>400</v>
      </c>
      <c r="B430" s="1272" t="s">
        <v>493</v>
      </c>
      <c r="C430" s="1273" t="s">
        <v>507</v>
      </c>
      <c r="D430" s="1266">
        <f>COUNT($D$413:D429)+1</f>
        <v>11</v>
      </c>
      <c r="E430" s="749"/>
      <c r="F430" s="729" t="str">
        <f t="shared" si="11"/>
        <v>400.03.02.11</v>
      </c>
      <c r="G430" s="782" t="s">
        <v>1761</v>
      </c>
      <c r="H430" s="775" t="s">
        <v>141</v>
      </c>
      <c r="I430" s="775">
        <v>28</v>
      </c>
      <c r="J430" s="735"/>
      <c r="K430" s="775"/>
      <c r="L430" s="123"/>
      <c r="M430" s="740">
        <f>(I430+J430+K430)*L430</f>
        <v>0</v>
      </c>
      <c r="N430" s="735"/>
      <c r="O430" s="735"/>
      <c r="P430" s="735"/>
    </row>
    <row r="431" spans="1:16" ht="14.25">
      <c r="A431" s="1263">
        <v>400</v>
      </c>
      <c r="B431" s="1272" t="s">
        <v>493</v>
      </c>
      <c r="C431" s="1273" t="s">
        <v>507</v>
      </c>
      <c r="D431" s="1266">
        <f>COUNT($D$413:D430)+1</f>
        <v>12</v>
      </c>
      <c r="E431" s="749"/>
      <c r="F431" s="729" t="str">
        <f t="shared" si="11"/>
        <v>400.03.02.12</v>
      </c>
      <c r="G431" s="765" t="s">
        <v>1758</v>
      </c>
      <c r="H431" s="775" t="s">
        <v>141</v>
      </c>
      <c r="I431" s="775">
        <v>32</v>
      </c>
      <c r="J431" s="775"/>
      <c r="K431" s="735"/>
      <c r="L431" s="123"/>
      <c r="M431" s="740">
        <f>(I431+J431+K431)*L431</f>
        <v>0</v>
      </c>
      <c r="N431" s="735"/>
      <c r="O431" s="735"/>
      <c r="P431" s="735"/>
    </row>
    <row r="432" spans="1:16" ht="114.75">
      <c r="A432" s="1263">
        <v>400</v>
      </c>
      <c r="B432" s="1272" t="s">
        <v>493</v>
      </c>
      <c r="C432" s="1273" t="s">
        <v>507</v>
      </c>
      <c r="D432" s="1266"/>
      <c r="E432" s="1279"/>
      <c r="F432" s="729" t="str">
        <f t="shared" si="11"/>
        <v>400.03.02.</v>
      </c>
      <c r="G432" s="746" t="s">
        <v>1764</v>
      </c>
      <c r="H432" s="775"/>
      <c r="I432" s="775"/>
      <c r="J432" s="735"/>
      <c r="K432" s="735"/>
      <c r="L432" s="779"/>
      <c r="M432" s="779"/>
      <c r="N432" s="735"/>
      <c r="O432" s="735"/>
      <c r="P432" s="735"/>
    </row>
    <row r="433" spans="1:17">
      <c r="A433" s="1263">
        <v>400</v>
      </c>
      <c r="B433" s="1272" t="s">
        <v>493</v>
      </c>
      <c r="C433" s="1273" t="s">
        <v>507</v>
      </c>
      <c r="D433" s="1266"/>
      <c r="E433" s="1279"/>
      <c r="F433" s="729" t="str">
        <f t="shared" si="11"/>
        <v>400.03.02.</v>
      </c>
      <c r="G433" s="765" t="s">
        <v>1765</v>
      </c>
      <c r="H433" s="775"/>
      <c r="I433" s="775"/>
      <c r="J433" s="735"/>
      <c r="K433" s="735"/>
      <c r="L433" s="779"/>
      <c r="M433" s="779"/>
      <c r="N433" s="735"/>
      <c r="O433" s="735"/>
      <c r="P433" s="735"/>
    </row>
    <row r="434" spans="1:17">
      <c r="A434" s="1263">
        <v>400</v>
      </c>
      <c r="B434" s="1272" t="s">
        <v>493</v>
      </c>
      <c r="C434" s="1273" t="s">
        <v>507</v>
      </c>
      <c r="D434" s="1266">
        <f>COUNT($D$413:D433)+1</f>
        <v>13</v>
      </c>
      <c r="E434" s="1279"/>
      <c r="F434" s="729" t="str">
        <f t="shared" si="11"/>
        <v>400.03.02.13</v>
      </c>
      <c r="G434" s="782" t="s">
        <v>190</v>
      </c>
      <c r="H434" s="775" t="s">
        <v>141</v>
      </c>
      <c r="I434" s="775">
        <v>12</v>
      </c>
      <c r="J434" s="735"/>
      <c r="K434" s="735"/>
      <c r="L434" s="123"/>
      <c r="M434" s="740">
        <f>(I434+J434+K434)*L434</f>
        <v>0</v>
      </c>
      <c r="N434" s="735"/>
      <c r="O434" s="735"/>
      <c r="P434" s="735"/>
    </row>
    <row r="435" spans="1:17" ht="14.25">
      <c r="A435" s="1263">
        <v>400</v>
      </c>
      <c r="B435" s="1272" t="s">
        <v>493</v>
      </c>
      <c r="C435" s="1273" t="s">
        <v>507</v>
      </c>
      <c r="D435" s="1266">
        <f>COUNT($D$413:D434)+1</f>
        <v>14</v>
      </c>
      <c r="E435" s="749"/>
      <c r="F435" s="729" t="str">
        <f t="shared" si="11"/>
        <v>400.03.02.14</v>
      </c>
      <c r="G435" s="782" t="s">
        <v>1766</v>
      </c>
      <c r="H435" s="775" t="s">
        <v>141</v>
      </c>
      <c r="I435" s="775">
        <v>12</v>
      </c>
      <c r="J435" s="735"/>
      <c r="K435" s="735"/>
      <c r="L435" s="123"/>
      <c r="M435" s="740">
        <f>(I435+J435+K435)*L435</f>
        <v>0</v>
      </c>
      <c r="N435" s="735"/>
      <c r="O435" s="735"/>
      <c r="P435" s="735"/>
    </row>
    <row r="436" spans="1:17" ht="14.25">
      <c r="A436" s="1263">
        <v>400</v>
      </c>
      <c r="B436" s="1272" t="s">
        <v>493</v>
      </c>
      <c r="C436" s="1273" t="s">
        <v>507</v>
      </c>
      <c r="D436" s="1266">
        <f>COUNT($D$413:D435)+1</f>
        <v>15</v>
      </c>
      <c r="E436" s="749"/>
      <c r="F436" s="729" t="str">
        <f t="shared" si="11"/>
        <v>400.03.02.15</v>
      </c>
      <c r="G436" s="765" t="s">
        <v>191</v>
      </c>
      <c r="H436" s="775" t="s">
        <v>141</v>
      </c>
      <c r="I436" s="775">
        <v>30</v>
      </c>
      <c r="J436" s="735"/>
      <c r="K436" s="735"/>
      <c r="L436" s="123"/>
      <c r="M436" s="740">
        <f>(I436+J436+K436)*L436</f>
        <v>0</v>
      </c>
      <c r="N436" s="735"/>
      <c r="O436" s="735"/>
      <c r="P436" s="735"/>
    </row>
    <row r="437" spans="1:17" ht="14.25">
      <c r="A437" s="1263">
        <v>400</v>
      </c>
      <c r="B437" s="1272" t="s">
        <v>493</v>
      </c>
      <c r="C437" s="1273" t="s">
        <v>507</v>
      </c>
      <c r="D437" s="1266">
        <f>COUNT($D$413:D436)+1</f>
        <v>16</v>
      </c>
      <c r="E437" s="749"/>
      <c r="F437" s="729" t="str">
        <f t="shared" si="11"/>
        <v>400.03.02.16</v>
      </c>
      <c r="G437" s="765" t="s">
        <v>1767</v>
      </c>
      <c r="H437" s="775" t="s">
        <v>141</v>
      </c>
      <c r="I437" s="775">
        <v>30</v>
      </c>
      <c r="J437" s="735"/>
      <c r="K437" s="735"/>
      <c r="L437" s="123"/>
      <c r="M437" s="740">
        <f>(I437+J437+K437)*L437</f>
        <v>0</v>
      </c>
      <c r="N437" s="735"/>
      <c r="O437" s="735"/>
      <c r="P437" s="735"/>
    </row>
    <row r="438" spans="1:17" ht="14.25">
      <c r="A438" s="1263">
        <v>400</v>
      </c>
      <c r="B438" s="1272" t="s">
        <v>493</v>
      </c>
      <c r="C438" s="1273" t="s">
        <v>507</v>
      </c>
      <c r="D438" s="1266">
        <f>COUNT($D$413:D437)+1</f>
        <v>17</v>
      </c>
      <c r="E438" s="749"/>
      <c r="F438" s="729" t="str">
        <f t="shared" si="11"/>
        <v>400.03.02.17</v>
      </c>
      <c r="G438" s="765" t="s">
        <v>1768</v>
      </c>
      <c r="H438" s="775" t="s">
        <v>141</v>
      </c>
      <c r="I438" s="775">
        <v>50</v>
      </c>
      <c r="J438" s="735"/>
      <c r="K438" s="735"/>
      <c r="L438" s="123"/>
      <c r="M438" s="740">
        <f>(I438+J438+K438)*L438</f>
        <v>0</v>
      </c>
      <c r="N438" s="735"/>
      <c r="O438" s="735"/>
      <c r="P438" s="735"/>
    </row>
    <row r="439" spans="1:17" ht="51">
      <c r="A439" s="1263">
        <v>400</v>
      </c>
      <c r="B439" s="1272" t="s">
        <v>493</v>
      </c>
      <c r="C439" s="1273" t="s">
        <v>507</v>
      </c>
      <c r="D439" s="1266"/>
      <c r="E439" s="1279"/>
      <c r="F439" s="729" t="str">
        <f t="shared" si="11"/>
        <v>400.03.02.</v>
      </c>
      <c r="G439" s="746" t="s">
        <v>1769</v>
      </c>
      <c r="H439" s="775"/>
      <c r="I439" s="775"/>
      <c r="J439" s="735"/>
      <c r="K439" s="735"/>
      <c r="L439" s="779"/>
      <c r="M439" s="779"/>
      <c r="N439" s="735"/>
      <c r="O439" s="735"/>
      <c r="P439" s="735"/>
    </row>
    <row r="440" spans="1:17">
      <c r="A440" s="1263">
        <v>400</v>
      </c>
      <c r="B440" s="1272" t="s">
        <v>493</v>
      </c>
      <c r="C440" s="1273" t="s">
        <v>507</v>
      </c>
      <c r="D440" s="1266"/>
      <c r="E440" s="1279"/>
      <c r="F440" s="729" t="str">
        <f t="shared" si="11"/>
        <v>400.03.02.</v>
      </c>
      <c r="G440" s="765" t="s">
        <v>1770</v>
      </c>
      <c r="H440" s="775"/>
      <c r="I440" s="775"/>
      <c r="J440" s="735"/>
      <c r="K440" s="735"/>
      <c r="L440" s="779"/>
      <c r="M440" s="779"/>
      <c r="N440" s="735"/>
      <c r="O440" s="735"/>
      <c r="P440" s="735"/>
    </row>
    <row r="441" spans="1:17">
      <c r="A441" s="1263">
        <v>400</v>
      </c>
      <c r="B441" s="1272" t="s">
        <v>493</v>
      </c>
      <c r="C441" s="1273" t="s">
        <v>507</v>
      </c>
      <c r="D441" s="1266">
        <f>COUNT($D$413:D440)+1</f>
        <v>18</v>
      </c>
      <c r="E441" s="1279"/>
      <c r="F441" s="729" t="str">
        <f t="shared" si="11"/>
        <v>400.03.02.18</v>
      </c>
      <c r="G441" s="782" t="s">
        <v>190</v>
      </c>
      <c r="H441" s="775" t="s">
        <v>97</v>
      </c>
      <c r="I441" s="775">
        <v>4</v>
      </c>
      <c r="J441" s="735"/>
      <c r="K441" s="735"/>
      <c r="L441" s="123"/>
      <c r="M441" s="740">
        <f>(I441+J441+K441)*L441</f>
        <v>0</v>
      </c>
      <c r="N441" s="735"/>
      <c r="O441" s="735"/>
      <c r="P441" s="735"/>
    </row>
    <row r="442" spans="1:17" ht="14.25">
      <c r="A442" s="1263">
        <v>400</v>
      </c>
      <c r="B442" s="1272" t="s">
        <v>493</v>
      </c>
      <c r="C442" s="1273" t="s">
        <v>507</v>
      </c>
      <c r="D442" s="1266">
        <f>COUNT($D$413:D441)+1</f>
        <v>19</v>
      </c>
      <c r="E442" s="749"/>
      <c r="F442" s="729" t="str">
        <f t="shared" si="11"/>
        <v>400.03.02.19</v>
      </c>
      <c r="G442" s="782" t="s">
        <v>1766</v>
      </c>
      <c r="H442" s="775" t="s">
        <v>97</v>
      </c>
      <c r="I442" s="775">
        <v>2</v>
      </c>
      <c r="J442" s="735"/>
      <c r="K442" s="735"/>
      <c r="L442" s="123"/>
      <c r="M442" s="740">
        <f>(I442+J442+K442)*L442</f>
        <v>0</v>
      </c>
      <c r="N442" s="735"/>
      <c r="O442" s="735"/>
      <c r="P442" s="735"/>
    </row>
    <row r="443" spans="1:17" ht="14.25">
      <c r="A443" s="1263">
        <v>400</v>
      </c>
      <c r="B443" s="1272" t="s">
        <v>493</v>
      </c>
      <c r="C443" s="1273" t="s">
        <v>507</v>
      </c>
      <c r="D443" s="1266">
        <f>COUNT($D$413:D442)+1</f>
        <v>20</v>
      </c>
      <c r="E443" s="749"/>
      <c r="F443" s="729" t="str">
        <f t="shared" si="11"/>
        <v>400.03.02.20</v>
      </c>
      <c r="G443" s="765" t="s">
        <v>191</v>
      </c>
      <c r="H443" s="775" t="s">
        <v>97</v>
      </c>
      <c r="I443" s="775">
        <v>16</v>
      </c>
      <c r="J443" s="735"/>
      <c r="K443" s="735"/>
      <c r="L443" s="123"/>
      <c r="M443" s="740">
        <f>(I443+J443+K443)*L443</f>
        <v>0</v>
      </c>
      <c r="N443" s="735"/>
      <c r="O443" s="735"/>
      <c r="P443" s="735"/>
    </row>
    <row r="444" spans="1:17" ht="14.25">
      <c r="A444" s="1263">
        <v>400</v>
      </c>
      <c r="B444" s="1272" t="s">
        <v>493</v>
      </c>
      <c r="C444" s="1273" t="s">
        <v>507</v>
      </c>
      <c r="D444" s="1266">
        <f>COUNT($D$413:D443)+1</f>
        <v>21</v>
      </c>
      <c r="E444" s="749"/>
      <c r="F444" s="729" t="str">
        <f t="shared" si="11"/>
        <v>400.03.02.21</v>
      </c>
      <c r="G444" s="765" t="s">
        <v>1767</v>
      </c>
      <c r="H444" s="775" t="s">
        <v>97</v>
      </c>
      <c r="I444" s="775">
        <v>4</v>
      </c>
      <c r="J444" s="735"/>
      <c r="K444" s="735"/>
      <c r="L444" s="123"/>
      <c r="M444" s="740">
        <f>(I444+J444+K444)*L444</f>
        <v>0</v>
      </c>
      <c r="N444" s="735"/>
      <c r="O444" s="735"/>
      <c r="P444" s="735"/>
    </row>
    <row r="445" spans="1:17" ht="14.25">
      <c r="A445" s="1263">
        <v>400</v>
      </c>
      <c r="B445" s="1272" t="s">
        <v>493</v>
      </c>
      <c r="C445" s="1273" t="s">
        <v>507</v>
      </c>
      <c r="D445" s="1266">
        <f>COUNT($D$413:D444)+1</f>
        <v>22</v>
      </c>
      <c r="E445" s="749"/>
      <c r="F445" s="729" t="str">
        <f t="shared" si="11"/>
        <v>400.03.02.22</v>
      </c>
      <c r="G445" s="765" t="s">
        <v>1768</v>
      </c>
      <c r="H445" s="775" t="s">
        <v>97</v>
      </c>
      <c r="I445" s="775">
        <v>10</v>
      </c>
      <c r="J445" s="735"/>
      <c r="K445" s="735"/>
      <c r="L445" s="123"/>
      <c r="M445" s="740">
        <f>(I445+J445+K445)*L445</f>
        <v>0</v>
      </c>
      <c r="N445" s="735"/>
      <c r="O445" s="735"/>
      <c r="P445" s="735"/>
    </row>
    <row r="446" spans="1:17" ht="114.75">
      <c r="A446" s="1263">
        <v>400</v>
      </c>
      <c r="B446" s="1272" t="s">
        <v>493</v>
      </c>
      <c r="C446" s="1273" t="s">
        <v>507</v>
      </c>
      <c r="D446" s="1266"/>
      <c r="E446" s="1279"/>
      <c r="F446" s="729" t="str">
        <f t="shared" si="11"/>
        <v>400.03.02.</v>
      </c>
      <c r="G446" s="746" t="s">
        <v>1771</v>
      </c>
      <c r="H446" s="775"/>
      <c r="I446" s="775"/>
      <c r="J446" s="735"/>
      <c r="K446" s="735"/>
      <c r="L446" s="779"/>
      <c r="M446" s="779"/>
      <c r="N446" s="735"/>
      <c r="O446" s="735"/>
      <c r="P446" s="735"/>
    </row>
    <row r="447" spans="1:17" ht="14.25">
      <c r="A447" s="1263">
        <v>400</v>
      </c>
      <c r="B447" s="1272" t="s">
        <v>493</v>
      </c>
      <c r="C447" s="1273" t="s">
        <v>507</v>
      </c>
      <c r="D447" s="1266">
        <f>COUNT($D$413:D446)+1</f>
        <v>23</v>
      </c>
      <c r="E447" s="749"/>
      <c r="F447" s="729" t="str">
        <f t="shared" si="11"/>
        <v>400.03.02.23</v>
      </c>
      <c r="G447" s="765" t="s">
        <v>1772</v>
      </c>
      <c r="H447" s="775" t="s">
        <v>141</v>
      </c>
      <c r="I447" s="775">
        <v>96</v>
      </c>
      <c r="J447" s="775">
        <v>50</v>
      </c>
      <c r="K447" s="775">
        <v>50</v>
      </c>
      <c r="L447" s="123"/>
      <c r="M447" s="740">
        <f t="shared" ref="M447:M452" si="12">(I447+J447+K447)*L447</f>
        <v>0</v>
      </c>
      <c r="N447" s="735"/>
      <c r="O447" s="735"/>
      <c r="P447" s="735"/>
    </row>
    <row r="448" spans="1:17" ht="14.25">
      <c r="A448" s="1263">
        <v>400</v>
      </c>
      <c r="B448" s="1272" t="s">
        <v>493</v>
      </c>
      <c r="C448" s="1273" t="s">
        <v>507</v>
      </c>
      <c r="D448" s="1266">
        <f>COUNT($D$413:D447)+1</f>
        <v>24</v>
      </c>
      <c r="E448" s="749"/>
      <c r="F448" s="729" t="str">
        <f t="shared" si="11"/>
        <v>400.03.02.24</v>
      </c>
      <c r="G448" s="765" t="s">
        <v>1773</v>
      </c>
      <c r="H448" s="775" t="s">
        <v>141</v>
      </c>
      <c r="I448" s="775">
        <v>16</v>
      </c>
      <c r="J448" s="735"/>
      <c r="K448" s="735"/>
      <c r="L448" s="123"/>
      <c r="M448" s="740">
        <f t="shared" si="12"/>
        <v>0</v>
      </c>
      <c r="N448" s="735"/>
      <c r="O448" s="780">
        <v>30</v>
      </c>
      <c r="P448" s="781"/>
      <c r="Q448" s="124"/>
    </row>
    <row r="449" spans="1:17" ht="14.25">
      <c r="A449" s="1263">
        <v>400</v>
      </c>
      <c r="B449" s="1272" t="s">
        <v>493</v>
      </c>
      <c r="C449" s="1273" t="s">
        <v>507</v>
      </c>
      <c r="D449" s="1266">
        <f>COUNT($D$413:D448)+1</f>
        <v>25</v>
      </c>
      <c r="E449" s="749"/>
      <c r="F449" s="729" t="str">
        <f t="shared" si="11"/>
        <v>400.03.02.25</v>
      </c>
      <c r="G449" s="765" t="s">
        <v>1774</v>
      </c>
      <c r="H449" s="775" t="s">
        <v>141</v>
      </c>
      <c r="I449" s="775">
        <v>220</v>
      </c>
      <c r="J449" s="775">
        <v>90</v>
      </c>
      <c r="K449" s="775">
        <v>90</v>
      </c>
      <c r="L449" s="123"/>
      <c r="M449" s="740">
        <f t="shared" si="12"/>
        <v>0</v>
      </c>
      <c r="N449" s="735"/>
      <c r="O449" s="780">
        <v>30</v>
      </c>
      <c r="P449" s="781"/>
      <c r="Q449" s="124"/>
    </row>
    <row r="450" spans="1:17" ht="89.25">
      <c r="A450" s="1263">
        <v>400</v>
      </c>
      <c r="B450" s="1272" t="s">
        <v>493</v>
      </c>
      <c r="C450" s="1273" t="s">
        <v>507</v>
      </c>
      <c r="D450" s="1266">
        <f>COUNT($D$413:D449)+1</f>
        <v>26</v>
      </c>
      <c r="E450" s="1279"/>
      <c r="F450" s="729" t="str">
        <f t="shared" si="11"/>
        <v>400.03.02.26</v>
      </c>
      <c r="G450" s="745" t="s">
        <v>1775</v>
      </c>
      <c r="H450" s="775" t="s">
        <v>97</v>
      </c>
      <c r="I450" s="775">
        <v>36</v>
      </c>
      <c r="J450" s="775">
        <v>23</v>
      </c>
      <c r="K450" s="775">
        <v>23</v>
      </c>
      <c r="L450" s="123"/>
      <c r="M450" s="740">
        <f t="shared" si="12"/>
        <v>0</v>
      </c>
      <c r="N450" s="735"/>
      <c r="O450" s="735"/>
      <c r="P450" s="735"/>
    </row>
    <row r="451" spans="1:17" ht="76.5">
      <c r="A451" s="1263">
        <v>400</v>
      </c>
      <c r="B451" s="1272" t="s">
        <v>493</v>
      </c>
      <c r="C451" s="1273" t="s">
        <v>507</v>
      </c>
      <c r="D451" s="1266">
        <f>COUNT($D$413:D450)+1</f>
        <v>27</v>
      </c>
      <c r="E451" s="1279"/>
      <c r="F451" s="729" t="str">
        <f t="shared" si="11"/>
        <v>400.03.02.27</v>
      </c>
      <c r="G451" s="746" t="s">
        <v>1776</v>
      </c>
      <c r="H451" s="775" t="s">
        <v>97</v>
      </c>
      <c r="I451" s="775">
        <v>2</v>
      </c>
      <c r="J451" s="775">
        <v>1</v>
      </c>
      <c r="K451" s="775">
        <v>1</v>
      </c>
      <c r="L451" s="123"/>
      <c r="M451" s="740">
        <f t="shared" si="12"/>
        <v>0</v>
      </c>
      <c r="N451" s="735"/>
      <c r="O451" s="735"/>
      <c r="P451" s="735"/>
    </row>
    <row r="452" spans="1:17" ht="76.5">
      <c r="A452" s="1263">
        <v>400</v>
      </c>
      <c r="B452" s="1272" t="s">
        <v>493</v>
      </c>
      <c r="C452" s="1273" t="s">
        <v>507</v>
      </c>
      <c r="D452" s="1266">
        <f>COUNT($D$413:D451)+1</f>
        <v>28</v>
      </c>
      <c r="E452" s="1279"/>
      <c r="F452" s="729" t="str">
        <f t="shared" si="11"/>
        <v>400.03.02.28</v>
      </c>
      <c r="G452" s="746" t="s">
        <v>1776</v>
      </c>
      <c r="H452" s="775" t="s">
        <v>97</v>
      </c>
      <c r="I452" s="775">
        <v>2</v>
      </c>
      <c r="J452" s="775">
        <v>1</v>
      </c>
      <c r="K452" s="775">
        <v>1</v>
      </c>
      <c r="L452" s="123"/>
      <c r="M452" s="740">
        <f t="shared" si="12"/>
        <v>0</v>
      </c>
      <c r="N452" s="735"/>
      <c r="O452" s="735"/>
      <c r="P452" s="735"/>
    </row>
    <row r="453" spans="1:17" ht="51">
      <c r="A453" s="1263">
        <v>400</v>
      </c>
      <c r="B453" s="1272" t="s">
        <v>493</v>
      </c>
      <c r="C453" s="1273" t="s">
        <v>507</v>
      </c>
      <c r="D453" s="1266"/>
      <c r="E453" s="1279"/>
      <c r="F453" s="729" t="str">
        <f t="shared" si="11"/>
        <v>400.03.02.</v>
      </c>
      <c r="G453" s="746" t="s">
        <v>1777</v>
      </c>
      <c r="H453" s="775"/>
      <c r="I453" s="775"/>
      <c r="J453" s="775"/>
      <c r="K453" s="775"/>
      <c r="L453" s="779"/>
      <c r="M453" s="779"/>
      <c r="N453" s="735"/>
      <c r="O453" s="735"/>
      <c r="P453" s="735"/>
    </row>
    <row r="454" spans="1:17" ht="14.25">
      <c r="A454" s="1263">
        <v>400</v>
      </c>
      <c r="B454" s="1272" t="s">
        <v>493</v>
      </c>
      <c r="C454" s="1273" t="s">
        <v>507</v>
      </c>
      <c r="D454" s="1266">
        <f>COUNT($D$413:D453)+1</f>
        <v>29</v>
      </c>
      <c r="E454" s="749"/>
      <c r="F454" s="729" t="str">
        <f t="shared" si="11"/>
        <v>400.03.02.29</v>
      </c>
      <c r="G454" s="765" t="s">
        <v>1778</v>
      </c>
      <c r="H454" s="775" t="s">
        <v>97</v>
      </c>
      <c r="I454" s="775">
        <v>2</v>
      </c>
      <c r="J454" s="775">
        <v>1</v>
      </c>
      <c r="K454" s="775">
        <v>1</v>
      </c>
      <c r="L454" s="123"/>
      <c r="M454" s="740">
        <f>(I454+J454+K454)*L454</f>
        <v>0</v>
      </c>
      <c r="N454" s="735"/>
      <c r="O454" s="735"/>
      <c r="P454" s="735"/>
    </row>
    <row r="455" spans="1:17" ht="14.25">
      <c r="A455" s="1263">
        <v>400</v>
      </c>
      <c r="B455" s="1272" t="s">
        <v>493</v>
      </c>
      <c r="C455" s="1273" t="s">
        <v>507</v>
      </c>
      <c r="D455" s="1266">
        <f>COUNT($D$413:D454)+1</f>
        <v>30</v>
      </c>
      <c r="E455" s="749"/>
      <c r="F455" s="729" t="str">
        <f t="shared" si="11"/>
        <v>400.03.02.30</v>
      </c>
      <c r="G455" s="765" t="s">
        <v>1836</v>
      </c>
      <c r="H455" s="775" t="s">
        <v>97</v>
      </c>
      <c r="I455" s="775"/>
      <c r="J455" s="775">
        <v>1</v>
      </c>
      <c r="K455" s="775">
        <v>1</v>
      </c>
      <c r="L455" s="123"/>
      <c r="M455" s="740">
        <f>(I455+J455+K455)*L455</f>
        <v>0</v>
      </c>
      <c r="N455" s="735"/>
      <c r="O455" s="735"/>
      <c r="P455" s="735"/>
    </row>
    <row r="456" spans="1:17" ht="14.25">
      <c r="A456" s="1263">
        <v>400</v>
      </c>
      <c r="B456" s="1272" t="s">
        <v>493</v>
      </c>
      <c r="C456" s="1273" t="s">
        <v>507</v>
      </c>
      <c r="D456" s="1266">
        <f>COUNT($D$413:D455)+1</f>
        <v>31</v>
      </c>
      <c r="E456" s="749"/>
      <c r="F456" s="729" t="str">
        <f t="shared" si="11"/>
        <v>400.03.02.31</v>
      </c>
      <c r="G456" s="765" t="s">
        <v>1779</v>
      </c>
      <c r="H456" s="775" t="s">
        <v>97</v>
      </c>
      <c r="I456" s="775">
        <v>16</v>
      </c>
      <c r="J456" s="775">
        <v>6</v>
      </c>
      <c r="K456" s="775">
        <v>6</v>
      </c>
      <c r="L456" s="123"/>
      <c r="M456" s="740">
        <f>(I456+J456+K456)*L456</f>
        <v>0</v>
      </c>
      <c r="N456" s="735"/>
      <c r="O456" s="735"/>
      <c r="P456" s="735"/>
    </row>
    <row r="457" spans="1:17" ht="89.25">
      <c r="A457" s="1263">
        <v>400</v>
      </c>
      <c r="B457" s="1272" t="s">
        <v>493</v>
      </c>
      <c r="C457" s="1273" t="s">
        <v>507</v>
      </c>
      <c r="D457" s="1266"/>
      <c r="E457" s="1279"/>
      <c r="F457" s="729" t="str">
        <f t="shared" si="11"/>
        <v>400.03.02.</v>
      </c>
      <c r="G457" s="746" t="s">
        <v>1780</v>
      </c>
      <c r="H457" s="775"/>
      <c r="I457" s="775"/>
      <c r="J457" s="775"/>
      <c r="K457" s="775"/>
      <c r="L457" s="779"/>
      <c r="M457" s="779"/>
      <c r="N457" s="735"/>
      <c r="O457" s="735"/>
      <c r="P457" s="735"/>
    </row>
    <row r="458" spans="1:17" ht="14.25">
      <c r="A458" s="1263">
        <v>400</v>
      </c>
      <c r="B458" s="1272" t="s">
        <v>493</v>
      </c>
      <c r="C458" s="1273" t="s">
        <v>507</v>
      </c>
      <c r="D458" s="1266">
        <f>COUNT($D$413:D457)+1</f>
        <v>32</v>
      </c>
      <c r="E458" s="749"/>
      <c r="F458" s="729" t="str">
        <f t="shared" si="11"/>
        <v>400.03.02.32</v>
      </c>
      <c r="G458" s="765" t="s">
        <v>1781</v>
      </c>
      <c r="H458" s="775" t="s">
        <v>97</v>
      </c>
      <c r="I458" s="775">
        <v>2</v>
      </c>
      <c r="J458" s="775">
        <v>1</v>
      </c>
      <c r="K458" s="775">
        <v>1</v>
      </c>
      <c r="L458" s="123"/>
      <c r="M458" s="740">
        <f>(I458+J458+K458)*L458</f>
        <v>0</v>
      </c>
      <c r="N458" s="735"/>
      <c r="O458" s="735"/>
      <c r="P458" s="735"/>
    </row>
    <row r="459" spans="1:17" ht="102">
      <c r="A459" s="1263">
        <v>400</v>
      </c>
      <c r="B459" s="1272" t="s">
        <v>493</v>
      </c>
      <c r="C459" s="1273" t="s">
        <v>507</v>
      </c>
      <c r="D459" s="1266"/>
      <c r="E459" s="1279"/>
      <c r="F459" s="729" t="str">
        <f t="shared" si="11"/>
        <v>400.03.02.</v>
      </c>
      <c r="G459" s="746" t="s">
        <v>1782</v>
      </c>
      <c r="H459" s="776"/>
      <c r="I459" s="777"/>
      <c r="J459" s="777"/>
      <c r="K459" s="777"/>
      <c r="L459" s="778"/>
      <c r="M459" s="778"/>
      <c r="N459" s="735"/>
      <c r="O459" s="735"/>
      <c r="P459" s="735"/>
    </row>
    <row r="460" spans="1:17">
      <c r="A460" s="1263">
        <v>400</v>
      </c>
      <c r="B460" s="1272" t="s">
        <v>493</v>
      </c>
      <c r="C460" s="1273" t="s">
        <v>507</v>
      </c>
      <c r="D460" s="1266">
        <f>COUNT($D$413:D459)+1</f>
        <v>33</v>
      </c>
      <c r="E460" s="1279"/>
      <c r="F460" s="729" t="str">
        <f t="shared" si="11"/>
        <v>400.03.02.33</v>
      </c>
      <c r="G460" s="760" t="s">
        <v>1783</v>
      </c>
      <c r="H460" s="775" t="s">
        <v>97</v>
      </c>
      <c r="I460" s="775">
        <v>4</v>
      </c>
      <c r="J460" s="775">
        <v>2</v>
      </c>
      <c r="K460" s="775">
        <v>2</v>
      </c>
      <c r="L460" s="123"/>
      <c r="M460" s="740">
        <f>(I460+J460+K460)*L460</f>
        <v>0</v>
      </c>
      <c r="N460" s="735"/>
      <c r="O460" s="735"/>
      <c r="P460" s="735"/>
    </row>
    <row r="461" spans="1:17" ht="38.25">
      <c r="A461" s="1263">
        <v>400</v>
      </c>
      <c r="B461" s="1272" t="s">
        <v>493</v>
      </c>
      <c r="C461" s="1273" t="s">
        <v>507</v>
      </c>
      <c r="D461" s="1266"/>
      <c r="E461" s="1279"/>
      <c r="F461" s="729" t="str">
        <f t="shared" si="11"/>
        <v>400.03.02.</v>
      </c>
      <c r="G461" s="746" t="s">
        <v>1784</v>
      </c>
      <c r="H461" s="751"/>
      <c r="I461" s="752"/>
      <c r="J461" s="752"/>
      <c r="K461" s="752"/>
      <c r="L461" s="749"/>
      <c r="M461" s="749"/>
      <c r="N461" s="735"/>
      <c r="O461" s="735"/>
      <c r="P461" s="735"/>
    </row>
    <row r="462" spans="1:17" ht="14.25">
      <c r="A462" s="1263">
        <v>400</v>
      </c>
      <c r="B462" s="1272" t="s">
        <v>493</v>
      </c>
      <c r="C462" s="1273" t="s">
        <v>507</v>
      </c>
      <c r="D462" s="1266">
        <f>COUNT($D$413:D461)+1</f>
        <v>34</v>
      </c>
      <c r="E462" s="749"/>
      <c r="F462" s="729" t="str">
        <f t="shared" si="11"/>
        <v>400.03.02.34</v>
      </c>
      <c r="G462" s="747" t="s">
        <v>1785</v>
      </c>
      <c r="H462" s="742" t="s">
        <v>12</v>
      </c>
      <c r="I462" s="742">
        <v>6</v>
      </c>
      <c r="J462" s="742">
        <v>3</v>
      </c>
      <c r="K462" s="742">
        <v>3</v>
      </c>
      <c r="L462" s="123"/>
      <c r="M462" s="740">
        <f>(I462+J462+K462)*L462</f>
        <v>0</v>
      </c>
      <c r="N462" s="735"/>
      <c r="O462" s="735"/>
      <c r="P462" s="735"/>
    </row>
    <row r="463" spans="1:17" ht="14.25">
      <c r="A463" s="1263">
        <v>400</v>
      </c>
      <c r="B463" s="1272" t="s">
        <v>493</v>
      </c>
      <c r="C463" s="1273" t="s">
        <v>507</v>
      </c>
      <c r="D463" s="1266">
        <f>COUNT($D$413:D462)+1</f>
        <v>35</v>
      </c>
      <c r="E463" s="749"/>
      <c r="F463" s="729" t="str">
        <f t="shared" si="11"/>
        <v>400.03.02.35</v>
      </c>
      <c r="G463" s="747" t="s">
        <v>1835</v>
      </c>
      <c r="H463" s="742" t="s">
        <v>12</v>
      </c>
      <c r="I463" s="742"/>
      <c r="J463" s="742">
        <v>2</v>
      </c>
      <c r="K463" s="742">
        <v>2</v>
      </c>
      <c r="L463" s="123"/>
      <c r="M463" s="740">
        <f>(I463+J463+K463)*L463</f>
        <v>0</v>
      </c>
      <c r="N463" s="735"/>
      <c r="O463" s="735"/>
      <c r="P463" s="735"/>
    </row>
    <row r="464" spans="1:17" ht="14.25">
      <c r="A464" s="1263">
        <v>400</v>
      </c>
      <c r="B464" s="1272" t="s">
        <v>493</v>
      </c>
      <c r="C464" s="1273" t="s">
        <v>507</v>
      </c>
      <c r="D464" s="1266">
        <f>COUNT($D$413:D463)+1</f>
        <v>36</v>
      </c>
      <c r="E464" s="749"/>
      <c r="F464" s="729" t="str">
        <f t="shared" si="11"/>
        <v>400.03.02.36</v>
      </c>
      <c r="G464" s="747" t="s">
        <v>1786</v>
      </c>
      <c r="H464" s="742" t="s">
        <v>12</v>
      </c>
      <c r="I464" s="742">
        <v>16</v>
      </c>
      <c r="J464" s="742">
        <v>13</v>
      </c>
      <c r="K464" s="742">
        <v>13</v>
      </c>
      <c r="L464" s="123"/>
      <c r="M464" s="740">
        <f>(I464+J464+K464)*L464</f>
        <v>0</v>
      </c>
      <c r="N464" s="735"/>
      <c r="O464" s="735"/>
      <c r="P464" s="735"/>
    </row>
    <row r="465" spans="1:17" ht="63.75">
      <c r="A465" s="1263">
        <v>400</v>
      </c>
      <c r="B465" s="1272" t="s">
        <v>493</v>
      </c>
      <c r="C465" s="1273" t="s">
        <v>507</v>
      </c>
      <c r="D465" s="1266"/>
      <c r="E465" s="1279"/>
      <c r="F465" s="729" t="str">
        <f t="shared" si="11"/>
        <v>400.03.02.</v>
      </c>
      <c r="G465" s="746" t="s">
        <v>1787</v>
      </c>
      <c r="H465" s="751"/>
      <c r="I465" s="752"/>
      <c r="J465" s="752"/>
      <c r="K465" s="752"/>
      <c r="L465" s="749"/>
      <c r="M465" s="749"/>
      <c r="N465" s="735"/>
      <c r="O465" s="735"/>
      <c r="P465" s="735"/>
    </row>
    <row r="466" spans="1:17" ht="14.25">
      <c r="A466" s="1263">
        <v>400</v>
      </c>
      <c r="B466" s="1272" t="s">
        <v>493</v>
      </c>
      <c r="C466" s="1273" t="s">
        <v>507</v>
      </c>
      <c r="D466" s="1266">
        <f>COUNT($D$413:D465)+1</f>
        <v>37</v>
      </c>
      <c r="E466" s="749"/>
      <c r="F466" s="729" t="str">
        <f t="shared" si="11"/>
        <v>400.03.02.37</v>
      </c>
      <c r="G466" s="747" t="s">
        <v>1747</v>
      </c>
      <c r="H466" s="742" t="s">
        <v>12</v>
      </c>
      <c r="I466" s="742">
        <v>96</v>
      </c>
      <c r="J466" s="742">
        <v>29</v>
      </c>
      <c r="K466" s="742">
        <v>29</v>
      </c>
      <c r="L466" s="123"/>
      <c r="M466" s="740">
        <f>(I466+J466+K466)*L466</f>
        <v>0</v>
      </c>
      <c r="N466" s="735"/>
      <c r="O466" s="735"/>
      <c r="P466" s="735"/>
    </row>
    <row r="467" spans="1:17" ht="14.25">
      <c r="A467" s="1263">
        <v>400</v>
      </c>
      <c r="B467" s="1272" t="s">
        <v>493</v>
      </c>
      <c r="C467" s="1273" t="s">
        <v>507</v>
      </c>
      <c r="D467" s="1266">
        <f>COUNT($D$413:D466)+1</f>
        <v>38</v>
      </c>
      <c r="E467" s="749"/>
      <c r="F467" s="729" t="str">
        <f t="shared" si="11"/>
        <v>400.03.02.38</v>
      </c>
      <c r="G467" s="747" t="s">
        <v>1788</v>
      </c>
      <c r="H467" s="742" t="s">
        <v>12</v>
      </c>
      <c r="I467" s="742">
        <v>68</v>
      </c>
      <c r="J467" s="742">
        <v>4</v>
      </c>
      <c r="K467" s="742">
        <v>4</v>
      </c>
      <c r="L467" s="123"/>
      <c r="M467" s="740">
        <f>(I467+J467+K467)*L467</f>
        <v>0</v>
      </c>
      <c r="N467" s="735"/>
      <c r="O467" s="735"/>
      <c r="P467" s="735"/>
    </row>
    <row r="468" spans="1:17" ht="14.25">
      <c r="A468" s="1263">
        <v>400</v>
      </c>
      <c r="B468" s="1272" t="s">
        <v>493</v>
      </c>
      <c r="C468" s="1273" t="s">
        <v>507</v>
      </c>
      <c r="D468" s="1266">
        <f>COUNT($D$413:D467)+1</f>
        <v>39</v>
      </c>
      <c r="E468" s="749"/>
      <c r="F468" s="729" t="str">
        <f t="shared" si="11"/>
        <v>400.03.02.39</v>
      </c>
      <c r="G468" s="747" t="s">
        <v>1789</v>
      </c>
      <c r="H468" s="742" t="s">
        <v>12</v>
      </c>
      <c r="I468" s="742">
        <v>6</v>
      </c>
      <c r="J468" s="742">
        <v>21</v>
      </c>
      <c r="K468" s="742">
        <v>21</v>
      </c>
      <c r="L468" s="123"/>
      <c r="M468" s="740">
        <f>(I468+J468+K468)*L468</f>
        <v>0</v>
      </c>
      <c r="N468" s="735"/>
      <c r="O468" s="735"/>
      <c r="P468" s="735"/>
    </row>
    <row r="469" spans="1:17" ht="114.75">
      <c r="A469" s="1263">
        <v>400</v>
      </c>
      <c r="B469" s="1272" t="s">
        <v>493</v>
      </c>
      <c r="C469" s="1273" t="s">
        <v>507</v>
      </c>
      <c r="D469" s="1266"/>
      <c r="E469" s="1279"/>
      <c r="F469" s="729" t="str">
        <f t="shared" si="11"/>
        <v>400.03.02.</v>
      </c>
      <c r="G469" s="746" t="s">
        <v>1790</v>
      </c>
      <c r="H469" s="742"/>
      <c r="I469" s="752"/>
      <c r="J469" s="735"/>
      <c r="K469" s="752"/>
      <c r="L469" s="749"/>
      <c r="M469" s="749"/>
      <c r="N469" s="735"/>
      <c r="O469" s="735"/>
      <c r="P469" s="735"/>
    </row>
    <row r="470" spans="1:17" ht="25.5">
      <c r="A470" s="1263">
        <v>400</v>
      </c>
      <c r="B470" s="1272" t="s">
        <v>493</v>
      </c>
      <c r="C470" s="1273" t="s">
        <v>507</v>
      </c>
      <c r="D470" s="1266"/>
      <c r="E470" s="1279"/>
      <c r="F470" s="729" t="str">
        <f t="shared" si="11"/>
        <v>400.03.02.</v>
      </c>
      <c r="G470" s="760" t="s">
        <v>1791</v>
      </c>
      <c r="H470" s="742"/>
      <c r="I470" s="752"/>
      <c r="J470" s="752"/>
      <c r="K470" s="752"/>
      <c r="L470" s="749"/>
      <c r="M470" s="749"/>
      <c r="N470" s="735"/>
      <c r="O470" s="735"/>
      <c r="P470" s="735"/>
    </row>
    <row r="471" spans="1:17">
      <c r="A471" s="1263">
        <v>400</v>
      </c>
      <c r="B471" s="1272" t="s">
        <v>493</v>
      </c>
      <c r="C471" s="1273" t="s">
        <v>507</v>
      </c>
      <c r="D471" s="1266">
        <f>COUNT($D$413:D470)+1</f>
        <v>40</v>
      </c>
      <c r="E471" s="1279"/>
      <c r="F471" s="729" t="str">
        <f t="shared" si="11"/>
        <v>400.03.02.40</v>
      </c>
      <c r="G471" s="747" t="s">
        <v>1792</v>
      </c>
      <c r="H471" s="742" t="s">
        <v>12</v>
      </c>
      <c r="I471" s="742">
        <v>30</v>
      </c>
      <c r="J471" s="742">
        <v>18</v>
      </c>
      <c r="K471" s="742">
        <v>18</v>
      </c>
      <c r="L471" s="123"/>
      <c r="M471" s="740">
        <f t="shared" ref="M471:M477" si="13">(I471+J471+K471)*L471</f>
        <v>0</v>
      </c>
      <c r="N471" s="735"/>
      <c r="O471" s="735"/>
      <c r="P471" s="735"/>
    </row>
    <row r="472" spans="1:17">
      <c r="A472" s="1263">
        <v>400</v>
      </c>
      <c r="B472" s="1272" t="s">
        <v>493</v>
      </c>
      <c r="C472" s="1273" t="s">
        <v>507</v>
      </c>
      <c r="D472" s="1266">
        <f>COUNT($D$413:D471)+1</f>
        <v>41</v>
      </c>
      <c r="E472" s="1279"/>
      <c r="F472" s="729" t="str">
        <f t="shared" si="11"/>
        <v>400.03.02.41</v>
      </c>
      <c r="G472" s="747" t="s">
        <v>1793</v>
      </c>
      <c r="H472" s="742" t="s">
        <v>12</v>
      </c>
      <c r="I472" s="742">
        <v>6</v>
      </c>
      <c r="J472" s="742">
        <v>11</v>
      </c>
      <c r="K472" s="742">
        <v>11</v>
      </c>
      <c r="L472" s="123"/>
      <c r="M472" s="740">
        <f t="shared" si="13"/>
        <v>0</v>
      </c>
      <c r="N472" s="735"/>
      <c r="O472" s="735"/>
      <c r="P472" s="735"/>
    </row>
    <row r="473" spans="1:17" ht="14.25">
      <c r="A473" s="1263">
        <v>400</v>
      </c>
      <c r="B473" s="1272" t="s">
        <v>493</v>
      </c>
      <c r="C473" s="1273" t="s">
        <v>507</v>
      </c>
      <c r="D473" s="1266">
        <f>COUNT($D$413:D472)+1</f>
        <v>42</v>
      </c>
      <c r="E473" s="749"/>
      <c r="F473" s="729" t="str">
        <f t="shared" si="11"/>
        <v>400.03.02.42</v>
      </c>
      <c r="G473" s="747" t="s">
        <v>1794</v>
      </c>
      <c r="H473" s="742" t="s">
        <v>12</v>
      </c>
      <c r="I473" s="742">
        <v>18</v>
      </c>
      <c r="J473" s="742">
        <v>4</v>
      </c>
      <c r="K473" s="742">
        <v>4</v>
      </c>
      <c r="L473" s="123"/>
      <c r="M473" s="740">
        <f t="shared" si="13"/>
        <v>0</v>
      </c>
      <c r="N473" s="735"/>
      <c r="O473" s="735"/>
      <c r="P473" s="735"/>
    </row>
    <row r="474" spans="1:17" ht="14.25">
      <c r="A474" s="1263">
        <v>400</v>
      </c>
      <c r="B474" s="1272" t="s">
        <v>493</v>
      </c>
      <c r="C474" s="1273" t="s">
        <v>507</v>
      </c>
      <c r="D474" s="1266">
        <f>COUNT($D$413:D473)+1</f>
        <v>43</v>
      </c>
      <c r="E474" s="749"/>
      <c r="F474" s="729" t="str">
        <f t="shared" si="11"/>
        <v>400.03.02.43</v>
      </c>
      <c r="G474" s="747" t="s">
        <v>1795</v>
      </c>
      <c r="H474" s="742" t="s">
        <v>12</v>
      </c>
      <c r="I474" s="742">
        <v>48</v>
      </c>
      <c r="J474" s="742">
        <v>21</v>
      </c>
      <c r="K474" s="742">
        <v>21</v>
      </c>
      <c r="L474" s="123"/>
      <c r="M474" s="740">
        <f t="shared" si="13"/>
        <v>0</v>
      </c>
      <c r="N474" s="735"/>
      <c r="O474" s="735"/>
      <c r="P474" s="735"/>
    </row>
    <row r="475" spans="1:17" ht="114.75">
      <c r="A475" s="1263">
        <v>400</v>
      </c>
      <c r="B475" s="1272" t="s">
        <v>493</v>
      </c>
      <c r="C475" s="1273" t="s">
        <v>507</v>
      </c>
      <c r="D475" s="1266">
        <f>COUNT($D$413:D474)+1</f>
        <v>44</v>
      </c>
      <c r="E475" s="1279"/>
      <c r="F475" s="729" t="str">
        <f t="shared" si="11"/>
        <v>400.03.02.44</v>
      </c>
      <c r="G475" s="746" t="s">
        <v>1796</v>
      </c>
      <c r="H475" s="742" t="s">
        <v>14</v>
      </c>
      <c r="I475" s="742">
        <v>1040</v>
      </c>
      <c r="J475" s="742">
        <v>430</v>
      </c>
      <c r="K475" s="742">
        <v>430</v>
      </c>
      <c r="L475" s="123"/>
      <c r="M475" s="740">
        <f t="shared" si="13"/>
        <v>0</v>
      </c>
      <c r="N475" s="735"/>
      <c r="O475" s="735"/>
      <c r="P475" s="735"/>
    </row>
    <row r="476" spans="1:17">
      <c r="A476" s="1263">
        <v>400</v>
      </c>
      <c r="B476" s="1272" t="s">
        <v>493</v>
      </c>
      <c r="C476" s="1273" t="s">
        <v>507</v>
      </c>
      <c r="D476" s="1266">
        <f>COUNT($D$413:D475)+1</f>
        <v>45</v>
      </c>
      <c r="E476" s="1279"/>
      <c r="F476" s="729" t="str">
        <f t="shared" si="11"/>
        <v>400.03.02.45</v>
      </c>
      <c r="G476" s="746" t="s">
        <v>1797</v>
      </c>
      <c r="H476" s="742" t="s">
        <v>97</v>
      </c>
      <c r="I476" s="742">
        <v>2</v>
      </c>
      <c r="J476" s="742">
        <v>1</v>
      </c>
      <c r="K476" s="742">
        <v>1</v>
      </c>
      <c r="L476" s="123"/>
      <c r="M476" s="740">
        <f t="shared" si="13"/>
        <v>0</v>
      </c>
      <c r="N476" s="735"/>
      <c r="O476" s="735"/>
      <c r="P476" s="735"/>
    </row>
    <row r="477" spans="1:17" ht="51">
      <c r="A477" s="1263">
        <v>400</v>
      </c>
      <c r="B477" s="1272" t="s">
        <v>493</v>
      </c>
      <c r="C477" s="1273" t="s">
        <v>507</v>
      </c>
      <c r="D477" s="1266">
        <f>COUNT($D$413:D476)+1</f>
        <v>46</v>
      </c>
      <c r="E477" s="1279"/>
      <c r="F477" s="729" t="str">
        <f t="shared" ref="F477:F478" si="14">A477&amp;"."&amp;B477&amp;"."&amp;C477&amp;"."&amp;D477</f>
        <v>400.03.02.46</v>
      </c>
      <c r="G477" s="746" t="s">
        <v>2547</v>
      </c>
      <c r="H477" s="742" t="s">
        <v>97</v>
      </c>
      <c r="I477" s="742">
        <v>2</v>
      </c>
      <c r="J477" s="742">
        <v>1</v>
      </c>
      <c r="K477" s="742">
        <v>1</v>
      </c>
      <c r="L477" s="123"/>
      <c r="M477" s="740">
        <f t="shared" si="13"/>
        <v>0</v>
      </c>
      <c r="N477" s="735"/>
      <c r="O477" s="735"/>
      <c r="P477" s="735"/>
    </row>
    <row r="478" spans="1:17" ht="15" thickBot="1">
      <c r="A478" s="1263"/>
      <c r="B478" s="1272"/>
      <c r="C478" s="1273"/>
      <c r="D478" s="1266"/>
      <c r="E478" s="749"/>
      <c r="F478" s="729" t="str">
        <f t="shared" si="14"/>
        <v>...</v>
      </c>
      <c r="G478" s="750"/>
      <c r="H478" s="751"/>
      <c r="I478" s="752"/>
      <c r="J478" s="752"/>
      <c r="K478" s="752"/>
      <c r="L478" s="749"/>
      <c r="M478" s="749"/>
      <c r="N478" s="735"/>
      <c r="O478" s="735"/>
      <c r="P478" s="735"/>
    </row>
    <row r="479" spans="1:17" ht="15" thickBot="1">
      <c r="A479" s="1282"/>
      <c r="B479" s="1272"/>
      <c r="C479" s="1273"/>
      <c r="D479" s="1266"/>
      <c r="E479" s="1280"/>
      <c r="F479" s="736"/>
      <c r="G479" s="737" t="s">
        <v>1883</v>
      </c>
      <c r="H479" s="737"/>
      <c r="I479" s="738"/>
      <c r="J479" s="738"/>
      <c r="K479" s="738"/>
      <c r="L479" s="738"/>
      <c r="M479" s="739">
        <f>SUM(M414:M478)</f>
        <v>0</v>
      </c>
      <c r="N479" s="735"/>
      <c r="O479" s="735"/>
      <c r="P479" s="735"/>
      <c r="Q479" s="121">
        <f>SUM(Q414:Q478)</f>
        <v>0</v>
      </c>
    </row>
    <row r="480" spans="1:17" ht="14.25">
      <c r="A480" s="1282"/>
      <c r="B480" s="1272"/>
      <c r="C480" s="1273"/>
      <c r="D480" s="1266"/>
      <c r="E480" s="1281"/>
      <c r="F480" s="768"/>
      <c r="G480" s="769"/>
      <c r="H480" s="769"/>
      <c r="I480" s="770"/>
      <c r="J480" s="735"/>
      <c r="K480" s="770"/>
      <c r="L480" s="770"/>
      <c r="M480" s="771"/>
      <c r="N480" s="735"/>
      <c r="O480" s="735"/>
      <c r="P480" s="735"/>
    </row>
    <row r="481" spans="1:17" ht="15">
      <c r="A481" s="1263">
        <v>400</v>
      </c>
      <c r="B481" s="1272" t="s">
        <v>493</v>
      </c>
      <c r="C481" s="1273" t="s">
        <v>493</v>
      </c>
      <c r="D481" s="1266"/>
      <c r="E481" s="753"/>
      <c r="F481" s="754" t="str">
        <f t="shared" ref="F481:F512" si="15">A481&amp;"."&amp;B481&amp;"."&amp;C481&amp;"."&amp;D481</f>
        <v>400.03.03.</v>
      </c>
      <c r="G481" s="754" t="s">
        <v>1798</v>
      </c>
      <c r="H481" s="755"/>
      <c r="I481" s="755"/>
      <c r="J481" s="755"/>
      <c r="K481" s="756"/>
      <c r="L481" s="757"/>
      <c r="M481" s="758">
        <f>M513</f>
        <v>0</v>
      </c>
      <c r="N481" s="735"/>
      <c r="O481" s="735"/>
      <c r="P481" s="735"/>
      <c r="Q481" s="121">
        <f>Q513</f>
        <v>0</v>
      </c>
    </row>
    <row r="482" spans="1:17" ht="89.25">
      <c r="A482" s="1263">
        <v>400</v>
      </c>
      <c r="B482" s="1272" t="s">
        <v>493</v>
      </c>
      <c r="C482" s="1273" t="s">
        <v>493</v>
      </c>
      <c r="D482" s="1266"/>
      <c r="E482" s="1279"/>
      <c r="F482" s="729" t="str">
        <f t="shared" si="15"/>
        <v>400.03.03.</v>
      </c>
      <c r="G482" s="746" t="s">
        <v>1799</v>
      </c>
      <c r="H482" s="742"/>
      <c r="I482" s="742"/>
      <c r="J482" s="753"/>
      <c r="K482" s="742"/>
      <c r="L482" s="748"/>
      <c r="M482" s="748"/>
      <c r="N482" s="735"/>
      <c r="O482" s="735"/>
      <c r="P482" s="735"/>
    </row>
    <row r="483" spans="1:17" ht="14.25">
      <c r="A483" s="1263">
        <v>400</v>
      </c>
      <c r="B483" s="1272" t="s">
        <v>493</v>
      </c>
      <c r="C483" s="1273" t="s">
        <v>493</v>
      </c>
      <c r="D483" s="1266"/>
      <c r="E483" s="749"/>
      <c r="F483" s="729" t="str">
        <f t="shared" si="15"/>
        <v>400.03.03.</v>
      </c>
      <c r="G483" s="760" t="s">
        <v>1800</v>
      </c>
      <c r="H483" s="772"/>
      <c r="I483" s="773"/>
      <c r="J483" s="770"/>
      <c r="K483" s="773"/>
      <c r="L483" s="774"/>
      <c r="M483" s="774"/>
      <c r="N483" s="735"/>
      <c r="O483" s="735"/>
      <c r="P483" s="735"/>
    </row>
    <row r="484" spans="1:17" ht="14.25">
      <c r="A484" s="1263">
        <v>400</v>
      </c>
      <c r="B484" s="1272" t="s">
        <v>493</v>
      </c>
      <c r="C484" s="1273" t="s">
        <v>493</v>
      </c>
      <c r="D484" s="1266">
        <f>COUNT($D$481:D483)+1</f>
        <v>1</v>
      </c>
      <c r="E484" s="749"/>
      <c r="F484" s="729" t="str">
        <f t="shared" si="15"/>
        <v>400.03.03.1</v>
      </c>
      <c r="G484" s="760" t="s">
        <v>1801</v>
      </c>
      <c r="H484" s="742" t="s">
        <v>141</v>
      </c>
      <c r="I484" s="742">
        <v>4</v>
      </c>
      <c r="J484" s="742">
        <v>46</v>
      </c>
      <c r="K484" s="742">
        <v>46</v>
      </c>
      <c r="L484" s="123"/>
      <c r="M484" s="740">
        <f>(I484+J484+K484)*L484</f>
        <v>0</v>
      </c>
      <c r="N484" s="735"/>
      <c r="O484" s="735"/>
      <c r="P484" s="735"/>
    </row>
    <row r="485" spans="1:17" ht="14.25">
      <c r="A485" s="1263">
        <v>400</v>
      </c>
      <c r="B485" s="1272" t="s">
        <v>493</v>
      </c>
      <c r="C485" s="1273" t="s">
        <v>493</v>
      </c>
      <c r="D485" s="1266">
        <f>COUNT($D$481:D484)+1</f>
        <v>2</v>
      </c>
      <c r="E485" s="749"/>
      <c r="F485" s="729" t="str">
        <f t="shared" si="15"/>
        <v>400.03.03.2</v>
      </c>
      <c r="G485" s="760" t="s">
        <v>1779</v>
      </c>
      <c r="H485" s="742" t="s">
        <v>141</v>
      </c>
      <c r="I485" s="742">
        <v>4</v>
      </c>
      <c r="J485" s="742">
        <v>60</v>
      </c>
      <c r="K485" s="742">
        <v>60</v>
      </c>
      <c r="L485" s="123"/>
      <c r="M485" s="740">
        <f>(I485+J485+K485)*L485</f>
        <v>0</v>
      </c>
      <c r="N485" s="735"/>
      <c r="O485" s="735"/>
      <c r="P485" s="735"/>
    </row>
    <row r="486" spans="1:17" ht="14.25">
      <c r="A486" s="1263">
        <v>400</v>
      </c>
      <c r="B486" s="1272" t="s">
        <v>493</v>
      </c>
      <c r="C486" s="1273" t="s">
        <v>493</v>
      </c>
      <c r="D486" s="1266">
        <f>COUNT($D$481:D485)+1</f>
        <v>3</v>
      </c>
      <c r="E486" s="749"/>
      <c r="F486" s="729" t="str">
        <f t="shared" si="15"/>
        <v>400.03.03.3</v>
      </c>
      <c r="G486" s="760" t="s">
        <v>1802</v>
      </c>
      <c r="H486" s="742" t="s">
        <v>141</v>
      </c>
      <c r="I486" s="742">
        <v>4</v>
      </c>
      <c r="J486" s="742">
        <v>15</v>
      </c>
      <c r="K486" s="742">
        <v>15</v>
      </c>
      <c r="L486" s="123"/>
      <c r="M486" s="740">
        <f>(I486+J486+K486)*L486</f>
        <v>0</v>
      </c>
      <c r="N486" s="735"/>
      <c r="O486" s="735"/>
      <c r="P486" s="735"/>
    </row>
    <row r="487" spans="1:17" ht="89.25">
      <c r="A487" s="1263">
        <v>400</v>
      </c>
      <c r="B487" s="1272" t="s">
        <v>493</v>
      </c>
      <c r="C487" s="1273" t="s">
        <v>493</v>
      </c>
      <c r="D487" s="1266"/>
      <c r="E487" s="1279"/>
      <c r="F487" s="729" t="str">
        <f t="shared" si="15"/>
        <v>400.03.03.</v>
      </c>
      <c r="G487" s="746" t="s">
        <v>1803</v>
      </c>
      <c r="H487" s="751"/>
      <c r="I487" s="752"/>
      <c r="J487" s="735"/>
      <c r="K487" s="752"/>
      <c r="L487" s="749"/>
      <c r="M487" s="749"/>
      <c r="N487" s="735"/>
      <c r="O487" s="735"/>
      <c r="P487" s="735"/>
    </row>
    <row r="488" spans="1:17" ht="38.25">
      <c r="A488" s="1263">
        <v>400</v>
      </c>
      <c r="B488" s="1272" t="s">
        <v>493</v>
      </c>
      <c r="C488" s="1273" t="s">
        <v>493</v>
      </c>
      <c r="D488" s="1266">
        <f>COUNT($D$481:D487)+1</f>
        <v>4</v>
      </c>
      <c r="E488" s="749"/>
      <c r="F488" s="729" t="str">
        <f t="shared" si="15"/>
        <v>400.03.03.4</v>
      </c>
      <c r="G488" s="760" t="s">
        <v>1804</v>
      </c>
      <c r="H488" s="761" t="s">
        <v>97</v>
      </c>
      <c r="I488" s="742">
        <v>2</v>
      </c>
      <c r="J488" s="742">
        <v>1</v>
      </c>
      <c r="K488" s="742">
        <v>1</v>
      </c>
      <c r="L488" s="123"/>
      <c r="M488" s="740">
        <f>(I488+J488+K488)*L488</f>
        <v>0</v>
      </c>
      <c r="N488" s="735"/>
      <c r="O488" s="735"/>
      <c r="P488" s="735"/>
    </row>
    <row r="489" spans="1:17" ht="25.5">
      <c r="A489" s="1263">
        <v>400</v>
      </c>
      <c r="B489" s="1272" t="s">
        <v>493</v>
      </c>
      <c r="C489" s="1273" t="s">
        <v>493</v>
      </c>
      <c r="D489" s="1266">
        <f>COUNT($D$481:D488)+1</f>
        <v>5</v>
      </c>
      <c r="E489" s="1279"/>
      <c r="F489" s="729" t="str">
        <f t="shared" si="15"/>
        <v>400.03.03.5</v>
      </c>
      <c r="G489" s="745" t="s">
        <v>1805</v>
      </c>
      <c r="H489" s="761" t="s">
        <v>97</v>
      </c>
      <c r="I489" s="742">
        <v>4</v>
      </c>
      <c r="J489" s="742">
        <v>4</v>
      </c>
      <c r="K489" s="742">
        <v>4</v>
      </c>
      <c r="L489" s="123"/>
      <c r="M489" s="740">
        <f>(I489+J489+K489)*L489</f>
        <v>0</v>
      </c>
      <c r="N489" s="735"/>
      <c r="O489" s="735"/>
      <c r="P489" s="735"/>
    </row>
    <row r="490" spans="1:17" ht="25.5">
      <c r="A490" s="1263">
        <v>400</v>
      </c>
      <c r="B490" s="1272" t="s">
        <v>493</v>
      </c>
      <c r="C490" s="1273" t="s">
        <v>493</v>
      </c>
      <c r="D490" s="1266">
        <f>COUNT($D$481:D489)+1</f>
        <v>6</v>
      </c>
      <c r="E490" s="1279"/>
      <c r="F490" s="729" t="str">
        <f t="shared" si="15"/>
        <v>400.03.03.6</v>
      </c>
      <c r="G490" s="745" t="s">
        <v>1806</v>
      </c>
      <c r="H490" s="761" t="s">
        <v>97</v>
      </c>
      <c r="I490" s="742">
        <v>2</v>
      </c>
      <c r="J490" s="742">
        <v>2</v>
      </c>
      <c r="K490" s="742">
        <v>2</v>
      </c>
      <c r="L490" s="123"/>
      <c r="M490" s="740">
        <f>(I490+J490+K490)*L490</f>
        <v>0</v>
      </c>
      <c r="N490" s="735"/>
      <c r="O490" s="735"/>
      <c r="P490" s="735"/>
    </row>
    <row r="491" spans="1:17" ht="89.25">
      <c r="A491" s="1263">
        <v>400</v>
      </c>
      <c r="B491" s="1272" t="s">
        <v>493</v>
      </c>
      <c r="C491" s="1273" t="s">
        <v>493</v>
      </c>
      <c r="D491" s="1266"/>
      <c r="E491" s="1279"/>
      <c r="F491" s="729" t="str">
        <f t="shared" si="15"/>
        <v>400.03.03.</v>
      </c>
      <c r="G491" s="746" t="s">
        <v>2419</v>
      </c>
      <c r="H491" s="761"/>
      <c r="I491" s="742"/>
      <c r="J491" s="742"/>
      <c r="K491" s="742"/>
      <c r="L491" s="749"/>
      <c r="M491" s="740"/>
      <c r="N491" s="735"/>
      <c r="O491" s="735"/>
      <c r="P491" s="735"/>
    </row>
    <row r="492" spans="1:17" ht="14.25">
      <c r="A492" s="1263"/>
      <c r="B492" s="1272"/>
      <c r="C492" s="1273"/>
      <c r="D492" s="1266"/>
      <c r="E492" s="1279"/>
      <c r="F492" s="729" t="str">
        <f t="shared" si="15"/>
        <v>...</v>
      </c>
      <c r="G492" s="767" t="s">
        <v>2420</v>
      </c>
      <c r="H492" s="761"/>
      <c r="I492" s="742"/>
      <c r="J492" s="742"/>
      <c r="K492" s="742"/>
      <c r="L492" s="749"/>
      <c r="M492" s="740"/>
      <c r="N492" s="735"/>
      <c r="O492" s="735"/>
      <c r="P492" s="735"/>
    </row>
    <row r="493" spans="1:17">
      <c r="A493" s="1263">
        <v>400</v>
      </c>
      <c r="B493" s="1272" t="s">
        <v>493</v>
      </c>
      <c r="C493" s="1273" t="s">
        <v>493</v>
      </c>
      <c r="D493" s="1266">
        <f>COUNT($D$481:D492)+1</f>
        <v>7</v>
      </c>
      <c r="E493" s="1279"/>
      <c r="F493" s="729" t="str">
        <f t="shared" si="15"/>
        <v>400.03.03.7</v>
      </c>
      <c r="G493" s="760" t="s">
        <v>2421</v>
      </c>
      <c r="H493" s="761" t="s">
        <v>97</v>
      </c>
      <c r="I493" s="742">
        <v>2</v>
      </c>
      <c r="J493" s="742"/>
      <c r="K493" s="742"/>
      <c r="L493" s="123"/>
      <c r="M493" s="740">
        <f>(I493+J493+K493)*L493</f>
        <v>0</v>
      </c>
      <c r="N493" s="735"/>
      <c r="O493" s="735"/>
      <c r="P493" s="735"/>
    </row>
    <row r="494" spans="1:17" ht="102">
      <c r="A494" s="1263">
        <v>400</v>
      </c>
      <c r="B494" s="1272" t="s">
        <v>493</v>
      </c>
      <c r="C494" s="1273" t="s">
        <v>493</v>
      </c>
      <c r="D494" s="1266"/>
      <c r="E494" s="1279"/>
      <c r="F494" s="729" t="str">
        <f t="shared" si="15"/>
        <v>400.03.03.</v>
      </c>
      <c r="G494" s="746" t="s">
        <v>2422</v>
      </c>
      <c r="H494" s="761"/>
      <c r="I494" s="742"/>
      <c r="J494" s="742"/>
      <c r="K494" s="742"/>
      <c r="L494" s="748"/>
      <c r="M494" s="740"/>
      <c r="N494" s="735"/>
      <c r="O494" s="735"/>
      <c r="P494" s="735"/>
    </row>
    <row r="495" spans="1:17">
      <c r="A495" s="1263"/>
      <c r="B495" s="1272"/>
      <c r="C495" s="1273"/>
      <c r="D495" s="1266"/>
      <c r="E495" s="1279"/>
      <c r="F495" s="729" t="str">
        <f t="shared" si="15"/>
        <v>...</v>
      </c>
      <c r="G495" s="767" t="s">
        <v>2423</v>
      </c>
      <c r="H495" s="761"/>
      <c r="I495" s="742"/>
      <c r="J495" s="742"/>
      <c r="K495" s="742"/>
      <c r="L495" s="748"/>
      <c r="M495" s="740"/>
      <c r="N495" s="735"/>
      <c r="O495" s="735"/>
      <c r="P495" s="735"/>
    </row>
    <row r="496" spans="1:17">
      <c r="A496" s="1263">
        <v>400</v>
      </c>
      <c r="B496" s="1272" t="s">
        <v>493</v>
      </c>
      <c r="C496" s="1273" t="s">
        <v>493</v>
      </c>
      <c r="D496" s="1266">
        <f>COUNT($D$481:D495)+1</f>
        <v>8</v>
      </c>
      <c r="E496" s="1279"/>
      <c r="F496" s="729" t="str">
        <f t="shared" si="15"/>
        <v>400.03.03.8</v>
      </c>
      <c r="G496" s="760" t="s">
        <v>2424</v>
      </c>
      <c r="H496" s="761" t="s">
        <v>97</v>
      </c>
      <c r="I496" s="742">
        <v>4</v>
      </c>
      <c r="J496" s="742"/>
      <c r="K496" s="742"/>
      <c r="L496" s="123"/>
      <c r="M496" s="740">
        <f>(I496+J496+K496)*L496</f>
        <v>0</v>
      </c>
      <c r="N496" s="735"/>
      <c r="O496" s="735"/>
      <c r="P496" s="735"/>
    </row>
    <row r="497" spans="1:16" ht="114.75">
      <c r="A497" s="1263">
        <v>400</v>
      </c>
      <c r="B497" s="1272" t="s">
        <v>493</v>
      </c>
      <c r="C497" s="1273" t="s">
        <v>493</v>
      </c>
      <c r="D497" s="1266"/>
      <c r="E497" s="1279"/>
      <c r="F497" s="729" t="str">
        <f t="shared" si="15"/>
        <v>400.03.03.</v>
      </c>
      <c r="G497" s="746" t="s">
        <v>2425</v>
      </c>
      <c r="H497" s="761"/>
      <c r="I497" s="742"/>
      <c r="J497" s="742"/>
      <c r="K497" s="742"/>
      <c r="L497" s="748"/>
      <c r="M497" s="740"/>
      <c r="N497" s="735"/>
      <c r="O497" s="735"/>
      <c r="P497" s="735"/>
    </row>
    <row r="498" spans="1:16">
      <c r="A498" s="1263"/>
      <c r="B498" s="1272"/>
      <c r="C498" s="1273"/>
      <c r="D498" s="1266"/>
      <c r="E498" s="1279"/>
      <c r="F498" s="729" t="str">
        <f t="shared" si="15"/>
        <v>...</v>
      </c>
      <c r="G498" s="765" t="s">
        <v>2426</v>
      </c>
      <c r="H498" s="761"/>
      <c r="I498" s="742"/>
      <c r="J498" s="742"/>
      <c r="K498" s="742"/>
      <c r="L498" s="748"/>
      <c r="M498" s="740"/>
      <c r="N498" s="735"/>
      <c r="O498" s="735"/>
      <c r="P498" s="735"/>
    </row>
    <row r="499" spans="1:16">
      <c r="A499" s="1263">
        <v>400</v>
      </c>
      <c r="B499" s="1272" t="s">
        <v>493</v>
      </c>
      <c r="C499" s="1273" t="s">
        <v>493</v>
      </c>
      <c r="D499" s="1266">
        <f>COUNT($D$481:D498)+1</f>
        <v>9</v>
      </c>
      <c r="E499" s="1279"/>
      <c r="F499" s="729" t="str">
        <f t="shared" si="15"/>
        <v>400.03.03.9</v>
      </c>
      <c r="G499" s="764" t="s">
        <v>2427</v>
      </c>
      <c r="H499" s="761" t="s">
        <v>97</v>
      </c>
      <c r="I499" s="742">
        <v>2</v>
      </c>
      <c r="J499" s="742"/>
      <c r="K499" s="742"/>
      <c r="L499" s="123"/>
      <c r="M499" s="740">
        <f>(I499+J499+K499)*L499</f>
        <v>0</v>
      </c>
      <c r="N499" s="735"/>
      <c r="O499" s="735"/>
      <c r="P499" s="735"/>
    </row>
    <row r="500" spans="1:16">
      <c r="A500" s="1263">
        <v>400</v>
      </c>
      <c r="B500" s="1272" t="s">
        <v>493</v>
      </c>
      <c r="C500" s="1273" t="s">
        <v>493</v>
      </c>
      <c r="D500" s="1266">
        <f>COUNT($D$481:D499)+1</f>
        <v>10</v>
      </c>
      <c r="E500" s="1279"/>
      <c r="F500" s="729" t="str">
        <f t="shared" si="15"/>
        <v>400.03.03.10</v>
      </c>
      <c r="G500" s="764" t="s">
        <v>2428</v>
      </c>
      <c r="H500" s="761" t="s">
        <v>97</v>
      </c>
      <c r="I500" s="742">
        <v>2</v>
      </c>
      <c r="J500" s="742"/>
      <c r="K500" s="742"/>
      <c r="L500" s="123"/>
      <c r="M500" s="740">
        <f>(I500+J500+K500)*L500</f>
        <v>0</v>
      </c>
      <c r="N500" s="735"/>
      <c r="O500" s="735"/>
      <c r="P500" s="735"/>
    </row>
    <row r="501" spans="1:16">
      <c r="A501" s="1263"/>
      <c r="B501" s="1272"/>
      <c r="C501" s="1273"/>
      <c r="D501" s="1266"/>
      <c r="E501" s="1279"/>
      <c r="F501" s="729" t="str">
        <f t="shared" si="15"/>
        <v>...</v>
      </c>
      <c r="G501" s="765" t="s">
        <v>2429</v>
      </c>
      <c r="H501" s="761"/>
      <c r="I501" s="742"/>
      <c r="J501" s="742"/>
      <c r="K501" s="742"/>
      <c r="L501" s="748"/>
      <c r="M501" s="740"/>
      <c r="N501" s="735"/>
      <c r="O501" s="735"/>
      <c r="P501" s="735"/>
    </row>
    <row r="502" spans="1:16">
      <c r="A502" s="1263">
        <v>400</v>
      </c>
      <c r="B502" s="1272" t="s">
        <v>493</v>
      </c>
      <c r="C502" s="1273" t="s">
        <v>493</v>
      </c>
      <c r="D502" s="1266">
        <f>COUNT($D$481:D501)+1</f>
        <v>11</v>
      </c>
      <c r="E502" s="1279"/>
      <c r="F502" s="729" t="str">
        <f t="shared" si="15"/>
        <v>400.03.03.11</v>
      </c>
      <c r="G502" s="766" t="s">
        <v>2430</v>
      </c>
      <c r="H502" s="761" t="s">
        <v>97</v>
      </c>
      <c r="I502" s="742">
        <v>2</v>
      </c>
      <c r="J502" s="742"/>
      <c r="K502" s="742"/>
      <c r="L502" s="123"/>
      <c r="M502" s="740">
        <f>(I502+J502+K502)*L502</f>
        <v>0</v>
      </c>
      <c r="N502" s="735"/>
      <c r="O502" s="735"/>
      <c r="P502" s="735"/>
    </row>
    <row r="503" spans="1:16">
      <c r="A503" s="1263">
        <v>400</v>
      </c>
      <c r="B503" s="1272" t="s">
        <v>493</v>
      </c>
      <c r="C503" s="1273" t="s">
        <v>493</v>
      </c>
      <c r="D503" s="1266">
        <f>COUNT($D$481:D502)+1</f>
        <v>12</v>
      </c>
      <c r="E503" s="1279"/>
      <c r="F503" s="729" t="str">
        <f t="shared" si="15"/>
        <v>400.03.03.12</v>
      </c>
      <c r="G503" s="766" t="s">
        <v>2431</v>
      </c>
      <c r="H503" s="761" t="s">
        <v>97</v>
      </c>
      <c r="I503" s="742">
        <v>2</v>
      </c>
      <c r="J503" s="742"/>
      <c r="K503" s="742"/>
      <c r="L503" s="123"/>
      <c r="M503" s="740">
        <f>(I503+J503+K503)*L503</f>
        <v>0</v>
      </c>
      <c r="N503" s="735"/>
      <c r="O503" s="735"/>
      <c r="P503" s="735"/>
    </row>
    <row r="504" spans="1:16" ht="242.25">
      <c r="A504" s="1263">
        <v>400</v>
      </c>
      <c r="B504" s="1272" t="s">
        <v>493</v>
      </c>
      <c r="C504" s="1273" t="s">
        <v>493</v>
      </c>
      <c r="D504" s="1266"/>
      <c r="E504" s="1279"/>
      <c r="F504" s="729" t="str">
        <f t="shared" si="15"/>
        <v>400.03.03.</v>
      </c>
      <c r="G504" s="746" t="s">
        <v>2445</v>
      </c>
      <c r="H504" s="761"/>
      <c r="I504" s="742"/>
      <c r="J504" s="742"/>
      <c r="K504" s="742"/>
      <c r="L504" s="748"/>
      <c r="M504" s="740"/>
      <c r="N504" s="735"/>
      <c r="O504" s="735"/>
      <c r="P504" s="735"/>
    </row>
    <row r="505" spans="1:16">
      <c r="A505" s="1263"/>
      <c r="B505" s="1272"/>
      <c r="C505" s="1273"/>
      <c r="D505" s="1266"/>
      <c r="E505" s="1279"/>
      <c r="F505" s="729" t="str">
        <f t="shared" si="15"/>
        <v>...</v>
      </c>
      <c r="G505" s="765" t="s">
        <v>2423</v>
      </c>
      <c r="H505" s="761"/>
      <c r="I505" s="742"/>
      <c r="J505" s="742"/>
      <c r="K505" s="742"/>
      <c r="L505" s="748"/>
      <c r="M505" s="740"/>
      <c r="N505" s="735"/>
      <c r="O505" s="735"/>
      <c r="P505" s="735"/>
    </row>
    <row r="506" spans="1:16" ht="25.5">
      <c r="A506" s="1263">
        <v>400</v>
      </c>
      <c r="B506" s="1272" t="s">
        <v>493</v>
      </c>
      <c r="C506" s="1273" t="s">
        <v>493</v>
      </c>
      <c r="D506" s="1266">
        <f>COUNT($D$481:D505)+1</f>
        <v>13</v>
      </c>
      <c r="E506" s="1279"/>
      <c r="F506" s="729" t="str">
        <f t="shared" si="15"/>
        <v>400.03.03.13</v>
      </c>
      <c r="G506" s="764" t="s">
        <v>2446</v>
      </c>
      <c r="H506" s="761" t="s">
        <v>97</v>
      </c>
      <c r="I506" s="735"/>
      <c r="J506" s="742">
        <v>14</v>
      </c>
      <c r="K506" s="742">
        <v>14</v>
      </c>
      <c r="L506" s="123"/>
      <c r="M506" s="740">
        <f>(I506+J506+K506)*L506</f>
        <v>0</v>
      </c>
      <c r="N506" s="735"/>
      <c r="O506" s="735"/>
      <c r="P506" s="735"/>
    </row>
    <row r="507" spans="1:16" ht="89.25">
      <c r="A507" s="1263">
        <v>400</v>
      </c>
      <c r="B507" s="1272" t="s">
        <v>493</v>
      </c>
      <c r="C507" s="1273" t="s">
        <v>493</v>
      </c>
      <c r="D507" s="1266"/>
      <c r="E507" s="1279"/>
      <c r="F507" s="729" t="str">
        <f t="shared" si="15"/>
        <v>400.03.03.</v>
      </c>
      <c r="G507" s="746" t="s">
        <v>2447</v>
      </c>
      <c r="H507" s="761"/>
      <c r="I507" s="742"/>
      <c r="J507" s="742"/>
      <c r="K507" s="742"/>
      <c r="L507" s="748"/>
      <c r="M507" s="740"/>
      <c r="N507" s="735"/>
      <c r="O507" s="735"/>
      <c r="P507" s="735"/>
    </row>
    <row r="508" spans="1:16">
      <c r="A508" s="1263"/>
      <c r="B508" s="1272"/>
      <c r="C508" s="1273"/>
      <c r="D508" s="1266"/>
      <c r="E508" s="1279"/>
      <c r="F508" s="729" t="str">
        <f t="shared" si="15"/>
        <v>...</v>
      </c>
      <c r="G508" s="765" t="s">
        <v>2423</v>
      </c>
      <c r="H508" s="761"/>
      <c r="I508" s="742"/>
      <c r="J508" s="742"/>
      <c r="K508" s="742"/>
      <c r="L508" s="748"/>
      <c r="M508" s="740"/>
      <c r="N508" s="735"/>
      <c r="O508" s="735"/>
      <c r="P508" s="735"/>
    </row>
    <row r="509" spans="1:16" ht="25.5">
      <c r="A509" s="1263">
        <v>400</v>
      </c>
      <c r="B509" s="1272" t="s">
        <v>493</v>
      </c>
      <c r="C509" s="1273" t="s">
        <v>493</v>
      </c>
      <c r="D509" s="1266">
        <f>COUNT($D$481:D508)+1</f>
        <v>14</v>
      </c>
      <c r="E509" s="1279"/>
      <c r="F509" s="729" t="str">
        <f t="shared" si="15"/>
        <v>400.03.03.14</v>
      </c>
      <c r="G509" s="764" t="s">
        <v>2448</v>
      </c>
      <c r="H509" s="761" t="s">
        <v>97</v>
      </c>
      <c r="I509" s="735"/>
      <c r="J509" s="742">
        <v>1</v>
      </c>
      <c r="K509" s="742">
        <v>1</v>
      </c>
      <c r="L509" s="123"/>
      <c r="M509" s="740">
        <f>(I509+J509+K509)*L509</f>
        <v>0</v>
      </c>
      <c r="N509" s="735"/>
      <c r="O509" s="735"/>
      <c r="P509" s="735"/>
    </row>
    <row r="510" spans="1:16">
      <c r="A510" s="1263">
        <v>400</v>
      </c>
      <c r="B510" s="1272" t="s">
        <v>493</v>
      </c>
      <c r="C510" s="1273" t="s">
        <v>493</v>
      </c>
      <c r="D510" s="1266">
        <f>COUNT($D$481:D509)+1</f>
        <v>15</v>
      </c>
      <c r="E510" s="1279"/>
      <c r="F510" s="729" t="str">
        <f t="shared" si="15"/>
        <v>400.03.03.15</v>
      </c>
      <c r="G510" s="745" t="s">
        <v>1797</v>
      </c>
      <c r="H510" s="761" t="s">
        <v>97</v>
      </c>
      <c r="I510" s="742">
        <v>2</v>
      </c>
      <c r="J510" s="742">
        <v>1</v>
      </c>
      <c r="K510" s="742">
        <v>1</v>
      </c>
      <c r="L510" s="123"/>
      <c r="M510" s="740">
        <f>(I510+J510+K510)*L510</f>
        <v>0</v>
      </c>
      <c r="N510" s="735"/>
      <c r="O510" s="735"/>
      <c r="P510" s="735"/>
    </row>
    <row r="511" spans="1:16" ht="51">
      <c r="A511" s="1263">
        <v>400</v>
      </c>
      <c r="B511" s="1272" t="s">
        <v>493</v>
      </c>
      <c r="C511" s="1273" t="s">
        <v>493</v>
      </c>
      <c r="D511" s="1266">
        <f>COUNT($D$481:D510)+1</f>
        <v>16</v>
      </c>
      <c r="E511" s="1279"/>
      <c r="F511" s="729" t="str">
        <f t="shared" si="15"/>
        <v>400.03.03.16</v>
      </c>
      <c r="G511" s="745" t="s">
        <v>2547</v>
      </c>
      <c r="H511" s="761" t="s">
        <v>97</v>
      </c>
      <c r="I511" s="742">
        <v>2</v>
      </c>
      <c r="J511" s="742">
        <v>1</v>
      </c>
      <c r="K511" s="742">
        <v>1</v>
      </c>
      <c r="L511" s="123"/>
      <c r="M511" s="740">
        <f>(I511+J511+K511)*L511</f>
        <v>0</v>
      </c>
      <c r="N511" s="735"/>
      <c r="O511" s="735"/>
      <c r="P511" s="735"/>
    </row>
    <row r="512" spans="1:16" ht="15" thickBot="1">
      <c r="A512" s="1263"/>
      <c r="B512" s="1272"/>
      <c r="C512" s="1273"/>
      <c r="D512" s="1266"/>
      <c r="E512" s="749"/>
      <c r="F512" s="729" t="str">
        <f t="shared" si="15"/>
        <v>...</v>
      </c>
      <c r="G512" s="762"/>
      <c r="H512" s="742"/>
      <c r="I512" s="742"/>
      <c r="J512" s="742"/>
      <c r="K512" s="742"/>
      <c r="L512" s="748"/>
      <c r="M512" s="748"/>
      <c r="N512" s="735"/>
      <c r="O512" s="735"/>
      <c r="P512" s="735"/>
    </row>
    <row r="513" spans="1:16" ht="15" thickBot="1">
      <c r="A513" s="1282"/>
      <c r="B513" s="1272"/>
      <c r="C513" s="1273"/>
      <c r="D513" s="1266"/>
      <c r="E513" s="1280"/>
      <c r="F513" s="736"/>
      <c r="G513" s="737" t="s">
        <v>1882</v>
      </c>
      <c r="H513" s="737"/>
      <c r="I513" s="738"/>
      <c r="J513" s="738"/>
      <c r="K513" s="738"/>
      <c r="L513" s="738"/>
      <c r="M513" s="739">
        <f>SUM(M482:M512)</f>
        <v>0</v>
      </c>
      <c r="N513" s="735"/>
      <c r="O513" s="735"/>
      <c r="P513" s="735"/>
    </row>
    <row r="514" spans="1:16" ht="14.25">
      <c r="A514" s="1282"/>
      <c r="B514" s="1272"/>
      <c r="C514" s="1273"/>
      <c r="D514" s="1266"/>
      <c r="E514" s="749"/>
      <c r="F514" s="749"/>
      <c r="G514" s="762"/>
      <c r="H514" s="742"/>
      <c r="I514" s="742"/>
      <c r="J514" s="735"/>
      <c r="K514" s="742"/>
      <c r="L514" s="748"/>
      <c r="M514" s="748"/>
      <c r="N514" s="735"/>
      <c r="O514" s="735"/>
      <c r="P514" s="735"/>
    </row>
    <row r="515" spans="1:16" ht="15">
      <c r="A515" s="1263">
        <v>400</v>
      </c>
      <c r="B515" s="1272" t="s">
        <v>493</v>
      </c>
      <c r="C515" s="1273" t="s">
        <v>501</v>
      </c>
      <c r="D515" s="1266"/>
      <c r="E515" s="753"/>
      <c r="F515" s="754" t="str">
        <f t="shared" ref="F515:F520" si="16">A515&amp;"."&amp;B515&amp;"."&amp;C515&amp;"."&amp;D515</f>
        <v>400.03.04.</v>
      </c>
      <c r="G515" s="754" t="s">
        <v>1807</v>
      </c>
      <c r="H515" s="755"/>
      <c r="I515" s="755"/>
      <c r="J515" s="755"/>
      <c r="K515" s="756"/>
      <c r="L515" s="757"/>
      <c r="M515" s="758">
        <f>M521</f>
        <v>0</v>
      </c>
      <c r="N515" s="735"/>
      <c r="O515" s="735"/>
      <c r="P515" s="735"/>
    </row>
    <row r="516" spans="1:16" ht="76.5">
      <c r="A516" s="1263">
        <v>400</v>
      </c>
      <c r="B516" s="1272" t="s">
        <v>493</v>
      </c>
      <c r="C516" s="1273" t="s">
        <v>501</v>
      </c>
      <c r="D516" s="1266"/>
      <c r="E516" s="1279"/>
      <c r="F516" s="729" t="str">
        <f t="shared" si="16"/>
        <v>400.03.04.</v>
      </c>
      <c r="G516" s="746" t="s">
        <v>1808</v>
      </c>
      <c r="H516" s="742"/>
      <c r="I516" s="742"/>
      <c r="J516" s="753"/>
      <c r="K516" s="742"/>
      <c r="L516" s="748"/>
      <c r="M516" s="748"/>
      <c r="N516" s="735"/>
      <c r="O516" s="735"/>
      <c r="P516" s="735"/>
    </row>
    <row r="517" spans="1:16" ht="38.25">
      <c r="A517" s="1282"/>
      <c r="B517" s="1272"/>
      <c r="C517" s="1273"/>
      <c r="D517" s="1266"/>
      <c r="E517" s="1279"/>
      <c r="F517" s="729" t="str">
        <f t="shared" si="16"/>
        <v>...</v>
      </c>
      <c r="G517" s="763" t="s">
        <v>1809</v>
      </c>
      <c r="H517" s="761"/>
      <c r="I517" s="742"/>
      <c r="J517" s="742"/>
      <c r="K517" s="735"/>
      <c r="L517" s="748"/>
      <c r="M517" s="748"/>
      <c r="N517" s="735"/>
      <c r="O517" s="735"/>
      <c r="P517" s="735"/>
    </row>
    <row r="518" spans="1:16" ht="14.25">
      <c r="A518" s="1263">
        <v>400</v>
      </c>
      <c r="B518" s="1272" t="s">
        <v>493</v>
      </c>
      <c r="C518" s="1273" t="s">
        <v>501</v>
      </c>
      <c r="D518" s="1266">
        <f>COUNT($D$515:D517)+1</f>
        <v>1</v>
      </c>
      <c r="E518" s="749"/>
      <c r="F518" s="729" t="str">
        <f t="shared" si="16"/>
        <v>400.03.04.1</v>
      </c>
      <c r="G518" s="760" t="s">
        <v>1810</v>
      </c>
      <c r="H518" s="751" t="s">
        <v>12</v>
      </c>
      <c r="I518" s="761">
        <v>22</v>
      </c>
      <c r="J518" s="761">
        <v>8</v>
      </c>
      <c r="K518" s="761">
        <v>8</v>
      </c>
      <c r="L518" s="123"/>
      <c r="M518" s="740">
        <f>(I518+J518+K518)*L518</f>
        <v>0</v>
      </c>
      <c r="N518" s="735"/>
      <c r="O518" s="735"/>
      <c r="P518" s="735"/>
    </row>
    <row r="519" spans="1:16">
      <c r="A519" s="1263">
        <v>400</v>
      </c>
      <c r="B519" s="1272" t="s">
        <v>493</v>
      </c>
      <c r="C519" s="1273" t="s">
        <v>501</v>
      </c>
      <c r="D519" s="1266">
        <f>COUNT($D$515:D518)+1</f>
        <v>2</v>
      </c>
      <c r="E519" s="1279"/>
      <c r="F519" s="729" t="str">
        <f t="shared" si="16"/>
        <v>400.03.04.2</v>
      </c>
      <c r="G519" s="760" t="s">
        <v>1811</v>
      </c>
      <c r="H519" s="761" t="s">
        <v>12</v>
      </c>
      <c r="I519" s="761">
        <v>8</v>
      </c>
      <c r="J519" s="761">
        <v>4</v>
      </c>
      <c r="K519" s="761">
        <v>4</v>
      </c>
      <c r="L519" s="123"/>
      <c r="M519" s="740">
        <f>(I519+J519+K519)*L519</f>
        <v>0</v>
      </c>
      <c r="N519" s="735"/>
      <c r="O519" s="735"/>
      <c r="P519" s="735"/>
    </row>
    <row r="520" spans="1:16" ht="15" thickBot="1">
      <c r="A520" s="1282"/>
      <c r="B520" s="1272"/>
      <c r="C520" s="1273"/>
      <c r="D520" s="1266"/>
      <c r="E520" s="749"/>
      <c r="F520" s="729" t="str">
        <f t="shared" si="16"/>
        <v>...</v>
      </c>
      <c r="G520" s="747"/>
      <c r="H520" s="742"/>
      <c r="I520" s="742"/>
      <c r="J520" s="742"/>
      <c r="K520" s="742"/>
      <c r="L520" s="748"/>
      <c r="M520" s="748"/>
      <c r="N520" s="735"/>
      <c r="O520" s="735"/>
      <c r="P520" s="735"/>
    </row>
    <row r="521" spans="1:16" ht="15" thickBot="1">
      <c r="A521" s="1282"/>
      <c r="B521" s="1272"/>
      <c r="C521" s="1273"/>
      <c r="D521" s="1266"/>
      <c r="E521" s="1280"/>
      <c r="F521" s="736"/>
      <c r="G521" s="737" t="s">
        <v>1881</v>
      </c>
      <c r="H521" s="737"/>
      <c r="I521" s="738"/>
      <c r="J521" s="738"/>
      <c r="K521" s="738"/>
      <c r="L521" s="738"/>
      <c r="M521" s="739">
        <f>SUM(M516:M520)</f>
        <v>0</v>
      </c>
      <c r="N521" s="735"/>
      <c r="O521" s="735"/>
      <c r="P521" s="735"/>
    </row>
    <row r="522" spans="1:16" ht="15">
      <c r="A522" s="1282"/>
      <c r="B522" s="1272"/>
      <c r="C522" s="1273"/>
      <c r="D522" s="1266"/>
      <c r="E522" s="749"/>
      <c r="F522" s="749"/>
      <c r="G522" s="750"/>
      <c r="H522" s="751"/>
      <c r="I522" s="752"/>
      <c r="J522" s="752"/>
      <c r="K522" s="753"/>
      <c r="L522" s="749"/>
      <c r="M522" s="749"/>
      <c r="N522" s="735"/>
      <c r="O522" s="735"/>
      <c r="P522" s="735"/>
    </row>
    <row r="523" spans="1:16" ht="15">
      <c r="A523" s="1263">
        <v>400</v>
      </c>
      <c r="B523" s="1272" t="s">
        <v>493</v>
      </c>
      <c r="C523" s="1273" t="s">
        <v>478</v>
      </c>
      <c r="D523" s="1266"/>
      <c r="E523" s="753"/>
      <c r="F523" s="754" t="str">
        <f t="shared" ref="F523:F533" si="17">A523&amp;"."&amp;B523&amp;"."&amp;C523&amp;"."&amp;D523</f>
        <v>400.03.05.</v>
      </c>
      <c r="G523" s="754" t="s">
        <v>1812</v>
      </c>
      <c r="H523" s="755"/>
      <c r="I523" s="755"/>
      <c r="J523" s="755"/>
      <c r="K523" s="756"/>
      <c r="L523" s="757"/>
      <c r="M523" s="758">
        <f>M534</f>
        <v>0</v>
      </c>
      <c r="N523" s="735"/>
      <c r="O523" s="735"/>
      <c r="P523" s="735"/>
    </row>
    <row r="524" spans="1:16" ht="25.5">
      <c r="A524" s="1263">
        <v>400</v>
      </c>
      <c r="B524" s="1272" t="s">
        <v>493</v>
      </c>
      <c r="C524" s="1273" t="s">
        <v>478</v>
      </c>
      <c r="D524" s="1266"/>
      <c r="E524" s="1279"/>
      <c r="F524" s="729" t="str">
        <f t="shared" si="17"/>
        <v>400.03.05.</v>
      </c>
      <c r="G524" s="759" t="s">
        <v>1813</v>
      </c>
      <c r="H524" s="742"/>
      <c r="I524" s="742"/>
      <c r="J524" s="742"/>
      <c r="K524" s="735"/>
      <c r="L524" s="748"/>
      <c r="M524" s="748"/>
      <c r="N524" s="735"/>
      <c r="O524" s="735"/>
      <c r="P524" s="735"/>
    </row>
    <row r="525" spans="1:16" ht="14.25">
      <c r="A525" s="1263">
        <v>400</v>
      </c>
      <c r="B525" s="1272" t="s">
        <v>493</v>
      </c>
      <c r="C525" s="1273" t="s">
        <v>478</v>
      </c>
      <c r="D525" s="1266">
        <f>COUNT($D$522:D524)+1</f>
        <v>1</v>
      </c>
      <c r="E525" s="749"/>
      <c r="F525" s="729" t="str">
        <f t="shared" si="17"/>
        <v>400.03.05.1</v>
      </c>
      <c r="G525" s="741" t="s">
        <v>1814</v>
      </c>
      <c r="H525" s="742" t="s">
        <v>97</v>
      </c>
      <c r="I525" s="742">
        <v>2</v>
      </c>
      <c r="J525" s="742">
        <v>1</v>
      </c>
      <c r="K525" s="742">
        <v>1</v>
      </c>
      <c r="L525" s="123"/>
      <c r="M525" s="740">
        <f t="shared" ref="M525:M532" si="18">(I525+J525+K525)*L525</f>
        <v>0</v>
      </c>
      <c r="N525" s="735"/>
      <c r="O525" s="735"/>
      <c r="P525" s="735"/>
    </row>
    <row r="526" spans="1:16" ht="14.25">
      <c r="A526" s="1263">
        <v>400</v>
      </c>
      <c r="B526" s="1272" t="s">
        <v>493</v>
      </c>
      <c r="C526" s="1273" t="s">
        <v>478</v>
      </c>
      <c r="D526" s="1266">
        <f>COUNT($D$522:D525)+1</f>
        <v>2</v>
      </c>
      <c r="E526" s="749"/>
      <c r="F526" s="729" t="str">
        <f t="shared" ref="F526" si="19">A526&amp;"."&amp;B526&amp;"."&amp;C526&amp;"."&amp;D526</f>
        <v>400.03.05.2</v>
      </c>
      <c r="G526" s="743" t="s">
        <v>2959</v>
      </c>
      <c r="H526" s="742" t="s">
        <v>97</v>
      </c>
      <c r="I526" s="742">
        <v>2</v>
      </c>
      <c r="J526" s="742">
        <v>1</v>
      </c>
      <c r="K526" s="742">
        <v>1</v>
      </c>
      <c r="L526" s="123"/>
      <c r="M526" s="740">
        <f t="shared" ref="M526" si="20">(I526+J526+K526)*L526</f>
        <v>0</v>
      </c>
      <c r="N526" s="735"/>
      <c r="O526" s="735"/>
      <c r="P526" s="735"/>
    </row>
    <row r="527" spans="1:16" ht="51">
      <c r="A527" s="1263">
        <v>400</v>
      </c>
      <c r="B527" s="1272" t="s">
        <v>493</v>
      </c>
      <c r="C527" s="1273" t="s">
        <v>478</v>
      </c>
      <c r="D527" s="1266">
        <f>COUNT($D$522:D526)+1</f>
        <v>3</v>
      </c>
      <c r="E527" s="749"/>
      <c r="F527" s="729" t="str">
        <f t="shared" ref="F527" si="21">A527&amp;"."&amp;B527&amp;"."&amp;C527&amp;"."&amp;D527</f>
        <v>400.03.05.3</v>
      </c>
      <c r="G527" s="743" t="s">
        <v>2958</v>
      </c>
      <c r="H527" s="742" t="s">
        <v>97</v>
      </c>
      <c r="I527" s="742">
        <v>2</v>
      </c>
      <c r="J527" s="742">
        <v>1</v>
      </c>
      <c r="K527" s="742">
        <v>1</v>
      </c>
      <c r="L527" s="123"/>
      <c r="M527" s="740">
        <f t="shared" ref="M527" si="22">(I527+J527+K527)*L527</f>
        <v>0</v>
      </c>
      <c r="N527" s="735"/>
      <c r="O527" s="735"/>
      <c r="P527" s="735"/>
    </row>
    <row r="528" spans="1:16" ht="51">
      <c r="A528" s="1263">
        <v>400</v>
      </c>
      <c r="B528" s="1272" t="s">
        <v>493</v>
      </c>
      <c r="C528" s="1273" t="s">
        <v>478</v>
      </c>
      <c r="D528" s="1266">
        <f>COUNT($D$522:D527)+1</f>
        <v>4</v>
      </c>
      <c r="E528" s="1279"/>
      <c r="F528" s="729" t="str">
        <f t="shared" si="17"/>
        <v>400.03.05.4</v>
      </c>
      <c r="G528" s="743" t="s">
        <v>1815</v>
      </c>
      <c r="H528" s="742" t="s">
        <v>97</v>
      </c>
      <c r="I528" s="742">
        <v>2</v>
      </c>
      <c r="J528" s="735"/>
      <c r="K528" s="735"/>
      <c r="L528" s="123"/>
      <c r="M528" s="740">
        <f t="shared" si="18"/>
        <v>0</v>
      </c>
      <c r="N528" s="735"/>
      <c r="O528" s="735"/>
      <c r="P528" s="735"/>
    </row>
    <row r="529" spans="1:16" ht="38.25">
      <c r="A529" s="1263">
        <v>400</v>
      </c>
      <c r="B529" s="1272" t="s">
        <v>493</v>
      </c>
      <c r="C529" s="1273" t="s">
        <v>478</v>
      </c>
      <c r="D529" s="1266">
        <f>COUNT($D$522:D528)+1</f>
        <v>5</v>
      </c>
      <c r="E529" s="1279"/>
      <c r="F529" s="729" t="str">
        <f t="shared" si="17"/>
        <v>400.03.05.5</v>
      </c>
      <c r="G529" s="743" t="s">
        <v>1816</v>
      </c>
      <c r="H529" s="742" t="s">
        <v>97</v>
      </c>
      <c r="I529" s="742">
        <v>2</v>
      </c>
      <c r="J529" s="744">
        <v>1</v>
      </c>
      <c r="K529" s="744">
        <v>1</v>
      </c>
      <c r="L529" s="123"/>
      <c r="M529" s="740">
        <f t="shared" si="18"/>
        <v>0</v>
      </c>
      <c r="N529" s="735"/>
      <c r="O529" s="735"/>
      <c r="P529" s="735"/>
    </row>
    <row r="530" spans="1:16" ht="25.5">
      <c r="A530" s="1263">
        <v>400</v>
      </c>
      <c r="B530" s="1272" t="s">
        <v>493</v>
      </c>
      <c r="C530" s="1273" t="s">
        <v>478</v>
      </c>
      <c r="D530" s="1266">
        <f>COUNT($D$522:D529)+1</f>
        <v>6</v>
      </c>
      <c r="E530" s="1279"/>
      <c r="F530" s="729" t="str">
        <f t="shared" si="17"/>
        <v>400.03.05.6</v>
      </c>
      <c r="G530" s="745" t="s">
        <v>1817</v>
      </c>
      <c r="H530" s="742" t="s">
        <v>97</v>
      </c>
      <c r="I530" s="742">
        <v>2</v>
      </c>
      <c r="J530" s="742"/>
      <c r="K530" s="742"/>
      <c r="L530" s="123"/>
      <c r="M530" s="740">
        <f t="shared" si="18"/>
        <v>0</v>
      </c>
      <c r="N530" s="735"/>
      <c r="O530" s="735"/>
      <c r="P530" s="735"/>
    </row>
    <row r="531" spans="1:16" ht="51">
      <c r="A531" s="1263">
        <v>400</v>
      </c>
      <c r="B531" s="1272" t="s">
        <v>493</v>
      </c>
      <c r="C531" s="1273" t="s">
        <v>478</v>
      </c>
      <c r="D531" s="1266">
        <f>COUNT($D$522:D530)+1</f>
        <v>7</v>
      </c>
      <c r="E531" s="1279"/>
      <c r="F531" s="729" t="str">
        <f t="shared" si="17"/>
        <v>400.03.05.7</v>
      </c>
      <c r="G531" s="746" t="s">
        <v>1818</v>
      </c>
      <c r="H531" s="744" t="s">
        <v>97</v>
      </c>
      <c r="I531" s="744">
        <v>2</v>
      </c>
      <c r="J531" s="742">
        <v>1</v>
      </c>
      <c r="K531" s="742">
        <v>1</v>
      </c>
      <c r="L531" s="123"/>
      <c r="M531" s="740">
        <f t="shared" si="18"/>
        <v>0</v>
      </c>
      <c r="N531" s="735"/>
      <c r="O531" s="735"/>
      <c r="P531" s="735"/>
    </row>
    <row r="532" spans="1:16" ht="25.5">
      <c r="A532" s="1263">
        <v>400</v>
      </c>
      <c r="B532" s="1272" t="s">
        <v>493</v>
      </c>
      <c r="C532" s="1273" t="s">
        <v>478</v>
      </c>
      <c r="D532" s="1266">
        <f>COUNT($D$522:D531)+1</f>
        <v>8</v>
      </c>
      <c r="E532" s="1279"/>
      <c r="F532" s="729" t="str">
        <f t="shared" si="17"/>
        <v>400.03.05.8</v>
      </c>
      <c r="G532" s="746" t="s">
        <v>1819</v>
      </c>
      <c r="H532" s="744" t="s">
        <v>97</v>
      </c>
      <c r="I532" s="744">
        <v>2</v>
      </c>
      <c r="J532" s="742">
        <v>1</v>
      </c>
      <c r="K532" s="742">
        <v>1</v>
      </c>
      <c r="L532" s="123"/>
      <c r="M532" s="740">
        <f t="shared" si="18"/>
        <v>0</v>
      </c>
      <c r="N532" s="735"/>
      <c r="O532" s="735"/>
      <c r="P532" s="735"/>
    </row>
    <row r="533" spans="1:16" ht="15.75" thickBot="1">
      <c r="A533" s="1282"/>
      <c r="B533" s="1272"/>
      <c r="C533" s="1273"/>
      <c r="D533" s="1266"/>
      <c r="E533" s="734"/>
      <c r="F533" s="729" t="str">
        <f t="shared" si="17"/>
        <v>...</v>
      </c>
      <c r="G533" s="730"/>
      <c r="H533" s="731"/>
      <c r="I533" s="732"/>
      <c r="J533" s="733"/>
      <c r="K533" s="733"/>
      <c r="L533" s="734"/>
      <c r="M533" s="734"/>
      <c r="N533" s="735"/>
      <c r="O533" s="735"/>
      <c r="P533" s="735"/>
    </row>
    <row r="534" spans="1:16" ht="15" thickBot="1">
      <c r="A534" s="1282"/>
      <c r="B534" s="1272"/>
      <c r="C534" s="1273"/>
      <c r="D534" s="1266"/>
      <c r="E534" s="1280"/>
      <c r="F534" s="736"/>
      <c r="G534" s="737" t="s">
        <v>1880</v>
      </c>
      <c r="H534" s="737"/>
      <c r="I534" s="738"/>
      <c r="J534" s="738"/>
      <c r="K534" s="738"/>
      <c r="L534" s="738"/>
      <c r="M534" s="739">
        <f>SUM(M525:M533)</f>
        <v>0</v>
      </c>
      <c r="N534" s="735"/>
      <c r="O534" s="735"/>
      <c r="P534" s="735"/>
    </row>
    <row r="535" spans="1:16" ht="14.25">
      <c r="E535" s="720"/>
      <c r="F535" s="721"/>
      <c r="G535" s="722"/>
      <c r="H535" s="722"/>
      <c r="I535" s="723"/>
      <c r="J535" s="723"/>
      <c r="K535" s="723"/>
      <c r="L535" s="723"/>
      <c r="M535" s="724"/>
    </row>
  </sheetData>
  <sheetProtection algorithmName="SHA-512" hashValue="AWiL7Cf9EKeFuUadttqaGz/iqRgpHZdlcFY/Z55sa+8listmcp4x49dKbfUuCywzflNfdKm+4kTf38IHae8EmA==" saltValue="UwI1vnBsqCfDMl4hZLSNzw==" spinCount="100000" sheet="1" formatCells="0" formatColumns="0" formatRows="0"/>
  <mergeCells count="11">
    <mergeCell ref="G7:M7"/>
    <mergeCell ref="A1:D1"/>
    <mergeCell ref="F2:M2"/>
    <mergeCell ref="A3:A10"/>
    <mergeCell ref="B3:B10"/>
    <mergeCell ref="C3:C10"/>
    <mergeCell ref="D3:D10"/>
    <mergeCell ref="G3:M3"/>
    <mergeCell ref="G4:M4"/>
    <mergeCell ref="G5:M5"/>
    <mergeCell ref="G6:M6"/>
  </mergeCells>
  <phoneticPr fontId="109" type="noConversion"/>
  <conditionalFormatting sqref="I263:I271">
    <cfRule type="cellIs" dxfId="0" priority="1" operator="equal">
      <formula>0</formula>
    </cfRule>
  </conditionalFormatting>
  <pageMargins left="0.78749999999999998" right="0.59027777777777801" top="0.94513888888888897" bottom="0.74861111111111101" header="0.31527777777777799" footer="0.31527777777777799"/>
  <pageSetup paperSize="9" scale="78" orientation="landscape" useFirstPageNumber="1" horizontalDpi="300" verticalDpi="300" r:id="rId1"/>
  <headerFooter>
    <oddHeader>&amp;L&amp;"NewsGoth Cn BT,Regular"&amp;8INVESTITOR: 
Stanovanjski sklad Republike Slovenije
Poljanska cesta 31
1000 LJ&amp;C&amp;"NewsGoth Cn BT,Regular" 2024/07 - PZR&amp;R&amp;"NewsGoth Cn BT,Regular"&amp;8PROJEKTANT:
Styria arhitektura d.o.o. 
Cankarjeva ul. 6E,
2000 MB</oddHeader>
    <oddFooter>&amp;L&amp;"NewsGoth Cn BT,Regular"Večstonovanjski objekti 
S2-o1 in D1-o1 v Lukovici&amp;C&amp;P/&amp;N&amp;R&amp;"NewsGoth Cn BT,Regular"&amp;P/&amp;N</oddFooter>
  </headerFooter>
  <rowBreaks count="8" manualBreakCount="8">
    <brk id="27" max="15" man="1"/>
    <brk id="122" max="15" man="1"/>
    <brk id="205" max="15" man="1"/>
    <brk id="250" max="15" man="1"/>
    <brk id="460" max="15" man="1"/>
    <brk id="479" max="15" man="1"/>
    <brk id="507" max="15" man="1"/>
    <brk id="534" max="15" man="1"/>
  </rowBreaks>
  <colBreaks count="1" manualBreakCount="1">
    <brk id="13" max="531"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D11CB-B91E-49BD-8E01-7B825A9090F9}">
  <sheetPr codeName="List15">
    <tabColor theme="4" tint="0.39997558519241921"/>
  </sheetPr>
  <dimension ref="A1:S99"/>
  <sheetViews>
    <sheetView showZeros="0" view="pageBreakPreview" zoomScale="115" zoomScaleNormal="115" zoomScaleSheetLayoutView="115" zoomScalePageLayoutView="130" workbookViewId="0">
      <pane ySplit="1" topLeftCell="A9" activePane="bottomLeft" state="frozen"/>
      <selection pane="bottomLeft" activeCell="M25" sqref="M25"/>
    </sheetView>
  </sheetViews>
  <sheetFormatPr defaultRowHeight="12.75"/>
  <cols>
    <col min="1" max="1" width="5.140625" style="618" customWidth="1"/>
    <col min="2" max="2" width="4.28515625" style="616" customWidth="1"/>
    <col min="3" max="3" width="4.28515625" style="614" customWidth="1"/>
    <col min="4" max="4" width="4.28515625" style="888" customWidth="1"/>
    <col min="5" max="5" width="4.140625" style="5" customWidth="1"/>
    <col min="6" max="6" width="14.28515625" style="900" customWidth="1"/>
    <col min="7" max="7" width="42.85546875" style="901" customWidth="1"/>
    <col min="8" max="8" width="8.42578125" style="893" customWidth="1"/>
    <col min="9" max="9" width="8.42578125" style="902" customWidth="1"/>
    <col min="10" max="10" width="15" style="10" customWidth="1"/>
    <col min="11" max="11" width="15" style="903" customWidth="1"/>
    <col min="12" max="12" width="9.140625" style="2"/>
    <col min="13" max="13" width="14.5703125" style="2" bestFit="1" customWidth="1"/>
    <col min="14" max="15" width="9.140625" style="2"/>
    <col min="16" max="16" width="17.42578125" style="2" customWidth="1"/>
    <col min="17" max="18" width="12.5703125" style="2" bestFit="1" customWidth="1"/>
    <col min="19" max="19" width="14.140625" style="2" bestFit="1" customWidth="1"/>
    <col min="20" max="20" width="9.140625" style="2"/>
    <col min="21" max="21" width="11.5703125" style="2" bestFit="1" customWidth="1"/>
    <col min="22" max="22" width="10.5703125" style="2" bestFit="1" customWidth="1"/>
    <col min="23" max="250" width="9.140625" style="2"/>
    <col min="251" max="252" width="5.7109375" style="2" customWidth="1"/>
    <col min="253" max="253" width="47" style="2" customWidth="1"/>
    <col min="254" max="254" width="6.7109375" style="2" customWidth="1"/>
    <col min="255" max="255" width="9.7109375" style="2" customWidth="1"/>
    <col min="256" max="256" width="12.7109375" style="2" customWidth="1"/>
    <col min="257" max="257" width="14.140625" style="2" customWidth="1"/>
    <col min="258" max="506" width="9.140625" style="2"/>
    <col min="507" max="508" width="5.7109375" style="2" customWidth="1"/>
    <col min="509" max="509" width="47" style="2" customWidth="1"/>
    <col min="510" max="510" width="6.7109375" style="2" customWidth="1"/>
    <col min="511" max="511" width="9.7109375" style="2" customWidth="1"/>
    <col min="512" max="512" width="12.7109375" style="2" customWidth="1"/>
    <col min="513" max="513" width="14.140625" style="2" customWidth="1"/>
    <col min="514" max="762" width="9.140625" style="2"/>
    <col min="763" max="764" width="5.7109375" style="2" customWidth="1"/>
    <col min="765" max="765" width="47" style="2" customWidth="1"/>
    <col min="766" max="766" width="6.7109375" style="2" customWidth="1"/>
    <col min="767" max="767" width="9.7109375" style="2" customWidth="1"/>
    <col min="768" max="768" width="12.7109375" style="2" customWidth="1"/>
    <col min="769" max="769" width="14.140625" style="2" customWidth="1"/>
    <col min="770" max="1018" width="9.140625" style="2"/>
    <col min="1019" max="1020" width="5.7109375" style="2" customWidth="1"/>
    <col min="1021" max="1021" width="47" style="2" customWidth="1"/>
    <col min="1022" max="1022" width="6.7109375" style="2" customWidth="1"/>
    <col min="1023" max="1023" width="9.7109375" style="2" customWidth="1"/>
    <col min="1024" max="1024" width="12.7109375" style="2" customWidth="1"/>
    <col min="1025" max="1025" width="14.140625" style="2" customWidth="1"/>
    <col min="1026" max="1274" width="9.140625" style="2"/>
    <col min="1275" max="1276" width="5.7109375" style="2" customWidth="1"/>
    <col min="1277" max="1277" width="47" style="2" customWidth="1"/>
    <col min="1278" max="1278" width="6.7109375" style="2" customWidth="1"/>
    <col min="1279" max="1279" width="9.7109375" style="2" customWidth="1"/>
    <col min="1280" max="1280" width="12.7109375" style="2" customWidth="1"/>
    <col min="1281" max="1281" width="14.140625" style="2" customWidth="1"/>
    <col min="1282" max="1530" width="9.140625" style="2"/>
    <col min="1531" max="1532" width="5.7109375" style="2" customWidth="1"/>
    <col min="1533" max="1533" width="47" style="2" customWidth="1"/>
    <col min="1534" max="1534" width="6.7109375" style="2" customWidth="1"/>
    <col min="1535" max="1535" width="9.7109375" style="2" customWidth="1"/>
    <col min="1536" max="1536" width="12.7109375" style="2" customWidth="1"/>
    <col min="1537" max="1537" width="14.140625" style="2" customWidth="1"/>
    <col min="1538" max="1786" width="9.140625" style="2"/>
    <col min="1787" max="1788" width="5.7109375" style="2" customWidth="1"/>
    <col min="1789" max="1789" width="47" style="2" customWidth="1"/>
    <col min="1790" max="1790" width="6.7109375" style="2" customWidth="1"/>
    <col min="1791" max="1791" width="9.7109375" style="2" customWidth="1"/>
    <col min="1792" max="1792" width="12.7109375" style="2" customWidth="1"/>
    <col min="1793" max="1793" width="14.140625" style="2" customWidth="1"/>
    <col min="1794" max="2042" width="9.140625" style="2"/>
    <col min="2043" max="2044" width="5.7109375" style="2" customWidth="1"/>
    <col min="2045" max="2045" width="47" style="2" customWidth="1"/>
    <col min="2046" max="2046" width="6.7109375" style="2" customWidth="1"/>
    <col min="2047" max="2047" width="9.7109375" style="2" customWidth="1"/>
    <col min="2048" max="2048" width="12.7109375" style="2" customWidth="1"/>
    <col min="2049" max="2049" width="14.140625" style="2" customWidth="1"/>
    <col min="2050" max="2298" width="9.140625" style="2"/>
    <col min="2299" max="2300" width="5.7109375" style="2" customWidth="1"/>
    <col min="2301" max="2301" width="47" style="2" customWidth="1"/>
    <col min="2302" max="2302" width="6.7109375" style="2" customWidth="1"/>
    <col min="2303" max="2303" width="9.7109375" style="2" customWidth="1"/>
    <col min="2304" max="2304" width="12.7109375" style="2" customWidth="1"/>
    <col min="2305" max="2305" width="14.140625" style="2" customWidth="1"/>
    <col min="2306" max="2554" width="9.140625" style="2"/>
    <col min="2555" max="2556" width="5.7109375" style="2" customWidth="1"/>
    <col min="2557" max="2557" width="47" style="2" customWidth="1"/>
    <col min="2558" max="2558" width="6.7109375" style="2" customWidth="1"/>
    <col min="2559" max="2559" width="9.7109375" style="2" customWidth="1"/>
    <col min="2560" max="2560" width="12.7109375" style="2" customWidth="1"/>
    <col min="2561" max="2561" width="14.140625" style="2" customWidth="1"/>
    <col min="2562" max="2810" width="9.140625" style="2"/>
    <col min="2811" max="2812" width="5.7109375" style="2" customWidth="1"/>
    <col min="2813" max="2813" width="47" style="2" customWidth="1"/>
    <col min="2814" max="2814" width="6.7109375" style="2" customWidth="1"/>
    <col min="2815" max="2815" width="9.7109375" style="2" customWidth="1"/>
    <col min="2816" max="2816" width="12.7109375" style="2" customWidth="1"/>
    <col min="2817" max="2817" width="14.140625" style="2" customWidth="1"/>
    <col min="2818" max="3066" width="9.140625" style="2"/>
    <col min="3067" max="3068" width="5.7109375" style="2" customWidth="1"/>
    <col min="3069" max="3069" width="47" style="2" customWidth="1"/>
    <col min="3070" max="3070" width="6.7109375" style="2" customWidth="1"/>
    <col min="3071" max="3071" width="9.7109375" style="2" customWidth="1"/>
    <col min="3072" max="3072" width="12.7109375" style="2" customWidth="1"/>
    <col min="3073" max="3073" width="14.140625" style="2" customWidth="1"/>
    <col min="3074" max="3322" width="9.140625" style="2"/>
    <col min="3323" max="3324" width="5.7109375" style="2" customWidth="1"/>
    <col min="3325" max="3325" width="47" style="2" customWidth="1"/>
    <col min="3326" max="3326" width="6.7109375" style="2" customWidth="1"/>
    <col min="3327" max="3327" width="9.7109375" style="2" customWidth="1"/>
    <col min="3328" max="3328" width="12.7109375" style="2" customWidth="1"/>
    <col min="3329" max="3329" width="14.140625" style="2" customWidth="1"/>
    <col min="3330" max="3578" width="9.140625" style="2"/>
    <col min="3579" max="3580" width="5.7109375" style="2" customWidth="1"/>
    <col min="3581" max="3581" width="47" style="2" customWidth="1"/>
    <col min="3582" max="3582" width="6.7109375" style="2" customWidth="1"/>
    <col min="3583" max="3583" width="9.7109375" style="2" customWidth="1"/>
    <col min="3584" max="3584" width="12.7109375" style="2" customWidth="1"/>
    <col min="3585" max="3585" width="14.140625" style="2" customWidth="1"/>
    <col min="3586" max="3834" width="9.140625" style="2"/>
    <col min="3835" max="3836" width="5.7109375" style="2" customWidth="1"/>
    <col min="3837" max="3837" width="47" style="2" customWidth="1"/>
    <col min="3838" max="3838" width="6.7109375" style="2" customWidth="1"/>
    <col min="3839" max="3839" width="9.7109375" style="2" customWidth="1"/>
    <col min="3840" max="3840" width="12.7109375" style="2" customWidth="1"/>
    <col min="3841" max="3841" width="14.140625" style="2" customWidth="1"/>
    <col min="3842" max="4090" width="9.140625" style="2"/>
    <col min="4091" max="4092" width="5.7109375" style="2" customWidth="1"/>
    <col min="4093" max="4093" width="47" style="2" customWidth="1"/>
    <col min="4094" max="4094" width="6.7109375" style="2" customWidth="1"/>
    <col min="4095" max="4095" width="9.7109375" style="2" customWidth="1"/>
    <col min="4096" max="4096" width="12.7109375" style="2" customWidth="1"/>
    <col min="4097" max="4097" width="14.140625" style="2" customWidth="1"/>
    <col min="4098" max="4346" width="9.140625" style="2"/>
    <col min="4347" max="4348" width="5.7109375" style="2" customWidth="1"/>
    <col min="4349" max="4349" width="47" style="2" customWidth="1"/>
    <col min="4350" max="4350" width="6.7109375" style="2" customWidth="1"/>
    <col min="4351" max="4351" width="9.7109375" style="2" customWidth="1"/>
    <col min="4352" max="4352" width="12.7109375" style="2" customWidth="1"/>
    <col min="4353" max="4353" width="14.140625" style="2" customWidth="1"/>
    <col min="4354" max="4602" width="9.140625" style="2"/>
    <col min="4603" max="4604" width="5.7109375" style="2" customWidth="1"/>
    <col min="4605" max="4605" width="47" style="2" customWidth="1"/>
    <col min="4606" max="4606" width="6.7109375" style="2" customWidth="1"/>
    <col min="4607" max="4607" width="9.7109375" style="2" customWidth="1"/>
    <col min="4608" max="4608" width="12.7109375" style="2" customWidth="1"/>
    <col min="4609" max="4609" width="14.140625" style="2" customWidth="1"/>
    <col min="4610" max="4858" width="9.140625" style="2"/>
    <col min="4859" max="4860" width="5.7109375" style="2" customWidth="1"/>
    <col min="4861" max="4861" width="47" style="2" customWidth="1"/>
    <col min="4862" max="4862" width="6.7109375" style="2" customWidth="1"/>
    <col min="4863" max="4863" width="9.7109375" style="2" customWidth="1"/>
    <col min="4864" max="4864" width="12.7109375" style="2" customWidth="1"/>
    <col min="4865" max="4865" width="14.140625" style="2" customWidth="1"/>
    <col min="4866" max="5114" width="9.140625" style="2"/>
    <col min="5115" max="5116" width="5.7109375" style="2" customWidth="1"/>
    <col min="5117" max="5117" width="47" style="2" customWidth="1"/>
    <col min="5118" max="5118" width="6.7109375" style="2" customWidth="1"/>
    <col min="5119" max="5119" width="9.7109375" style="2" customWidth="1"/>
    <col min="5120" max="5120" width="12.7109375" style="2" customWidth="1"/>
    <col min="5121" max="5121" width="14.140625" style="2" customWidth="1"/>
    <col min="5122" max="5370" width="9.140625" style="2"/>
    <col min="5371" max="5372" width="5.7109375" style="2" customWidth="1"/>
    <col min="5373" max="5373" width="47" style="2" customWidth="1"/>
    <col min="5374" max="5374" width="6.7109375" style="2" customWidth="1"/>
    <col min="5375" max="5375" width="9.7109375" style="2" customWidth="1"/>
    <col min="5376" max="5376" width="12.7109375" style="2" customWidth="1"/>
    <col min="5377" max="5377" width="14.140625" style="2" customWidth="1"/>
    <col min="5378" max="5626" width="9.140625" style="2"/>
    <col min="5627" max="5628" width="5.7109375" style="2" customWidth="1"/>
    <col min="5629" max="5629" width="47" style="2" customWidth="1"/>
    <col min="5630" max="5630" width="6.7109375" style="2" customWidth="1"/>
    <col min="5631" max="5631" width="9.7109375" style="2" customWidth="1"/>
    <col min="5632" max="5632" width="12.7109375" style="2" customWidth="1"/>
    <col min="5633" max="5633" width="14.140625" style="2" customWidth="1"/>
    <col min="5634" max="5882" width="9.140625" style="2"/>
    <col min="5883" max="5884" width="5.7109375" style="2" customWidth="1"/>
    <col min="5885" max="5885" width="47" style="2" customWidth="1"/>
    <col min="5886" max="5886" width="6.7109375" style="2" customWidth="1"/>
    <col min="5887" max="5887" width="9.7109375" style="2" customWidth="1"/>
    <col min="5888" max="5888" width="12.7109375" style="2" customWidth="1"/>
    <col min="5889" max="5889" width="14.140625" style="2" customWidth="1"/>
    <col min="5890" max="6138" width="9.140625" style="2"/>
    <col min="6139" max="6140" width="5.7109375" style="2" customWidth="1"/>
    <col min="6141" max="6141" width="47" style="2" customWidth="1"/>
    <col min="6142" max="6142" width="6.7109375" style="2" customWidth="1"/>
    <col min="6143" max="6143" width="9.7109375" style="2" customWidth="1"/>
    <col min="6144" max="6144" width="12.7109375" style="2" customWidth="1"/>
    <col min="6145" max="6145" width="14.140625" style="2" customWidth="1"/>
    <col min="6146" max="6394" width="9.140625" style="2"/>
    <col min="6395" max="6396" width="5.7109375" style="2" customWidth="1"/>
    <col min="6397" max="6397" width="47" style="2" customWidth="1"/>
    <col min="6398" max="6398" width="6.7109375" style="2" customWidth="1"/>
    <col min="6399" max="6399" width="9.7109375" style="2" customWidth="1"/>
    <col min="6400" max="6400" width="12.7109375" style="2" customWidth="1"/>
    <col min="6401" max="6401" width="14.140625" style="2" customWidth="1"/>
    <col min="6402" max="6650" width="9.140625" style="2"/>
    <col min="6651" max="6652" width="5.7109375" style="2" customWidth="1"/>
    <col min="6653" max="6653" width="47" style="2" customWidth="1"/>
    <col min="6654" max="6654" width="6.7109375" style="2" customWidth="1"/>
    <col min="6655" max="6655" width="9.7109375" style="2" customWidth="1"/>
    <col min="6656" max="6656" width="12.7109375" style="2" customWidth="1"/>
    <col min="6657" max="6657" width="14.140625" style="2" customWidth="1"/>
    <col min="6658" max="6906" width="9.140625" style="2"/>
    <col min="6907" max="6908" width="5.7109375" style="2" customWidth="1"/>
    <col min="6909" max="6909" width="47" style="2" customWidth="1"/>
    <col min="6910" max="6910" width="6.7109375" style="2" customWidth="1"/>
    <col min="6911" max="6911" width="9.7109375" style="2" customWidth="1"/>
    <col min="6912" max="6912" width="12.7109375" style="2" customWidth="1"/>
    <col min="6913" max="6913" width="14.140625" style="2" customWidth="1"/>
    <col min="6914" max="7162" width="9.140625" style="2"/>
    <col min="7163" max="7164" width="5.7109375" style="2" customWidth="1"/>
    <col min="7165" max="7165" width="47" style="2" customWidth="1"/>
    <col min="7166" max="7166" width="6.7109375" style="2" customWidth="1"/>
    <col min="7167" max="7167" width="9.7109375" style="2" customWidth="1"/>
    <col min="7168" max="7168" width="12.7109375" style="2" customWidth="1"/>
    <col min="7169" max="7169" width="14.140625" style="2" customWidth="1"/>
    <col min="7170" max="7418" width="9.140625" style="2"/>
    <col min="7419" max="7420" width="5.7109375" style="2" customWidth="1"/>
    <col min="7421" max="7421" width="47" style="2" customWidth="1"/>
    <col min="7422" max="7422" width="6.7109375" style="2" customWidth="1"/>
    <col min="7423" max="7423" width="9.7109375" style="2" customWidth="1"/>
    <col min="7424" max="7424" width="12.7109375" style="2" customWidth="1"/>
    <col min="7425" max="7425" width="14.140625" style="2" customWidth="1"/>
    <col min="7426" max="7674" width="9.140625" style="2"/>
    <col min="7675" max="7676" width="5.7109375" style="2" customWidth="1"/>
    <col min="7677" max="7677" width="47" style="2" customWidth="1"/>
    <col min="7678" max="7678" width="6.7109375" style="2" customWidth="1"/>
    <col min="7679" max="7679" width="9.7109375" style="2" customWidth="1"/>
    <col min="7680" max="7680" width="12.7109375" style="2" customWidth="1"/>
    <col min="7681" max="7681" width="14.140625" style="2" customWidth="1"/>
    <col min="7682" max="7930" width="9.140625" style="2"/>
    <col min="7931" max="7932" width="5.7109375" style="2" customWidth="1"/>
    <col min="7933" max="7933" width="47" style="2" customWidth="1"/>
    <col min="7934" max="7934" width="6.7109375" style="2" customWidth="1"/>
    <col min="7935" max="7935" width="9.7109375" style="2" customWidth="1"/>
    <col min="7936" max="7936" width="12.7109375" style="2" customWidth="1"/>
    <col min="7937" max="7937" width="14.140625" style="2" customWidth="1"/>
    <col min="7938" max="8186" width="9.140625" style="2"/>
    <col min="8187" max="8188" width="5.7109375" style="2" customWidth="1"/>
    <col min="8189" max="8189" width="47" style="2" customWidth="1"/>
    <col min="8190" max="8190" width="6.7109375" style="2" customWidth="1"/>
    <col min="8191" max="8191" width="9.7109375" style="2" customWidth="1"/>
    <col min="8192" max="8192" width="12.7109375" style="2" customWidth="1"/>
    <col min="8193" max="8193" width="14.140625" style="2" customWidth="1"/>
    <col min="8194" max="8442" width="9.140625" style="2"/>
    <col min="8443" max="8444" width="5.7109375" style="2" customWidth="1"/>
    <col min="8445" max="8445" width="47" style="2" customWidth="1"/>
    <col min="8446" max="8446" width="6.7109375" style="2" customWidth="1"/>
    <col min="8447" max="8447" width="9.7109375" style="2" customWidth="1"/>
    <col min="8448" max="8448" width="12.7109375" style="2" customWidth="1"/>
    <col min="8449" max="8449" width="14.140625" style="2" customWidth="1"/>
    <col min="8450" max="8698" width="9.140625" style="2"/>
    <col min="8699" max="8700" width="5.7109375" style="2" customWidth="1"/>
    <col min="8701" max="8701" width="47" style="2" customWidth="1"/>
    <col min="8702" max="8702" width="6.7109375" style="2" customWidth="1"/>
    <col min="8703" max="8703" width="9.7109375" style="2" customWidth="1"/>
    <col min="8704" max="8704" width="12.7109375" style="2" customWidth="1"/>
    <col min="8705" max="8705" width="14.140625" style="2" customWidth="1"/>
    <col min="8706" max="8954" width="9.140625" style="2"/>
    <col min="8955" max="8956" width="5.7109375" style="2" customWidth="1"/>
    <col min="8957" max="8957" width="47" style="2" customWidth="1"/>
    <col min="8958" max="8958" width="6.7109375" style="2" customWidth="1"/>
    <col min="8959" max="8959" width="9.7109375" style="2" customWidth="1"/>
    <col min="8960" max="8960" width="12.7109375" style="2" customWidth="1"/>
    <col min="8961" max="8961" width="14.140625" style="2" customWidth="1"/>
    <col min="8962" max="9210" width="9.140625" style="2"/>
    <col min="9211" max="9212" width="5.7109375" style="2" customWidth="1"/>
    <col min="9213" max="9213" width="47" style="2" customWidth="1"/>
    <col min="9214" max="9214" width="6.7109375" style="2" customWidth="1"/>
    <col min="9215" max="9215" width="9.7109375" style="2" customWidth="1"/>
    <col min="9216" max="9216" width="12.7109375" style="2" customWidth="1"/>
    <col min="9217" max="9217" width="14.140625" style="2" customWidth="1"/>
    <col min="9218" max="9466" width="9.140625" style="2"/>
    <col min="9467" max="9468" width="5.7109375" style="2" customWidth="1"/>
    <col min="9469" max="9469" width="47" style="2" customWidth="1"/>
    <col min="9470" max="9470" width="6.7109375" style="2" customWidth="1"/>
    <col min="9471" max="9471" width="9.7109375" style="2" customWidth="1"/>
    <col min="9472" max="9472" width="12.7109375" style="2" customWidth="1"/>
    <col min="9473" max="9473" width="14.140625" style="2" customWidth="1"/>
    <col min="9474" max="9722" width="9.140625" style="2"/>
    <col min="9723" max="9724" width="5.7109375" style="2" customWidth="1"/>
    <col min="9725" max="9725" width="47" style="2" customWidth="1"/>
    <col min="9726" max="9726" width="6.7109375" style="2" customWidth="1"/>
    <col min="9727" max="9727" width="9.7109375" style="2" customWidth="1"/>
    <col min="9728" max="9728" width="12.7109375" style="2" customWidth="1"/>
    <col min="9729" max="9729" width="14.140625" style="2" customWidth="1"/>
    <col min="9730" max="9978" width="9.140625" style="2"/>
    <col min="9979" max="9980" width="5.7109375" style="2" customWidth="1"/>
    <col min="9981" max="9981" width="47" style="2" customWidth="1"/>
    <col min="9982" max="9982" width="6.7109375" style="2" customWidth="1"/>
    <col min="9983" max="9983" width="9.7109375" style="2" customWidth="1"/>
    <col min="9984" max="9984" width="12.7109375" style="2" customWidth="1"/>
    <col min="9985" max="9985" width="14.140625" style="2" customWidth="1"/>
    <col min="9986" max="10234" width="9.140625" style="2"/>
    <col min="10235" max="10236" width="5.7109375" style="2" customWidth="1"/>
    <col min="10237" max="10237" width="47" style="2" customWidth="1"/>
    <col min="10238" max="10238" width="6.7109375" style="2" customWidth="1"/>
    <col min="10239" max="10239" width="9.7109375" style="2" customWidth="1"/>
    <col min="10240" max="10240" width="12.7109375" style="2" customWidth="1"/>
    <col min="10241" max="10241" width="14.140625" style="2" customWidth="1"/>
    <col min="10242" max="10490" width="9.140625" style="2"/>
    <col min="10491" max="10492" width="5.7109375" style="2" customWidth="1"/>
    <col min="10493" max="10493" width="47" style="2" customWidth="1"/>
    <col min="10494" max="10494" width="6.7109375" style="2" customWidth="1"/>
    <col min="10495" max="10495" width="9.7109375" style="2" customWidth="1"/>
    <col min="10496" max="10496" width="12.7109375" style="2" customWidth="1"/>
    <col min="10497" max="10497" width="14.140625" style="2" customWidth="1"/>
    <col min="10498" max="10746" width="9.140625" style="2"/>
    <col min="10747" max="10748" width="5.7109375" style="2" customWidth="1"/>
    <col min="10749" max="10749" width="47" style="2" customWidth="1"/>
    <col min="10750" max="10750" width="6.7109375" style="2" customWidth="1"/>
    <col min="10751" max="10751" width="9.7109375" style="2" customWidth="1"/>
    <col min="10752" max="10752" width="12.7109375" style="2" customWidth="1"/>
    <col min="10753" max="10753" width="14.140625" style="2" customWidth="1"/>
    <col min="10754" max="11002" width="9.140625" style="2"/>
    <col min="11003" max="11004" width="5.7109375" style="2" customWidth="1"/>
    <col min="11005" max="11005" width="47" style="2" customWidth="1"/>
    <col min="11006" max="11006" width="6.7109375" style="2" customWidth="1"/>
    <col min="11007" max="11007" width="9.7109375" style="2" customWidth="1"/>
    <col min="11008" max="11008" width="12.7109375" style="2" customWidth="1"/>
    <col min="11009" max="11009" width="14.140625" style="2" customWidth="1"/>
    <col min="11010" max="11258" width="9.140625" style="2"/>
    <col min="11259" max="11260" width="5.7109375" style="2" customWidth="1"/>
    <col min="11261" max="11261" width="47" style="2" customWidth="1"/>
    <col min="11262" max="11262" width="6.7109375" style="2" customWidth="1"/>
    <col min="11263" max="11263" width="9.7109375" style="2" customWidth="1"/>
    <col min="11264" max="11264" width="12.7109375" style="2" customWidth="1"/>
    <col min="11265" max="11265" width="14.140625" style="2" customWidth="1"/>
    <col min="11266" max="11514" width="9.140625" style="2"/>
    <col min="11515" max="11516" width="5.7109375" style="2" customWidth="1"/>
    <col min="11517" max="11517" width="47" style="2" customWidth="1"/>
    <col min="11518" max="11518" width="6.7109375" style="2" customWidth="1"/>
    <col min="11519" max="11519" width="9.7109375" style="2" customWidth="1"/>
    <col min="11520" max="11520" width="12.7109375" style="2" customWidth="1"/>
    <col min="11521" max="11521" width="14.140625" style="2" customWidth="1"/>
    <col min="11522" max="11770" width="9.140625" style="2"/>
    <col min="11771" max="11772" width="5.7109375" style="2" customWidth="1"/>
    <col min="11773" max="11773" width="47" style="2" customWidth="1"/>
    <col min="11774" max="11774" width="6.7109375" style="2" customWidth="1"/>
    <col min="11775" max="11775" width="9.7109375" style="2" customWidth="1"/>
    <col min="11776" max="11776" width="12.7109375" style="2" customWidth="1"/>
    <col min="11777" max="11777" width="14.140625" style="2" customWidth="1"/>
    <col min="11778" max="12026" width="9.140625" style="2"/>
    <col min="12027" max="12028" width="5.7109375" style="2" customWidth="1"/>
    <col min="12029" max="12029" width="47" style="2" customWidth="1"/>
    <col min="12030" max="12030" width="6.7109375" style="2" customWidth="1"/>
    <col min="12031" max="12031" width="9.7109375" style="2" customWidth="1"/>
    <col min="12032" max="12032" width="12.7109375" style="2" customWidth="1"/>
    <col min="12033" max="12033" width="14.140625" style="2" customWidth="1"/>
    <col min="12034" max="12282" width="9.140625" style="2"/>
    <col min="12283" max="12284" width="5.7109375" style="2" customWidth="1"/>
    <col min="12285" max="12285" width="47" style="2" customWidth="1"/>
    <col min="12286" max="12286" width="6.7109375" style="2" customWidth="1"/>
    <col min="12287" max="12287" width="9.7109375" style="2" customWidth="1"/>
    <col min="12288" max="12288" width="12.7109375" style="2" customWidth="1"/>
    <col min="12289" max="12289" width="14.140625" style="2" customWidth="1"/>
    <col min="12290" max="12538" width="9.140625" style="2"/>
    <col min="12539" max="12540" width="5.7109375" style="2" customWidth="1"/>
    <col min="12541" max="12541" width="47" style="2" customWidth="1"/>
    <col min="12542" max="12542" width="6.7109375" style="2" customWidth="1"/>
    <col min="12543" max="12543" width="9.7109375" style="2" customWidth="1"/>
    <col min="12544" max="12544" width="12.7109375" style="2" customWidth="1"/>
    <col min="12545" max="12545" width="14.140625" style="2" customWidth="1"/>
    <col min="12546" max="12794" width="9.140625" style="2"/>
    <col min="12795" max="12796" width="5.7109375" style="2" customWidth="1"/>
    <col min="12797" max="12797" width="47" style="2" customWidth="1"/>
    <col min="12798" max="12798" width="6.7109375" style="2" customWidth="1"/>
    <col min="12799" max="12799" width="9.7109375" style="2" customWidth="1"/>
    <col min="12800" max="12800" width="12.7109375" style="2" customWidth="1"/>
    <col min="12801" max="12801" width="14.140625" style="2" customWidth="1"/>
    <col min="12802" max="13050" width="9.140625" style="2"/>
    <col min="13051" max="13052" width="5.7109375" style="2" customWidth="1"/>
    <col min="13053" max="13053" width="47" style="2" customWidth="1"/>
    <col min="13054" max="13054" width="6.7109375" style="2" customWidth="1"/>
    <col min="13055" max="13055" width="9.7109375" style="2" customWidth="1"/>
    <col min="13056" max="13056" width="12.7109375" style="2" customWidth="1"/>
    <col min="13057" max="13057" width="14.140625" style="2" customWidth="1"/>
    <col min="13058" max="13306" width="9.140625" style="2"/>
    <col min="13307" max="13308" width="5.7109375" style="2" customWidth="1"/>
    <col min="13309" max="13309" width="47" style="2" customWidth="1"/>
    <col min="13310" max="13310" width="6.7109375" style="2" customWidth="1"/>
    <col min="13311" max="13311" width="9.7109375" style="2" customWidth="1"/>
    <col min="13312" max="13312" width="12.7109375" style="2" customWidth="1"/>
    <col min="13313" max="13313" width="14.140625" style="2" customWidth="1"/>
    <col min="13314" max="13562" width="9.140625" style="2"/>
    <col min="13563" max="13564" width="5.7109375" style="2" customWidth="1"/>
    <col min="13565" max="13565" width="47" style="2" customWidth="1"/>
    <col min="13566" max="13566" width="6.7109375" style="2" customWidth="1"/>
    <col min="13567" max="13567" width="9.7109375" style="2" customWidth="1"/>
    <col min="13568" max="13568" width="12.7109375" style="2" customWidth="1"/>
    <col min="13569" max="13569" width="14.140625" style="2" customWidth="1"/>
    <col min="13570" max="13818" width="9.140625" style="2"/>
    <col min="13819" max="13820" width="5.7109375" style="2" customWidth="1"/>
    <col min="13821" max="13821" width="47" style="2" customWidth="1"/>
    <col min="13822" max="13822" width="6.7109375" style="2" customWidth="1"/>
    <col min="13823" max="13823" width="9.7109375" style="2" customWidth="1"/>
    <col min="13824" max="13824" width="12.7109375" style="2" customWidth="1"/>
    <col min="13825" max="13825" width="14.140625" style="2" customWidth="1"/>
    <col min="13826" max="14074" width="9.140625" style="2"/>
    <col min="14075" max="14076" width="5.7109375" style="2" customWidth="1"/>
    <col min="14077" max="14077" width="47" style="2" customWidth="1"/>
    <col min="14078" max="14078" width="6.7109375" style="2" customWidth="1"/>
    <col min="14079" max="14079" width="9.7109375" style="2" customWidth="1"/>
    <col min="14080" max="14080" width="12.7109375" style="2" customWidth="1"/>
    <col min="14081" max="14081" width="14.140625" style="2" customWidth="1"/>
    <col min="14082" max="14330" width="9.140625" style="2"/>
    <col min="14331" max="14332" width="5.7109375" style="2" customWidth="1"/>
    <col min="14333" max="14333" width="47" style="2" customWidth="1"/>
    <col min="14334" max="14334" width="6.7109375" style="2" customWidth="1"/>
    <col min="14335" max="14335" width="9.7109375" style="2" customWidth="1"/>
    <col min="14336" max="14336" width="12.7109375" style="2" customWidth="1"/>
    <col min="14337" max="14337" width="14.140625" style="2" customWidth="1"/>
    <col min="14338" max="14586" width="9.140625" style="2"/>
    <col min="14587" max="14588" width="5.7109375" style="2" customWidth="1"/>
    <col min="14589" max="14589" width="47" style="2" customWidth="1"/>
    <col min="14590" max="14590" width="6.7109375" style="2" customWidth="1"/>
    <col min="14591" max="14591" width="9.7109375" style="2" customWidth="1"/>
    <col min="14592" max="14592" width="12.7109375" style="2" customWidth="1"/>
    <col min="14593" max="14593" width="14.140625" style="2" customWidth="1"/>
    <col min="14594" max="14842" width="9.140625" style="2"/>
    <col min="14843" max="14844" width="5.7109375" style="2" customWidth="1"/>
    <col min="14845" max="14845" width="47" style="2" customWidth="1"/>
    <col min="14846" max="14846" width="6.7109375" style="2" customWidth="1"/>
    <col min="14847" max="14847" width="9.7109375" style="2" customWidth="1"/>
    <col min="14848" max="14848" width="12.7109375" style="2" customWidth="1"/>
    <col min="14849" max="14849" width="14.140625" style="2" customWidth="1"/>
    <col min="14850" max="15098" width="9.140625" style="2"/>
    <col min="15099" max="15100" width="5.7109375" style="2" customWidth="1"/>
    <col min="15101" max="15101" width="47" style="2" customWidth="1"/>
    <col min="15102" max="15102" width="6.7109375" style="2" customWidth="1"/>
    <col min="15103" max="15103" width="9.7109375" style="2" customWidth="1"/>
    <col min="15104" max="15104" width="12.7109375" style="2" customWidth="1"/>
    <col min="15105" max="15105" width="14.140625" style="2" customWidth="1"/>
    <col min="15106" max="15354" width="9.140625" style="2"/>
    <col min="15355" max="15356" width="5.7109375" style="2" customWidth="1"/>
    <col min="15357" max="15357" width="47" style="2" customWidth="1"/>
    <col min="15358" max="15358" width="6.7109375" style="2" customWidth="1"/>
    <col min="15359" max="15359" width="9.7109375" style="2" customWidth="1"/>
    <col min="15360" max="15360" width="12.7109375" style="2" customWidth="1"/>
    <col min="15361" max="15361" width="14.140625" style="2" customWidth="1"/>
    <col min="15362" max="15610" width="9.140625" style="2"/>
    <col min="15611" max="15612" width="5.7109375" style="2" customWidth="1"/>
    <col min="15613" max="15613" width="47" style="2" customWidth="1"/>
    <col min="15614" max="15614" width="6.7109375" style="2" customWidth="1"/>
    <col min="15615" max="15615" width="9.7109375" style="2" customWidth="1"/>
    <col min="15616" max="15616" width="12.7109375" style="2" customWidth="1"/>
    <col min="15617" max="15617" width="14.140625" style="2" customWidth="1"/>
    <col min="15618" max="15866" width="9.140625" style="2"/>
    <col min="15867" max="15868" width="5.7109375" style="2" customWidth="1"/>
    <col min="15869" max="15869" width="47" style="2" customWidth="1"/>
    <col min="15870" max="15870" width="6.7109375" style="2" customWidth="1"/>
    <col min="15871" max="15871" width="9.7109375" style="2" customWidth="1"/>
    <col min="15872" max="15872" width="12.7109375" style="2" customWidth="1"/>
    <col min="15873" max="15873" width="14.140625" style="2" customWidth="1"/>
    <col min="15874" max="16122" width="9.140625" style="2"/>
    <col min="16123" max="16124" width="5.7109375" style="2" customWidth="1"/>
    <col min="16125" max="16125" width="47" style="2" customWidth="1"/>
    <col min="16126" max="16126" width="6.7109375" style="2" customWidth="1"/>
    <col min="16127" max="16127" width="9.7109375" style="2" customWidth="1"/>
    <col min="16128" max="16128" width="12.7109375" style="2" customWidth="1"/>
    <col min="16129" max="16129" width="14.140625" style="2" customWidth="1"/>
    <col min="16130" max="16378" width="9.140625" style="2"/>
    <col min="16379" max="16384" width="8.7109375" style="2" customWidth="1"/>
  </cols>
  <sheetData>
    <row r="1" spans="1:16">
      <c r="A1" s="1481"/>
      <c r="B1" s="1481"/>
      <c r="C1" s="1481"/>
      <c r="D1" s="1482"/>
      <c r="F1" s="148" t="s">
        <v>479</v>
      </c>
      <c r="G1" s="148" t="s">
        <v>480</v>
      </c>
      <c r="H1" s="220" t="s">
        <v>481</v>
      </c>
      <c r="I1" s="150" t="s">
        <v>515</v>
      </c>
      <c r="J1" s="150" t="s">
        <v>516</v>
      </c>
      <c r="K1" s="150" t="s">
        <v>517</v>
      </c>
      <c r="L1" s="149" t="s">
        <v>483</v>
      </c>
      <c r="M1" s="151" t="s">
        <v>484</v>
      </c>
      <c r="N1" s="149" t="s">
        <v>485</v>
      </c>
      <c r="O1" s="149" t="s">
        <v>486</v>
      </c>
      <c r="P1" s="149" t="s">
        <v>487</v>
      </c>
    </row>
    <row r="2" spans="1:16" ht="20.25">
      <c r="A2" s="576">
        <v>1</v>
      </c>
      <c r="B2" s="576">
        <v>2</v>
      </c>
      <c r="C2" s="576">
        <v>3</v>
      </c>
      <c r="D2" s="576">
        <v>4</v>
      </c>
      <c r="F2" s="1463" t="s">
        <v>488</v>
      </c>
      <c r="G2" s="1463"/>
      <c r="H2" s="1463"/>
      <c r="I2" s="1463"/>
      <c r="J2" s="1463"/>
      <c r="K2" s="1463"/>
      <c r="L2" s="1463"/>
      <c r="M2" s="1463"/>
      <c r="N2" s="47"/>
      <c r="O2" s="47"/>
      <c r="P2" s="47"/>
    </row>
    <row r="3" spans="1:16" ht="18">
      <c r="A3" s="1484" t="s">
        <v>476</v>
      </c>
      <c r="B3" s="1485" t="s">
        <v>477</v>
      </c>
      <c r="C3" s="1486"/>
      <c r="D3" s="1503"/>
      <c r="F3" s="157" t="s">
        <v>489</v>
      </c>
      <c r="G3" s="1464" t="s">
        <v>492</v>
      </c>
      <c r="H3" s="1464"/>
      <c r="I3" s="1464"/>
      <c r="J3" s="1464"/>
      <c r="K3" s="1464"/>
      <c r="L3" s="1464"/>
      <c r="M3" s="1464"/>
      <c r="N3" s="48"/>
      <c r="O3" s="48"/>
      <c r="P3" s="48"/>
    </row>
    <row r="4" spans="1:16" ht="16.5">
      <c r="A4" s="1500"/>
      <c r="B4" s="1501"/>
      <c r="C4" s="1502"/>
      <c r="D4" s="1504"/>
      <c r="F4" s="161" t="s">
        <v>490</v>
      </c>
      <c r="G4" s="1464" t="s">
        <v>2975</v>
      </c>
      <c r="H4" s="1464"/>
      <c r="I4" s="1464"/>
      <c r="J4" s="1464"/>
      <c r="K4" s="1464"/>
      <c r="L4" s="1464"/>
      <c r="M4" s="1464"/>
      <c r="N4" s="49"/>
      <c r="O4" s="49"/>
      <c r="P4" s="49"/>
    </row>
    <row r="5" spans="1:16" ht="16.5">
      <c r="A5" s="1500"/>
      <c r="B5" s="1501"/>
      <c r="C5" s="1502"/>
      <c r="D5" s="1504"/>
      <c r="F5" s="157" t="s">
        <v>491</v>
      </c>
      <c r="G5" s="1464" t="s">
        <v>475</v>
      </c>
      <c r="H5" s="1464"/>
      <c r="I5" s="1464"/>
      <c r="J5" s="1464"/>
      <c r="K5" s="1464"/>
      <c r="L5" s="1464"/>
      <c r="M5" s="1464"/>
      <c r="N5" s="50"/>
      <c r="O5" s="50"/>
      <c r="P5" s="50"/>
    </row>
    <row r="6" spans="1:16" ht="16.5">
      <c r="A6" s="1500"/>
      <c r="B6" s="1501"/>
      <c r="C6" s="1502"/>
      <c r="D6" s="1504"/>
      <c r="F6" s="164" t="s">
        <v>499</v>
      </c>
      <c r="G6" s="1465"/>
      <c r="H6" s="1465"/>
      <c r="I6" s="1465"/>
      <c r="J6" s="1465"/>
      <c r="K6" s="1465"/>
      <c r="L6" s="1465"/>
      <c r="M6" s="1465"/>
      <c r="N6" s="47"/>
      <c r="O6" s="47"/>
      <c r="P6" s="47"/>
    </row>
    <row r="7" spans="1:16" ht="16.5">
      <c r="A7" s="1500"/>
      <c r="B7" s="1501"/>
      <c r="C7" s="1502"/>
      <c r="D7" s="1504"/>
      <c r="F7" s="166" t="s">
        <v>500</v>
      </c>
      <c r="G7" s="1466"/>
      <c r="H7" s="1466"/>
      <c r="I7" s="1466"/>
      <c r="J7" s="1466"/>
      <c r="K7" s="1466"/>
      <c r="L7" s="1466"/>
      <c r="M7" s="1466"/>
      <c r="N7" s="47"/>
      <c r="O7" s="47"/>
      <c r="P7" s="47"/>
    </row>
    <row r="8" spans="1:16" ht="54">
      <c r="A8" s="1500"/>
      <c r="B8" s="1501"/>
      <c r="C8" s="1502"/>
      <c r="D8" s="1504"/>
      <c r="F8" s="47"/>
      <c r="G8" s="168" t="s">
        <v>2981</v>
      </c>
      <c r="H8" s="87"/>
      <c r="I8" s="47"/>
      <c r="J8" s="47"/>
      <c r="K8" s="47"/>
      <c r="L8" s="47"/>
      <c r="M8" s="47"/>
      <c r="N8" s="47"/>
      <c r="O8" s="47"/>
      <c r="P8" s="47"/>
    </row>
    <row r="9" spans="1:16" ht="18">
      <c r="A9" s="1500"/>
      <c r="B9" s="1501"/>
      <c r="C9" s="1502"/>
      <c r="D9" s="1504"/>
      <c r="F9" s="47"/>
      <c r="G9" s="168" t="s">
        <v>1837</v>
      </c>
      <c r="H9" s="87"/>
      <c r="I9" s="47"/>
      <c r="J9" s="47"/>
      <c r="K9" s="47"/>
      <c r="L9" s="47"/>
      <c r="M9" s="47"/>
      <c r="N9" s="47"/>
      <c r="O9" s="47"/>
      <c r="P9" s="47"/>
    </row>
    <row r="10" spans="1:16" ht="13.5" thickBot="1">
      <c r="A10" s="1500"/>
      <c r="B10" s="1501"/>
      <c r="C10" s="1502"/>
      <c r="D10" s="1504"/>
      <c r="F10" s="169"/>
      <c r="G10" s="338" t="s">
        <v>2579</v>
      </c>
      <c r="H10" s="224"/>
      <c r="I10" s="172"/>
      <c r="J10" s="172"/>
      <c r="K10" s="172"/>
      <c r="L10" s="173"/>
      <c r="M10" s="173"/>
      <c r="N10" s="47"/>
      <c r="O10" s="47"/>
      <c r="P10" s="47"/>
    </row>
    <row r="11" spans="1:16">
      <c r="A11" s="579"/>
      <c r="B11" s="580"/>
      <c r="C11" s="581"/>
      <c r="E11" s="343"/>
      <c r="F11" s="889"/>
      <c r="G11" s="345"/>
      <c r="H11" s="890"/>
      <c r="I11" s="891"/>
      <c r="J11" s="16"/>
      <c r="K11" s="348"/>
    </row>
    <row r="12" spans="1:16" s="8" customFormat="1" ht="18.75" thickBot="1">
      <c r="A12" s="959">
        <v>401</v>
      </c>
      <c r="B12" s="960"/>
      <c r="C12" s="961"/>
      <c r="D12" s="962"/>
      <c r="F12" s="938">
        <f>A12</f>
        <v>401</v>
      </c>
      <c r="G12" s="939" t="s">
        <v>2198</v>
      </c>
      <c r="H12" s="940"/>
      <c r="I12" s="941"/>
      <c r="J12" s="942"/>
      <c r="K12" s="943"/>
      <c r="L12" s="944"/>
      <c r="M12" s="944"/>
      <c r="N12" s="385"/>
      <c r="O12" s="385"/>
      <c r="P12" s="385"/>
    </row>
    <row r="13" spans="1:16" s="9" customFormat="1" ht="15.75">
      <c r="A13" s="963"/>
      <c r="B13" s="960"/>
      <c r="C13" s="961"/>
      <c r="D13" s="962"/>
      <c r="E13" s="349"/>
      <c r="F13" s="386" t="s">
        <v>494</v>
      </c>
      <c r="G13" s="387" t="s">
        <v>495</v>
      </c>
      <c r="H13" s="388" t="s">
        <v>116</v>
      </c>
      <c r="I13" s="389" t="s">
        <v>518</v>
      </c>
      <c r="J13" s="389" t="s">
        <v>519</v>
      </c>
      <c r="K13" s="389" t="s">
        <v>520</v>
      </c>
      <c r="L13" s="390" t="s">
        <v>496</v>
      </c>
      <c r="M13" s="390" t="s">
        <v>193</v>
      </c>
      <c r="N13" s="391"/>
      <c r="O13" s="391"/>
      <c r="P13" s="391"/>
    </row>
    <row r="14" spans="1:16">
      <c r="A14" s="963"/>
      <c r="B14" s="960"/>
      <c r="C14" s="961"/>
      <c r="D14" s="962"/>
      <c r="F14" s="945" t="str">
        <f t="shared" ref="F14:L14" si="0">F21</f>
        <v>401.01..</v>
      </c>
      <c r="G14" s="402" t="str">
        <f t="shared" si="0"/>
        <v>Vodovodni priključek</v>
      </c>
      <c r="H14" s="402">
        <f t="shared" si="0"/>
        <v>0</v>
      </c>
      <c r="I14" s="402">
        <f t="shared" si="0"/>
        <v>0</v>
      </c>
      <c r="J14" s="402">
        <f t="shared" si="0"/>
        <v>0</v>
      </c>
      <c r="K14" s="402">
        <f t="shared" si="0"/>
        <v>0</v>
      </c>
      <c r="L14" s="402">
        <f t="shared" si="0"/>
        <v>0</v>
      </c>
      <c r="M14" s="946"/>
      <c r="N14" s="321"/>
      <c r="O14" s="321"/>
      <c r="P14" s="321"/>
    </row>
    <row r="15" spans="1:16">
      <c r="A15" s="963"/>
      <c r="B15" s="960"/>
      <c r="C15" s="961"/>
      <c r="D15" s="962"/>
      <c r="F15" s="947" t="str">
        <f>F23</f>
        <v>401.01.01.</v>
      </c>
      <c r="G15" s="321" t="str">
        <f>G23</f>
        <v>Zemeljska dela</v>
      </c>
      <c r="H15" s="321">
        <f t="shared" ref="H15:M15" si="1">H23</f>
        <v>0</v>
      </c>
      <c r="I15" s="321">
        <f t="shared" si="1"/>
        <v>0</v>
      </c>
      <c r="J15" s="321">
        <f t="shared" si="1"/>
        <v>0</v>
      </c>
      <c r="K15" s="321">
        <f t="shared" si="1"/>
        <v>0</v>
      </c>
      <c r="L15" s="321">
        <f t="shared" si="1"/>
        <v>0</v>
      </c>
      <c r="M15" s="946">
        <f t="shared" si="1"/>
        <v>0</v>
      </c>
      <c r="N15" s="321"/>
      <c r="O15" s="321"/>
      <c r="P15" s="321"/>
    </row>
    <row r="16" spans="1:16">
      <c r="A16" s="963"/>
      <c r="B16" s="960"/>
      <c r="C16" s="961"/>
      <c r="D16" s="962"/>
      <c r="F16" s="947" t="str">
        <f>F40</f>
        <v>401.01.02.</v>
      </c>
      <c r="G16" s="321" t="str">
        <f>G40</f>
        <v xml:space="preserve">Vodovodni priključek z vodomerjem </v>
      </c>
      <c r="H16" s="321">
        <f t="shared" ref="H16:M16" si="2">H40</f>
        <v>0</v>
      </c>
      <c r="I16" s="321">
        <f t="shared" si="2"/>
        <v>0</v>
      </c>
      <c r="J16" s="321">
        <f t="shared" si="2"/>
        <v>0</v>
      </c>
      <c r="K16" s="321">
        <f t="shared" si="2"/>
        <v>0</v>
      </c>
      <c r="L16" s="321">
        <f t="shared" si="2"/>
        <v>0</v>
      </c>
      <c r="M16" s="946">
        <f t="shared" si="2"/>
        <v>0</v>
      </c>
      <c r="N16" s="321"/>
      <c r="O16" s="321"/>
      <c r="P16" s="321"/>
    </row>
    <row r="17" spans="1:19">
      <c r="A17" s="963"/>
      <c r="B17" s="960"/>
      <c r="C17" s="961"/>
      <c r="D17" s="962"/>
      <c r="F17" s="947" t="str">
        <f>F88</f>
        <v>401.01.04.</v>
      </c>
      <c r="G17" s="321" t="str">
        <f>G88</f>
        <v>Splošne postavke</v>
      </c>
      <c r="H17" s="321">
        <f t="shared" ref="H17:M17" si="3">H88</f>
        <v>0</v>
      </c>
      <c r="I17" s="321">
        <f t="shared" si="3"/>
        <v>0</v>
      </c>
      <c r="J17" s="321">
        <f t="shared" si="3"/>
        <v>0</v>
      </c>
      <c r="K17" s="321">
        <f t="shared" si="3"/>
        <v>0</v>
      </c>
      <c r="L17" s="321">
        <f t="shared" si="3"/>
        <v>0</v>
      </c>
      <c r="M17" s="946">
        <f t="shared" si="3"/>
        <v>0</v>
      </c>
      <c r="N17" s="321"/>
      <c r="O17" s="321"/>
      <c r="P17" s="321"/>
    </row>
    <row r="18" spans="1:19" s="4" customFormat="1" ht="13.5" thickBot="1">
      <c r="A18" s="963"/>
      <c r="B18" s="960"/>
      <c r="C18" s="961"/>
      <c r="D18" s="962"/>
      <c r="E18" s="350"/>
      <c r="F18" s="321"/>
      <c r="G18" s="397" t="s">
        <v>188</v>
      </c>
      <c r="H18" s="948"/>
      <c r="I18" s="949"/>
      <c r="J18" s="400"/>
      <c r="K18" s="400"/>
      <c r="L18" s="400"/>
      <c r="M18" s="401">
        <f>SUM(M14:M17)</f>
        <v>0</v>
      </c>
      <c r="N18" s="402"/>
      <c r="O18" s="402"/>
      <c r="P18" s="402"/>
      <c r="Q18" s="2"/>
      <c r="R18" s="18"/>
      <c r="S18" s="118"/>
    </row>
    <row r="19" spans="1:19" ht="13.5" thickTop="1">
      <c r="A19" s="963"/>
      <c r="B19" s="960"/>
      <c r="C19" s="961"/>
      <c r="D19" s="962"/>
      <c r="F19" s="950"/>
      <c r="G19" s="396"/>
      <c r="H19" s="920"/>
      <c r="I19" s="951"/>
      <c r="J19" s="952"/>
      <c r="K19" s="17"/>
      <c r="L19" s="321"/>
      <c r="M19" s="321"/>
      <c r="N19" s="321"/>
      <c r="O19" s="321"/>
      <c r="P19" s="321"/>
    </row>
    <row r="20" spans="1:19" ht="14.25">
      <c r="A20" s="964"/>
      <c r="B20" s="965"/>
      <c r="C20" s="966"/>
      <c r="D20" s="962"/>
      <c r="E20" s="894"/>
      <c r="F20" s="953"/>
      <c r="G20" s="954"/>
      <c r="H20" s="954"/>
      <c r="I20" s="955"/>
      <c r="J20" s="955"/>
      <c r="K20" s="955"/>
      <c r="L20" s="955"/>
      <c r="M20" s="956"/>
      <c r="N20" s="321"/>
      <c r="O20" s="321"/>
      <c r="P20" s="321"/>
    </row>
    <row r="21" spans="1:19" ht="14.25">
      <c r="A21" s="959">
        <v>401</v>
      </c>
      <c r="B21" s="967" t="s">
        <v>506</v>
      </c>
      <c r="C21" s="966"/>
      <c r="D21" s="962"/>
      <c r="E21" s="894"/>
      <c r="F21" s="253" t="str">
        <f>A21&amp;"."&amp;B21&amp;"."&amp;C21&amp;"."&amp;D21</f>
        <v>401.01..</v>
      </c>
      <c r="G21" s="253" t="s">
        <v>1840</v>
      </c>
      <c r="H21" s="59"/>
      <c r="I21" s="59">
        <v>0</v>
      </c>
      <c r="J21" s="59"/>
      <c r="K21" s="215"/>
      <c r="L21" s="60"/>
      <c r="M21" s="253"/>
      <c r="N21" s="321"/>
      <c r="O21" s="321"/>
      <c r="P21" s="321"/>
    </row>
    <row r="22" spans="1:19" ht="15">
      <c r="A22" s="964"/>
      <c r="B22" s="965"/>
      <c r="C22" s="966"/>
      <c r="D22" s="962"/>
      <c r="F22" s="285"/>
      <c r="G22" s="957"/>
      <c r="H22" s="958"/>
      <c r="I22" s="957">
        <v>0</v>
      </c>
      <c r="J22" s="957"/>
      <c r="K22" s="957"/>
      <c r="L22" s="957"/>
      <c r="M22" s="957"/>
      <c r="N22" s="321"/>
      <c r="O22" s="321"/>
      <c r="P22" s="321"/>
    </row>
    <row r="23" spans="1:19" ht="15">
      <c r="A23" s="959">
        <v>401</v>
      </c>
      <c r="B23" s="967" t="s">
        <v>506</v>
      </c>
      <c r="C23" s="968" t="s">
        <v>506</v>
      </c>
      <c r="D23" s="969"/>
      <c r="E23" s="895"/>
      <c r="F23" s="253" t="str">
        <f>A23&amp;"."&amp;B23&amp;"."&amp;C23&amp;"."&amp;D23</f>
        <v>401.01.01.</v>
      </c>
      <c r="G23" s="253" t="s">
        <v>1841</v>
      </c>
      <c r="H23" s="59"/>
      <c r="I23" s="59">
        <v>0</v>
      </c>
      <c r="J23" s="59"/>
      <c r="K23" s="215"/>
      <c r="L23" s="60"/>
      <c r="M23" s="922">
        <f>M38</f>
        <v>0</v>
      </c>
      <c r="N23" s="321"/>
      <c r="O23" s="321"/>
      <c r="P23" s="321"/>
    </row>
    <row r="24" spans="1:19" ht="51">
      <c r="A24" s="959">
        <v>401</v>
      </c>
      <c r="B24" s="967" t="s">
        <v>506</v>
      </c>
      <c r="C24" s="968" t="s">
        <v>506</v>
      </c>
      <c r="D24" s="969">
        <f>COUNT($D$21:D23)+1</f>
        <v>1</v>
      </c>
      <c r="E24" s="896"/>
      <c r="F24" s="185" t="str">
        <f t="shared" ref="F24:F37" si="4">A24&amp;"."&amp;B24&amp;"."&amp;C24&amp;"."&amp;D24</f>
        <v>401.01.01.1</v>
      </c>
      <c r="G24" s="934" t="s">
        <v>1842</v>
      </c>
      <c r="H24" s="917" t="s">
        <v>141</v>
      </c>
      <c r="I24" s="917">
        <v>40</v>
      </c>
      <c r="J24" s="917">
        <v>20</v>
      </c>
      <c r="K24" s="917">
        <v>20</v>
      </c>
      <c r="L24" s="106"/>
      <c r="M24" s="247">
        <f t="shared" ref="M24:M36" si="5">(I24+J24+K24)*L24</f>
        <v>0</v>
      </c>
      <c r="N24" s="321"/>
      <c r="O24" s="321"/>
      <c r="P24" s="321"/>
    </row>
    <row r="25" spans="1:19" ht="38.25">
      <c r="A25" s="959">
        <v>401</v>
      </c>
      <c r="B25" s="967" t="s">
        <v>506</v>
      </c>
      <c r="C25" s="968" t="s">
        <v>506</v>
      </c>
      <c r="D25" s="969">
        <f>COUNT($D$21:D24)+1</f>
        <v>2</v>
      </c>
      <c r="E25" s="896"/>
      <c r="F25" s="185" t="str">
        <f t="shared" si="4"/>
        <v>401.01.01.2</v>
      </c>
      <c r="G25" s="935" t="s">
        <v>1843</v>
      </c>
      <c r="H25" s="917" t="s">
        <v>97</v>
      </c>
      <c r="I25" s="917">
        <v>2</v>
      </c>
      <c r="J25" s="917">
        <v>1</v>
      </c>
      <c r="K25" s="917">
        <v>1</v>
      </c>
      <c r="L25" s="106"/>
      <c r="M25" s="247">
        <f t="shared" si="5"/>
        <v>0</v>
      </c>
      <c r="N25" s="321"/>
      <c r="O25" s="321"/>
      <c r="P25" s="321"/>
    </row>
    <row r="26" spans="1:19" ht="38.25">
      <c r="A26" s="959">
        <v>401</v>
      </c>
      <c r="B26" s="967" t="s">
        <v>506</v>
      </c>
      <c r="C26" s="968" t="s">
        <v>506</v>
      </c>
      <c r="D26" s="969">
        <f>COUNT($D$21:D25)+1</f>
        <v>3</v>
      </c>
      <c r="E26" s="896"/>
      <c r="F26" s="185" t="str">
        <f t="shared" si="4"/>
        <v>401.01.01.3</v>
      </c>
      <c r="G26" s="936" t="s">
        <v>1844</v>
      </c>
      <c r="H26" s="917" t="s">
        <v>97</v>
      </c>
      <c r="I26" s="917">
        <v>2</v>
      </c>
      <c r="J26" s="917">
        <v>1</v>
      </c>
      <c r="K26" s="917">
        <v>1</v>
      </c>
      <c r="L26" s="106"/>
      <c r="M26" s="247">
        <f t="shared" si="5"/>
        <v>0</v>
      </c>
      <c r="N26" s="321"/>
      <c r="O26" s="321"/>
      <c r="P26" s="321"/>
    </row>
    <row r="27" spans="1:19" ht="51">
      <c r="A27" s="959">
        <v>401</v>
      </c>
      <c r="B27" s="967" t="s">
        <v>506</v>
      </c>
      <c r="C27" s="968" t="s">
        <v>506</v>
      </c>
      <c r="D27" s="969">
        <f>COUNT($D$21:D26)+1</f>
        <v>4</v>
      </c>
      <c r="E27" s="896"/>
      <c r="F27" s="185" t="str">
        <f t="shared" si="4"/>
        <v>401.01.01.4</v>
      </c>
      <c r="G27" s="930" t="s">
        <v>1845</v>
      </c>
      <c r="H27" s="937" t="s">
        <v>97</v>
      </c>
      <c r="I27" s="937">
        <v>2</v>
      </c>
      <c r="J27" s="937">
        <v>1</v>
      </c>
      <c r="K27" s="937">
        <v>1</v>
      </c>
      <c r="L27" s="106"/>
      <c r="M27" s="247">
        <f t="shared" si="5"/>
        <v>0</v>
      </c>
      <c r="N27" s="321"/>
      <c r="O27" s="321"/>
      <c r="P27" s="321"/>
    </row>
    <row r="28" spans="1:19" ht="25.5">
      <c r="A28" s="959">
        <v>401</v>
      </c>
      <c r="B28" s="967" t="s">
        <v>506</v>
      </c>
      <c r="C28" s="968" t="s">
        <v>506</v>
      </c>
      <c r="D28" s="969">
        <f>COUNT($D$21:D27)+1</f>
        <v>5</v>
      </c>
      <c r="E28" s="897"/>
      <c r="F28" s="185" t="str">
        <f t="shared" si="4"/>
        <v>401.01.01.5</v>
      </c>
      <c r="G28" s="935" t="s">
        <v>1846</v>
      </c>
      <c r="H28" s="915" t="s">
        <v>97</v>
      </c>
      <c r="I28" s="915">
        <v>2</v>
      </c>
      <c r="J28" s="915">
        <v>1</v>
      </c>
      <c r="K28" s="915">
        <v>1</v>
      </c>
      <c r="L28" s="106"/>
      <c r="M28" s="247">
        <f t="shared" si="5"/>
        <v>0</v>
      </c>
      <c r="N28" s="321"/>
      <c r="O28" s="321"/>
      <c r="P28" s="321"/>
    </row>
    <row r="29" spans="1:19" ht="38.25">
      <c r="A29" s="959">
        <v>401</v>
      </c>
      <c r="B29" s="967" t="s">
        <v>506</v>
      </c>
      <c r="C29" s="968" t="s">
        <v>506</v>
      </c>
      <c r="D29" s="969"/>
      <c r="E29" s="897"/>
      <c r="F29" s="185" t="str">
        <f t="shared" si="4"/>
        <v>401.01.01.</v>
      </c>
      <c r="G29" s="913" t="s">
        <v>1847</v>
      </c>
      <c r="H29" s="915"/>
      <c r="I29" s="915">
        <v>0</v>
      </c>
      <c r="J29" s="915"/>
      <c r="K29" s="915"/>
      <c r="L29" s="933"/>
      <c r="M29" s="247"/>
      <c r="N29" s="321"/>
      <c r="O29" s="321"/>
      <c r="P29" s="321"/>
    </row>
    <row r="30" spans="1:19">
      <c r="A30" s="959">
        <v>401</v>
      </c>
      <c r="B30" s="967" t="s">
        <v>506</v>
      </c>
      <c r="C30" s="968" t="s">
        <v>506</v>
      </c>
      <c r="D30" s="969">
        <f>COUNT($D$21:D29)+1</f>
        <v>6</v>
      </c>
      <c r="E30" s="897"/>
      <c r="F30" s="185" t="str">
        <f t="shared" si="4"/>
        <v>401.01.01.6</v>
      </c>
      <c r="G30" s="904" t="s">
        <v>1848</v>
      </c>
      <c r="H30" s="915" t="s">
        <v>16</v>
      </c>
      <c r="I30" s="915">
        <v>64</v>
      </c>
      <c r="J30" s="915">
        <v>32</v>
      </c>
      <c r="K30" s="915">
        <v>32</v>
      </c>
      <c r="L30" s="106"/>
      <c r="M30" s="247">
        <f t="shared" si="5"/>
        <v>0</v>
      </c>
      <c r="N30" s="321"/>
      <c r="O30" s="321"/>
      <c r="P30" s="321"/>
    </row>
    <row r="31" spans="1:19">
      <c r="A31" s="959">
        <v>401</v>
      </c>
      <c r="B31" s="967" t="s">
        <v>506</v>
      </c>
      <c r="C31" s="968" t="s">
        <v>506</v>
      </c>
      <c r="D31" s="969">
        <f>COUNT($D$21:D30)+1</f>
        <v>7</v>
      </c>
      <c r="E31" s="897"/>
      <c r="F31" s="185" t="str">
        <f t="shared" si="4"/>
        <v>401.01.01.7</v>
      </c>
      <c r="G31" s="904" t="s">
        <v>1849</v>
      </c>
      <c r="H31" s="915" t="s">
        <v>16</v>
      </c>
      <c r="I31" s="915">
        <v>16</v>
      </c>
      <c r="J31" s="915">
        <v>8</v>
      </c>
      <c r="K31" s="915">
        <v>8</v>
      </c>
      <c r="L31" s="106"/>
      <c r="M31" s="247">
        <f t="shared" si="5"/>
        <v>0</v>
      </c>
      <c r="N31" s="321"/>
      <c r="O31" s="321"/>
      <c r="P31" s="321"/>
    </row>
    <row r="32" spans="1:19" ht="25.5">
      <c r="A32" s="959">
        <v>401</v>
      </c>
      <c r="B32" s="967" t="s">
        <v>506</v>
      </c>
      <c r="C32" s="968" t="s">
        <v>506</v>
      </c>
      <c r="D32" s="969">
        <f>COUNT($D$21:D31)+1</f>
        <v>8</v>
      </c>
      <c r="E32" s="897"/>
      <c r="F32" s="185" t="str">
        <f t="shared" si="4"/>
        <v>401.01.01.8</v>
      </c>
      <c r="G32" s="913" t="s">
        <v>1850</v>
      </c>
      <c r="H32" s="915" t="s">
        <v>17</v>
      </c>
      <c r="I32" s="915">
        <v>20</v>
      </c>
      <c r="J32" s="915">
        <v>10</v>
      </c>
      <c r="K32" s="915">
        <v>10</v>
      </c>
      <c r="L32" s="106"/>
      <c r="M32" s="247">
        <f t="shared" si="5"/>
        <v>0</v>
      </c>
      <c r="N32" s="321"/>
      <c r="O32" s="321"/>
      <c r="P32" s="321"/>
    </row>
    <row r="33" spans="1:16" ht="25.5">
      <c r="A33" s="959">
        <v>401</v>
      </c>
      <c r="B33" s="967" t="s">
        <v>506</v>
      </c>
      <c r="C33" s="968" t="s">
        <v>506</v>
      </c>
      <c r="D33" s="969">
        <f>COUNT($D$21:D32)+1</f>
        <v>9</v>
      </c>
      <c r="E33" s="897"/>
      <c r="F33" s="185" t="str">
        <f t="shared" si="4"/>
        <v>401.01.01.9</v>
      </c>
      <c r="G33" s="913" t="s">
        <v>1851</v>
      </c>
      <c r="H33" s="915" t="s">
        <v>16</v>
      </c>
      <c r="I33" s="915">
        <v>3</v>
      </c>
      <c r="J33" s="915">
        <v>1.5</v>
      </c>
      <c r="K33" s="915">
        <v>1.5</v>
      </c>
      <c r="L33" s="106"/>
      <c r="M33" s="247">
        <f t="shared" si="5"/>
        <v>0</v>
      </c>
      <c r="N33" s="321"/>
      <c r="O33" s="321"/>
      <c r="P33" s="321"/>
    </row>
    <row r="34" spans="1:16" ht="191.25">
      <c r="A34" s="959">
        <v>401</v>
      </c>
      <c r="B34" s="967" t="s">
        <v>506</v>
      </c>
      <c r="C34" s="968" t="s">
        <v>506</v>
      </c>
      <c r="D34" s="969">
        <f>COUNT($D$21:D33)+1</f>
        <v>10</v>
      </c>
      <c r="E34" s="897"/>
      <c r="F34" s="185" t="str">
        <f t="shared" si="4"/>
        <v>401.01.01.10</v>
      </c>
      <c r="G34" s="913" t="s">
        <v>1852</v>
      </c>
      <c r="H34" s="915" t="s">
        <v>16</v>
      </c>
      <c r="I34" s="915">
        <v>28</v>
      </c>
      <c r="J34" s="915">
        <v>14</v>
      </c>
      <c r="K34" s="915">
        <v>14</v>
      </c>
      <c r="L34" s="106"/>
      <c r="M34" s="247">
        <f t="shared" si="5"/>
        <v>0</v>
      </c>
      <c r="N34" s="321"/>
      <c r="O34" s="321"/>
      <c r="P34" s="321"/>
    </row>
    <row r="35" spans="1:16" ht="51">
      <c r="A35" s="959">
        <v>401</v>
      </c>
      <c r="B35" s="967" t="s">
        <v>506</v>
      </c>
      <c r="C35" s="968" t="s">
        <v>506</v>
      </c>
      <c r="D35" s="969">
        <f>COUNT($D$21:D34)+1</f>
        <v>11</v>
      </c>
      <c r="E35" s="897"/>
      <c r="F35" s="185" t="str">
        <f t="shared" si="4"/>
        <v>401.01.01.11</v>
      </c>
      <c r="G35" s="913" t="s">
        <v>1853</v>
      </c>
      <c r="H35" s="915" t="s">
        <v>16</v>
      </c>
      <c r="I35" s="915">
        <v>70</v>
      </c>
      <c r="J35" s="915">
        <v>35</v>
      </c>
      <c r="K35" s="915">
        <v>35</v>
      </c>
      <c r="L35" s="106"/>
      <c r="M35" s="247">
        <f t="shared" si="5"/>
        <v>0</v>
      </c>
      <c r="N35" s="321"/>
      <c r="O35" s="321"/>
      <c r="P35" s="321"/>
    </row>
    <row r="36" spans="1:16" ht="51">
      <c r="A36" s="959">
        <v>401</v>
      </c>
      <c r="B36" s="967" t="s">
        <v>506</v>
      </c>
      <c r="C36" s="968" t="s">
        <v>506</v>
      </c>
      <c r="D36" s="969">
        <f>COUNT($D$21:D35)+1</f>
        <v>12</v>
      </c>
      <c r="E36" s="897"/>
      <c r="F36" s="185" t="str">
        <f t="shared" si="4"/>
        <v>401.01.01.12</v>
      </c>
      <c r="G36" s="913" t="s">
        <v>1854</v>
      </c>
      <c r="H36" s="915" t="s">
        <v>16</v>
      </c>
      <c r="I36" s="915">
        <v>20</v>
      </c>
      <c r="J36" s="915">
        <v>10</v>
      </c>
      <c r="K36" s="915">
        <v>10</v>
      </c>
      <c r="L36" s="106"/>
      <c r="M36" s="247">
        <f t="shared" si="5"/>
        <v>0</v>
      </c>
      <c r="N36" s="321"/>
      <c r="O36" s="321"/>
      <c r="P36" s="321"/>
    </row>
    <row r="37" spans="1:16" ht="13.5" thickBot="1">
      <c r="A37" s="959"/>
      <c r="B37" s="967"/>
      <c r="C37" s="968"/>
      <c r="D37" s="969"/>
      <c r="E37" s="898"/>
      <c r="F37" s="185" t="str">
        <f t="shared" si="4"/>
        <v>...</v>
      </c>
      <c r="G37" s="932"/>
      <c r="H37" s="905"/>
      <c r="I37" s="905">
        <v>0</v>
      </c>
      <c r="J37" s="905"/>
      <c r="K37" s="905"/>
      <c r="L37" s="907"/>
      <c r="M37" s="908"/>
      <c r="N37" s="321"/>
      <c r="O37" s="321"/>
      <c r="P37" s="321"/>
    </row>
    <row r="38" spans="1:16" ht="15" thickBot="1">
      <c r="A38" s="959"/>
      <c r="B38" s="967"/>
      <c r="C38" s="966"/>
      <c r="D38" s="962"/>
      <c r="E38" s="899"/>
      <c r="F38" s="909"/>
      <c r="G38" s="910" t="s">
        <v>1889</v>
      </c>
      <c r="H38" s="910"/>
      <c r="I38" s="911">
        <v>0</v>
      </c>
      <c r="J38" s="911">
        <v>0</v>
      </c>
      <c r="K38" s="911">
        <v>0</v>
      </c>
      <c r="L38" s="911"/>
      <c r="M38" s="912">
        <f>SUM(M24:M36)</f>
        <v>0</v>
      </c>
      <c r="N38" s="321"/>
      <c r="O38" s="321"/>
      <c r="P38" s="321"/>
    </row>
    <row r="39" spans="1:16">
      <c r="A39" s="959"/>
      <c r="B39" s="967"/>
      <c r="C39" s="966"/>
      <c r="D39" s="962"/>
      <c r="F39" s="918"/>
      <c r="G39" s="919"/>
      <c r="H39" s="920"/>
      <c r="I39" s="921">
        <v>0</v>
      </c>
      <c r="J39" s="921"/>
      <c r="K39" s="921"/>
      <c r="L39" s="321"/>
      <c r="M39" s="321"/>
      <c r="N39" s="321"/>
      <c r="O39" s="321"/>
      <c r="P39" s="321"/>
    </row>
    <row r="40" spans="1:16">
      <c r="A40" s="959">
        <v>401</v>
      </c>
      <c r="B40" s="967" t="s">
        <v>506</v>
      </c>
      <c r="C40" s="966" t="s">
        <v>507</v>
      </c>
      <c r="D40" s="962"/>
      <c r="F40" s="253" t="str">
        <f>A40&amp;"."&amp;B40&amp;"."&amp;C40&amp;"."&amp;D40</f>
        <v>401.01.02.</v>
      </c>
      <c r="G40" s="253" t="s">
        <v>1873</v>
      </c>
      <c r="H40" s="59"/>
      <c r="I40" s="59">
        <v>0</v>
      </c>
      <c r="J40" s="59">
        <v>0</v>
      </c>
      <c r="K40" s="59">
        <v>0</v>
      </c>
      <c r="L40" s="60"/>
      <c r="M40" s="922">
        <f>M70</f>
        <v>0</v>
      </c>
      <c r="N40" s="321"/>
      <c r="O40" s="321"/>
      <c r="P40" s="321"/>
    </row>
    <row r="41" spans="1:16" ht="63.75">
      <c r="A41" s="959">
        <v>401</v>
      </c>
      <c r="B41" s="967" t="s">
        <v>506</v>
      </c>
      <c r="C41" s="966" t="s">
        <v>507</v>
      </c>
      <c r="D41" s="969"/>
      <c r="F41" s="185" t="str">
        <f t="shared" ref="F41:F69" si="6">A41&amp;"."&amp;B41&amp;"."&amp;C41&amp;"."&amp;D41</f>
        <v>401.01.02.</v>
      </c>
      <c r="G41" s="913" t="s">
        <v>1855</v>
      </c>
      <c r="H41" s="917"/>
      <c r="I41" s="917">
        <v>0</v>
      </c>
      <c r="J41" s="917"/>
      <c r="K41" s="917"/>
      <c r="L41" s="916"/>
      <c r="M41" s="247"/>
      <c r="N41" s="321"/>
      <c r="O41" s="321"/>
      <c r="P41" s="321"/>
    </row>
    <row r="42" spans="1:16">
      <c r="A42" s="959">
        <v>401</v>
      </c>
      <c r="B42" s="967" t="s">
        <v>506</v>
      </c>
      <c r="C42" s="966" t="s">
        <v>507</v>
      </c>
      <c r="D42" s="969">
        <f>COUNT($D$39:D41)+1</f>
        <v>1</v>
      </c>
      <c r="F42" s="185" t="str">
        <f t="shared" si="6"/>
        <v>401.01.02.1</v>
      </c>
      <c r="G42" s="904" t="s">
        <v>1856</v>
      </c>
      <c r="H42" s="917" t="s">
        <v>141</v>
      </c>
      <c r="I42" s="917">
        <v>1</v>
      </c>
      <c r="J42" s="917">
        <v>0.5</v>
      </c>
      <c r="K42" s="917">
        <v>0.5</v>
      </c>
      <c r="L42" s="106"/>
      <c r="M42" s="247">
        <f t="shared" ref="M42:M52" si="7">(I42+J42+K42)*L42</f>
        <v>0</v>
      </c>
      <c r="N42" s="321"/>
      <c r="O42" s="321"/>
      <c r="P42" s="321"/>
    </row>
    <row r="43" spans="1:16">
      <c r="A43" s="959">
        <v>401</v>
      </c>
      <c r="B43" s="967" t="s">
        <v>506</v>
      </c>
      <c r="C43" s="966" t="s">
        <v>507</v>
      </c>
      <c r="D43" s="969">
        <f>COUNT($D$39:D42)+1</f>
        <v>2</v>
      </c>
      <c r="F43" s="185" t="str">
        <f t="shared" si="6"/>
        <v>401.01.02.2</v>
      </c>
      <c r="G43" s="904" t="s">
        <v>1857</v>
      </c>
      <c r="H43" s="917" t="s">
        <v>141</v>
      </c>
      <c r="I43" s="917">
        <v>40</v>
      </c>
      <c r="J43" s="917">
        <v>20</v>
      </c>
      <c r="K43" s="917">
        <v>20</v>
      </c>
      <c r="L43" s="106"/>
      <c r="M43" s="247">
        <f t="shared" si="7"/>
        <v>0</v>
      </c>
      <c r="N43" s="321"/>
      <c r="O43" s="321"/>
      <c r="P43" s="321"/>
    </row>
    <row r="44" spans="1:16" ht="102">
      <c r="A44" s="959">
        <v>401</v>
      </c>
      <c r="B44" s="967" t="s">
        <v>506</v>
      </c>
      <c r="C44" s="966" t="s">
        <v>507</v>
      </c>
      <c r="D44" s="962"/>
      <c r="F44" s="185" t="str">
        <f t="shared" si="6"/>
        <v>401.01.02.</v>
      </c>
      <c r="G44" s="913" t="s">
        <v>1858</v>
      </c>
      <c r="H44" s="915"/>
      <c r="I44" s="915">
        <v>0</v>
      </c>
      <c r="J44" s="915"/>
      <c r="K44" s="915"/>
      <c r="L44" s="931"/>
      <c r="M44" s="247"/>
      <c r="N44" s="321"/>
      <c r="O44" s="321"/>
      <c r="P44" s="321"/>
    </row>
    <row r="45" spans="1:16" ht="38.25">
      <c r="A45" s="959">
        <v>401</v>
      </c>
      <c r="B45" s="967" t="s">
        <v>506</v>
      </c>
      <c r="C45" s="966" t="s">
        <v>507</v>
      </c>
      <c r="D45" s="969">
        <f>COUNT($D$39:D44)+1</f>
        <v>3</v>
      </c>
      <c r="F45" s="185" t="str">
        <f t="shared" si="6"/>
        <v>401.01.02.3</v>
      </c>
      <c r="G45" s="904" t="s">
        <v>2594</v>
      </c>
      <c r="H45" s="915" t="s">
        <v>97</v>
      </c>
      <c r="I45" s="915">
        <v>2</v>
      </c>
      <c r="J45" s="915">
        <v>1</v>
      </c>
      <c r="K45" s="915">
        <v>1</v>
      </c>
      <c r="L45" s="106"/>
      <c r="M45" s="247">
        <f t="shared" si="7"/>
        <v>0</v>
      </c>
      <c r="N45" s="321"/>
      <c r="O45" s="321"/>
      <c r="P45" s="321"/>
    </row>
    <row r="46" spans="1:16" ht="114.75">
      <c r="A46" s="959">
        <v>401</v>
      </c>
      <c r="B46" s="967" t="s">
        <v>506</v>
      </c>
      <c r="C46" s="966" t="s">
        <v>507</v>
      </c>
      <c r="D46" s="962"/>
      <c r="F46" s="185" t="str">
        <f t="shared" si="6"/>
        <v>401.01.02.</v>
      </c>
      <c r="G46" s="913" t="s">
        <v>1859</v>
      </c>
      <c r="H46" s="915"/>
      <c r="I46" s="915">
        <v>0</v>
      </c>
      <c r="J46" s="915"/>
      <c r="K46" s="915"/>
      <c r="L46" s="931"/>
      <c r="M46" s="247"/>
      <c r="N46" s="321"/>
      <c r="O46" s="321"/>
      <c r="P46" s="321"/>
    </row>
    <row r="47" spans="1:16">
      <c r="A47" s="959">
        <v>401</v>
      </c>
      <c r="B47" s="967" t="s">
        <v>506</v>
      </c>
      <c r="C47" s="966" t="s">
        <v>507</v>
      </c>
      <c r="D47" s="969">
        <f>COUNT($D$39:D46)+1</f>
        <v>4</v>
      </c>
      <c r="F47" s="185" t="str">
        <f t="shared" si="6"/>
        <v>401.01.02.4</v>
      </c>
      <c r="G47" s="904" t="s">
        <v>1860</v>
      </c>
      <c r="H47" s="915" t="s">
        <v>97</v>
      </c>
      <c r="I47" s="915">
        <v>2</v>
      </c>
      <c r="J47" s="915">
        <v>1</v>
      </c>
      <c r="K47" s="915">
        <v>1</v>
      </c>
      <c r="L47" s="106"/>
      <c r="M47" s="247">
        <f t="shared" si="7"/>
        <v>0</v>
      </c>
      <c r="N47" s="321"/>
      <c r="O47" s="321"/>
      <c r="P47" s="321"/>
    </row>
    <row r="48" spans="1:16">
      <c r="A48" s="959">
        <v>401</v>
      </c>
      <c r="B48" s="967" t="s">
        <v>506</v>
      </c>
      <c r="C48" s="966" t="s">
        <v>507</v>
      </c>
      <c r="D48" s="962"/>
      <c r="F48" s="185" t="str">
        <f t="shared" si="6"/>
        <v>401.01.02.</v>
      </c>
      <c r="G48" s="913"/>
      <c r="H48" s="915"/>
      <c r="I48" s="915">
        <v>0</v>
      </c>
      <c r="J48" s="915"/>
      <c r="K48" s="915"/>
      <c r="L48" s="916"/>
      <c r="M48" s="247"/>
      <c r="N48" s="321"/>
      <c r="O48" s="321"/>
      <c r="P48" s="321"/>
    </row>
    <row r="49" spans="1:16" ht="25.5">
      <c r="A49" s="959">
        <v>401</v>
      </c>
      <c r="B49" s="967" t="s">
        <v>506</v>
      </c>
      <c r="C49" s="966" t="s">
        <v>507</v>
      </c>
      <c r="D49" s="962"/>
      <c r="F49" s="185" t="str">
        <f t="shared" si="6"/>
        <v>401.01.02.</v>
      </c>
      <c r="G49" s="913" t="s">
        <v>1861</v>
      </c>
      <c r="H49" s="915"/>
      <c r="I49" s="915">
        <v>0</v>
      </c>
      <c r="J49" s="915"/>
      <c r="K49" s="915"/>
      <c r="L49" s="931"/>
      <c r="M49" s="247"/>
      <c r="N49" s="321"/>
      <c r="O49" s="321"/>
      <c r="P49" s="321"/>
    </row>
    <row r="50" spans="1:16">
      <c r="A50" s="959">
        <v>401</v>
      </c>
      <c r="B50" s="967" t="s">
        <v>506</v>
      </c>
      <c r="C50" s="966" t="s">
        <v>507</v>
      </c>
      <c r="D50" s="969">
        <f>COUNT($D$39:D49)+1</f>
        <v>5</v>
      </c>
      <c r="F50" s="185" t="str">
        <f t="shared" si="6"/>
        <v>401.01.02.5</v>
      </c>
      <c r="G50" s="904" t="s">
        <v>200</v>
      </c>
      <c r="H50" s="915" t="s">
        <v>97</v>
      </c>
      <c r="I50" s="915">
        <v>2</v>
      </c>
      <c r="J50" s="915">
        <v>1</v>
      </c>
      <c r="K50" s="915">
        <v>1</v>
      </c>
      <c r="L50" s="106"/>
      <c r="M50" s="247">
        <f t="shared" si="7"/>
        <v>0</v>
      </c>
      <c r="N50" s="321"/>
      <c r="O50" s="321"/>
      <c r="P50" s="321"/>
    </row>
    <row r="51" spans="1:16" ht="38.25">
      <c r="A51" s="959">
        <v>401</v>
      </c>
      <c r="B51" s="967" t="s">
        <v>506</v>
      </c>
      <c r="C51" s="966" t="s">
        <v>507</v>
      </c>
      <c r="D51" s="962"/>
      <c r="F51" s="185" t="str">
        <f t="shared" si="6"/>
        <v>401.01.02.</v>
      </c>
      <c r="G51" s="913" t="s">
        <v>1862</v>
      </c>
      <c r="H51" s="905"/>
      <c r="I51" s="905">
        <v>0</v>
      </c>
      <c r="J51" s="905"/>
      <c r="K51" s="905"/>
      <c r="L51" s="931"/>
      <c r="M51" s="908"/>
      <c r="N51" s="321"/>
      <c r="O51" s="321"/>
      <c r="P51" s="321"/>
    </row>
    <row r="52" spans="1:16">
      <c r="A52" s="959">
        <v>401</v>
      </c>
      <c r="B52" s="967" t="s">
        <v>506</v>
      </c>
      <c r="C52" s="966" t="s">
        <v>507</v>
      </c>
      <c r="D52" s="969">
        <f>COUNT($D$39:D51)+1</f>
        <v>6</v>
      </c>
      <c r="F52" s="185" t="str">
        <f t="shared" si="6"/>
        <v>401.01.02.6</v>
      </c>
      <c r="G52" s="904" t="s">
        <v>1863</v>
      </c>
      <c r="H52" s="905" t="s">
        <v>97</v>
      </c>
      <c r="I52" s="905">
        <v>4</v>
      </c>
      <c r="J52" s="905">
        <v>2</v>
      </c>
      <c r="K52" s="905">
        <v>2</v>
      </c>
      <c r="L52" s="106"/>
      <c r="M52" s="247">
        <f t="shared" si="7"/>
        <v>0</v>
      </c>
      <c r="N52" s="321"/>
      <c r="O52" s="321"/>
      <c r="P52" s="321"/>
    </row>
    <row r="53" spans="1:16" ht="14.25">
      <c r="A53" s="959">
        <v>401</v>
      </c>
      <c r="B53" s="967" t="s">
        <v>506</v>
      </c>
      <c r="C53" s="966" t="s">
        <v>507</v>
      </c>
      <c r="D53" s="962"/>
      <c r="F53" s="185" t="str">
        <f t="shared" si="6"/>
        <v>401.01.02.</v>
      </c>
      <c r="G53" s="932"/>
      <c r="H53" s="905"/>
      <c r="I53" s="905">
        <v>0</v>
      </c>
      <c r="J53" s="905"/>
      <c r="K53" s="905"/>
      <c r="L53" s="931"/>
      <c r="M53" s="908"/>
      <c r="N53" s="321"/>
      <c r="O53" s="321"/>
      <c r="P53" s="321"/>
    </row>
    <row r="54" spans="1:16" ht="140.25">
      <c r="A54" s="959">
        <v>401</v>
      </c>
      <c r="B54" s="967" t="s">
        <v>506</v>
      </c>
      <c r="C54" s="966" t="s">
        <v>507</v>
      </c>
      <c r="D54" s="962"/>
      <c r="F54" s="185" t="str">
        <f t="shared" si="6"/>
        <v>401.01.02.</v>
      </c>
      <c r="G54" s="932" t="s">
        <v>1864</v>
      </c>
      <c r="H54" s="905"/>
      <c r="I54" s="905">
        <v>0</v>
      </c>
      <c r="J54" s="905"/>
      <c r="K54" s="905"/>
      <c r="L54" s="931"/>
      <c r="M54" s="908"/>
      <c r="N54" s="321"/>
      <c r="O54" s="321"/>
      <c r="P54" s="321"/>
    </row>
    <row r="55" spans="1:16">
      <c r="A55" s="959">
        <v>401</v>
      </c>
      <c r="B55" s="967" t="s">
        <v>506</v>
      </c>
      <c r="C55" s="966" t="s">
        <v>507</v>
      </c>
      <c r="D55" s="969">
        <f>COUNT($D$39:D54)+1</f>
        <v>7</v>
      </c>
      <c r="F55" s="185" t="str">
        <f t="shared" si="6"/>
        <v>401.01.02.7</v>
      </c>
      <c r="G55" s="904" t="s">
        <v>1865</v>
      </c>
      <c r="H55" s="905" t="s">
        <v>97</v>
      </c>
      <c r="I55" s="905">
        <v>2</v>
      </c>
      <c r="J55" s="905">
        <v>1</v>
      </c>
      <c r="K55" s="905">
        <v>1</v>
      </c>
      <c r="L55" s="106"/>
      <c r="M55" s="247">
        <f t="shared" ref="M55" si="8">(I55+J55+K55)*L55</f>
        <v>0</v>
      </c>
      <c r="N55" s="321"/>
      <c r="O55" s="321"/>
      <c r="P55" s="321"/>
    </row>
    <row r="56" spans="1:16">
      <c r="A56" s="959">
        <v>401</v>
      </c>
      <c r="B56" s="967" t="s">
        <v>506</v>
      </c>
      <c r="C56" s="966" t="s">
        <v>507</v>
      </c>
      <c r="D56" s="962"/>
      <c r="F56" s="185" t="str">
        <f t="shared" si="6"/>
        <v>401.01.02.</v>
      </c>
      <c r="G56" s="932"/>
      <c r="H56" s="905"/>
      <c r="I56" s="905">
        <v>0</v>
      </c>
      <c r="J56" s="905"/>
      <c r="K56" s="905"/>
      <c r="L56" s="916"/>
      <c r="M56" s="908"/>
      <c r="N56" s="321"/>
      <c r="O56" s="321"/>
      <c r="P56" s="321"/>
    </row>
    <row r="57" spans="1:16" ht="51">
      <c r="A57" s="959">
        <v>401</v>
      </c>
      <c r="B57" s="967" t="s">
        <v>506</v>
      </c>
      <c r="C57" s="966" t="s">
        <v>507</v>
      </c>
      <c r="D57" s="962"/>
      <c r="F57" s="185" t="str">
        <f t="shared" si="6"/>
        <v>401.01.02.</v>
      </c>
      <c r="G57" s="932" t="s">
        <v>1866</v>
      </c>
      <c r="H57" s="905"/>
      <c r="I57" s="905">
        <v>0</v>
      </c>
      <c r="J57" s="905"/>
      <c r="K57" s="905"/>
      <c r="L57" s="931"/>
      <c r="M57" s="908"/>
      <c r="N57" s="321"/>
      <c r="O57" s="321"/>
      <c r="P57" s="321"/>
    </row>
    <row r="58" spans="1:16">
      <c r="A58" s="959">
        <v>401</v>
      </c>
      <c r="B58" s="967" t="s">
        <v>506</v>
      </c>
      <c r="C58" s="966" t="s">
        <v>507</v>
      </c>
      <c r="D58" s="969">
        <f>COUNT($D$39:D57)+1</f>
        <v>8</v>
      </c>
      <c r="F58" s="185" t="str">
        <f t="shared" si="6"/>
        <v>401.01.02.8</v>
      </c>
      <c r="G58" s="904" t="s">
        <v>1867</v>
      </c>
      <c r="H58" s="905" t="s">
        <v>97</v>
      </c>
      <c r="I58" s="905">
        <v>2</v>
      </c>
      <c r="J58" s="905">
        <v>1</v>
      </c>
      <c r="K58" s="905">
        <v>1</v>
      </c>
      <c r="L58" s="106"/>
      <c r="M58" s="247">
        <f t="shared" ref="M58" si="9">(I58+J58+K58)*L58</f>
        <v>0</v>
      </c>
      <c r="N58" s="321"/>
      <c r="O58" s="321"/>
      <c r="P58" s="321"/>
    </row>
    <row r="59" spans="1:16">
      <c r="A59" s="959">
        <v>401</v>
      </c>
      <c r="B59" s="967" t="s">
        <v>506</v>
      </c>
      <c r="C59" s="966" t="s">
        <v>507</v>
      </c>
      <c r="D59" s="962"/>
      <c r="F59" s="185" t="str">
        <f t="shared" si="6"/>
        <v>401.01.02.</v>
      </c>
      <c r="G59" s="932"/>
      <c r="H59" s="905"/>
      <c r="I59" s="905">
        <v>0</v>
      </c>
      <c r="J59" s="905"/>
      <c r="K59" s="905"/>
      <c r="L59" s="916"/>
      <c r="M59" s="908"/>
      <c r="N59" s="321"/>
      <c r="O59" s="321"/>
      <c r="P59" s="321"/>
    </row>
    <row r="60" spans="1:16" ht="25.5">
      <c r="A60" s="959">
        <v>401</v>
      </c>
      <c r="B60" s="967" t="s">
        <v>506</v>
      </c>
      <c r="C60" s="966" t="s">
        <v>507</v>
      </c>
      <c r="D60" s="962"/>
      <c r="F60" s="185" t="str">
        <f t="shared" si="6"/>
        <v>401.01.02.</v>
      </c>
      <c r="G60" s="932" t="s">
        <v>1868</v>
      </c>
      <c r="H60" s="905"/>
      <c r="I60" s="905">
        <v>0</v>
      </c>
      <c r="J60" s="905"/>
      <c r="K60" s="905"/>
      <c r="L60" s="931"/>
      <c r="M60" s="908"/>
      <c r="N60" s="321"/>
      <c r="O60" s="321"/>
      <c r="P60" s="321"/>
    </row>
    <row r="61" spans="1:16" ht="25.5">
      <c r="A61" s="959">
        <v>401</v>
      </c>
      <c r="B61" s="967" t="s">
        <v>506</v>
      </c>
      <c r="C61" s="966" t="s">
        <v>507</v>
      </c>
      <c r="D61" s="969">
        <f>COUNT($D$39:D60)+1</f>
        <v>9</v>
      </c>
      <c r="F61" s="185" t="str">
        <f t="shared" si="6"/>
        <v>401.01.02.9</v>
      </c>
      <c r="G61" s="904" t="s">
        <v>1869</v>
      </c>
      <c r="H61" s="905" t="s">
        <v>97</v>
      </c>
      <c r="I61" s="905">
        <v>2</v>
      </c>
      <c r="J61" s="905">
        <v>1</v>
      </c>
      <c r="K61" s="905">
        <v>1</v>
      </c>
      <c r="L61" s="106"/>
      <c r="M61" s="247">
        <f t="shared" ref="M61" si="10">(I61+J61+K61)*L61</f>
        <v>0</v>
      </c>
      <c r="N61" s="321"/>
      <c r="O61" s="321"/>
      <c r="P61" s="321"/>
    </row>
    <row r="62" spans="1:16" ht="14.25">
      <c r="A62" s="959">
        <v>401</v>
      </c>
      <c r="B62" s="967" t="s">
        <v>506</v>
      </c>
      <c r="C62" s="966" t="s">
        <v>507</v>
      </c>
      <c r="D62" s="962"/>
      <c r="F62" s="185" t="str">
        <f t="shared" si="6"/>
        <v>401.01.02.</v>
      </c>
      <c r="G62" s="932"/>
      <c r="H62" s="905"/>
      <c r="I62" s="905">
        <v>0</v>
      </c>
      <c r="J62" s="905"/>
      <c r="K62" s="905"/>
      <c r="L62" s="931"/>
      <c r="M62" s="908"/>
      <c r="N62" s="321"/>
      <c r="O62" s="321"/>
      <c r="P62" s="321"/>
    </row>
    <row r="63" spans="1:16" ht="14.25">
      <c r="A63" s="959">
        <v>401</v>
      </c>
      <c r="B63" s="967" t="s">
        <v>506</v>
      </c>
      <c r="C63" s="966" t="s">
        <v>507</v>
      </c>
      <c r="D63" s="962"/>
      <c r="F63" s="185" t="str">
        <f t="shared" si="6"/>
        <v>401.01.02.</v>
      </c>
      <c r="G63" s="932" t="s">
        <v>1870</v>
      </c>
      <c r="H63" s="905"/>
      <c r="I63" s="905">
        <v>0</v>
      </c>
      <c r="J63" s="905"/>
      <c r="K63" s="905"/>
      <c r="L63" s="931"/>
      <c r="M63" s="908"/>
      <c r="N63" s="321"/>
      <c r="O63" s="321"/>
      <c r="P63" s="321"/>
    </row>
    <row r="64" spans="1:16">
      <c r="A64" s="959">
        <v>401</v>
      </c>
      <c r="B64" s="967" t="s">
        <v>506</v>
      </c>
      <c r="C64" s="966" t="s">
        <v>507</v>
      </c>
      <c r="D64" s="969">
        <f>COUNT($D$39:D63)+1</f>
        <v>10</v>
      </c>
      <c r="F64" s="185" t="str">
        <f t="shared" si="6"/>
        <v>401.01.02.10</v>
      </c>
      <c r="G64" s="904" t="s">
        <v>1871</v>
      </c>
      <c r="H64" s="905" t="s">
        <v>12</v>
      </c>
      <c r="I64" s="905">
        <v>2</v>
      </c>
      <c r="J64" s="905">
        <v>1</v>
      </c>
      <c r="K64" s="905">
        <v>1</v>
      </c>
      <c r="L64" s="106"/>
      <c r="M64" s="247">
        <f t="shared" ref="M64" si="11">(I64+J64+K64)*L64</f>
        <v>0</v>
      </c>
      <c r="N64" s="321"/>
      <c r="O64" s="321"/>
      <c r="P64" s="321"/>
    </row>
    <row r="65" spans="1:16" ht="14.25">
      <c r="A65" s="959">
        <v>401</v>
      </c>
      <c r="B65" s="967" t="s">
        <v>506</v>
      </c>
      <c r="C65" s="966" t="s">
        <v>507</v>
      </c>
      <c r="D65" s="962"/>
      <c r="F65" s="185" t="str">
        <f t="shared" si="6"/>
        <v>401.01.02.</v>
      </c>
      <c r="G65" s="932"/>
      <c r="H65" s="905"/>
      <c r="I65" s="905">
        <v>0</v>
      </c>
      <c r="J65" s="905"/>
      <c r="K65" s="905"/>
      <c r="L65" s="931"/>
      <c r="M65" s="908"/>
      <c r="N65" s="321"/>
      <c r="O65" s="321"/>
      <c r="P65" s="321"/>
    </row>
    <row r="66" spans="1:16" ht="38.25">
      <c r="A66" s="959">
        <v>401</v>
      </c>
      <c r="B66" s="967" t="s">
        <v>506</v>
      </c>
      <c r="C66" s="966" t="s">
        <v>507</v>
      </c>
      <c r="D66" s="969">
        <f>COUNT($D$39:D65)+1</f>
        <v>11</v>
      </c>
      <c r="F66" s="185" t="str">
        <f t="shared" si="6"/>
        <v>401.01.02.11</v>
      </c>
      <c r="G66" s="904" t="s">
        <v>1872</v>
      </c>
      <c r="H66" s="905" t="s">
        <v>97</v>
      </c>
      <c r="I66" s="905">
        <v>2</v>
      </c>
      <c r="J66" s="905">
        <v>1</v>
      </c>
      <c r="K66" s="905">
        <v>1</v>
      </c>
      <c r="L66" s="106"/>
      <c r="M66" s="247">
        <f t="shared" ref="M66:M68" si="12">(I66+J66+K66)*L66</f>
        <v>0</v>
      </c>
      <c r="N66" s="321"/>
      <c r="O66" s="321"/>
      <c r="P66" s="321"/>
    </row>
    <row r="67" spans="1:16" ht="204">
      <c r="A67" s="959">
        <v>401</v>
      </c>
      <c r="B67" s="967" t="s">
        <v>506</v>
      </c>
      <c r="C67" s="966" t="s">
        <v>507</v>
      </c>
      <c r="D67" s="969"/>
      <c r="F67" s="185" t="str">
        <f t="shared" si="6"/>
        <v>401.01.02.</v>
      </c>
      <c r="G67" s="930" t="s">
        <v>2432</v>
      </c>
      <c r="H67" s="929"/>
      <c r="I67" s="917"/>
      <c r="J67" s="905"/>
      <c r="K67" s="905"/>
      <c r="L67" s="931"/>
      <c r="M67" s="247"/>
      <c r="N67" s="321"/>
      <c r="O67" s="321"/>
      <c r="P67" s="321"/>
    </row>
    <row r="68" spans="1:16" ht="41.25">
      <c r="A68" s="959">
        <v>401</v>
      </c>
      <c r="B68" s="967" t="s">
        <v>506</v>
      </c>
      <c r="C68" s="966" t="s">
        <v>507</v>
      </c>
      <c r="D68" s="969">
        <f>COUNT($D$39:D67)+1</f>
        <v>12</v>
      </c>
      <c r="F68" s="185" t="str">
        <f t="shared" si="6"/>
        <v>401.01.02.12</v>
      </c>
      <c r="G68" s="928" t="s">
        <v>2433</v>
      </c>
      <c r="H68" s="929" t="s">
        <v>97</v>
      </c>
      <c r="I68" s="917">
        <v>2</v>
      </c>
      <c r="J68" s="905">
        <v>1</v>
      </c>
      <c r="K68" s="905"/>
      <c r="L68" s="117"/>
      <c r="M68" s="247">
        <f t="shared" si="12"/>
        <v>0</v>
      </c>
      <c r="N68" s="321"/>
      <c r="O68" s="321"/>
      <c r="P68" s="321"/>
    </row>
    <row r="69" spans="1:16" ht="13.5" thickBot="1">
      <c r="A69" s="959"/>
      <c r="B69" s="967"/>
      <c r="C69" s="966"/>
      <c r="D69" s="962"/>
      <c r="F69" s="185" t="str">
        <f t="shared" si="6"/>
        <v>...</v>
      </c>
      <c r="G69" s="904"/>
      <c r="H69" s="905"/>
      <c r="I69" s="905">
        <v>0</v>
      </c>
      <c r="J69" s="905"/>
      <c r="K69" s="905"/>
      <c r="L69" s="907"/>
      <c r="M69" s="908"/>
      <c r="N69" s="321"/>
      <c r="O69" s="321"/>
      <c r="P69" s="321"/>
    </row>
    <row r="70" spans="1:16" ht="13.5" thickBot="1">
      <c r="A70" s="959">
        <v>401</v>
      </c>
      <c r="B70" s="967" t="s">
        <v>506</v>
      </c>
      <c r="C70" s="966"/>
      <c r="D70" s="962"/>
      <c r="F70" s="909"/>
      <c r="G70" s="910" t="s">
        <v>1890</v>
      </c>
      <c r="H70" s="910"/>
      <c r="I70" s="911">
        <v>0</v>
      </c>
      <c r="J70" s="911">
        <v>0</v>
      </c>
      <c r="K70" s="911">
        <v>0</v>
      </c>
      <c r="L70" s="911"/>
      <c r="M70" s="912">
        <f>SUM(M42:M69)</f>
        <v>0</v>
      </c>
      <c r="N70" s="321"/>
      <c r="O70" s="321"/>
      <c r="P70" s="321"/>
    </row>
    <row r="71" spans="1:16">
      <c r="A71" s="959">
        <v>401</v>
      </c>
      <c r="B71" s="967" t="s">
        <v>506</v>
      </c>
      <c r="C71" s="966"/>
      <c r="D71" s="962"/>
      <c r="F71" s="918"/>
      <c r="G71" s="919"/>
      <c r="H71" s="920"/>
      <c r="I71" s="921">
        <v>0</v>
      </c>
      <c r="J71" s="921"/>
      <c r="K71" s="921"/>
      <c r="L71" s="321"/>
      <c r="M71" s="321"/>
      <c r="N71" s="321"/>
      <c r="O71" s="321"/>
      <c r="P71" s="321"/>
    </row>
    <row r="72" spans="1:16">
      <c r="A72" s="959">
        <v>401</v>
      </c>
      <c r="B72" s="967" t="s">
        <v>506</v>
      </c>
      <c r="C72" s="966"/>
      <c r="D72" s="962"/>
      <c r="F72" s="918"/>
      <c r="G72" s="919"/>
      <c r="H72" s="920"/>
      <c r="I72" s="921"/>
      <c r="J72" s="921"/>
      <c r="K72" s="921"/>
      <c r="L72" s="321"/>
      <c r="M72" s="321"/>
      <c r="N72" s="321"/>
      <c r="O72" s="321"/>
      <c r="P72" s="321"/>
    </row>
    <row r="73" spans="1:16">
      <c r="A73" s="959">
        <v>401</v>
      </c>
      <c r="B73" s="967" t="s">
        <v>506</v>
      </c>
      <c r="C73" s="966" t="s">
        <v>493</v>
      </c>
      <c r="D73" s="962"/>
      <c r="F73" s="253" t="str">
        <f>A73&amp;"."&amp;B73&amp;"."&amp;C73&amp;"."&amp;D73</f>
        <v>401.01.03.</v>
      </c>
      <c r="G73" s="253" t="s">
        <v>2436</v>
      </c>
      <c r="H73" s="59"/>
      <c r="I73" s="59">
        <v>0</v>
      </c>
      <c r="J73" s="59">
        <v>0</v>
      </c>
      <c r="K73" s="59">
        <v>0</v>
      </c>
      <c r="L73" s="60"/>
      <c r="M73" s="922">
        <f>M85</f>
        <v>0</v>
      </c>
      <c r="N73" s="321"/>
      <c r="O73" s="321"/>
      <c r="P73" s="321"/>
    </row>
    <row r="74" spans="1:16" ht="63.75">
      <c r="A74" s="959">
        <v>401</v>
      </c>
      <c r="B74" s="967" t="s">
        <v>506</v>
      </c>
      <c r="C74" s="966" t="s">
        <v>493</v>
      </c>
      <c r="D74" s="962"/>
      <c r="F74" s="185" t="str">
        <f t="shared" ref="F74:F84" si="13">A74&amp;"."&amp;B74&amp;"."&amp;C74&amp;"."&amp;D74</f>
        <v>401.01.03.</v>
      </c>
      <c r="G74" s="913" t="s">
        <v>2437</v>
      </c>
      <c r="H74" s="917"/>
      <c r="I74" s="917"/>
      <c r="J74" s="917"/>
      <c r="K74" s="917"/>
      <c r="L74" s="916"/>
      <c r="M74" s="247"/>
      <c r="N74" s="321"/>
      <c r="O74" s="321"/>
      <c r="P74" s="321"/>
    </row>
    <row r="75" spans="1:16">
      <c r="A75" s="959">
        <v>401</v>
      </c>
      <c r="B75" s="967" t="s">
        <v>506</v>
      </c>
      <c r="C75" s="966" t="s">
        <v>493</v>
      </c>
      <c r="D75" s="969">
        <f>COUNT($D$74:D74)+1</f>
        <v>1</v>
      </c>
      <c r="F75" s="185" t="str">
        <f t="shared" si="13"/>
        <v>401.01.03.1</v>
      </c>
      <c r="G75" s="904" t="s">
        <v>2438</v>
      </c>
      <c r="H75" s="917" t="s">
        <v>141</v>
      </c>
      <c r="I75" s="917">
        <v>22</v>
      </c>
      <c r="J75" s="917"/>
      <c r="K75" s="917"/>
      <c r="L75" s="106"/>
      <c r="M75" s="247">
        <f t="shared" ref="M75:M78" si="14">(I75+J75+K75)*L75</f>
        <v>0</v>
      </c>
      <c r="N75" s="321"/>
      <c r="O75" s="321"/>
      <c r="P75" s="321"/>
    </row>
    <row r="76" spans="1:16">
      <c r="A76" s="959">
        <v>401</v>
      </c>
      <c r="B76" s="967" t="s">
        <v>506</v>
      </c>
      <c r="C76" s="966" t="s">
        <v>493</v>
      </c>
      <c r="D76" s="969">
        <f>COUNT($D$74:D75)+1</f>
        <v>2</v>
      </c>
      <c r="F76" s="185" t="str">
        <f t="shared" si="13"/>
        <v>401.01.03.2</v>
      </c>
      <c r="G76" s="926" t="s">
        <v>2439</v>
      </c>
      <c r="H76" s="927" t="s">
        <v>141</v>
      </c>
      <c r="I76" s="927">
        <v>45</v>
      </c>
      <c r="J76" s="927"/>
      <c r="K76" s="927"/>
      <c r="L76" s="106"/>
      <c r="M76" s="247">
        <f t="shared" si="14"/>
        <v>0</v>
      </c>
      <c r="N76" s="321"/>
      <c r="O76" s="321"/>
      <c r="P76" s="321"/>
    </row>
    <row r="77" spans="1:16" ht="89.25">
      <c r="A77" s="959">
        <v>401</v>
      </c>
      <c r="B77" s="967" t="s">
        <v>506</v>
      </c>
      <c r="C77" s="966" t="s">
        <v>493</v>
      </c>
      <c r="D77" s="969"/>
      <c r="F77" s="185" t="str">
        <f t="shared" si="13"/>
        <v>401.01.03.</v>
      </c>
      <c r="G77" s="913" t="s">
        <v>2440</v>
      </c>
      <c r="H77" s="915"/>
      <c r="I77" s="915"/>
      <c r="J77" s="321"/>
      <c r="K77" s="321"/>
      <c r="L77" s="321"/>
      <c r="M77" s="321"/>
      <c r="N77" s="321"/>
      <c r="O77" s="321"/>
      <c r="P77" s="321"/>
    </row>
    <row r="78" spans="1:16">
      <c r="A78" s="959">
        <v>401</v>
      </c>
      <c r="B78" s="967" t="s">
        <v>506</v>
      </c>
      <c r="C78" s="966" t="s">
        <v>493</v>
      </c>
      <c r="D78" s="969">
        <f>COUNT($D$74:D77)+1</f>
        <v>3</v>
      </c>
      <c r="F78" s="185" t="str">
        <f t="shared" si="13"/>
        <v>401.01.03.3</v>
      </c>
      <c r="G78" s="904" t="s">
        <v>2441</v>
      </c>
      <c r="H78" s="915" t="s">
        <v>97</v>
      </c>
      <c r="I78" s="915">
        <v>2</v>
      </c>
      <c r="J78" s="915"/>
      <c r="K78" s="915"/>
      <c r="L78" s="106"/>
      <c r="M78" s="247">
        <f t="shared" si="14"/>
        <v>0</v>
      </c>
      <c r="N78" s="321"/>
      <c r="O78" s="321"/>
      <c r="P78" s="321"/>
    </row>
    <row r="79" spans="1:16" ht="25.5">
      <c r="A79" s="959">
        <v>401</v>
      </c>
      <c r="B79" s="967" t="s">
        <v>506</v>
      </c>
      <c r="C79" s="966" t="s">
        <v>493</v>
      </c>
      <c r="D79" s="962"/>
      <c r="F79" s="185" t="str">
        <f t="shared" si="13"/>
        <v>401.01.03.</v>
      </c>
      <c r="G79" s="913" t="s">
        <v>1868</v>
      </c>
      <c r="H79" s="915"/>
      <c r="I79" s="915"/>
      <c r="J79" s="915"/>
      <c r="K79" s="915"/>
      <c r="L79" s="916"/>
      <c r="M79" s="247"/>
      <c r="N79" s="321"/>
      <c r="O79" s="321"/>
      <c r="P79" s="321"/>
    </row>
    <row r="80" spans="1:16" ht="25.5">
      <c r="A80" s="959">
        <v>401</v>
      </c>
      <c r="B80" s="967" t="s">
        <v>506</v>
      </c>
      <c r="C80" s="966" t="s">
        <v>493</v>
      </c>
      <c r="D80" s="969">
        <f>COUNT($D$74:D79)+1</f>
        <v>4</v>
      </c>
      <c r="F80" s="185" t="str">
        <f t="shared" si="13"/>
        <v>401.01.03.4</v>
      </c>
      <c r="G80" s="904" t="s">
        <v>2442</v>
      </c>
      <c r="H80" s="915" t="s">
        <v>97</v>
      </c>
      <c r="I80" s="915">
        <v>1</v>
      </c>
      <c r="J80" s="915"/>
      <c r="K80" s="915"/>
      <c r="L80" s="106"/>
      <c r="M80" s="247">
        <f t="shared" ref="M80" si="15">(I80+J80+K80)*L80</f>
        <v>0</v>
      </c>
      <c r="N80" s="321"/>
      <c r="O80" s="321"/>
      <c r="P80" s="321"/>
    </row>
    <row r="81" spans="1:16" ht="25.5">
      <c r="A81" s="959">
        <v>401</v>
      </c>
      <c r="B81" s="967" t="s">
        <v>506</v>
      </c>
      <c r="C81" s="966" t="s">
        <v>493</v>
      </c>
      <c r="D81" s="962"/>
      <c r="F81" s="185" t="str">
        <f t="shared" si="13"/>
        <v>401.01.03.</v>
      </c>
      <c r="G81" s="913" t="s">
        <v>2443</v>
      </c>
      <c r="H81" s="915"/>
      <c r="I81" s="915"/>
      <c r="J81" s="915"/>
      <c r="K81" s="915"/>
      <c r="L81" s="916"/>
      <c r="M81" s="247"/>
      <c r="N81" s="321"/>
      <c r="O81" s="321"/>
      <c r="P81" s="321"/>
    </row>
    <row r="82" spans="1:16" ht="25.5">
      <c r="A82" s="959">
        <v>401</v>
      </c>
      <c r="B82" s="967" t="s">
        <v>506</v>
      </c>
      <c r="C82" s="966" t="s">
        <v>493</v>
      </c>
      <c r="D82" s="969">
        <f>COUNT($D$74:D81)+1</f>
        <v>5</v>
      </c>
      <c r="F82" s="185" t="str">
        <f t="shared" si="13"/>
        <v>401.01.03.5</v>
      </c>
      <c r="G82" s="904" t="s">
        <v>2444</v>
      </c>
      <c r="H82" s="915" t="s">
        <v>97</v>
      </c>
      <c r="I82" s="915">
        <v>1</v>
      </c>
      <c r="J82" s="915"/>
      <c r="K82" s="915"/>
      <c r="L82" s="106"/>
      <c r="M82" s="247">
        <f t="shared" ref="M82" si="16">(I82+J82+K82)*L82</f>
        <v>0</v>
      </c>
      <c r="N82" s="321"/>
      <c r="O82" s="321"/>
      <c r="P82" s="321"/>
    </row>
    <row r="83" spans="1:16" ht="51">
      <c r="A83" s="959">
        <v>401</v>
      </c>
      <c r="B83" s="967" t="s">
        <v>506</v>
      </c>
      <c r="C83" s="966" t="s">
        <v>493</v>
      </c>
      <c r="D83" s="969">
        <f>COUNT($D$74:D82)+1</f>
        <v>6</v>
      </c>
      <c r="F83" s="185" t="str">
        <f t="shared" si="13"/>
        <v>401.01.03.6</v>
      </c>
      <c r="G83" s="923" t="s">
        <v>2593</v>
      </c>
      <c r="H83" s="924" t="s">
        <v>97</v>
      </c>
      <c r="I83" s="925">
        <v>1</v>
      </c>
      <c r="J83" s="905"/>
      <c r="K83" s="905"/>
      <c r="L83" s="106"/>
      <c r="M83" s="247">
        <f t="shared" ref="M83" si="17">(I83+J83+K83)*L83</f>
        <v>0</v>
      </c>
      <c r="N83" s="321"/>
      <c r="O83" s="321"/>
      <c r="P83" s="321"/>
    </row>
    <row r="84" spans="1:16" ht="13.5" thickBot="1">
      <c r="A84" s="959"/>
      <c r="B84" s="967"/>
      <c r="C84" s="966"/>
      <c r="D84" s="962"/>
      <c r="F84" s="185" t="str">
        <f t="shared" si="13"/>
        <v>...</v>
      </c>
      <c r="G84" s="904"/>
      <c r="H84" s="905"/>
      <c r="I84" s="905">
        <v>0</v>
      </c>
      <c r="J84" s="906"/>
      <c r="K84" s="906"/>
      <c r="L84" s="907"/>
      <c r="M84" s="908"/>
      <c r="N84" s="321"/>
      <c r="O84" s="321"/>
      <c r="P84" s="321"/>
    </row>
    <row r="85" spans="1:16" ht="13.5" thickBot="1">
      <c r="A85" s="959"/>
      <c r="B85" s="967"/>
      <c r="C85" s="966"/>
      <c r="D85" s="962"/>
      <c r="F85" s="909"/>
      <c r="G85" s="910" t="s">
        <v>1880</v>
      </c>
      <c r="H85" s="910"/>
      <c r="I85" s="911">
        <v>0</v>
      </c>
      <c r="J85" s="911"/>
      <c r="K85" s="911"/>
      <c r="L85" s="911"/>
      <c r="M85" s="912">
        <f>SUM(M75:M84)</f>
        <v>0</v>
      </c>
      <c r="N85" s="321"/>
      <c r="O85" s="321"/>
      <c r="P85" s="321"/>
    </row>
    <row r="86" spans="1:16">
      <c r="A86" s="959"/>
      <c r="B86" s="967"/>
      <c r="C86" s="966"/>
      <c r="D86" s="962"/>
      <c r="F86" s="918"/>
      <c r="G86" s="919"/>
      <c r="H86" s="920"/>
      <c r="I86" s="921"/>
      <c r="J86" s="921"/>
      <c r="K86" s="921"/>
      <c r="L86" s="321"/>
      <c r="M86" s="321"/>
      <c r="N86" s="321"/>
      <c r="O86" s="321"/>
      <c r="P86" s="321"/>
    </row>
    <row r="87" spans="1:16">
      <c r="A87" s="959"/>
      <c r="B87" s="967"/>
      <c r="C87" s="966"/>
      <c r="D87" s="962"/>
      <c r="F87" s="918"/>
      <c r="G87" s="919"/>
      <c r="H87" s="920"/>
      <c r="I87" s="921">
        <v>0</v>
      </c>
      <c r="J87" s="921"/>
      <c r="K87" s="921"/>
      <c r="L87" s="321"/>
      <c r="M87" s="321"/>
      <c r="N87" s="321"/>
      <c r="O87" s="321"/>
      <c r="P87" s="321"/>
    </row>
    <row r="88" spans="1:16">
      <c r="A88" s="959">
        <v>401</v>
      </c>
      <c r="B88" s="967" t="s">
        <v>506</v>
      </c>
      <c r="C88" s="966" t="s">
        <v>501</v>
      </c>
      <c r="D88" s="962"/>
      <c r="F88" s="253" t="str">
        <f>A88&amp;"."&amp;B88&amp;"."&amp;C88&amp;"."&amp;D88</f>
        <v>401.01.04.</v>
      </c>
      <c r="G88" s="253" t="s">
        <v>1812</v>
      </c>
      <c r="H88" s="59"/>
      <c r="I88" s="59">
        <v>0</v>
      </c>
      <c r="J88" s="59">
        <v>0</v>
      </c>
      <c r="K88" s="59">
        <v>0</v>
      </c>
      <c r="L88" s="60"/>
      <c r="M88" s="922">
        <f>M99</f>
        <v>0</v>
      </c>
      <c r="N88" s="321"/>
      <c r="O88" s="321"/>
      <c r="P88" s="321"/>
    </row>
    <row r="89" spans="1:16" ht="25.5">
      <c r="A89" s="959">
        <v>401</v>
      </c>
      <c r="B89" s="967" t="s">
        <v>506</v>
      </c>
      <c r="C89" s="966" t="s">
        <v>501</v>
      </c>
      <c r="D89" s="962"/>
      <c r="F89" s="185" t="str">
        <f t="shared" ref="F89:F98" si="18">A89&amp;"."&amp;B89&amp;"."&amp;C89&amp;"."&amp;D89</f>
        <v>401.01.04.</v>
      </c>
      <c r="G89" s="913" t="s">
        <v>1813</v>
      </c>
      <c r="H89" s="917"/>
      <c r="I89" s="917">
        <v>0</v>
      </c>
      <c r="J89" s="917"/>
      <c r="K89" s="917"/>
      <c r="L89" s="916"/>
      <c r="M89" s="247"/>
      <c r="N89" s="321"/>
      <c r="O89" s="321"/>
      <c r="P89" s="321"/>
    </row>
    <row r="90" spans="1:16">
      <c r="A90" s="959">
        <v>401</v>
      </c>
      <c r="B90" s="967" t="s">
        <v>506</v>
      </c>
      <c r="C90" s="966" t="s">
        <v>501</v>
      </c>
      <c r="D90" s="969">
        <f>COUNT($D$87:D89)+1</f>
        <v>1</v>
      </c>
      <c r="F90" s="185" t="str">
        <f t="shared" si="18"/>
        <v>401.01.04.1</v>
      </c>
      <c r="G90" s="904" t="s">
        <v>1814</v>
      </c>
      <c r="H90" s="917" t="s">
        <v>97</v>
      </c>
      <c r="I90" s="917">
        <v>2</v>
      </c>
      <c r="J90" s="917">
        <v>1</v>
      </c>
      <c r="K90" s="917">
        <v>1</v>
      </c>
      <c r="L90" s="106"/>
      <c r="M90" s="247">
        <f t="shared" ref="M90:M91" si="19">(I90+J90+K90)*L90</f>
        <v>0</v>
      </c>
      <c r="N90" s="321"/>
      <c r="O90" s="321"/>
      <c r="P90" s="321"/>
    </row>
    <row r="91" spans="1:16" ht="51">
      <c r="A91" s="959">
        <v>401</v>
      </c>
      <c r="B91" s="967" t="s">
        <v>506</v>
      </c>
      <c r="C91" s="966" t="s">
        <v>501</v>
      </c>
      <c r="D91" s="969">
        <f>COUNT($D$87:D90)+1</f>
        <v>2</v>
      </c>
      <c r="F91" s="185" t="str">
        <f t="shared" si="18"/>
        <v>401.01.04.2</v>
      </c>
      <c r="G91" s="913" t="s">
        <v>1815</v>
      </c>
      <c r="H91" s="915" t="s">
        <v>97</v>
      </c>
      <c r="I91" s="915">
        <v>2</v>
      </c>
      <c r="J91" s="915">
        <v>1</v>
      </c>
      <c r="K91" s="915">
        <v>1</v>
      </c>
      <c r="L91" s="106"/>
      <c r="M91" s="247">
        <f t="shared" si="19"/>
        <v>0</v>
      </c>
      <c r="N91" s="321"/>
      <c r="O91" s="321"/>
      <c r="P91" s="321"/>
    </row>
    <row r="92" spans="1:16" ht="38.25">
      <c r="A92" s="959">
        <v>401</v>
      </c>
      <c r="B92" s="967" t="s">
        <v>506</v>
      </c>
      <c r="C92" s="966" t="s">
        <v>501</v>
      </c>
      <c r="D92" s="962"/>
      <c r="F92" s="185" t="str">
        <f t="shared" si="18"/>
        <v>401.01.04.</v>
      </c>
      <c r="G92" s="913" t="s">
        <v>1874</v>
      </c>
      <c r="H92" s="915"/>
      <c r="I92" s="915">
        <v>0</v>
      </c>
      <c r="J92" s="915"/>
      <c r="K92" s="915"/>
      <c r="L92" s="916"/>
      <c r="M92" s="247"/>
      <c r="N92" s="321"/>
      <c r="O92" s="321"/>
      <c r="P92" s="321"/>
    </row>
    <row r="93" spans="1:16">
      <c r="A93" s="959">
        <v>401</v>
      </c>
      <c r="B93" s="967" t="s">
        <v>506</v>
      </c>
      <c r="C93" s="966" t="s">
        <v>501</v>
      </c>
      <c r="D93" s="969">
        <f>COUNT($D$87:D92)+1</f>
        <v>3</v>
      </c>
      <c r="F93" s="185" t="str">
        <f t="shared" si="18"/>
        <v>401.01.04.3</v>
      </c>
      <c r="G93" s="904" t="s">
        <v>1875</v>
      </c>
      <c r="H93" s="915" t="s">
        <v>97</v>
      </c>
      <c r="I93" s="915">
        <v>2</v>
      </c>
      <c r="J93" s="915">
        <v>1</v>
      </c>
      <c r="K93" s="915">
        <v>1</v>
      </c>
      <c r="L93" s="106"/>
      <c r="M93" s="247">
        <f t="shared" ref="M93" si="20">(I93+J93+K93)*L93</f>
        <v>0</v>
      </c>
      <c r="N93" s="321"/>
      <c r="O93" s="321"/>
      <c r="P93" s="321"/>
    </row>
    <row r="94" spans="1:16" ht="25.5">
      <c r="A94" s="959">
        <v>401</v>
      </c>
      <c r="B94" s="967" t="s">
        <v>506</v>
      </c>
      <c r="C94" s="966" t="s">
        <v>501</v>
      </c>
      <c r="D94" s="962"/>
      <c r="F94" s="185" t="str">
        <f t="shared" si="18"/>
        <v>401.01.04.</v>
      </c>
      <c r="G94" s="913" t="s">
        <v>1876</v>
      </c>
      <c r="H94" s="915"/>
      <c r="I94" s="915">
        <v>0</v>
      </c>
      <c r="J94" s="915"/>
      <c r="K94" s="915"/>
      <c r="L94" s="916"/>
      <c r="M94" s="247"/>
      <c r="N94" s="321"/>
      <c r="O94" s="321"/>
      <c r="P94" s="321"/>
    </row>
    <row r="95" spans="1:16">
      <c r="A95" s="959">
        <v>401</v>
      </c>
      <c r="B95" s="967" t="s">
        <v>506</v>
      </c>
      <c r="C95" s="966" t="s">
        <v>501</v>
      </c>
      <c r="D95" s="969">
        <f>COUNT($D$87:D94)+1</f>
        <v>4</v>
      </c>
      <c r="F95" s="185" t="str">
        <f t="shared" si="18"/>
        <v>401.01.04.4</v>
      </c>
      <c r="G95" s="904" t="s">
        <v>1877</v>
      </c>
      <c r="H95" s="915" t="s">
        <v>97</v>
      </c>
      <c r="I95" s="915">
        <v>2</v>
      </c>
      <c r="J95" s="915">
        <v>1</v>
      </c>
      <c r="K95" s="915">
        <v>1</v>
      </c>
      <c r="L95" s="106"/>
      <c r="M95" s="247">
        <f t="shared" ref="M95" si="21">(I95+J95+K95)*L95</f>
        <v>0</v>
      </c>
      <c r="N95" s="321"/>
      <c r="O95" s="321"/>
      <c r="P95" s="321"/>
    </row>
    <row r="96" spans="1:16" ht="38.25">
      <c r="A96" s="959">
        <v>401</v>
      </c>
      <c r="B96" s="967" t="s">
        <v>506</v>
      </c>
      <c r="C96" s="966" t="s">
        <v>501</v>
      </c>
      <c r="D96" s="969"/>
      <c r="F96" s="185" t="str">
        <f t="shared" si="18"/>
        <v>401.01.04.</v>
      </c>
      <c r="G96" s="913" t="s">
        <v>1878</v>
      </c>
      <c r="H96" s="905"/>
      <c r="I96" s="905">
        <v>0</v>
      </c>
      <c r="J96" s="905"/>
      <c r="K96" s="905"/>
      <c r="L96" s="914"/>
      <c r="M96" s="247"/>
      <c r="N96" s="321"/>
      <c r="O96" s="321"/>
      <c r="P96" s="321"/>
    </row>
    <row r="97" spans="1:16">
      <c r="A97" s="959">
        <v>401</v>
      </c>
      <c r="B97" s="967" t="s">
        <v>506</v>
      </c>
      <c r="C97" s="966" t="s">
        <v>501</v>
      </c>
      <c r="D97" s="969">
        <f>COUNT($D$87:D96)+1</f>
        <v>5</v>
      </c>
      <c r="F97" s="185" t="str">
        <f t="shared" si="18"/>
        <v>401.01.04.5</v>
      </c>
      <c r="G97" s="904" t="s">
        <v>1879</v>
      </c>
      <c r="H97" s="905" t="s">
        <v>97</v>
      </c>
      <c r="I97" s="905">
        <v>2</v>
      </c>
      <c r="J97" s="905">
        <v>1</v>
      </c>
      <c r="K97" s="905">
        <v>1</v>
      </c>
      <c r="L97" s="106"/>
      <c r="M97" s="247">
        <f t="shared" ref="M97" si="22">(I97+J97+K97)*L97</f>
        <v>0</v>
      </c>
      <c r="N97" s="321"/>
      <c r="O97" s="321"/>
      <c r="P97" s="321"/>
    </row>
    <row r="98" spans="1:16" ht="13.5" thickBot="1">
      <c r="A98" s="959"/>
      <c r="B98" s="967"/>
      <c r="C98" s="966"/>
      <c r="D98" s="962"/>
      <c r="F98" s="185" t="str">
        <f t="shared" si="18"/>
        <v>...</v>
      </c>
      <c r="G98" s="904"/>
      <c r="H98" s="905"/>
      <c r="I98" s="905">
        <v>0</v>
      </c>
      <c r="J98" s="906"/>
      <c r="K98" s="906"/>
      <c r="L98" s="907"/>
      <c r="M98" s="908"/>
      <c r="N98" s="321"/>
      <c r="O98" s="321"/>
      <c r="P98" s="321"/>
    </row>
    <row r="99" spans="1:16" ht="13.5" thickBot="1">
      <c r="A99" s="964"/>
      <c r="B99" s="965"/>
      <c r="C99" s="966"/>
      <c r="D99" s="962"/>
      <c r="F99" s="909"/>
      <c r="G99" s="910" t="s">
        <v>1880</v>
      </c>
      <c r="H99" s="910"/>
      <c r="I99" s="911">
        <v>0</v>
      </c>
      <c r="J99" s="911"/>
      <c r="K99" s="911"/>
      <c r="L99" s="911"/>
      <c r="M99" s="912">
        <f>SUM(M90:M98)</f>
        <v>0</v>
      </c>
      <c r="N99" s="321"/>
      <c r="O99" s="321"/>
      <c r="P99" s="321"/>
    </row>
  </sheetData>
  <sheetProtection algorithmName="SHA-512" hashValue="w6bmY3oACFIjCNAtEEXXuh+EZfIUEllPpC1KkBSsK4RQLpNi9qZIet4hdgvDKEY47AmtA6zEXbKz5jAvhGjK6A==" saltValue="dDreYaJPP32FRuBUJ+wNkg==" spinCount="100000" sheet="1" formatCells="0" formatColumns="0" formatRows="0"/>
  <mergeCells count="11">
    <mergeCell ref="G7:M7"/>
    <mergeCell ref="A1:D1"/>
    <mergeCell ref="F2:M2"/>
    <mergeCell ref="A3:A10"/>
    <mergeCell ref="B3:B10"/>
    <mergeCell ref="C3:C10"/>
    <mergeCell ref="D3:D10"/>
    <mergeCell ref="G3:M3"/>
    <mergeCell ref="G4:M4"/>
    <mergeCell ref="G5:M5"/>
    <mergeCell ref="G6:M6"/>
  </mergeCells>
  <pageMargins left="0.78740157480314965" right="0.59055118110236227" top="0.94488188976377963" bottom="0.74803149606299213" header="0.31496062992125984" footer="0.31496062992125984"/>
  <pageSetup paperSize="9" scale="87"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1" manualBreakCount="1">
    <brk id="20" max="15" man="1"/>
  </rowBreaks>
  <colBreaks count="1" manualBreakCount="1">
    <brk id="13" max="98"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4BED2-E5B4-4B8E-8674-C19CCBA40AB8}">
  <sheetPr codeName="List16">
    <tabColor rgb="FF92D050"/>
  </sheetPr>
  <dimension ref="A1:R86"/>
  <sheetViews>
    <sheetView view="pageBreakPreview" zoomScale="115" zoomScaleNormal="100" zoomScaleSheetLayoutView="115" zoomScalePageLayoutView="70" workbookViewId="0">
      <pane ySplit="1" topLeftCell="A68" activePane="bottomLeft" state="frozen"/>
      <selection pane="bottomLeft" activeCell="L90" sqref="L90"/>
    </sheetView>
  </sheetViews>
  <sheetFormatPr defaultColWidth="8.28515625" defaultRowHeight="12.75"/>
  <cols>
    <col min="1" max="1" width="5.140625" style="461" customWidth="1"/>
    <col min="2" max="2" width="3.42578125" style="458" bestFit="1" customWidth="1"/>
    <col min="3" max="3" width="3.42578125" style="459" bestFit="1" customWidth="1"/>
    <col min="4" max="4" width="3.42578125" style="424" customWidth="1"/>
    <col min="5" max="5" width="3.42578125" style="412" customWidth="1"/>
    <col min="6" max="6" width="14.28515625" style="446" customWidth="1"/>
    <col min="7" max="7" width="42.85546875" style="447" customWidth="1"/>
    <col min="8" max="8" width="9.85546875" style="448" customWidth="1"/>
    <col min="9" max="9" width="11.28515625" style="449" customWidth="1"/>
    <col min="10" max="10" width="13.85546875" style="450" customWidth="1"/>
    <col min="11" max="11" width="17" style="450" customWidth="1"/>
    <col min="12" max="12" width="18" style="421" customWidth="1"/>
    <col min="13" max="13" width="13" style="421" bestFit="1" customWidth="1"/>
    <col min="14" max="14" width="16.85546875" style="421" bestFit="1" customWidth="1"/>
    <col min="15" max="251" width="8.28515625" style="419"/>
    <col min="252" max="252" width="5.140625" style="419" customWidth="1"/>
    <col min="253" max="253" width="7.7109375" style="419" customWidth="1"/>
    <col min="254" max="254" width="48.140625" style="419" customWidth="1"/>
    <col min="255" max="255" width="9.85546875" style="419" customWidth="1"/>
    <col min="256" max="256" width="11.28515625" style="419" customWidth="1"/>
    <col min="257" max="257" width="13.85546875" style="419" customWidth="1"/>
    <col min="258" max="258" width="17" style="419" customWidth="1"/>
    <col min="259" max="261" width="8.28515625" style="419"/>
    <col min="262" max="262" width="37.140625" style="419" customWidth="1"/>
    <col min="263" max="507" width="8.28515625" style="419"/>
    <col min="508" max="508" width="5.140625" style="419" customWidth="1"/>
    <col min="509" max="509" width="7.7109375" style="419" customWidth="1"/>
    <col min="510" max="510" width="48.140625" style="419" customWidth="1"/>
    <col min="511" max="511" width="9.85546875" style="419" customWidth="1"/>
    <col min="512" max="512" width="11.28515625" style="419" customWidth="1"/>
    <col min="513" max="513" width="13.85546875" style="419" customWidth="1"/>
    <col min="514" max="514" width="17" style="419" customWidth="1"/>
    <col min="515" max="517" width="8.28515625" style="419"/>
    <col min="518" max="518" width="37.140625" style="419" customWidth="1"/>
    <col min="519" max="763" width="8.28515625" style="419"/>
    <col min="764" max="764" width="5.140625" style="419" customWidth="1"/>
    <col min="765" max="765" width="7.7109375" style="419" customWidth="1"/>
    <col min="766" max="766" width="48.140625" style="419" customWidth="1"/>
    <col min="767" max="767" width="9.85546875" style="419" customWidth="1"/>
    <col min="768" max="768" width="11.28515625" style="419" customWidth="1"/>
    <col min="769" max="769" width="13.85546875" style="419" customWidth="1"/>
    <col min="770" max="770" width="17" style="419" customWidth="1"/>
    <col min="771" max="773" width="8.28515625" style="419"/>
    <col min="774" max="774" width="37.140625" style="419" customWidth="1"/>
    <col min="775" max="1019" width="8.28515625" style="419"/>
    <col min="1020" max="1020" width="5.140625" style="419" customWidth="1"/>
    <col min="1021" max="1021" width="7.7109375" style="419" customWidth="1"/>
    <col min="1022" max="1022" width="48.140625" style="419" customWidth="1"/>
    <col min="1023" max="1023" width="9.85546875" style="419" customWidth="1"/>
    <col min="1024" max="1024" width="11.28515625" style="419" customWidth="1"/>
    <col min="1025" max="1025" width="13.85546875" style="419" customWidth="1"/>
    <col min="1026" max="1026" width="17" style="419" customWidth="1"/>
    <col min="1027" max="1029" width="8.28515625" style="419"/>
    <col min="1030" max="1030" width="37.140625" style="419" customWidth="1"/>
    <col min="1031" max="1275" width="8.28515625" style="419"/>
    <col min="1276" max="1276" width="5.140625" style="419" customWidth="1"/>
    <col min="1277" max="1277" width="7.7109375" style="419" customWidth="1"/>
    <col min="1278" max="1278" width="48.140625" style="419" customWidth="1"/>
    <col min="1279" max="1279" width="9.85546875" style="419" customWidth="1"/>
    <col min="1280" max="1280" width="11.28515625" style="419" customWidth="1"/>
    <col min="1281" max="1281" width="13.85546875" style="419" customWidth="1"/>
    <col min="1282" max="1282" width="17" style="419" customWidth="1"/>
    <col min="1283" max="1285" width="8.28515625" style="419"/>
    <col min="1286" max="1286" width="37.140625" style="419" customWidth="1"/>
    <col min="1287" max="1531" width="8.28515625" style="419"/>
    <col min="1532" max="1532" width="5.140625" style="419" customWidth="1"/>
    <col min="1533" max="1533" width="7.7109375" style="419" customWidth="1"/>
    <col min="1534" max="1534" width="48.140625" style="419" customWidth="1"/>
    <col min="1535" max="1535" width="9.85546875" style="419" customWidth="1"/>
    <col min="1536" max="1536" width="11.28515625" style="419" customWidth="1"/>
    <col min="1537" max="1537" width="13.85546875" style="419" customWidth="1"/>
    <col min="1538" max="1538" width="17" style="419" customWidth="1"/>
    <col min="1539" max="1541" width="8.28515625" style="419"/>
    <col min="1542" max="1542" width="37.140625" style="419" customWidth="1"/>
    <col min="1543" max="1787" width="8.28515625" style="419"/>
    <col min="1788" max="1788" width="5.140625" style="419" customWidth="1"/>
    <col min="1789" max="1789" width="7.7109375" style="419" customWidth="1"/>
    <col min="1790" max="1790" width="48.140625" style="419" customWidth="1"/>
    <col min="1791" max="1791" width="9.85546875" style="419" customWidth="1"/>
    <col min="1792" max="1792" width="11.28515625" style="419" customWidth="1"/>
    <col min="1793" max="1793" width="13.85546875" style="419" customWidth="1"/>
    <col min="1794" max="1794" width="17" style="419" customWidth="1"/>
    <col min="1795" max="1797" width="8.28515625" style="419"/>
    <col min="1798" max="1798" width="37.140625" style="419" customWidth="1"/>
    <col min="1799" max="2043" width="8.28515625" style="419"/>
    <col min="2044" max="2044" width="5.140625" style="419" customWidth="1"/>
    <col min="2045" max="2045" width="7.7109375" style="419" customWidth="1"/>
    <col min="2046" max="2046" width="48.140625" style="419" customWidth="1"/>
    <col min="2047" max="2047" width="9.85546875" style="419" customWidth="1"/>
    <col min="2048" max="2048" width="11.28515625" style="419" customWidth="1"/>
    <col min="2049" max="2049" width="13.85546875" style="419" customWidth="1"/>
    <col min="2050" max="2050" width="17" style="419" customWidth="1"/>
    <col min="2051" max="2053" width="8.28515625" style="419"/>
    <col min="2054" max="2054" width="37.140625" style="419" customWidth="1"/>
    <col min="2055" max="2299" width="8.28515625" style="419"/>
    <col min="2300" max="2300" width="5.140625" style="419" customWidth="1"/>
    <col min="2301" max="2301" width="7.7109375" style="419" customWidth="1"/>
    <col min="2302" max="2302" width="48.140625" style="419" customWidth="1"/>
    <col min="2303" max="2303" width="9.85546875" style="419" customWidth="1"/>
    <col min="2304" max="2304" width="11.28515625" style="419" customWidth="1"/>
    <col min="2305" max="2305" width="13.85546875" style="419" customWidth="1"/>
    <col min="2306" max="2306" width="17" style="419" customWidth="1"/>
    <col min="2307" max="2309" width="8.28515625" style="419"/>
    <col min="2310" max="2310" width="37.140625" style="419" customWidth="1"/>
    <col min="2311" max="2555" width="8.28515625" style="419"/>
    <col min="2556" max="2556" width="5.140625" style="419" customWidth="1"/>
    <col min="2557" max="2557" width="7.7109375" style="419" customWidth="1"/>
    <col min="2558" max="2558" width="48.140625" style="419" customWidth="1"/>
    <col min="2559" max="2559" width="9.85546875" style="419" customWidth="1"/>
    <col min="2560" max="2560" width="11.28515625" style="419" customWidth="1"/>
    <col min="2561" max="2561" width="13.85546875" style="419" customWidth="1"/>
    <col min="2562" max="2562" width="17" style="419" customWidth="1"/>
    <col min="2563" max="2565" width="8.28515625" style="419"/>
    <col min="2566" max="2566" width="37.140625" style="419" customWidth="1"/>
    <col min="2567" max="2811" width="8.28515625" style="419"/>
    <col min="2812" max="2812" width="5.140625" style="419" customWidth="1"/>
    <col min="2813" max="2813" width="7.7109375" style="419" customWidth="1"/>
    <col min="2814" max="2814" width="48.140625" style="419" customWidth="1"/>
    <col min="2815" max="2815" width="9.85546875" style="419" customWidth="1"/>
    <col min="2816" max="2816" width="11.28515625" style="419" customWidth="1"/>
    <col min="2817" max="2817" width="13.85546875" style="419" customWidth="1"/>
    <col min="2818" max="2818" width="17" style="419" customWidth="1"/>
    <col min="2819" max="2821" width="8.28515625" style="419"/>
    <col min="2822" max="2822" width="37.140625" style="419" customWidth="1"/>
    <col min="2823" max="3067" width="8.28515625" style="419"/>
    <col min="3068" max="3068" width="5.140625" style="419" customWidth="1"/>
    <col min="3069" max="3069" width="7.7109375" style="419" customWidth="1"/>
    <col min="3070" max="3070" width="48.140625" style="419" customWidth="1"/>
    <col min="3071" max="3071" width="9.85546875" style="419" customWidth="1"/>
    <col min="3072" max="3072" width="11.28515625" style="419" customWidth="1"/>
    <col min="3073" max="3073" width="13.85546875" style="419" customWidth="1"/>
    <col min="3074" max="3074" width="17" style="419" customWidth="1"/>
    <col min="3075" max="3077" width="8.28515625" style="419"/>
    <col min="3078" max="3078" width="37.140625" style="419" customWidth="1"/>
    <col min="3079" max="3323" width="8.28515625" style="419"/>
    <col min="3324" max="3324" width="5.140625" style="419" customWidth="1"/>
    <col min="3325" max="3325" width="7.7109375" style="419" customWidth="1"/>
    <col min="3326" max="3326" width="48.140625" style="419" customWidth="1"/>
    <col min="3327" max="3327" width="9.85546875" style="419" customWidth="1"/>
    <col min="3328" max="3328" width="11.28515625" style="419" customWidth="1"/>
    <col min="3329" max="3329" width="13.85546875" style="419" customWidth="1"/>
    <col min="3330" max="3330" width="17" style="419" customWidth="1"/>
    <col min="3331" max="3333" width="8.28515625" style="419"/>
    <col min="3334" max="3334" width="37.140625" style="419" customWidth="1"/>
    <col min="3335" max="3579" width="8.28515625" style="419"/>
    <col min="3580" max="3580" width="5.140625" style="419" customWidth="1"/>
    <col min="3581" max="3581" width="7.7109375" style="419" customWidth="1"/>
    <col min="3582" max="3582" width="48.140625" style="419" customWidth="1"/>
    <col min="3583" max="3583" width="9.85546875" style="419" customWidth="1"/>
    <col min="3584" max="3584" width="11.28515625" style="419" customWidth="1"/>
    <col min="3585" max="3585" width="13.85546875" style="419" customWidth="1"/>
    <col min="3586" max="3586" width="17" style="419" customWidth="1"/>
    <col min="3587" max="3589" width="8.28515625" style="419"/>
    <col min="3590" max="3590" width="37.140625" style="419" customWidth="1"/>
    <col min="3591" max="3835" width="8.28515625" style="419"/>
    <col min="3836" max="3836" width="5.140625" style="419" customWidth="1"/>
    <col min="3837" max="3837" width="7.7109375" style="419" customWidth="1"/>
    <col min="3838" max="3838" width="48.140625" style="419" customWidth="1"/>
    <col min="3839" max="3839" width="9.85546875" style="419" customWidth="1"/>
    <col min="3840" max="3840" width="11.28515625" style="419" customWidth="1"/>
    <col min="3841" max="3841" width="13.85546875" style="419" customWidth="1"/>
    <col min="3842" max="3842" width="17" style="419" customWidth="1"/>
    <col min="3843" max="3845" width="8.28515625" style="419"/>
    <col min="3846" max="3846" width="37.140625" style="419" customWidth="1"/>
    <col min="3847" max="4091" width="8.28515625" style="419"/>
    <col min="4092" max="4092" width="5.140625" style="419" customWidth="1"/>
    <col min="4093" max="4093" width="7.7109375" style="419" customWidth="1"/>
    <col min="4094" max="4094" width="48.140625" style="419" customWidth="1"/>
    <col min="4095" max="4095" width="9.85546875" style="419" customWidth="1"/>
    <col min="4096" max="4096" width="11.28515625" style="419" customWidth="1"/>
    <col min="4097" max="4097" width="13.85546875" style="419" customWidth="1"/>
    <col min="4098" max="4098" width="17" style="419" customWidth="1"/>
    <col min="4099" max="4101" width="8.28515625" style="419"/>
    <col min="4102" max="4102" width="37.140625" style="419" customWidth="1"/>
    <col min="4103" max="4347" width="8.28515625" style="419"/>
    <col min="4348" max="4348" width="5.140625" style="419" customWidth="1"/>
    <col min="4349" max="4349" width="7.7109375" style="419" customWidth="1"/>
    <col min="4350" max="4350" width="48.140625" style="419" customWidth="1"/>
    <col min="4351" max="4351" width="9.85546875" style="419" customWidth="1"/>
    <col min="4352" max="4352" width="11.28515625" style="419" customWidth="1"/>
    <col min="4353" max="4353" width="13.85546875" style="419" customWidth="1"/>
    <col min="4354" max="4354" width="17" style="419" customWidth="1"/>
    <col min="4355" max="4357" width="8.28515625" style="419"/>
    <col min="4358" max="4358" width="37.140625" style="419" customWidth="1"/>
    <col min="4359" max="4603" width="8.28515625" style="419"/>
    <col min="4604" max="4604" width="5.140625" style="419" customWidth="1"/>
    <col min="4605" max="4605" width="7.7109375" style="419" customWidth="1"/>
    <col min="4606" max="4606" width="48.140625" style="419" customWidth="1"/>
    <col min="4607" max="4607" width="9.85546875" style="419" customWidth="1"/>
    <col min="4608" max="4608" width="11.28515625" style="419" customWidth="1"/>
    <col min="4609" max="4609" width="13.85546875" style="419" customWidth="1"/>
    <col min="4610" max="4610" width="17" style="419" customWidth="1"/>
    <col min="4611" max="4613" width="8.28515625" style="419"/>
    <col min="4614" max="4614" width="37.140625" style="419" customWidth="1"/>
    <col min="4615" max="4859" width="8.28515625" style="419"/>
    <col min="4860" max="4860" width="5.140625" style="419" customWidth="1"/>
    <col min="4861" max="4861" width="7.7109375" style="419" customWidth="1"/>
    <col min="4862" max="4862" width="48.140625" style="419" customWidth="1"/>
    <col min="4863" max="4863" width="9.85546875" style="419" customWidth="1"/>
    <col min="4864" max="4864" width="11.28515625" style="419" customWidth="1"/>
    <col min="4865" max="4865" width="13.85546875" style="419" customWidth="1"/>
    <col min="4866" max="4866" width="17" style="419" customWidth="1"/>
    <col min="4867" max="4869" width="8.28515625" style="419"/>
    <col min="4870" max="4870" width="37.140625" style="419" customWidth="1"/>
    <col min="4871" max="5115" width="8.28515625" style="419"/>
    <col min="5116" max="5116" width="5.140625" style="419" customWidth="1"/>
    <col min="5117" max="5117" width="7.7109375" style="419" customWidth="1"/>
    <col min="5118" max="5118" width="48.140625" style="419" customWidth="1"/>
    <col min="5119" max="5119" width="9.85546875" style="419" customWidth="1"/>
    <col min="5120" max="5120" width="11.28515625" style="419" customWidth="1"/>
    <col min="5121" max="5121" width="13.85546875" style="419" customWidth="1"/>
    <col min="5122" max="5122" width="17" style="419" customWidth="1"/>
    <col min="5123" max="5125" width="8.28515625" style="419"/>
    <col min="5126" max="5126" width="37.140625" style="419" customWidth="1"/>
    <col min="5127" max="5371" width="8.28515625" style="419"/>
    <col min="5372" max="5372" width="5.140625" style="419" customWidth="1"/>
    <col min="5373" max="5373" width="7.7109375" style="419" customWidth="1"/>
    <col min="5374" max="5374" width="48.140625" style="419" customWidth="1"/>
    <col min="5375" max="5375" width="9.85546875" style="419" customWidth="1"/>
    <col min="5376" max="5376" width="11.28515625" style="419" customWidth="1"/>
    <col min="5377" max="5377" width="13.85546875" style="419" customWidth="1"/>
    <col min="5378" max="5378" width="17" style="419" customWidth="1"/>
    <col min="5379" max="5381" width="8.28515625" style="419"/>
    <col min="5382" max="5382" width="37.140625" style="419" customWidth="1"/>
    <col min="5383" max="5627" width="8.28515625" style="419"/>
    <col min="5628" max="5628" width="5.140625" style="419" customWidth="1"/>
    <col min="5629" max="5629" width="7.7109375" style="419" customWidth="1"/>
    <col min="5630" max="5630" width="48.140625" style="419" customWidth="1"/>
    <col min="5631" max="5631" width="9.85546875" style="419" customWidth="1"/>
    <col min="5632" max="5632" width="11.28515625" style="419" customWidth="1"/>
    <col min="5633" max="5633" width="13.85546875" style="419" customWidth="1"/>
    <col min="5634" max="5634" width="17" style="419" customWidth="1"/>
    <col min="5635" max="5637" width="8.28515625" style="419"/>
    <col min="5638" max="5638" width="37.140625" style="419" customWidth="1"/>
    <col min="5639" max="5883" width="8.28515625" style="419"/>
    <col min="5884" max="5884" width="5.140625" style="419" customWidth="1"/>
    <col min="5885" max="5885" width="7.7109375" style="419" customWidth="1"/>
    <col min="5886" max="5886" width="48.140625" style="419" customWidth="1"/>
    <col min="5887" max="5887" width="9.85546875" style="419" customWidth="1"/>
    <col min="5888" max="5888" width="11.28515625" style="419" customWidth="1"/>
    <col min="5889" max="5889" width="13.85546875" style="419" customWidth="1"/>
    <col min="5890" max="5890" width="17" style="419" customWidth="1"/>
    <col min="5891" max="5893" width="8.28515625" style="419"/>
    <col min="5894" max="5894" width="37.140625" style="419" customWidth="1"/>
    <col min="5895" max="6139" width="8.28515625" style="419"/>
    <col min="6140" max="6140" width="5.140625" style="419" customWidth="1"/>
    <col min="6141" max="6141" width="7.7109375" style="419" customWidth="1"/>
    <col min="6142" max="6142" width="48.140625" style="419" customWidth="1"/>
    <col min="6143" max="6143" width="9.85546875" style="419" customWidth="1"/>
    <col min="6144" max="6144" width="11.28515625" style="419" customWidth="1"/>
    <col min="6145" max="6145" width="13.85546875" style="419" customWidth="1"/>
    <col min="6146" max="6146" width="17" style="419" customWidth="1"/>
    <col min="6147" max="6149" width="8.28515625" style="419"/>
    <col min="6150" max="6150" width="37.140625" style="419" customWidth="1"/>
    <col min="6151" max="6395" width="8.28515625" style="419"/>
    <col min="6396" max="6396" width="5.140625" style="419" customWidth="1"/>
    <col min="6397" max="6397" width="7.7109375" style="419" customWidth="1"/>
    <col min="6398" max="6398" width="48.140625" style="419" customWidth="1"/>
    <col min="6399" max="6399" width="9.85546875" style="419" customWidth="1"/>
    <col min="6400" max="6400" width="11.28515625" style="419" customWidth="1"/>
    <col min="6401" max="6401" width="13.85546875" style="419" customWidth="1"/>
    <col min="6402" max="6402" width="17" style="419" customWidth="1"/>
    <col min="6403" max="6405" width="8.28515625" style="419"/>
    <col min="6406" max="6406" width="37.140625" style="419" customWidth="1"/>
    <col min="6407" max="6651" width="8.28515625" style="419"/>
    <col min="6652" max="6652" width="5.140625" style="419" customWidth="1"/>
    <col min="6653" max="6653" width="7.7109375" style="419" customWidth="1"/>
    <col min="6654" max="6654" width="48.140625" style="419" customWidth="1"/>
    <col min="6655" max="6655" width="9.85546875" style="419" customWidth="1"/>
    <col min="6656" max="6656" width="11.28515625" style="419" customWidth="1"/>
    <col min="6657" max="6657" width="13.85546875" style="419" customWidth="1"/>
    <col min="6658" max="6658" width="17" style="419" customWidth="1"/>
    <col min="6659" max="6661" width="8.28515625" style="419"/>
    <col min="6662" max="6662" width="37.140625" style="419" customWidth="1"/>
    <col min="6663" max="6907" width="8.28515625" style="419"/>
    <col min="6908" max="6908" width="5.140625" style="419" customWidth="1"/>
    <col min="6909" max="6909" width="7.7109375" style="419" customWidth="1"/>
    <col min="6910" max="6910" width="48.140625" style="419" customWidth="1"/>
    <col min="6911" max="6911" width="9.85546875" style="419" customWidth="1"/>
    <col min="6912" max="6912" width="11.28515625" style="419" customWidth="1"/>
    <col min="6913" max="6913" width="13.85546875" style="419" customWidth="1"/>
    <col min="6914" max="6914" width="17" style="419" customWidth="1"/>
    <col min="6915" max="6917" width="8.28515625" style="419"/>
    <col min="6918" max="6918" width="37.140625" style="419" customWidth="1"/>
    <col min="6919" max="7163" width="8.28515625" style="419"/>
    <col min="7164" max="7164" width="5.140625" style="419" customWidth="1"/>
    <col min="7165" max="7165" width="7.7109375" style="419" customWidth="1"/>
    <col min="7166" max="7166" width="48.140625" style="419" customWidth="1"/>
    <col min="7167" max="7167" width="9.85546875" style="419" customWidth="1"/>
    <col min="7168" max="7168" width="11.28515625" style="419" customWidth="1"/>
    <col min="7169" max="7169" width="13.85546875" style="419" customWidth="1"/>
    <col min="7170" max="7170" width="17" style="419" customWidth="1"/>
    <col min="7171" max="7173" width="8.28515625" style="419"/>
    <col min="7174" max="7174" width="37.140625" style="419" customWidth="1"/>
    <col min="7175" max="7419" width="8.28515625" style="419"/>
    <col min="7420" max="7420" width="5.140625" style="419" customWidth="1"/>
    <col min="7421" max="7421" width="7.7109375" style="419" customWidth="1"/>
    <col min="7422" max="7422" width="48.140625" style="419" customWidth="1"/>
    <col min="7423" max="7423" width="9.85546875" style="419" customWidth="1"/>
    <col min="7424" max="7424" width="11.28515625" style="419" customWidth="1"/>
    <col min="7425" max="7425" width="13.85546875" style="419" customWidth="1"/>
    <col min="7426" max="7426" width="17" style="419" customWidth="1"/>
    <col min="7427" max="7429" width="8.28515625" style="419"/>
    <col min="7430" max="7430" width="37.140625" style="419" customWidth="1"/>
    <col min="7431" max="7675" width="8.28515625" style="419"/>
    <col min="7676" max="7676" width="5.140625" style="419" customWidth="1"/>
    <col min="7677" max="7677" width="7.7109375" style="419" customWidth="1"/>
    <col min="7678" max="7678" width="48.140625" style="419" customWidth="1"/>
    <col min="7679" max="7679" width="9.85546875" style="419" customWidth="1"/>
    <col min="7680" max="7680" width="11.28515625" style="419" customWidth="1"/>
    <col min="7681" max="7681" width="13.85546875" style="419" customWidth="1"/>
    <col min="7682" max="7682" width="17" style="419" customWidth="1"/>
    <col min="7683" max="7685" width="8.28515625" style="419"/>
    <col min="7686" max="7686" width="37.140625" style="419" customWidth="1"/>
    <col min="7687" max="7931" width="8.28515625" style="419"/>
    <col min="7932" max="7932" width="5.140625" style="419" customWidth="1"/>
    <col min="7933" max="7933" width="7.7109375" style="419" customWidth="1"/>
    <col min="7934" max="7934" width="48.140625" style="419" customWidth="1"/>
    <col min="7935" max="7935" width="9.85546875" style="419" customWidth="1"/>
    <col min="7936" max="7936" width="11.28515625" style="419" customWidth="1"/>
    <col min="7937" max="7937" width="13.85546875" style="419" customWidth="1"/>
    <col min="7938" max="7938" width="17" style="419" customWidth="1"/>
    <col min="7939" max="7941" width="8.28515625" style="419"/>
    <col min="7942" max="7942" width="37.140625" style="419" customWidth="1"/>
    <col min="7943" max="8187" width="8.28515625" style="419"/>
    <col min="8188" max="8188" width="5.140625" style="419" customWidth="1"/>
    <col min="8189" max="8189" width="7.7109375" style="419" customWidth="1"/>
    <col min="8190" max="8190" width="48.140625" style="419" customWidth="1"/>
    <col min="8191" max="8191" width="9.85546875" style="419" customWidth="1"/>
    <col min="8192" max="8192" width="11.28515625" style="419" customWidth="1"/>
    <col min="8193" max="8193" width="13.85546875" style="419" customWidth="1"/>
    <col min="8194" max="8194" width="17" style="419" customWidth="1"/>
    <col min="8195" max="8197" width="8.28515625" style="419"/>
    <col min="8198" max="8198" width="37.140625" style="419" customWidth="1"/>
    <col min="8199" max="8443" width="8.28515625" style="419"/>
    <col min="8444" max="8444" width="5.140625" style="419" customWidth="1"/>
    <col min="8445" max="8445" width="7.7109375" style="419" customWidth="1"/>
    <col min="8446" max="8446" width="48.140625" style="419" customWidth="1"/>
    <col min="8447" max="8447" width="9.85546875" style="419" customWidth="1"/>
    <col min="8448" max="8448" width="11.28515625" style="419" customWidth="1"/>
    <col min="8449" max="8449" width="13.85546875" style="419" customWidth="1"/>
    <col min="8450" max="8450" width="17" style="419" customWidth="1"/>
    <col min="8451" max="8453" width="8.28515625" style="419"/>
    <col min="8454" max="8454" width="37.140625" style="419" customWidth="1"/>
    <col min="8455" max="8699" width="8.28515625" style="419"/>
    <col min="8700" max="8700" width="5.140625" style="419" customWidth="1"/>
    <col min="8701" max="8701" width="7.7109375" style="419" customWidth="1"/>
    <col min="8702" max="8702" width="48.140625" style="419" customWidth="1"/>
    <col min="8703" max="8703" width="9.85546875" style="419" customWidth="1"/>
    <col min="8704" max="8704" width="11.28515625" style="419" customWidth="1"/>
    <col min="8705" max="8705" width="13.85546875" style="419" customWidth="1"/>
    <col min="8706" max="8706" width="17" style="419" customWidth="1"/>
    <col min="8707" max="8709" width="8.28515625" style="419"/>
    <col min="8710" max="8710" width="37.140625" style="419" customWidth="1"/>
    <col min="8711" max="8955" width="8.28515625" style="419"/>
    <col min="8956" max="8956" width="5.140625" style="419" customWidth="1"/>
    <col min="8957" max="8957" width="7.7109375" style="419" customWidth="1"/>
    <col min="8958" max="8958" width="48.140625" style="419" customWidth="1"/>
    <col min="8959" max="8959" width="9.85546875" style="419" customWidth="1"/>
    <col min="8960" max="8960" width="11.28515625" style="419" customWidth="1"/>
    <col min="8961" max="8961" width="13.85546875" style="419" customWidth="1"/>
    <col min="8962" max="8962" width="17" style="419" customWidth="1"/>
    <col min="8963" max="8965" width="8.28515625" style="419"/>
    <col min="8966" max="8966" width="37.140625" style="419" customWidth="1"/>
    <col min="8967" max="9211" width="8.28515625" style="419"/>
    <col min="9212" max="9212" width="5.140625" style="419" customWidth="1"/>
    <col min="9213" max="9213" width="7.7109375" style="419" customWidth="1"/>
    <col min="9214" max="9214" width="48.140625" style="419" customWidth="1"/>
    <col min="9215" max="9215" width="9.85546875" style="419" customWidth="1"/>
    <col min="9216" max="9216" width="11.28515625" style="419" customWidth="1"/>
    <col min="9217" max="9217" width="13.85546875" style="419" customWidth="1"/>
    <col min="9218" max="9218" width="17" style="419" customWidth="1"/>
    <col min="9219" max="9221" width="8.28515625" style="419"/>
    <col min="9222" max="9222" width="37.140625" style="419" customWidth="1"/>
    <col min="9223" max="9467" width="8.28515625" style="419"/>
    <col min="9468" max="9468" width="5.140625" style="419" customWidth="1"/>
    <col min="9469" max="9469" width="7.7109375" style="419" customWidth="1"/>
    <col min="9470" max="9470" width="48.140625" style="419" customWidth="1"/>
    <col min="9471" max="9471" width="9.85546875" style="419" customWidth="1"/>
    <col min="9472" max="9472" width="11.28515625" style="419" customWidth="1"/>
    <col min="9473" max="9473" width="13.85546875" style="419" customWidth="1"/>
    <col min="9474" max="9474" width="17" style="419" customWidth="1"/>
    <col min="9475" max="9477" width="8.28515625" style="419"/>
    <col min="9478" max="9478" width="37.140625" style="419" customWidth="1"/>
    <col min="9479" max="9723" width="8.28515625" style="419"/>
    <col min="9724" max="9724" width="5.140625" style="419" customWidth="1"/>
    <col min="9725" max="9725" width="7.7109375" style="419" customWidth="1"/>
    <col min="9726" max="9726" width="48.140625" style="419" customWidth="1"/>
    <col min="9727" max="9727" width="9.85546875" style="419" customWidth="1"/>
    <col min="9728" max="9728" width="11.28515625" style="419" customWidth="1"/>
    <col min="9729" max="9729" width="13.85546875" style="419" customWidth="1"/>
    <col min="9730" max="9730" width="17" style="419" customWidth="1"/>
    <col min="9731" max="9733" width="8.28515625" style="419"/>
    <col min="9734" max="9734" width="37.140625" style="419" customWidth="1"/>
    <col min="9735" max="9979" width="8.28515625" style="419"/>
    <col min="9980" max="9980" width="5.140625" style="419" customWidth="1"/>
    <col min="9981" max="9981" width="7.7109375" style="419" customWidth="1"/>
    <col min="9982" max="9982" width="48.140625" style="419" customWidth="1"/>
    <col min="9983" max="9983" width="9.85546875" style="419" customWidth="1"/>
    <col min="9984" max="9984" width="11.28515625" style="419" customWidth="1"/>
    <col min="9985" max="9985" width="13.85546875" style="419" customWidth="1"/>
    <col min="9986" max="9986" width="17" style="419" customWidth="1"/>
    <col min="9987" max="9989" width="8.28515625" style="419"/>
    <col min="9990" max="9990" width="37.140625" style="419" customWidth="1"/>
    <col min="9991" max="10235" width="8.28515625" style="419"/>
    <col min="10236" max="10236" width="5.140625" style="419" customWidth="1"/>
    <col min="10237" max="10237" width="7.7109375" style="419" customWidth="1"/>
    <col min="10238" max="10238" width="48.140625" style="419" customWidth="1"/>
    <col min="10239" max="10239" width="9.85546875" style="419" customWidth="1"/>
    <col min="10240" max="10240" width="11.28515625" style="419" customWidth="1"/>
    <col min="10241" max="10241" width="13.85546875" style="419" customWidth="1"/>
    <col min="10242" max="10242" width="17" style="419" customWidth="1"/>
    <col min="10243" max="10245" width="8.28515625" style="419"/>
    <col min="10246" max="10246" width="37.140625" style="419" customWidth="1"/>
    <col min="10247" max="10491" width="8.28515625" style="419"/>
    <col min="10492" max="10492" width="5.140625" style="419" customWidth="1"/>
    <col min="10493" max="10493" width="7.7109375" style="419" customWidth="1"/>
    <col min="10494" max="10494" width="48.140625" style="419" customWidth="1"/>
    <col min="10495" max="10495" width="9.85546875" style="419" customWidth="1"/>
    <col min="10496" max="10496" width="11.28515625" style="419" customWidth="1"/>
    <col min="10497" max="10497" width="13.85546875" style="419" customWidth="1"/>
    <col min="10498" max="10498" width="17" style="419" customWidth="1"/>
    <col min="10499" max="10501" width="8.28515625" style="419"/>
    <col min="10502" max="10502" width="37.140625" style="419" customWidth="1"/>
    <col min="10503" max="10747" width="8.28515625" style="419"/>
    <col min="10748" max="10748" width="5.140625" style="419" customWidth="1"/>
    <col min="10749" max="10749" width="7.7109375" style="419" customWidth="1"/>
    <col min="10750" max="10750" width="48.140625" style="419" customWidth="1"/>
    <col min="10751" max="10751" width="9.85546875" style="419" customWidth="1"/>
    <col min="10752" max="10752" width="11.28515625" style="419" customWidth="1"/>
    <col min="10753" max="10753" width="13.85546875" style="419" customWidth="1"/>
    <col min="10754" max="10754" width="17" style="419" customWidth="1"/>
    <col min="10755" max="10757" width="8.28515625" style="419"/>
    <col min="10758" max="10758" width="37.140625" style="419" customWidth="1"/>
    <col min="10759" max="11003" width="8.28515625" style="419"/>
    <col min="11004" max="11004" width="5.140625" style="419" customWidth="1"/>
    <col min="11005" max="11005" width="7.7109375" style="419" customWidth="1"/>
    <col min="11006" max="11006" width="48.140625" style="419" customWidth="1"/>
    <col min="11007" max="11007" width="9.85546875" style="419" customWidth="1"/>
    <col min="11008" max="11008" width="11.28515625" style="419" customWidth="1"/>
    <col min="11009" max="11009" width="13.85546875" style="419" customWidth="1"/>
    <col min="11010" max="11010" width="17" style="419" customWidth="1"/>
    <col min="11011" max="11013" width="8.28515625" style="419"/>
    <col min="11014" max="11014" width="37.140625" style="419" customWidth="1"/>
    <col min="11015" max="11259" width="8.28515625" style="419"/>
    <col min="11260" max="11260" width="5.140625" style="419" customWidth="1"/>
    <col min="11261" max="11261" width="7.7109375" style="419" customWidth="1"/>
    <col min="11262" max="11262" width="48.140625" style="419" customWidth="1"/>
    <col min="11263" max="11263" width="9.85546875" style="419" customWidth="1"/>
    <col min="11264" max="11264" width="11.28515625" style="419" customWidth="1"/>
    <col min="11265" max="11265" width="13.85546875" style="419" customWidth="1"/>
    <col min="11266" max="11266" width="17" style="419" customWidth="1"/>
    <col min="11267" max="11269" width="8.28515625" style="419"/>
    <col min="11270" max="11270" width="37.140625" style="419" customWidth="1"/>
    <col min="11271" max="11515" width="8.28515625" style="419"/>
    <col min="11516" max="11516" width="5.140625" style="419" customWidth="1"/>
    <col min="11517" max="11517" width="7.7109375" style="419" customWidth="1"/>
    <col min="11518" max="11518" width="48.140625" style="419" customWidth="1"/>
    <col min="11519" max="11519" width="9.85546875" style="419" customWidth="1"/>
    <col min="11520" max="11520" width="11.28515625" style="419" customWidth="1"/>
    <col min="11521" max="11521" width="13.85546875" style="419" customWidth="1"/>
    <col min="11522" max="11522" width="17" style="419" customWidth="1"/>
    <col min="11523" max="11525" width="8.28515625" style="419"/>
    <col min="11526" max="11526" width="37.140625" style="419" customWidth="1"/>
    <col min="11527" max="11771" width="8.28515625" style="419"/>
    <col min="11772" max="11772" width="5.140625" style="419" customWidth="1"/>
    <col min="11773" max="11773" width="7.7109375" style="419" customWidth="1"/>
    <col min="11774" max="11774" width="48.140625" style="419" customWidth="1"/>
    <col min="11775" max="11775" width="9.85546875" style="419" customWidth="1"/>
    <col min="11776" max="11776" width="11.28515625" style="419" customWidth="1"/>
    <col min="11777" max="11777" width="13.85546875" style="419" customWidth="1"/>
    <col min="11778" max="11778" width="17" style="419" customWidth="1"/>
    <col min="11779" max="11781" width="8.28515625" style="419"/>
    <col min="11782" max="11782" width="37.140625" style="419" customWidth="1"/>
    <col min="11783" max="12027" width="8.28515625" style="419"/>
    <col min="12028" max="12028" width="5.140625" style="419" customWidth="1"/>
    <col min="12029" max="12029" width="7.7109375" style="419" customWidth="1"/>
    <col min="12030" max="12030" width="48.140625" style="419" customWidth="1"/>
    <col min="12031" max="12031" width="9.85546875" style="419" customWidth="1"/>
    <col min="12032" max="12032" width="11.28515625" style="419" customWidth="1"/>
    <col min="12033" max="12033" width="13.85546875" style="419" customWidth="1"/>
    <col min="12034" max="12034" width="17" style="419" customWidth="1"/>
    <col min="12035" max="12037" width="8.28515625" style="419"/>
    <col min="12038" max="12038" width="37.140625" style="419" customWidth="1"/>
    <col min="12039" max="12283" width="8.28515625" style="419"/>
    <col min="12284" max="12284" width="5.140625" style="419" customWidth="1"/>
    <col min="12285" max="12285" width="7.7109375" style="419" customWidth="1"/>
    <col min="12286" max="12286" width="48.140625" style="419" customWidth="1"/>
    <col min="12287" max="12287" width="9.85546875" style="419" customWidth="1"/>
    <col min="12288" max="12288" width="11.28515625" style="419" customWidth="1"/>
    <col min="12289" max="12289" width="13.85546875" style="419" customWidth="1"/>
    <col min="12290" max="12290" width="17" style="419" customWidth="1"/>
    <col min="12291" max="12293" width="8.28515625" style="419"/>
    <col min="12294" max="12294" width="37.140625" style="419" customWidth="1"/>
    <col min="12295" max="12539" width="8.28515625" style="419"/>
    <col min="12540" max="12540" width="5.140625" style="419" customWidth="1"/>
    <col min="12541" max="12541" width="7.7109375" style="419" customWidth="1"/>
    <col min="12542" max="12542" width="48.140625" style="419" customWidth="1"/>
    <col min="12543" max="12543" width="9.85546875" style="419" customWidth="1"/>
    <col min="12544" max="12544" width="11.28515625" style="419" customWidth="1"/>
    <col min="12545" max="12545" width="13.85546875" style="419" customWidth="1"/>
    <col min="12546" max="12546" width="17" style="419" customWidth="1"/>
    <col min="12547" max="12549" width="8.28515625" style="419"/>
    <col min="12550" max="12550" width="37.140625" style="419" customWidth="1"/>
    <col min="12551" max="12795" width="8.28515625" style="419"/>
    <col min="12796" max="12796" width="5.140625" style="419" customWidth="1"/>
    <col min="12797" max="12797" width="7.7109375" style="419" customWidth="1"/>
    <col min="12798" max="12798" width="48.140625" style="419" customWidth="1"/>
    <col min="12799" max="12799" width="9.85546875" style="419" customWidth="1"/>
    <col min="12800" max="12800" width="11.28515625" style="419" customWidth="1"/>
    <col min="12801" max="12801" width="13.85546875" style="419" customWidth="1"/>
    <col min="12802" max="12802" width="17" style="419" customWidth="1"/>
    <col min="12803" max="12805" width="8.28515625" style="419"/>
    <col min="12806" max="12806" width="37.140625" style="419" customWidth="1"/>
    <col min="12807" max="13051" width="8.28515625" style="419"/>
    <col min="13052" max="13052" width="5.140625" style="419" customWidth="1"/>
    <col min="13053" max="13053" width="7.7109375" style="419" customWidth="1"/>
    <col min="13054" max="13054" width="48.140625" style="419" customWidth="1"/>
    <col min="13055" max="13055" width="9.85546875" style="419" customWidth="1"/>
    <col min="13056" max="13056" width="11.28515625" style="419" customWidth="1"/>
    <col min="13057" max="13057" width="13.85546875" style="419" customWidth="1"/>
    <col min="13058" max="13058" width="17" style="419" customWidth="1"/>
    <col min="13059" max="13061" width="8.28515625" style="419"/>
    <col min="13062" max="13062" width="37.140625" style="419" customWidth="1"/>
    <col min="13063" max="13307" width="8.28515625" style="419"/>
    <col min="13308" max="13308" width="5.140625" style="419" customWidth="1"/>
    <col min="13309" max="13309" width="7.7109375" style="419" customWidth="1"/>
    <col min="13310" max="13310" width="48.140625" style="419" customWidth="1"/>
    <col min="13311" max="13311" width="9.85546875" style="419" customWidth="1"/>
    <col min="13312" max="13312" width="11.28515625" style="419" customWidth="1"/>
    <col min="13313" max="13313" width="13.85546875" style="419" customWidth="1"/>
    <col min="13314" max="13314" width="17" style="419" customWidth="1"/>
    <col min="13315" max="13317" width="8.28515625" style="419"/>
    <col min="13318" max="13318" width="37.140625" style="419" customWidth="1"/>
    <col min="13319" max="13563" width="8.28515625" style="419"/>
    <col min="13564" max="13564" width="5.140625" style="419" customWidth="1"/>
    <col min="13565" max="13565" width="7.7109375" style="419" customWidth="1"/>
    <col min="13566" max="13566" width="48.140625" style="419" customWidth="1"/>
    <col min="13567" max="13567" width="9.85546875" style="419" customWidth="1"/>
    <col min="13568" max="13568" width="11.28515625" style="419" customWidth="1"/>
    <col min="13569" max="13569" width="13.85546875" style="419" customWidth="1"/>
    <col min="13570" max="13570" width="17" style="419" customWidth="1"/>
    <col min="13571" max="13573" width="8.28515625" style="419"/>
    <col min="13574" max="13574" width="37.140625" style="419" customWidth="1"/>
    <col min="13575" max="13819" width="8.28515625" style="419"/>
    <col min="13820" max="13820" width="5.140625" style="419" customWidth="1"/>
    <col min="13821" max="13821" width="7.7109375" style="419" customWidth="1"/>
    <col min="13822" max="13822" width="48.140625" style="419" customWidth="1"/>
    <col min="13823" max="13823" width="9.85546875" style="419" customWidth="1"/>
    <col min="13824" max="13824" width="11.28515625" style="419" customWidth="1"/>
    <col min="13825" max="13825" width="13.85546875" style="419" customWidth="1"/>
    <col min="13826" max="13826" width="17" style="419" customWidth="1"/>
    <col min="13827" max="13829" width="8.28515625" style="419"/>
    <col min="13830" max="13830" width="37.140625" style="419" customWidth="1"/>
    <col min="13831" max="14075" width="8.28515625" style="419"/>
    <col min="14076" max="14076" width="5.140625" style="419" customWidth="1"/>
    <col min="14077" max="14077" width="7.7109375" style="419" customWidth="1"/>
    <col min="14078" max="14078" width="48.140625" style="419" customWidth="1"/>
    <col min="14079" max="14079" width="9.85546875" style="419" customWidth="1"/>
    <col min="14080" max="14080" width="11.28515625" style="419" customWidth="1"/>
    <col min="14081" max="14081" width="13.85546875" style="419" customWidth="1"/>
    <col min="14082" max="14082" width="17" style="419" customWidth="1"/>
    <col min="14083" max="14085" width="8.28515625" style="419"/>
    <col min="14086" max="14086" width="37.140625" style="419" customWidth="1"/>
    <col min="14087" max="14331" width="8.28515625" style="419"/>
    <col min="14332" max="14332" width="5.140625" style="419" customWidth="1"/>
    <col min="14333" max="14333" width="7.7109375" style="419" customWidth="1"/>
    <col min="14334" max="14334" width="48.140625" style="419" customWidth="1"/>
    <col min="14335" max="14335" width="9.85546875" style="419" customWidth="1"/>
    <col min="14336" max="14336" width="11.28515625" style="419" customWidth="1"/>
    <col min="14337" max="14337" width="13.85546875" style="419" customWidth="1"/>
    <col min="14338" max="14338" width="17" style="419" customWidth="1"/>
    <col min="14339" max="14341" width="8.28515625" style="419"/>
    <col min="14342" max="14342" width="37.140625" style="419" customWidth="1"/>
    <col min="14343" max="14587" width="8.28515625" style="419"/>
    <col min="14588" max="14588" width="5.140625" style="419" customWidth="1"/>
    <col min="14589" max="14589" width="7.7109375" style="419" customWidth="1"/>
    <col min="14590" max="14590" width="48.140625" style="419" customWidth="1"/>
    <col min="14591" max="14591" width="9.85546875" style="419" customWidth="1"/>
    <col min="14592" max="14592" width="11.28515625" style="419" customWidth="1"/>
    <col min="14593" max="14593" width="13.85546875" style="419" customWidth="1"/>
    <col min="14594" max="14594" width="17" style="419" customWidth="1"/>
    <col min="14595" max="14597" width="8.28515625" style="419"/>
    <col min="14598" max="14598" width="37.140625" style="419" customWidth="1"/>
    <col min="14599" max="14843" width="8.28515625" style="419"/>
    <col min="14844" max="14844" width="5.140625" style="419" customWidth="1"/>
    <col min="14845" max="14845" width="7.7109375" style="419" customWidth="1"/>
    <col min="14846" max="14846" width="48.140625" style="419" customWidth="1"/>
    <col min="14847" max="14847" width="9.85546875" style="419" customWidth="1"/>
    <col min="14848" max="14848" width="11.28515625" style="419" customWidth="1"/>
    <col min="14849" max="14849" width="13.85546875" style="419" customWidth="1"/>
    <col min="14850" max="14850" width="17" style="419" customWidth="1"/>
    <col min="14851" max="14853" width="8.28515625" style="419"/>
    <col min="14854" max="14854" width="37.140625" style="419" customWidth="1"/>
    <col min="14855" max="15099" width="8.28515625" style="419"/>
    <col min="15100" max="15100" width="5.140625" style="419" customWidth="1"/>
    <col min="15101" max="15101" width="7.7109375" style="419" customWidth="1"/>
    <col min="15102" max="15102" width="48.140625" style="419" customWidth="1"/>
    <col min="15103" max="15103" width="9.85546875" style="419" customWidth="1"/>
    <col min="15104" max="15104" width="11.28515625" style="419" customWidth="1"/>
    <col min="15105" max="15105" width="13.85546875" style="419" customWidth="1"/>
    <col min="15106" max="15106" width="17" style="419" customWidth="1"/>
    <col min="15107" max="15109" width="8.28515625" style="419"/>
    <col min="15110" max="15110" width="37.140625" style="419" customWidth="1"/>
    <col min="15111" max="15355" width="8.28515625" style="419"/>
    <col min="15356" max="15356" width="5.140625" style="419" customWidth="1"/>
    <col min="15357" max="15357" width="7.7109375" style="419" customWidth="1"/>
    <col min="15358" max="15358" width="48.140625" style="419" customWidth="1"/>
    <col min="15359" max="15359" width="9.85546875" style="419" customWidth="1"/>
    <col min="15360" max="15360" width="11.28515625" style="419" customWidth="1"/>
    <col min="15361" max="15361" width="13.85546875" style="419" customWidth="1"/>
    <col min="15362" max="15362" width="17" style="419" customWidth="1"/>
    <col min="15363" max="15365" width="8.28515625" style="419"/>
    <col min="15366" max="15366" width="37.140625" style="419" customWidth="1"/>
    <col min="15367" max="15611" width="8.28515625" style="419"/>
    <col min="15612" max="15612" width="5.140625" style="419" customWidth="1"/>
    <col min="15613" max="15613" width="7.7109375" style="419" customWidth="1"/>
    <col min="15614" max="15614" width="48.140625" style="419" customWidth="1"/>
    <col min="15615" max="15615" width="9.85546875" style="419" customWidth="1"/>
    <col min="15616" max="15616" width="11.28515625" style="419" customWidth="1"/>
    <col min="15617" max="15617" width="13.85546875" style="419" customWidth="1"/>
    <col min="15618" max="15618" width="17" style="419" customWidth="1"/>
    <col min="15619" max="15621" width="8.28515625" style="419"/>
    <col min="15622" max="15622" width="37.140625" style="419" customWidth="1"/>
    <col min="15623" max="15867" width="8.28515625" style="419"/>
    <col min="15868" max="15868" width="5.140625" style="419" customWidth="1"/>
    <col min="15869" max="15869" width="7.7109375" style="419" customWidth="1"/>
    <col min="15870" max="15870" width="48.140625" style="419" customWidth="1"/>
    <col min="15871" max="15871" width="9.85546875" style="419" customWidth="1"/>
    <col min="15872" max="15872" width="11.28515625" style="419" customWidth="1"/>
    <col min="15873" max="15873" width="13.85546875" style="419" customWidth="1"/>
    <col min="15874" max="15874" width="17" style="419" customWidth="1"/>
    <col min="15875" max="15877" width="8.28515625" style="419"/>
    <col min="15878" max="15878" width="37.140625" style="419" customWidth="1"/>
    <col min="15879" max="16123" width="8.28515625" style="419"/>
    <col min="16124" max="16124" width="5.140625" style="419" customWidth="1"/>
    <col min="16125" max="16125" width="7.7109375" style="419" customWidth="1"/>
    <col min="16126" max="16126" width="48.140625" style="419" customWidth="1"/>
    <col min="16127" max="16127" width="9.85546875" style="419" customWidth="1"/>
    <col min="16128" max="16128" width="11.28515625" style="419" customWidth="1"/>
    <col min="16129" max="16129" width="13.85546875" style="419" customWidth="1"/>
    <col min="16130" max="16130" width="17" style="419" customWidth="1"/>
    <col min="16131" max="16133" width="8.28515625" style="419"/>
    <col min="16134" max="16134" width="37.140625" style="419" customWidth="1"/>
    <col min="16135" max="16384" width="8.28515625" style="419"/>
  </cols>
  <sheetData>
    <row r="1" spans="1:18" ht="18">
      <c r="A1" s="1474"/>
      <c r="B1" s="1474"/>
      <c r="C1" s="1474"/>
      <c r="D1" s="1475"/>
      <c r="F1" s="413" t="s">
        <v>479</v>
      </c>
      <c r="G1" s="413" t="s">
        <v>480</v>
      </c>
      <c r="H1" s="414" t="s">
        <v>481</v>
      </c>
      <c r="I1" s="415" t="s">
        <v>482</v>
      </c>
      <c r="J1" s="414" t="s">
        <v>483</v>
      </c>
      <c r="K1" s="416" t="s">
        <v>484</v>
      </c>
      <c r="L1" s="414" t="s">
        <v>485</v>
      </c>
      <c r="M1" s="414" t="s">
        <v>486</v>
      </c>
      <c r="N1" s="414" t="s">
        <v>487</v>
      </c>
      <c r="O1" s="418"/>
      <c r="P1" s="418"/>
      <c r="Q1" s="418"/>
      <c r="R1" s="418"/>
    </row>
    <row r="2" spans="1:18" ht="20.25">
      <c r="A2" s="420">
        <v>1</v>
      </c>
      <c r="B2" s="420">
        <v>2</v>
      </c>
      <c r="C2" s="420">
        <v>3</v>
      </c>
      <c r="D2" s="420">
        <v>4</v>
      </c>
      <c r="F2" s="1476" t="s">
        <v>488</v>
      </c>
      <c r="G2" s="1476"/>
      <c r="H2" s="1476"/>
      <c r="I2" s="1476"/>
      <c r="J2" s="1476"/>
      <c r="K2" s="1476"/>
      <c r="M2" s="422"/>
      <c r="N2" s="422"/>
    </row>
    <row r="3" spans="1:18" ht="15" customHeight="1">
      <c r="A3" s="1477" t="s">
        <v>476</v>
      </c>
      <c r="B3" s="1478" t="s">
        <v>477</v>
      </c>
      <c r="C3" s="1479"/>
      <c r="F3" s="425" t="s">
        <v>489</v>
      </c>
      <c r="G3" s="1471" t="s">
        <v>1120</v>
      </c>
      <c r="H3" s="1471"/>
      <c r="I3" s="1471"/>
      <c r="J3" s="1471"/>
      <c r="K3" s="1471"/>
      <c r="M3" s="426"/>
      <c r="N3" s="426"/>
    </row>
    <row r="4" spans="1:18" s="432" customFormat="1" ht="16.5">
      <c r="A4" s="1477"/>
      <c r="B4" s="1478"/>
      <c r="C4" s="1479"/>
      <c r="D4" s="427"/>
      <c r="E4" s="428"/>
      <c r="F4" s="429" t="s">
        <v>490</v>
      </c>
      <c r="G4" s="1471" t="s">
        <v>1121</v>
      </c>
      <c r="H4" s="1471"/>
      <c r="I4" s="1471"/>
      <c r="J4" s="1471"/>
      <c r="K4" s="1471"/>
      <c r="L4" s="430"/>
      <c r="M4" s="431"/>
      <c r="N4" s="431"/>
    </row>
    <row r="5" spans="1:18" s="432" customFormat="1" ht="16.5">
      <c r="A5" s="1477"/>
      <c r="B5" s="1478"/>
      <c r="C5" s="1479"/>
      <c r="D5" s="427"/>
      <c r="E5" s="428"/>
      <c r="F5" s="425" t="s">
        <v>491</v>
      </c>
      <c r="G5" s="1471" t="s">
        <v>1122</v>
      </c>
      <c r="H5" s="1471"/>
      <c r="I5" s="1471"/>
      <c r="J5" s="1471"/>
      <c r="K5" s="1471"/>
      <c r="L5" s="433"/>
      <c r="M5" s="431"/>
      <c r="N5" s="431"/>
    </row>
    <row r="6" spans="1:18" s="432" customFormat="1" ht="16.5">
      <c r="A6" s="1477"/>
      <c r="B6" s="1478"/>
      <c r="C6" s="1479"/>
      <c r="D6" s="427"/>
      <c r="E6" s="428"/>
      <c r="F6" s="434" t="s">
        <v>499</v>
      </c>
      <c r="G6" s="1472" t="s">
        <v>1123</v>
      </c>
      <c r="H6" s="1472"/>
      <c r="I6" s="1472"/>
      <c r="J6" s="1472"/>
      <c r="K6" s="1472"/>
      <c r="L6" s="433"/>
      <c r="M6" s="426"/>
      <c r="N6" s="426"/>
    </row>
    <row r="7" spans="1:18" s="432" customFormat="1" ht="16.5">
      <c r="A7" s="1477"/>
      <c r="B7" s="1478"/>
      <c r="C7" s="1479"/>
      <c r="D7" s="427"/>
      <c r="E7" s="428"/>
      <c r="F7" s="435" t="s">
        <v>500</v>
      </c>
      <c r="G7" s="1473" t="s">
        <v>192</v>
      </c>
      <c r="H7" s="1473"/>
      <c r="I7" s="1473"/>
      <c r="J7" s="1473"/>
      <c r="K7" s="1473"/>
      <c r="L7" s="433"/>
      <c r="M7" s="431"/>
      <c r="N7" s="431"/>
    </row>
    <row r="8" spans="1:18" s="445" customFormat="1" ht="96" customHeight="1">
      <c r="A8" s="1477"/>
      <c r="B8" s="1478"/>
      <c r="C8" s="1479"/>
      <c r="D8" s="436"/>
      <c r="E8" s="437"/>
      <c r="F8" s="438"/>
      <c r="G8" s="439" t="s">
        <v>2980</v>
      </c>
      <c r="H8" s="440"/>
      <c r="I8" s="441"/>
      <c r="J8" s="442"/>
      <c r="K8" s="440"/>
      <c r="L8" s="443"/>
      <c r="M8" s="443"/>
      <c r="N8" s="443"/>
    </row>
    <row r="9" spans="1:18" ht="13.5" thickBot="1">
      <c r="A9" s="1477"/>
      <c r="B9" s="1478"/>
      <c r="C9" s="1479"/>
      <c r="G9" s="338" t="s">
        <v>2603</v>
      </c>
    </row>
    <row r="10" spans="1:18" ht="13.5" thickBot="1">
      <c r="A10" s="1477"/>
      <c r="B10" s="1478"/>
      <c r="C10" s="1479"/>
      <c r="F10" s="451"/>
      <c r="G10" s="452"/>
      <c r="H10" s="453"/>
      <c r="I10" s="454"/>
      <c r="J10" s="455"/>
      <c r="K10" s="455"/>
    </row>
    <row r="11" spans="1:18" ht="16.5">
      <c r="A11" s="984"/>
      <c r="B11" s="985"/>
      <c r="C11" s="972"/>
      <c r="D11" s="973"/>
      <c r="E11" s="974"/>
      <c r="F11" s="986"/>
      <c r="G11" s="1505"/>
      <c r="H11" s="1505"/>
      <c r="I11" s="1505"/>
      <c r="J11" s="1505"/>
      <c r="K11" s="1505"/>
      <c r="L11" s="472"/>
      <c r="M11" s="987"/>
      <c r="N11" s="987"/>
    </row>
    <row r="12" spans="1:18" ht="18.75" thickBot="1">
      <c r="A12" s="970">
        <v>500</v>
      </c>
      <c r="B12" s="971"/>
      <c r="C12" s="972"/>
      <c r="D12" s="973"/>
      <c r="E12" s="974"/>
      <c r="F12" s="988">
        <v>500</v>
      </c>
      <c r="G12" s="989" t="s">
        <v>2512</v>
      </c>
      <c r="H12" s="990"/>
      <c r="I12" s="991"/>
      <c r="J12" s="992"/>
      <c r="K12" s="993"/>
      <c r="L12" s="472"/>
      <c r="M12" s="540"/>
      <c r="N12" s="540"/>
    </row>
    <row r="13" spans="1:18">
      <c r="A13" s="970"/>
      <c r="B13" s="971"/>
      <c r="C13" s="972"/>
      <c r="D13" s="973"/>
      <c r="E13" s="974"/>
      <c r="F13" s="550" t="str">
        <f>F20</f>
        <v>500.01..</v>
      </c>
      <c r="G13" s="551" t="str">
        <f>G20</f>
        <v>PREDDELA</v>
      </c>
      <c r="H13" s="552"/>
      <c r="I13" s="553"/>
      <c r="J13" s="550"/>
      <c r="K13" s="550">
        <f>K20</f>
        <v>0</v>
      </c>
      <c r="L13" s="994"/>
      <c r="M13" s="994"/>
      <c r="N13" s="540"/>
    </row>
    <row r="14" spans="1:18">
      <c r="A14" s="970"/>
      <c r="B14" s="971"/>
      <c r="C14" s="972"/>
      <c r="D14" s="973"/>
      <c r="E14" s="974"/>
      <c r="F14" s="550" t="str">
        <f>F32</f>
        <v>500.02..</v>
      </c>
      <c r="G14" s="551" t="str">
        <f>G32</f>
        <v xml:space="preserve">ZEMELJSKA DELA </v>
      </c>
      <c r="H14" s="552"/>
      <c r="I14" s="553"/>
      <c r="J14" s="550"/>
      <c r="K14" s="550">
        <f>K32</f>
        <v>0</v>
      </c>
      <c r="L14" s="994"/>
      <c r="M14" s="994"/>
      <c r="N14" s="540"/>
    </row>
    <row r="15" spans="1:18">
      <c r="A15" s="970"/>
      <c r="B15" s="971"/>
      <c r="C15" s="972"/>
      <c r="D15" s="973"/>
      <c r="E15" s="974"/>
      <c r="F15" s="550" t="str">
        <f>F46</f>
        <v>500.03..</v>
      </c>
      <c r="G15" s="551" t="str">
        <f>G46</f>
        <v>VOZIŠČNE KONSTRUKCIJE</v>
      </c>
      <c r="H15" s="550"/>
      <c r="I15" s="550"/>
      <c r="J15" s="550"/>
      <c r="K15" s="550">
        <f>K46</f>
        <v>0</v>
      </c>
      <c r="L15" s="994"/>
      <c r="M15" s="994"/>
      <c r="N15" s="540"/>
    </row>
    <row r="16" spans="1:18">
      <c r="A16" s="970"/>
      <c r="B16" s="971"/>
      <c r="C16" s="972"/>
      <c r="D16" s="973"/>
      <c r="E16" s="974"/>
      <c r="F16" s="550" t="str">
        <f>F69</f>
        <v>500.04..</v>
      </c>
      <c r="G16" s="551" t="str">
        <f>G69</f>
        <v>OPREMA</v>
      </c>
      <c r="H16" s="550"/>
      <c r="I16" s="550"/>
      <c r="J16" s="550"/>
      <c r="K16" s="550">
        <f>K69</f>
        <v>0</v>
      </c>
      <c r="L16" s="994"/>
      <c r="M16" s="994"/>
      <c r="N16" s="540"/>
    </row>
    <row r="17" spans="1:14">
      <c r="A17" s="970"/>
      <c r="B17" s="971"/>
      <c r="C17" s="972"/>
      <c r="D17" s="973"/>
      <c r="E17" s="974"/>
      <c r="F17" s="550" t="str">
        <f>F84</f>
        <v>500.05..</v>
      </c>
      <c r="G17" s="551" t="str">
        <f>G84</f>
        <v>ZAKLJUČNA DELA</v>
      </c>
      <c r="H17" s="550"/>
      <c r="I17" s="550"/>
      <c r="J17" s="550"/>
      <c r="K17" s="550">
        <f>K86</f>
        <v>0</v>
      </c>
      <c r="L17" s="994"/>
      <c r="M17" s="994"/>
      <c r="N17" s="540"/>
    </row>
    <row r="18" spans="1:14" ht="18.75" thickBot="1">
      <c r="A18" s="970"/>
      <c r="B18" s="971"/>
      <c r="C18" s="972"/>
      <c r="D18" s="973"/>
      <c r="E18" s="974"/>
      <c r="F18" s="988"/>
      <c r="G18" s="989" t="s">
        <v>2515</v>
      </c>
      <c r="H18" s="990"/>
      <c r="I18" s="991"/>
      <c r="J18" s="992"/>
      <c r="K18" s="993">
        <f>SUM(K13:K17)</f>
        <v>0</v>
      </c>
      <c r="L18" s="994"/>
      <c r="M18" s="994"/>
      <c r="N18" s="540"/>
    </row>
    <row r="19" spans="1:14">
      <c r="A19" s="970"/>
      <c r="B19" s="971"/>
      <c r="C19" s="972"/>
      <c r="D19" s="973"/>
      <c r="E19" s="974"/>
      <c r="F19" s="995" t="s">
        <v>494</v>
      </c>
      <c r="G19" s="996" t="s">
        <v>495</v>
      </c>
      <c r="H19" s="997" t="s">
        <v>116</v>
      </c>
      <c r="I19" s="998" t="s">
        <v>1</v>
      </c>
      <c r="J19" s="999" t="s">
        <v>496</v>
      </c>
      <c r="K19" s="999" t="s">
        <v>193</v>
      </c>
      <c r="L19" s="539"/>
      <c r="M19" s="539"/>
      <c r="N19" s="539"/>
    </row>
    <row r="20" spans="1:14">
      <c r="A20" s="970">
        <v>500</v>
      </c>
      <c r="B20" s="971" t="s">
        <v>506</v>
      </c>
      <c r="C20" s="972"/>
      <c r="D20" s="973"/>
      <c r="E20" s="974"/>
      <c r="F20" s="977" t="str">
        <f>A20&amp;"."&amp;B20&amp;"."&amp;C20&amp;"."&amp;D20</f>
        <v>500.01..</v>
      </c>
      <c r="G20" s="978" t="s">
        <v>150</v>
      </c>
      <c r="H20" s="977"/>
      <c r="I20" s="979"/>
      <c r="J20" s="977"/>
      <c r="K20" s="981">
        <f>K29</f>
        <v>0</v>
      </c>
      <c r="L20" s="472"/>
      <c r="M20" s="472"/>
      <c r="N20" s="472"/>
    </row>
    <row r="21" spans="1:14">
      <c r="A21" s="970">
        <v>500</v>
      </c>
      <c r="B21" s="971" t="s">
        <v>506</v>
      </c>
      <c r="C21" s="972" t="s">
        <v>506</v>
      </c>
      <c r="D21" s="973">
        <f>COUNT($D$12:D20)+1</f>
        <v>1</v>
      </c>
      <c r="E21" s="974"/>
      <c r="F21" s="625" t="s">
        <v>2462</v>
      </c>
      <c r="G21" s="186" t="s">
        <v>149</v>
      </c>
      <c r="H21" s="627" t="s">
        <v>17</v>
      </c>
      <c r="I21" s="140">
        <v>3690</v>
      </c>
      <c r="J21" s="106"/>
      <c r="K21" s="975">
        <f t="shared" ref="K21:K27" si="0">I21*J21</f>
        <v>0</v>
      </c>
      <c r="L21" s="472"/>
      <c r="M21" s="472" t="s">
        <v>1137</v>
      </c>
      <c r="N21" s="472" t="s">
        <v>1138</v>
      </c>
    </row>
    <row r="22" spans="1:14">
      <c r="A22" s="970">
        <v>500</v>
      </c>
      <c r="B22" s="971" t="s">
        <v>506</v>
      </c>
      <c r="C22" s="972" t="s">
        <v>506</v>
      </c>
      <c r="D22" s="973">
        <f>COUNT($D$12:D21)+1</f>
        <v>2</v>
      </c>
      <c r="E22" s="974"/>
      <c r="F22" s="625" t="s">
        <v>2463</v>
      </c>
      <c r="G22" s="186" t="s">
        <v>185</v>
      </c>
      <c r="H22" s="627" t="s">
        <v>142</v>
      </c>
      <c r="I22" s="140">
        <v>16</v>
      </c>
      <c r="J22" s="116"/>
      <c r="K22" s="975">
        <f t="shared" si="0"/>
        <v>0</v>
      </c>
      <c r="L22" s="472"/>
      <c r="M22" s="472" t="s">
        <v>1137</v>
      </c>
      <c r="N22" s="472" t="s">
        <v>1138</v>
      </c>
    </row>
    <row r="23" spans="1:14" ht="38.25">
      <c r="A23" s="970">
        <v>500</v>
      </c>
      <c r="B23" s="971" t="s">
        <v>506</v>
      </c>
      <c r="C23" s="972" t="s">
        <v>506</v>
      </c>
      <c r="D23" s="973">
        <f>COUNT($D$12:D22)+1</f>
        <v>3</v>
      </c>
      <c r="E23" s="974"/>
      <c r="F23" s="625" t="s">
        <v>2464</v>
      </c>
      <c r="G23" s="186" t="s">
        <v>1403</v>
      </c>
      <c r="H23" s="627" t="s">
        <v>162</v>
      </c>
      <c r="I23" s="140">
        <v>1</v>
      </c>
      <c r="J23" s="116"/>
      <c r="K23" s="975">
        <f t="shared" si="0"/>
        <v>0</v>
      </c>
      <c r="L23" s="634"/>
      <c r="M23" s="472" t="s">
        <v>1137</v>
      </c>
      <c r="N23" s="472" t="s">
        <v>1138</v>
      </c>
    </row>
    <row r="24" spans="1:14" ht="38.25">
      <c r="A24" s="970">
        <v>500</v>
      </c>
      <c r="B24" s="971" t="s">
        <v>506</v>
      </c>
      <c r="C24" s="972" t="s">
        <v>506</v>
      </c>
      <c r="D24" s="973">
        <f>COUNT($D$12:D23)+1</f>
        <v>4</v>
      </c>
      <c r="E24" s="974"/>
      <c r="F24" s="625" t="s">
        <v>2465</v>
      </c>
      <c r="G24" s="186" t="s">
        <v>163</v>
      </c>
      <c r="H24" s="627" t="s">
        <v>162</v>
      </c>
      <c r="I24" s="140">
        <v>1</v>
      </c>
      <c r="J24" s="116"/>
      <c r="K24" s="975">
        <f t="shared" si="0"/>
        <v>0</v>
      </c>
      <c r="L24" s="634"/>
      <c r="M24" s="472" t="s">
        <v>1137</v>
      </c>
      <c r="N24" s="472" t="s">
        <v>1138</v>
      </c>
    </row>
    <row r="25" spans="1:14" ht="25.5">
      <c r="A25" s="970">
        <v>500</v>
      </c>
      <c r="B25" s="971" t="s">
        <v>506</v>
      </c>
      <c r="C25" s="972" t="s">
        <v>506</v>
      </c>
      <c r="D25" s="973">
        <f>COUNT($D$12:D24)+1</f>
        <v>5</v>
      </c>
      <c r="E25" s="974"/>
      <c r="F25" s="625" t="s">
        <v>2466</v>
      </c>
      <c r="G25" s="186" t="s">
        <v>1402</v>
      </c>
      <c r="H25" s="627" t="s">
        <v>142</v>
      </c>
      <c r="I25" s="140">
        <v>2</v>
      </c>
      <c r="J25" s="116"/>
      <c r="K25" s="975">
        <f t="shared" si="0"/>
        <v>0</v>
      </c>
      <c r="L25" s="634"/>
      <c r="M25" s="472" t="s">
        <v>1137</v>
      </c>
      <c r="N25" s="472" t="s">
        <v>1138</v>
      </c>
    </row>
    <row r="26" spans="1:14" ht="25.5">
      <c r="A26" s="970">
        <v>500</v>
      </c>
      <c r="B26" s="971" t="s">
        <v>506</v>
      </c>
      <c r="C26" s="972" t="s">
        <v>506</v>
      </c>
      <c r="D26" s="973">
        <f>COUNT($D$12:D25)+1</f>
        <v>6</v>
      </c>
      <c r="E26" s="974"/>
      <c r="F26" s="625" t="s">
        <v>2467</v>
      </c>
      <c r="G26" s="186" t="s">
        <v>1401</v>
      </c>
      <c r="H26" s="627" t="s">
        <v>141</v>
      </c>
      <c r="I26" s="140">
        <v>135</v>
      </c>
      <c r="J26" s="116"/>
      <c r="K26" s="975">
        <f t="shared" si="0"/>
        <v>0</v>
      </c>
      <c r="L26" s="634"/>
      <c r="M26" s="472" t="s">
        <v>1137</v>
      </c>
      <c r="N26" s="472" t="s">
        <v>1138</v>
      </c>
    </row>
    <row r="27" spans="1:14">
      <c r="A27" s="970">
        <v>500</v>
      </c>
      <c r="B27" s="971" t="s">
        <v>506</v>
      </c>
      <c r="C27" s="972" t="s">
        <v>506</v>
      </c>
      <c r="D27" s="973">
        <f>COUNT($D$12:D26)+1</f>
        <v>7</v>
      </c>
      <c r="E27" s="974"/>
      <c r="F27" s="625" t="s">
        <v>2468</v>
      </c>
      <c r="G27" s="186" t="s">
        <v>1400</v>
      </c>
      <c r="H27" s="627" t="s">
        <v>142</v>
      </c>
      <c r="I27" s="140">
        <v>3</v>
      </c>
      <c r="J27" s="116"/>
      <c r="K27" s="975">
        <f t="shared" si="0"/>
        <v>0</v>
      </c>
      <c r="L27" s="634"/>
      <c r="M27" s="472" t="s">
        <v>1137</v>
      </c>
      <c r="N27" s="472" t="s">
        <v>1138</v>
      </c>
    </row>
    <row r="28" spans="1:14">
      <c r="A28" s="970"/>
      <c r="B28" s="971"/>
      <c r="C28" s="972"/>
      <c r="D28" s="973"/>
      <c r="E28" s="974"/>
      <c r="F28" s="625"/>
      <c r="G28" s="186"/>
      <c r="H28" s="627"/>
      <c r="I28" s="140"/>
      <c r="J28" s="471"/>
      <c r="K28" s="975"/>
      <c r="L28" s="634"/>
      <c r="M28" s="472"/>
      <c r="N28" s="472"/>
    </row>
    <row r="29" spans="1:14">
      <c r="A29" s="970">
        <v>500</v>
      </c>
      <c r="B29" s="971" t="s">
        <v>506</v>
      </c>
      <c r="C29" s="972"/>
      <c r="D29" s="973"/>
      <c r="E29" s="974"/>
      <c r="F29" s="977" t="str">
        <f>A29&amp;"."&amp;B29&amp;"."&amp;C29&amp;"."&amp;D29</f>
        <v>500.01..</v>
      </c>
      <c r="G29" s="978" t="s">
        <v>1404</v>
      </c>
      <c r="H29" s="977"/>
      <c r="I29" s="979"/>
      <c r="J29" s="977"/>
      <c r="K29" s="980">
        <f>SUM(K21:K27)</f>
        <v>0</v>
      </c>
      <c r="L29" s="472"/>
      <c r="M29" s="472"/>
      <c r="N29" s="472"/>
    </row>
    <row r="30" spans="1:14">
      <c r="A30" s="970"/>
      <c r="B30" s="971"/>
      <c r="C30" s="972"/>
      <c r="D30" s="973"/>
      <c r="E30" s="974"/>
      <c r="F30" s="983"/>
      <c r="G30" s="626"/>
      <c r="H30" s="627"/>
      <c r="I30" s="470"/>
      <c r="J30" s="471"/>
      <c r="K30" s="471"/>
      <c r="L30" s="472"/>
      <c r="M30" s="472"/>
      <c r="N30" s="472"/>
    </row>
    <row r="31" spans="1:14">
      <c r="A31" s="970"/>
      <c r="B31" s="971"/>
      <c r="C31" s="972"/>
      <c r="D31" s="973"/>
      <c r="E31" s="974"/>
      <c r="F31" s="983"/>
      <c r="G31" s="626"/>
      <c r="H31" s="627"/>
      <c r="I31" s="470"/>
      <c r="J31" s="471"/>
      <c r="K31" s="471"/>
      <c r="L31" s="472"/>
      <c r="M31" s="472"/>
      <c r="N31" s="472"/>
    </row>
    <row r="32" spans="1:14">
      <c r="A32" s="970">
        <v>500</v>
      </c>
      <c r="B32" s="971" t="s">
        <v>507</v>
      </c>
      <c r="C32" s="972"/>
      <c r="D32" s="973"/>
      <c r="E32" s="974"/>
      <c r="F32" s="977" t="str">
        <f>A32&amp;"."&amp;B32&amp;"."&amp;C32&amp;"."&amp;D32</f>
        <v>500.02..</v>
      </c>
      <c r="G32" s="978" t="s">
        <v>1412</v>
      </c>
      <c r="H32" s="977"/>
      <c r="I32" s="979"/>
      <c r="J32" s="977"/>
      <c r="K32" s="981">
        <f>K43</f>
        <v>0</v>
      </c>
      <c r="L32" s="472"/>
      <c r="M32" s="472"/>
      <c r="N32" s="472"/>
    </row>
    <row r="33" spans="1:14" ht="191.25">
      <c r="A33" s="970"/>
      <c r="B33" s="971"/>
      <c r="C33" s="972"/>
      <c r="D33" s="973"/>
      <c r="E33" s="974"/>
      <c r="F33" s="625"/>
      <c r="G33" s="186" t="s">
        <v>2823</v>
      </c>
      <c r="H33" s="627"/>
      <c r="I33" s="140"/>
      <c r="J33" s="471"/>
      <c r="K33" s="975"/>
      <c r="L33" s="472"/>
      <c r="M33" s="472" t="s">
        <v>1137</v>
      </c>
      <c r="N33" s="472" t="s">
        <v>1138</v>
      </c>
    </row>
    <row r="34" spans="1:14" ht="89.25">
      <c r="A34" s="970"/>
      <c r="B34" s="971"/>
      <c r="C34" s="972"/>
      <c r="D34" s="973"/>
      <c r="E34" s="974"/>
      <c r="F34" s="625"/>
      <c r="G34" s="194" t="s">
        <v>2928</v>
      </c>
      <c r="H34" s="627"/>
      <c r="I34" s="140"/>
      <c r="J34" s="471"/>
      <c r="K34" s="975"/>
      <c r="L34" s="472"/>
      <c r="M34" s="472"/>
      <c r="N34" s="472"/>
    </row>
    <row r="35" spans="1:14" ht="25.5">
      <c r="A35" s="970">
        <v>500</v>
      </c>
      <c r="B35" s="971" t="s">
        <v>507</v>
      </c>
      <c r="C35" s="972" t="s">
        <v>506</v>
      </c>
      <c r="D35" s="973">
        <f>COUNT($D$30:D33)+1</f>
        <v>1</v>
      </c>
      <c r="E35" s="974"/>
      <c r="F35" s="625" t="s">
        <v>2469</v>
      </c>
      <c r="G35" s="186" t="s">
        <v>1405</v>
      </c>
      <c r="H35" s="627" t="s">
        <v>16</v>
      </c>
      <c r="I35" s="140">
        <v>810</v>
      </c>
      <c r="J35" s="116"/>
      <c r="K35" s="975">
        <f t="shared" ref="K35:K41" si="1">I35*J35</f>
        <v>0</v>
      </c>
      <c r="L35" s="472"/>
      <c r="M35" s="472" t="s">
        <v>1137</v>
      </c>
      <c r="N35" s="472" t="s">
        <v>1138</v>
      </c>
    </row>
    <row r="36" spans="1:14" ht="38.25">
      <c r="A36" s="970">
        <v>500</v>
      </c>
      <c r="B36" s="971" t="s">
        <v>507</v>
      </c>
      <c r="C36" s="972" t="s">
        <v>506</v>
      </c>
      <c r="D36" s="973">
        <f>COUNT($D$30:D35)+1</f>
        <v>2</v>
      </c>
      <c r="E36" s="974"/>
      <c r="F36" s="625" t="s">
        <v>2470</v>
      </c>
      <c r="G36" s="186" t="s">
        <v>1408</v>
      </c>
      <c r="H36" s="627" t="s">
        <v>17</v>
      </c>
      <c r="I36" s="140">
        <v>3805</v>
      </c>
      <c r="J36" s="116"/>
      <c r="K36" s="975">
        <f t="shared" si="1"/>
        <v>0</v>
      </c>
      <c r="L36" s="634"/>
      <c r="M36" s="472" t="s">
        <v>1137</v>
      </c>
      <c r="N36" s="472" t="s">
        <v>1138</v>
      </c>
    </row>
    <row r="37" spans="1:14" ht="51">
      <c r="A37" s="970">
        <v>500</v>
      </c>
      <c r="B37" s="971" t="s">
        <v>507</v>
      </c>
      <c r="C37" s="972" t="s">
        <v>506</v>
      </c>
      <c r="D37" s="973">
        <f>COUNT($D$30:D36)+1</f>
        <v>3</v>
      </c>
      <c r="E37" s="974"/>
      <c r="F37" s="625" t="s">
        <v>2471</v>
      </c>
      <c r="G37" s="186" t="s">
        <v>1409</v>
      </c>
      <c r="H37" s="627" t="s">
        <v>16</v>
      </c>
      <c r="I37" s="140">
        <v>810</v>
      </c>
      <c r="J37" s="116"/>
      <c r="K37" s="975">
        <f t="shared" si="1"/>
        <v>0</v>
      </c>
      <c r="L37" s="634"/>
      <c r="M37" s="472" t="s">
        <v>1137</v>
      </c>
      <c r="N37" s="472" t="s">
        <v>1138</v>
      </c>
    </row>
    <row r="38" spans="1:14" ht="38.25">
      <c r="A38" s="970">
        <v>500</v>
      </c>
      <c r="B38" s="971" t="s">
        <v>507</v>
      </c>
      <c r="C38" s="972" t="s">
        <v>506</v>
      </c>
      <c r="D38" s="973">
        <f>COUNT($D$30:D37)+1</f>
        <v>4</v>
      </c>
      <c r="E38" s="974"/>
      <c r="F38" s="625" t="s">
        <v>2472</v>
      </c>
      <c r="G38" s="186" t="s">
        <v>1410</v>
      </c>
      <c r="H38" s="627" t="s">
        <v>16</v>
      </c>
      <c r="I38" s="140">
        <v>985</v>
      </c>
      <c r="J38" s="116"/>
      <c r="K38" s="975">
        <f t="shared" si="1"/>
        <v>0</v>
      </c>
      <c r="L38" s="634"/>
      <c r="M38" s="472" t="s">
        <v>1137</v>
      </c>
      <c r="N38" s="472" t="s">
        <v>1138</v>
      </c>
    </row>
    <row r="39" spans="1:14" ht="38.25">
      <c r="A39" s="970">
        <v>500</v>
      </c>
      <c r="B39" s="971" t="s">
        <v>507</v>
      </c>
      <c r="C39" s="972" t="s">
        <v>506</v>
      </c>
      <c r="D39" s="973">
        <f>COUNT($D$30:D38)+1</f>
        <v>5</v>
      </c>
      <c r="E39" s="974"/>
      <c r="F39" s="625" t="s">
        <v>2473</v>
      </c>
      <c r="G39" s="186" t="s">
        <v>1411</v>
      </c>
      <c r="H39" s="627" t="s">
        <v>16</v>
      </c>
      <c r="I39" s="140">
        <v>311</v>
      </c>
      <c r="J39" s="116"/>
      <c r="K39" s="975">
        <f t="shared" si="1"/>
        <v>0</v>
      </c>
      <c r="L39" s="634"/>
      <c r="M39" s="472" t="s">
        <v>1137</v>
      </c>
      <c r="N39" s="472" t="s">
        <v>1138</v>
      </c>
    </row>
    <row r="40" spans="1:14">
      <c r="A40" s="970">
        <v>500</v>
      </c>
      <c r="B40" s="971" t="s">
        <v>507</v>
      </c>
      <c r="C40" s="972" t="s">
        <v>506</v>
      </c>
      <c r="D40" s="973">
        <f>COUNT($D$30:D39)+1</f>
        <v>6</v>
      </c>
      <c r="E40" s="974"/>
      <c r="F40" s="625" t="s">
        <v>2474</v>
      </c>
      <c r="G40" s="186" t="s">
        <v>148</v>
      </c>
      <c r="H40" s="627" t="s">
        <v>17</v>
      </c>
      <c r="I40" s="140">
        <v>2430</v>
      </c>
      <c r="J40" s="116"/>
      <c r="K40" s="975">
        <f t="shared" si="1"/>
        <v>0</v>
      </c>
      <c r="L40" s="634"/>
      <c r="M40" s="472" t="s">
        <v>1137</v>
      </c>
      <c r="N40" s="472" t="s">
        <v>1138</v>
      </c>
    </row>
    <row r="41" spans="1:14" ht="25.5">
      <c r="A41" s="970">
        <v>500</v>
      </c>
      <c r="B41" s="971" t="s">
        <v>507</v>
      </c>
      <c r="C41" s="972" t="s">
        <v>506</v>
      </c>
      <c r="D41" s="973">
        <f>COUNT($D$30:D40)+1</f>
        <v>7</v>
      </c>
      <c r="E41" s="974"/>
      <c r="F41" s="625" t="s">
        <v>2475</v>
      </c>
      <c r="G41" s="186" t="s">
        <v>165</v>
      </c>
      <c r="H41" s="627" t="s">
        <v>17</v>
      </c>
      <c r="I41" s="140">
        <v>2640</v>
      </c>
      <c r="J41" s="116"/>
      <c r="K41" s="975">
        <f t="shared" si="1"/>
        <v>0</v>
      </c>
      <c r="L41" s="634"/>
      <c r="M41" s="472" t="s">
        <v>1137</v>
      </c>
      <c r="N41" s="472" t="s">
        <v>1138</v>
      </c>
    </row>
    <row r="42" spans="1:14">
      <c r="A42" s="970"/>
      <c r="B42" s="971"/>
      <c r="C42" s="972"/>
      <c r="D42" s="973"/>
      <c r="E42" s="974"/>
      <c r="F42" s="625"/>
      <c r="G42" s="186"/>
      <c r="H42" s="627"/>
      <c r="I42" s="140"/>
      <c r="J42" s="471"/>
      <c r="K42" s="975"/>
      <c r="L42" s="634"/>
      <c r="M42" s="472"/>
      <c r="N42" s="472"/>
    </row>
    <row r="43" spans="1:14">
      <c r="A43" s="970"/>
      <c r="B43" s="971"/>
      <c r="C43" s="972"/>
      <c r="D43" s="973"/>
      <c r="E43" s="974"/>
      <c r="F43" s="977" t="str">
        <f>A43&amp;"."&amp;B43&amp;"."&amp;C43&amp;"."&amp;D43</f>
        <v>...</v>
      </c>
      <c r="G43" s="978" t="s">
        <v>1413</v>
      </c>
      <c r="H43" s="977"/>
      <c r="I43" s="979"/>
      <c r="J43" s="977"/>
      <c r="K43" s="980">
        <f>SUM(K33:K41)</f>
        <v>0</v>
      </c>
      <c r="L43" s="472"/>
      <c r="M43" s="472"/>
      <c r="N43" s="472"/>
    </row>
    <row r="44" spans="1:14">
      <c r="A44" s="970"/>
      <c r="B44" s="971"/>
      <c r="C44" s="972"/>
      <c r="D44" s="973"/>
      <c r="E44" s="974"/>
      <c r="F44" s="467"/>
      <c r="G44" s="468"/>
      <c r="H44" s="469"/>
      <c r="I44" s="470"/>
      <c r="J44" s="471"/>
      <c r="K44" s="471"/>
      <c r="L44" s="472"/>
      <c r="M44" s="472"/>
      <c r="N44" s="472"/>
    </row>
    <row r="45" spans="1:14">
      <c r="A45" s="970"/>
      <c r="B45" s="971"/>
      <c r="C45" s="972"/>
      <c r="D45" s="973"/>
      <c r="E45" s="974"/>
      <c r="F45" s="467"/>
      <c r="G45" s="468"/>
      <c r="H45" s="469"/>
      <c r="I45" s="470"/>
      <c r="J45" s="471"/>
      <c r="K45" s="471"/>
      <c r="L45" s="472"/>
      <c r="M45" s="472"/>
      <c r="N45" s="472"/>
    </row>
    <row r="46" spans="1:14">
      <c r="A46" s="970">
        <v>500</v>
      </c>
      <c r="B46" s="971" t="s">
        <v>493</v>
      </c>
      <c r="C46" s="972"/>
      <c r="D46" s="973"/>
      <c r="E46" s="974"/>
      <c r="F46" s="977" t="str">
        <f>A46&amp;"."&amp;B46&amp;"."&amp;C46&amp;"."&amp;D46</f>
        <v>500.03..</v>
      </c>
      <c r="G46" s="978" t="s">
        <v>1414</v>
      </c>
      <c r="H46" s="977"/>
      <c r="I46" s="979"/>
      <c r="J46" s="977"/>
      <c r="K46" s="981">
        <f>K66</f>
        <v>0</v>
      </c>
      <c r="L46" s="472"/>
      <c r="M46" s="472"/>
      <c r="N46" s="472"/>
    </row>
    <row r="47" spans="1:14" ht="25.5">
      <c r="A47" s="970">
        <v>500</v>
      </c>
      <c r="B47" s="971" t="s">
        <v>493</v>
      </c>
      <c r="C47" s="972" t="s">
        <v>506</v>
      </c>
      <c r="D47" s="973">
        <f>COUNT($D$43:D46)+1</f>
        <v>1</v>
      </c>
      <c r="E47" s="974"/>
      <c r="F47" s="185" t="str">
        <f t="shared" ref="F47:F64" si="2">A47&amp;"."&amp;B47&amp;"."&amp;C47&amp;"."&amp;D47</f>
        <v>500.03.01.1</v>
      </c>
      <c r="G47" s="186" t="s">
        <v>1415</v>
      </c>
      <c r="H47" s="627" t="s">
        <v>16</v>
      </c>
      <c r="I47" s="140">
        <v>740</v>
      </c>
      <c r="J47" s="116"/>
      <c r="K47" s="975">
        <f t="shared" ref="K47:K64" si="3">I47*J47</f>
        <v>0</v>
      </c>
      <c r="L47" s="472"/>
      <c r="M47" s="472" t="s">
        <v>1137</v>
      </c>
      <c r="N47" s="472" t="s">
        <v>1138</v>
      </c>
    </row>
    <row r="48" spans="1:14" ht="25.5">
      <c r="A48" s="970">
        <v>500</v>
      </c>
      <c r="B48" s="971" t="s">
        <v>493</v>
      </c>
      <c r="C48" s="972" t="s">
        <v>506</v>
      </c>
      <c r="D48" s="973">
        <f>COUNT($D$43:D47)+1</f>
        <v>2</v>
      </c>
      <c r="E48" s="974"/>
      <c r="F48" s="185" t="str">
        <f t="shared" si="2"/>
        <v>500.03.01.2</v>
      </c>
      <c r="G48" s="186" t="s">
        <v>2020</v>
      </c>
      <c r="H48" s="627" t="s">
        <v>17</v>
      </c>
      <c r="I48" s="140">
        <v>4165</v>
      </c>
      <c r="J48" s="116"/>
      <c r="K48" s="975">
        <f t="shared" si="3"/>
        <v>0</v>
      </c>
      <c r="L48" s="472"/>
      <c r="M48" s="472" t="s">
        <v>1137</v>
      </c>
      <c r="N48" s="472" t="s">
        <v>1138</v>
      </c>
    </row>
    <row r="49" spans="1:14" ht="38.25">
      <c r="A49" s="970">
        <v>500</v>
      </c>
      <c r="B49" s="971" t="s">
        <v>493</v>
      </c>
      <c r="C49" s="972" t="s">
        <v>506</v>
      </c>
      <c r="D49" s="973">
        <f>COUNT($D$43:D48)+1</f>
        <v>3</v>
      </c>
      <c r="E49" s="974"/>
      <c r="F49" s="185" t="str">
        <f t="shared" si="2"/>
        <v>500.03.01.3</v>
      </c>
      <c r="G49" s="186" t="s">
        <v>1416</v>
      </c>
      <c r="H49" s="627" t="s">
        <v>17</v>
      </c>
      <c r="I49" s="140">
        <v>1965</v>
      </c>
      <c r="J49" s="116"/>
      <c r="K49" s="975">
        <f t="shared" si="3"/>
        <v>0</v>
      </c>
      <c r="L49" s="634"/>
      <c r="M49" s="472" t="s">
        <v>1137</v>
      </c>
      <c r="N49" s="472" t="s">
        <v>1138</v>
      </c>
    </row>
    <row r="50" spans="1:14" ht="38.25">
      <c r="A50" s="970">
        <v>500</v>
      </c>
      <c r="B50" s="971" t="s">
        <v>493</v>
      </c>
      <c r="C50" s="972" t="s">
        <v>506</v>
      </c>
      <c r="D50" s="973">
        <f>COUNT($D$43:D49)+1</f>
        <v>4</v>
      </c>
      <c r="E50" s="974"/>
      <c r="F50" s="185" t="str">
        <f t="shared" si="2"/>
        <v>500.03.01.4</v>
      </c>
      <c r="G50" s="186" t="s">
        <v>1417</v>
      </c>
      <c r="H50" s="627" t="s">
        <v>17</v>
      </c>
      <c r="I50" s="140">
        <v>1965</v>
      </c>
      <c r="J50" s="116"/>
      <c r="K50" s="975">
        <f t="shared" si="3"/>
        <v>0</v>
      </c>
      <c r="L50" s="634"/>
      <c r="M50" s="472" t="s">
        <v>1137</v>
      </c>
      <c r="N50" s="472" t="s">
        <v>1138</v>
      </c>
    </row>
    <row r="51" spans="1:14" ht="38.25">
      <c r="A51" s="970">
        <v>500</v>
      </c>
      <c r="B51" s="971" t="s">
        <v>493</v>
      </c>
      <c r="C51" s="972" t="s">
        <v>506</v>
      </c>
      <c r="D51" s="973">
        <f>COUNT($D$43:D50)+1</f>
        <v>5</v>
      </c>
      <c r="E51" s="974"/>
      <c r="F51" s="185" t="str">
        <f t="shared" si="2"/>
        <v>500.03.01.5</v>
      </c>
      <c r="G51" s="186" t="s">
        <v>1418</v>
      </c>
      <c r="H51" s="627" t="s">
        <v>17</v>
      </c>
      <c r="I51" s="140">
        <v>225</v>
      </c>
      <c r="J51" s="116"/>
      <c r="K51" s="975">
        <f t="shared" si="3"/>
        <v>0</v>
      </c>
      <c r="L51" s="634"/>
      <c r="M51" s="472" t="s">
        <v>1137</v>
      </c>
      <c r="N51" s="472" t="s">
        <v>1138</v>
      </c>
    </row>
    <row r="52" spans="1:14" ht="63.75">
      <c r="A52" s="970">
        <v>500</v>
      </c>
      <c r="B52" s="971" t="s">
        <v>493</v>
      </c>
      <c r="C52" s="972" t="s">
        <v>506</v>
      </c>
      <c r="D52" s="973">
        <f>COUNT($D$43:D51)+1</f>
        <v>6</v>
      </c>
      <c r="E52" s="974"/>
      <c r="F52" s="185" t="str">
        <f t="shared" si="2"/>
        <v>500.03.01.6</v>
      </c>
      <c r="G52" s="186" t="s">
        <v>2595</v>
      </c>
      <c r="H52" s="627" t="s">
        <v>16</v>
      </c>
      <c r="I52" s="140">
        <v>85.5</v>
      </c>
      <c r="J52" s="116"/>
      <c r="K52" s="975">
        <f t="shared" si="3"/>
        <v>0</v>
      </c>
      <c r="L52" s="634"/>
      <c r="M52" s="472" t="s">
        <v>1137</v>
      </c>
      <c r="N52" s="472" t="s">
        <v>1138</v>
      </c>
    </row>
    <row r="53" spans="1:14" ht="89.25">
      <c r="A53" s="970">
        <v>500</v>
      </c>
      <c r="B53" s="971" t="s">
        <v>493</v>
      </c>
      <c r="C53" s="972" t="s">
        <v>506</v>
      </c>
      <c r="D53" s="973"/>
      <c r="E53" s="974"/>
      <c r="F53" s="185" t="str">
        <f t="shared" si="2"/>
        <v>500.03.01.</v>
      </c>
      <c r="G53" s="186" t="s">
        <v>2582</v>
      </c>
      <c r="H53" s="627"/>
      <c r="I53" s="140"/>
      <c r="J53" s="471"/>
      <c r="K53" s="975"/>
      <c r="L53" s="634"/>
      <c r="M53" s="472"/>
      <c r="N53" s="472"/>
    </row>
    <row r="54" spans="1:14">
      <c r="A54" s="970">
        <v>500</v>
      </c>
      <c r="B54" s="971" t="s">
        <v>493</v>
      </c>
      <c r="C54" s="972" t="s">
        <v>506</v>
      </c>
      <c r="D54" s="973">
        <f>COUNT($D$43:D53)+1</f>
        <v>7</v>
      </c>
      <c r="E54" s="974"/>
      <c r="F54" s="185" t="str">
        <f t="shared" si="2"/>
        <v>500.03.01.7</v>
      </c>
      <c r="G54" s="281" t="s">
        <v>1464</v>
      </c>
      <c r="H54" s="627" t="s">
        <v>14</v>
      </c>
      <c r="I54" s="140">
        <v>3423</v>
      </c>
      <c r="J54" s="116"/>
      <c r="K54" s="975">
        <f t="shared" si="3"/>
        <v>0</v>
      </c>
      <c r="L54" s="634"/>
      <c r="M54" s="472" t="s">
        <v>1137</v>
      </c>
      <c r="N54" s="472" t="s">
        <v>1138</v>
      </c>
    </row>
    <row r="55" spans="1:14">
      <c r="A55" s="970">
        <v>500</v>
      </c>
      <c r="B55" s="971" t="s">
        <v>493</v>
      </c>
      <c r="C55" s="972" t="s">
        <v>506</v>
      </c>
      <c r="D55" s="973">
        <f>COUNT($D$43:D54)+1</f>
        <v>8</v>
      </c>
      <c r="E55" s="974"/>
      <c r="F55" s="185" t="str">
        <f t="shared" si="2"/>
        <v>500.03.01.8</v>
      </c>
      <c r="G55" s="281" t="s">
        <v>1465</v>
      </c>
      <c r="H55" s="627" t="s">
        <v>14</v>
      </c>
      <c r="I55" s="140">
        <v>2228.2365000000004</v>
      </c>
      <c r="J55" s="116"/>
      <c r="K55" s="975">
        <f t="shared" si="3"/>
        <v>0</v>
      </c>
      <c r="L55" s="634"/>
      <c r="M55" s="472" t="s">
        <v>1137</v>
      </c>
      <c r="N55" s="472" t="s">
        <v>1138</v>
      </c>
    </row>
    <row r="56" spans="1:14">
      <c r="A56" s="970">
        <v>500</v>
      </c>
      <c r="B56" s="971" t="s">
        <v>493</v>
      </c>
      <c r="C56" s="972" t="s">
        <v>506</v>
      </c>
      <c r="D56" s="973">
        <f>COUNT($D$43:D55)+1</f>
        <v>9</v>
      </c>
      <c r="E56" s="974"/>
      <c r="F56" s="185" t="str">
        <f t="shared" si="2"/>
        <v>500.03.01.9</v>
      </c>
      <c r="G56" s="281" t="s">
        <v>2596</v>
      </c>
      <c r="H56" s="627" t="s">
        <v>14</v>
      </c>
      <c r="I56" s="140">
        <v>4462</v>
      </c>
      <c r="J56" s="116"/>
      <c r="K56" s="975">
        <f t="shared" si="3"/>
        <v>0</v>
      </c>
      <c r="L56" s="634"/>
      <c r="M56" s="472"/>
      <c r="N56" s="472"/>
    </row>
    <row r="57" spans="1:14" ht="25.5">
      <c r="A57" s="970">
        <v>500</v>
      </c>
      <c r="B57" s="971" t="s">
        <v>493</v>
      </c>
      <c r="C57" s="972" t="s">
        <v>506</v>
      </c>
      <c r="D57" s="973">
        <f>COUNT($D$43:D56)+1</f>
        <v>10</v>
      </c>
      <c r="E57" s="974"/>
      <c r="F57" s="185" t="str">
        <f t="shared" si="2"/>
        <v>500.03.01.10</v>
      </c>
      <c r="G57" s="186" t="s">
        <v>2581</v>
      </c>
      <c r="H57" s="627" t="s">
        <v>17</v>
      </c>
      <c r="I57" s="140">
        <v>475</v>
      </c>
      <c r="J57" s="116"/>
      <c r="K57" s="975">
        <f t="shared" si="3"/>
        <v>0</v>
      </c>
      <c r="L57" s="634"/>
      <c r="M57" s="472" t="s">
        <v>1137</v>
      </c>
      <c r="N57" s="472" t="s">
        <v>1138</v>
      </c>
    </row>
    <row r="58" spans="1:14" ht="51">
      <c r="A58" s="970">
        <v>500</v>
      </c>
      <c r="B58" s="971" t="s">
        <v>493</v>
      </c>
      <c r="C58" s="972" t="s">
        <v>506</v>
      </c>
      <c r="D58" s="973">
        <f>COUNT($D$43:D57)+1</f>
        <v>11</v>
      </c>
      <c r="E58" s="974"/>
      <c r="F58" s="185" t="str">
        <f t="shared" si="2"/>
        <v>500.03.01.11</v>
      </c>
      <c r="G58" s="186" t="s">
        <v>1419</v>
      </c>
      <c r="H58" s="627" t="s">
        <v>17</v>
      </c>
      <c r="I58" s="140">
        <v>635</v>
      </c>
      <c r="J58" s="116"/>
      <c r="K58" s="975">
        <f t="shared" si="3"/>
        <v>0</v>
      </c>
      <c r="L58" s="634"/>
      <c r="M58" s="472" t="s">
        <v>1137</v>
      </c>
      <c r="N58" s="472" t="s">
        <v>1138</v>
      </c>
    </row>
    <row r="59" spans="1:14" ht="25.5">
      <c r="A59" s="970">
        <v>500</v>
      </c>
      <c r="B59" s="971" t="s">
        <v>493</v>
      </c>
      <c r="C59" s="972" t="s">
        <v>506</v>
      </c>
      <c r="D59" s="973">
        <f>COUNT($D$43:D58)+1</f>
        <v>12</v>
      </c>
      <c r="E59" s="974"/>
      <c r="F59" s="185" t="str">
        <f t="shared" si="2"/>
        <v>500.03.01.12</v>
      </c>
      <c r="G59" s="186" t="s">
        <v>1420</v>
      </c>
      <c r="H59" s="627" t="s">
        <v>17</v>
      </c>
      <c r="I59" s="140">
        <v>231</v>
      </c>
      <c r="J59" s="116"/>
      <c r="K59" s="975">
        <f t="shared" si="3"/>
        <v>0</v>
      </c>
      <c r="L59" s="634"/>
      <c r="M59" s="472" t="s">
        <v>1137</v>
      </c>
      <c r="N59" s="472" t="s">
        <v>1138</v>
      </c>
    </row>
    <row r="60" spans="1:14">
      <c r="A60" s="970">
        <v>500</v>
      </c>
      <c r="B60" s="971" t="s">
        <v>493</v>
      </c>
      <c r="C60" s="972" t="s">
        <v>506</v>
      </c>
      <c r="D60" s="973">
        <f>COUNT($D$43:D59)+1</f>
        <v>13</v>
      </c>
      <c r="E60" s="974"/>
      <c r="F60" s="185" t="str">
        <f t="shared" si="2"/>
        <v>500.03.01.13</v>
      </c>
      <c r="G60" s="186" t="s">
        <v>1421</v>
      </c>
      <c r="H60" s="627" t="s">
        <v>17</v>
      </c>
      <c r="I60" s="140">
        <v>90</v>
      </c>
      <c r="J60" s="116"/>
      <c r="K60" s="975">
        <f t="shared" si="3"/>
        <v>0</v>
      </c>
      <c r="L60" s="634"/>
      <c r="M60" s="472" t="s">
        <v>1137</v>
      </c>
      <c r="N60" s="472" t="s">
        <v>1138</v>
      </c>
    </row>
    <row r="61" spans="1:14" ht="25.5">
      <c r="A61" s="970">
        <v>500</v>
      </c>
      <c r="B61" s="971" t="s">
        <v>493</v>
      </c>
      <c r="C61" s="972" t="s">
        <v>506</v>
      </c>
      <c r="D61" s="973">
        <f>COUNT($D$43:D60)+1</f>
        <v>14</v>
      </c>
      <c r="E61" s="974"/>
      <c r="F61" s="185" t="str">
        <f t="shared" si="2"/>
        <v>500.03.01.14</v>
      </c>
      <c r="G61" s="186" t="s">
        <v>1422</v>
      </c>
      <c r="H61" s="627" t="s">
        <v>17</v>
      </c>
      <c r="I61" s="140">
        <v>122</v>
      </c>
      <c r="J61" s="116"/>
      <c r="K61" s="975">
        <f t="shared" si="3"/>
        <v>0</v>
      </c>
      <c r="L61" s="634"/>
      <c r="M61" s="472" t="s">
        <v>1137</v>
      </c>
      <c r="N61" s="472" t="s">
        <v>1138</v>
      </c>
    </row>
    <row r="62" spans="1:14" ht="25.5">
      <c r="A62" s="970">
        <v>500</v>
      </c>
      <c r="B62" s="971" t="s">
        <v>493</v>
      </c>
      <c r="C62" s="972" t="s">
        <v>506</v>
      </c>
      <c r="D62" s="973">
        <f>COUNT($D$43:D61)+1</f>
        <v>15</v>
      </c>
      <c r="E62" s="974"/>
      <c r="F62" s="185" t="str">
        <f t="shared" si="2"/>
        <v>500.03.01.15</v>
      </c>
      <c r="G62" s="186" t="s">
        <v>147</v>
      </c>
      <c r="H62" s="627" t="s">
        <v>141</v>
      </c>
      <c r="I62" s="140">
        <v>270</v>
      </c>
      <c r="J62" s="116"/>
      <c r="K62" s="975">
        <f t="shared" si="3"/>
        <v>0</v>
      </c>
      <c r="L62" s="634"/>
      <c r="M62" s="472" t="s">
        <v>1137</v>
      </c>
      <c r="N62" s="472" t="s">
        <v>1138</v>
      </c>
    </row>
    <row r="63" spans="1:14" ht="25.5">
      <c r="A63" s="970">
        <v>500</v>
      </c>
      <c r="B63" s="971" t="s">
        <v>493</v>
      </c>
      <c r="C63" s="972" t="s">
        <v>506</v>
      </c>
      <c r="D63" s="973">
        <f>COUNT($D$43:D62)+1</f>
        <v>16</v>
      </c>
      <c r="E63" s="974"/>
      <c r="F63" s="185" t="str">
        <f t="shared" si="2"/>
        <v>500.03.01.16</v>
      </c>
      <c r="G63" s="186" t="s">
        <v>1423</v>
      </c>
      <c r="H63" s="627" t="s">
        <v>141</v>
      </c>
      <c r="I63" s="140">
        <v>110</v>
      </c>
      <c r="J63" s="116"/>
      <c r="K63" s="975">
        <f t="shared" si="3"/>
        <v>0</v>
      </c>
      <c r="L63" s="634"/>
      <c r="M63" s="472" t="s">
        <v>1137</v>
      </c>
      <c r="N63" s="472" t="s">
        <v>1138</v>
      </c>
    </row>
    <row r="64" spans="1:14" ht="25.5">
      <c r="A64" s="970">
        <v>500</v>
      </c>
      <c r="B64" s="971" t="s">
        <v>493</v>
      </c>
      <c r="C64" s="972" t="s">
        <v>506</v>
      </c>
      <c r="D64" s="973">
        <f>COUNT($D$43:D63)+1</f>
        <v>17</v>
      </c>
      <c r="E64" s="974"/>
      <c r="F64" s="185" t="str">
        <f t="shared" si="2"/>
        <v>500.03.01.17</v>
      </c>
      <c r="G64" s="186" t="s">
        <v>1424</v>
      </c>
      <c r="H64" s="627" t="s">
        <v>141</v>
      </c>
      <c r="I64" s="140">
        <v>315</v>
      </c>
      <c r="J64" s="116"/>
      <c r="K64" s="975">
        <f t="shared" si="3"/>
        <v>0</v>
      </c>
      <c r="L64" s="634"/>
      <c r="M64" s="472" t="s">
        <v>1137</v>
      </c>
      <c r="N64" s="472" t="s">
        <v>1138</v>
      </c>
    </row>
    <row r="65" spans="1:14">
      <c r="A65" s="970"/>
      <c r="B65" s="971"/>
      <c r="C65" s="972"/>
      <c r="D65" s="973"/>
      <c r="E65" s="974"/>
      <c r="F65" s="185"/>
      <c r="G65" s="186"/>
      <c r="H65" s="627"/>
      <c r="I65" s="140"/>
      <c r="J65" s="471"/>
      <c r="K65" s="975"/>
      <c r="L65" s="634"/>
      <c r="M65" s="472"/>
      <c r="N65" s="472"/>
    </row>
    <row r="66" spans="1:14">
      <c r="A66" s="970"/>
      <c r="B66" s="971"/>
      <c r="C66" s="972"/>
      <c r="D66" s="973"/>
      <c r="E66" s="974"/>
      <c r="F66" s="977" t="str">
        <f>A66&amp;"."&amp;B66&amp;"."&amp;C66&amp;"."&amp;D66</f>
        <v>...</v>
      </c>
      <c r="G66" s="978" t="s">
        <v>1413</v>
      </c>
      <c r="H66" s="977"/>
      <c r="I66" s="979"/>
      <c r="J66" s="977"/>
      <c r="K66" s="980">
        <f>SUM(K47:K64)</f>
        <v>0</v>
      </c>
      <c r="L66" s="472"/>
      <c r="M66" s="472"/>
      <c r="N66" s="472"/>
    </row>
    <row r="67" spans="1:14">
      <c r="A67" s="970"/>
      <c r="B67" s="971"/>
      <c r="C67" s="972"/>
      <c r="D67" s="973"/>
      <c r="E67" s="974"/>
      <c r="F67" s="467"/>
      <c r="G67" s="468"/>
      <c r="H67" s="469"/>
      <c r="I67" s="470"/>
      <c r="J67" s="471"/>
      <c r="K67" s="471"/>
      <c r="L67" s="472"/>
      <c r="M67" s="472"/>
      <c r="N67" s="472"/>
    </row>
    <row r="68" spans="1:14">
      <c r="A68" s="970"/>
      <c r="B68" s="971"/>
      <c r="C68" s="972"/>
      <c r="D68" s="973"/>
      <c r="E68" s="974"/>
      <c r="F68" s="467"/>
      <c r="G68" s="468"/>
      <c r="H68" s="469"/>
      <c r="I68" s="470"/>
      <c r="J68" s="471"/>
      <c r="K68" s="471"/>
      <c r="L68" s="472"/>
      <c r="M68" s="472"/>
      <c r="N68" s="472"/>
    </row>
    <row r="69" spans="1:14">
      <c r="A69" s="970">
        <v>500</v>
      </c>
      <c r="B69" s="971" t="s">
        <v>501</v>
      </c>
      <c r="C69" s="972"/>
      <c r="D69" s="973"/>
      <c r="E69" s="974"/>
      <c r="F69" s="977" t="str">
        <f>A69&amp;"."&amp;B69&amp;"."&amp;C69&amp;"."&amp;D69</f>
        <v>500.04..</v>
      </c>
      <c r="G69" s="978" t="s">
        <v>144</v>
      </c>
      <c r="H69" s="977"/>
      <c r="I69" s="979"/>
      <c r="J69" s="977"/>
      <c r="K69" s="981">
        <f>K81</f>
        <v>0</v>
      </c>
      <c r="L69" s="472"/>
      <c r="M69" s="472"/>
      <c r="N69" s="472"/>
    </row>
    <row r="70" spans="1:14" ht="25.5">
      <c r="A70" s="970">
        <v>500</v>
      </c>
      <c r="B70" s="971" t="s">
        <v>501</v>
      </c>
      <c r="C70" s="972" t="s">
        <v>506</v>
      </c>
      <c r="D70" s="973">
        <f>COUNT($D$69:D69)+1</f>
        <v>1</v>
      </c>
      <c r="E70" s="974"/>
      <c r="F70" s="185" t="str">
        <f t="shared" ref="F70:F79" si="4">A70&amp;"."&amp;B70&amp;"."&amp;C70&amp;"."&amp;D70</f>
        <v>500.04.01.1</v>
      </c>
      <c r="G70" s="186" t="s">
        <v>1450</v>
      </c>
      <c r="H70" s="627" t="s">
        <v>142</v>
      </c>
      <c r="I70" s="140">
        <v>2</v>
      </c>
      <c r="J70" s="116"/>
      <c r="K70" s="975">
        <f t="shared" ref="K70:K79" si="5">I70*J70</f>
        <v>0</v>
      </c>
      <c r="L70" s="472"/>
      <c r="M70" s="472" t="s">
        <v>1137</v>
      </c>
      <c r="N70" s="472" t="s">
        <v>1138</v>
      </c>
    </row>
    <row r="71" spans="1:14" ht="25.5">
      <c r="A71" s="970">
        <v>500</v>
      </c>
      <c r="B71" s="971" t="s">
        <v>501</v>
      </c>
      <c r="C71" s="972" t="s">
        <v>506</v>
      </c>
      <c r="D71" s="973">
        <f>COUNT($D$69:D70)+1</f>
        <v>2</v>
      </c>
      <c r="E71" s="974"/>
      <c r="F71" s="185" t="str">
        <f t="shared" si="4"/>
        <v>500.04.01.2</v>
      </c>
      <c r="G71" s="186" t="s">
        <v>1451</v>
      </c>
      <c r="H71" s="627" t="s">
        <v>142</v>
      </c>
      <c r="I71" s="140">
        <v>2</v>
      </c>
      <c r="J71" s="116"/>
      <c r="K71" s="975">
        <f t="shared" si="5"/>
        <v>0</v>
      </c>
      <c r="L71" s="472"/>
      <c r="M71" s="472" t="s">
        <v>1137</v>
      </c>
      <c r="N71" s="472" t="s">
        <v>1138</v>
      </c>
    </row>
    <row r="72" spans="1:14" ht="25.5">
      <c r="A72" s="970">
        <v>500</v>
      </c>
      <c r="B72" s="971" t="s">
        <v>501</v>
      </c>
      <c r="C72" s="972" t="s">
        <v>506</v>
      </c>
      <c r="D72" s="973">
        <f>COUNT($D$69:D71)+1</f>
        <v>3</v>
      </c>
      <c r="E72" s="974"/>
      <c r="F72" s="185" t="str">
        <f t="shared" si="4"/>
        <v>500.04.01.3</v>
      </c>
      <c r="G72" s="186" t="s">
        <v>2597</v>
      </c>
      <c r="H72" s="627" t="s">
        <v>142</v>
      </c>
      <c r="I72" s="140">
        <v>2</v>
      </c>
      <c r="J72" s="116"/>
      <c r="K72" s="975">
        <f t="shared" si="5"/>
        <v>0</v>
      </c>
      <c r="L72" s="634"/>
      <c r="M72" s="472" t="s">
        <v>1137</v>
      </c>
      <c r="N72" s="472" t="s">
        <v>1138</v>
      </c>
    </row>
    <row r="73" spans="1:14" ht="25.5">
      <c r="A73" s="970">
        <v>500</v>
      </c>
      <c r="B73" s="971" t="s">
        <v>501</v>
      </c>
      <c r="C73" s="972" t="s">
        <v>506</v>
      </c>
      <c r="D73" s="973">
        <f>COUNT($D$69:D72)+1</f>
        <v>4</v>
      </c>
      <c r="E73" s="974"/>
      <c r="F73" s="185" t="str">
        <f t="shared" si="4"/>
        <v>500.04.01.4</v>
      </c>
      <c r="G73" s="186" t="s">
        <v>1452</v>
      </c>
      <c r="H73" s="627" t="s">
        <v>141</v>
      </c>
      <c r="I73" s="140">
        <v>495</v>
      </c>
      <c r="J73" s="116"/>
      <c r="K73" s="975">
        <f t="shared" si="5"/>
        <v>0</v>
      </c>
      <c r="L73" s="634"/>
      <c r="M73" s="472" t="s">
        <v>1137</v>
      </c>
      <c r="N73" s="472" t="s">
        <v>1138</v>
      </c>
    </row>
    <row r="74" spans="1:14" ht="25.5">
      <c r="A74" s="970">
        <v>500</v>
      </c>
      <c r="B74" s="971" t="s">
        <v>501</v>
      </c>
      <c r="C74" s="972" t="s">
        <v>506</v>
      </c>
      <c r="D74" s="973">
        <f>COUNT($D$69:D73)+1</f>
        <v>5</v>
      </c>
      <c r="E74" s="974"/>
      <c r="F74" s="185" t="str">
        <f t="shared" si="4"/>
        <v>500.04.01.5</v>
      </c>
      <c r="G74" s="186" t="s">
        <v>1453</v>
      </c>
      <c r="H74" s="627" t="s">
        <v>141</v>
      </c>
      <c r="I74" s="140">
        <v>115</v>
      </c>
      <c r="J74" s="116"/>
      <c r="K74" s="975">
        <f t="shared" si="5"/>
        <v>0</v>
      </c>
      <c r="L74" s="634"/>
      <c r="M74" s="472" t="s">
        <v>1137</v>
      </c>
      <c r="N74" s="472" t="s">
        <v>1138</v>
      </c>
    </row>
    <row r="75" spans="1:14" ht="25.5">
      <c r="A75" s="970">
        <v>500</v>
      </c>
      <c r="B75" s="971" t="s">
        <v>501</v>
      </c>
      <c r="C75" s="972" t="s">
        <v>506</v>
      </c>
      <c r="D75" s="973">
        <f>COUNT($D$69:D74)+1</f>
        <v>6</v>
      </c>
      <c r="E75" s="974"/>
      <c r="F75" s="185" t="str">
        <f t="shared" si="4"/>
        <v>500.04.01.6</v>
      </c>
      <c r="G75" s="186" t="s">
        <v>2364</v>
      </c>
      <c r="H75" s="627" t="s">
        <v>142</v>
      </c>
      <c r="I75" s="140">
        <v>16</v>
      </c>
      <c r="J75" s="116"/>
      <c r="K75" s="975">
        <f t="shared" si="5"/>
        <v>0</v>
      </c>
      <c r="L75" s="634"/>
      <c r="M75" s="472" t="s">
        <v>1137</v>
      </c>
      <c r="N75" s="472" t="s">
        <v>1138</v>
      </c>
    </row>
    <row r="76" spans="1:14" ht="25.5">
      <c r="A76" s="970">
        <v>500</v>
      </c>
      <c r="B76" s="971" t="s">
        <v>501</v>
      </c>
      <c r="C76" s="972" t="s">
        <v>506</v>
      </c>
      <c r="D76" s="973">
        <f>COUNT($D$69:D75)+1</f>
        <v>7</v>
      </c>
      <c r="E76" s="974"/>
      <c r="F76" s="185" t="str">
        <f t="shared" si="4"/>
        <v>500.04.01.7</v>
      </c>
      <c r="G76" s="186" t="s">
        <v>1454</v>
      </c>
      <c r="H76" s="627" t="s">
        <v>17</v>
      </c>
      <c r="I76" s="140">
        <v>66</v>
      </c>
      <c r="J76" s="116"/>
      <c r="K76" s="975">
        <f t="shared" si="5"/>
        <v>0</v>
      </c>
      <c r="L76" s="634"/>
      <c r="M76" s="472" t="s">
        <v>1137</v>
      </c>
      <c r="N76" s="472" t="s">
        <v>1138</v>
      </c>
    </row>
    <row r="77" spans="1:14" ht="25.5">
      <c r="A77" s="970">
        <v>500</v>
      </c>
      <c r="B77" s="971" t="s">
        <v>501</v>
      </c>
      <c r="C77" s="972" t="s">
        <v>506</v>
      </c>
      <c r="D77" s="973">
        <f>COUNT($D$69:D76)+1</f>
        <v>8</v>
      </c>
      <c r="E77" s="974"/>
      <c r="F77" s="185" t="str">
        <f t="shared" si="4"/>
        <v>500.04.01.8</v>
      </c>
      <c r="G77" s="186" t="s">
        <v>2021</v>
      </c>
      <c r="H77" s="627" t="s">
        <v>142</v>
      </c>
      <c r="I77" s="140">
        <v>73</v>
      </c>
      <c r="J77" s="116"/>
      <c r="K77" s="975">
        <f t="shared" si="5"/>
        <v>0</v>
      </c>
      <c r="L77" s="634"/>
      <c r="M77" s="472" t="s">
        <v>1137</v>
      </c>
      <c r="N77" s="472" t="s">
        <v>1138</v>
      </c>
    </row>
    <row r="78" spans="1:14" ht="25.5">
      <c r="A78" s="970">
        <v>500</v>
      </c>
      <c r="B78" s="971" t="s">
        <v>501</v>
      </c>
      <c r="C78" s="972" t="s">
        <v>506</v>
      </c>
      <c r="D78" s="973">
        <f>COUNT($D$69:D77)+1</f>
        <v>9</v>
      </c>
      <c r="E78" s="974"/>
      <c r="F78" s="185" t="str">
        <f t="shared" si="4"/>
        <v>500.04.01.9</v>
      </c>
      <c r="G78" s="186" t="s">
        <v>1455</v>
      </c>
      <c r="H78" s="627" t="s">
        <v>142</v>
      </c>
      <c r="I78" s="140">
        <v>74</v>
      </c>
      <c r="J78" s="116"/>
      <c r="K78" s="975">
        <f t="shared" si="5"/>
        <v>0</v>
      </c>
      <c r="L78" s="634"/>
      <c r="M78" s="472" t="s">
        <v>1137</v>
      </c>
      <c r="N78" s="472" t="s">
        <v>1138</v>
      </c>
    </row>
    <row r="79" spans="1:14" ht="25.5">
      <c r="A79" s="970">
        <v>500</v>
      </c>
      <c r="B79" s="971" t="s">
        <v>501</v>
      </c>
      <c r="C79" s="972" t="s">
        <v>506</v>
      </c>
      <c r="D79" s="973">
        <f>COUNT($D$69:D78)+1</f>
        <v>10</v>
      </c>
      <c r="E79" s="974"/>
      <c r="F79" s="185" t="str">
        <f t="shared" si="4"/>
        <v>500.04.01.10</v>
      </c>
      <c r="G79" s="186" t="s">
        <v>2598</v>
      </c>
      <c r="H79" s="627" t="s">
        <v>142</v>
      </c>
      <c r="I79" s="140">
        <v>5</v>
      </c>
      <c r="J79" s="116"/>
      <c r="K79" s="975">
        <f t="shared" si="5"/>
        <v>0</v>
      </c>
      <c r="L79" s="634"/>
      <c r="M79" s="472"/>
      <c r="N79" s="472"/>
    </row>
    <row r="80" spans="1:14">
      <c r="A80" s="970"/>
      <c r="B80" s="971"/>
      <c r="C80" s="972"/>
      <c r="D80" s="973"/>
      <c r="E80" s="974"/>
      <c r="F80" s="185"/>
      <c r="G80" s="186"/>
      <c r="H80" s="627"/>
      <c r="I80" s="140"/>
      <c r="J80" s="471"/>
      <c r="K80" s="975"/>
      <c r="L80" s="634"/>
      <c r="M80" s="472"/>
      <c r="N80" s="472"/>
    </row>
    <row r="81" spans="1:14">
      <c r="A81" s="976"/>
      <c r="B81" s="971"/>
      <c r="C81" s="972"/>
      <c r="D81" s="973"/>
      <c r="E81" s="974"/>
      <c r="F81" s="977" t="str">
        <f>A81&amp;"."&amp;B81&amp;"."&amp;C81&amp;"."&amp;D81</f>
        <v>...</v>
      </c>
      <c r="G81" s="978" t="s">
        <v>1456</v>
      </c>
      <c r="H81" s="977"/>
      <c r="I81" s="979"/>
      <c r="J81" s="977"/>
      <c r="K81" s="980">
        <f>SUM(K70:K79)</f>
        <v>0</v>
      </c>
      <c r="L81" s="472"/>
      <c r="M81" s="472"/>
      <c r="N81" s="472"/>
    </row>
    <row r="82" spans="1:14">
      <c r="A82" s="976"/>
      <c r="B82" s="971"/>
      <c r="C82" s="972"/>
      <c r="D82" s="973"/>
      <c r="E82" s="974"/>
      <c r="F82" s="467"/>
      <c r="G82" s="468"/>
      <c r="H82" s="469"/>
      <c r="I82" s="470"/>
      <c r="J82" s="471"/>
      <c r="K82" s="471"/>
      <c r="L82" s="472"/>
      <c r="M82" s="472"/>
      <c r="N82" s="472"/>
    </row>
    <row r="83" spans="1:14">
      <c r="A83" s="976"/>
      <c r="B83" s="971"/>
      <c r="C83" s="972"/>
      <c r="D83" s="973"/>
      <c r="E83" s="974"/>
      <c r="F83" s="467"/>
      <c r="G83" s="468"/>
      <c r="H83" s="469"/>
      <c r="I83" s="470"/>
      <c r="J83" s="471"/>
      <c r="K83" s="471"/>
      <c r="L83" s="472"/>
      <c r="M83" s="472"/>
      <c r="N83" s="472"/>
    </row>
    <row r="84" spans="1:14">
      <c r="A84" s="970">
        <v>500</v>
      </c>
      <c r="B84" s="971" t="s">
        <v>478</v>
      </c>
      <c r="C84" s="972"/>
      <c r="D84" s="973"/>
      <c r="E84" s="974"/>
      <c r="F84" s="977" t="str">
        <f>A84&amp;"."&amp;B84&amp;"."&amp;C84&amp;"."&amp;D84</f>
        <v>500.05..</v>
      </c>
      <c r="G84" s="978" t="s">
        <v>166</v>
      </c>
      <c r="H84" s="977"/>
      <c r="I84" s="979"/>
      <c r="J84" s="977"/>
      <c r="K84" s="981">
        <f>K86</f>
        <v>0</v>
      </c>
      <c r="L84" s="472"/>
      <c r="M84" s="472"/>
      <c r="N84" s="472"/>
    </row>
    <row r="85" spans="1:14" ht="16.5">
      <c r="A85" s="970">
        <v>500</v>
      </c>
      <c r="B85" s="971" t="s">
        <v>478</v>
      </c>
      <c r="C85" s="972" t="s">
        <v>506</v>
      </c>
      <c r="D85" s="973">
        <f>COUNT($D$84:D84)+1</f>
        <v>1</v>
      </c>
      <c r="E85" s="974"/>
      <c r="F85" s="625" t="str">
        <f t="shared" ref="F85" si="6">A85&amp;"."&amp;B85&amp;"."&amp;C85&amp;"."&amp;D85</f>
        <v>500.05.01.1</v>
      </c>
      <c r="G85" s="982" t="s">
        <v>167</v>
      </c>
      <c r="H85" s="627" t="s">
        <v>17</v>
      </c>
      <c r="I85" s="140">
        <v>3690</v>
      </c>
      <c r="J85" s="116"/>
      <c r="K85" s="975">
        <f>I85*J85</f>
        <v>0</v>
      </c>
      <c r="L85" s="634"/>
      <c r="M85" s="472" t="s">
        <v>1137</v>
      </c>
      <c r="N85" s="472" t="s">
        <v>1138</v>
      </c>
    </row>
    <row r="86" spans="1:14">
      <c r="A86" s="976"/>
      <c r="B86" s="971"/>
      <c r="C86" s="972"/>
      <c r="D86" s="973"/>
      <c r="E86" s="974"/>
      <c r="F86" s="977" t="str">
        <f>A86&amp;"."&amp;B86&amp;"."&amp;C86&amp;"."&amp;D86</f>
        <v>...</v>
      </c>
      <c r="G86" s="978" t="s">
        <v>1459</v>
      </c>
      <c r="H86" s="977"/>
      <c r="I86" s="979"/>
      <c r="J86" s="977"/>
      <c r="K86" s="980">
        <f>SUM(K85:K85)</f>
        <v>0</v>
      </c>
      <c r="L86" s="472"/>
      <c r="M86" s="472"/>
      <c r="N86" s="472"/>
    </row>
  </sheetData>
  <sheetProtection algorithmName="SHA-512" hashValue="Tr1lJqcvPoKxZhPHHHAOqqYGxJ4jiXVhL1fBKdF1BevUVjL/jVAZDx4NOdXjVQBULAR16R+Oa0mCM7UXpaMXkA==" saltValue="w9d0y7sxF8T8jo8GuPQdHQ==" spinCount="100000" sheet="1" formatCells="0" formatColumns="0" formatRows="0"/>
  <dataConsolidate/>
  <mergeCells count="11">
    <mergeCell ref="G11:K11"/>
    <mergeCell ref="A1:D1"/>
    <mergeCell ref="F2:K2"/>
    <mergeCell ref="A3:A10"/>
    <mergeCell ref="B3:B10"/>
    <mergeCell ref="C3:C10"/>
    <mergeCell ref="G3:K3"/>
    <mergeCell ref="G4:K4"/>
    <mergeCell ref="G5:K5"/>
    <mergeCell ref="G6:K6"/>
    <mergeCell ref="G7:K7"/>
  </mergeCells>
  <phoneticPr fontId="109" type="noConversion"/>
  <pageMargins left="0.78740157480314965" right="0.59055118110236227" top="0.94488188976377963" bottom="0.74803149606299213" header="0.31496062992125984" footer="0.31496062992125984"/>
  <pageSetup paperSize="9" scale="98"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2" manualBreakCount="2">
    <brk id="18" max="13" man="1"/>
    <brk id="43" max="1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D6537-7A98-4F6C-8832-D43C70CEDF3E}">
  <sheetPr codeName="List17">
    <tabColor rgb="FF92D050"/>
  </sheetPr>
  <dimension ref="A1:R78"/>
  <sheetViews>
    <sheetView view="pageBreakPreview" zoomScaleNormal="100" zoomScaleSheetLayoutView="100" zoomScalePageLayoutView="70" workbookViewId="0">
      <pane ySplit="1" topLeftCell="A3" activePane="bottomLeft" state="frozen"/>
      <selection pane="bottomLeft" activeCell="P20" sqref="P20"/>
    </sheetView>
  </sheetViews>
  <sheetFormatPr defaultColWidth="8.28515625" defaultRowHeight="12.75"/>
  <cols>
    <col min="1" max="1" width="5.140625" style="618" customWidth="1"/>
    <col min="2" max="2" width="3.42578125" style="616" bestFit="1" customWidth="1"/>
    <col min="3" max="3" width="3.42578125" style="614" bestFit="1" customWidth="1"/>
    <col min="4" max="4" width="3.42578125" style="582" customWidth="1"/>
    <col min="5" max="5" width="3.42578125" style="569" customWidth="1"/>
    <col min="6" max="6" width="14.28515625" style="604" customWidth="1"/>
    <col min="7" max="7" width="42.85546875" style="619" customWidth="1"/>
    <col min="8" max="8" width="9.85546875" style="605" customWidth="1"/>
    <col min="9" max="9" width="11.28515625" style="606" customWidth="1"/>
    <col min="10" max="10" width="13.85546875" style="607" customWidth="1"/>
    <col min="11" max="11" width="17" style="607" customWidth="1"/>
    <col min="12" max="12" width="18" style="577" customWidth="1"/>
    <col min="13" max="13" width="13" style="577" bestFit="1" customWidth="1"/>
    <col min="14" max="14" width="16.85546875" style="577" bestFit="1" customWidth="1"/>
    <col min="15" max="251" width="8.28515625" style="575"/>
    <col min="252" max="252" width="5.140625" style="575" customWidth="1"/>
    <col min="253" max="253" width="7.7109375" style="575" customWidth="1"/>
    <col min="254" max="254" width="48.140625" style="575" customWidth="1"/>
    <col min="255" max="255" width="9.85546875" style="575" customWidth="1"/>
    <col min="256" max="256" width="11.28515625" style="575" customWidth="1"/>
    <col min="257" max="257" width="13.85546875" style="575" customWidth="1"/>
    <col min="258" max="258" width="17" style="575" customWidth="1"/>
    <col min="259" max="261" width="8.28515625" style="575"/>
    <col min="262" max="262" width="37.140625" style="575" customWidth="1"/>
    <col min="263" max="507" width="8.28515625" style="575"/>
    <col min="508" max="508" width="5.140625" style="575" customWidth="1"/>
    <col min="509" max="509" width="7.7109375" style="575" customWidth="1"/>
    <col min="510" max="510" width="48.140625" style="575" customWidth="1"/>
    <col min="511" max="511" width="9.85546875" style="575" customWidth="1"/>
    <col min="512" max="512" width="11.28515625" style="575" customWidth="1"/>
    <col min="513" max="513" width="13.85546875" style="575" customWidth="1"/>
    <col min="514" max="514" width="17" style="575" customWidth="1"/>
    <col min="515" max="517" width="8.28515625" style="575"/>
    <col min="518" max="518" width="37.140625" style="575" customWidth="1"/>
    <col min="519" max="763" width="8.28515625" style="575"/>
    <col min="764" max="764" width="5.140625" style="575" customWidth="1"/>
    <col min="765" max="765" width="7.7109375" style="575" customWidth="1"/>
    <col min="766" max="766" width="48.140625" style="575" customWidth="1"/>
    <col min="767" max="767" width="9.85546875" style="575" customWidth="1"/>
    <col min="768" max="768" width="11.28515625" style="575" customWidth="1"/>
    <col min="769" max="769" width="13.85546875" style="575" customWidth="1"/>
    <col min="770" max="770" width="17" style="575" customWidth="1"/>
    <col min="771" max="773" width="8.28515625" style="575"/>
    <col min="774" max="774" width="37.140625" style="575" customWidth="1"/>
    <col min="775" max="1019" width="8.28515625" style="575"/>
    <col min="1020" max="1020" width="5.140625" style="575" customWidth="1"/>
    <col min="1021" max="1021" width="7.7109375" style="575" customWidth="1"/>
    <col min="1022" max="1022" width="48.140625" style="575" customWidth="1"/>
    <col min="1023" max="1023" width="9.85546875" style="575" customWidth="1"/>
    <col min="1024" max="1024" width="11.28515625" style="575" customWidth="1"/>
    <col min="1025" max="1025" width="13.85546875" style="575" customWidth="1"/>
    <col min="1026" max="1026" width="17" style="575" customWidth="1"/>
    <col min="1027" max="1029" width="8.28515625" style="575"/>
    <col min="1030" max="1030" width="37.140625" style="575" customWidth="1"/>
    <col min="1031" max="1275" width="8.28515625" style="575"/>
    <col min="1276" max="1276" width="5.140625" style="575" customWidth="1"/>
    <col min="1277" max="1277" width="7.7109375" style="575" customWidth="1"/>
    <col min="1278" max="1278" width="48.140625" style="575" customWidth="1"/>
    <col min="1279" max="1279" width="9.85546875" style="575" customWidth="1"/>
    <col min="1280" max="1280" width="11.28515625" style="575" customWidth="1"/>
    <col min="1281" max="1281" width="13.85546875" style="575" customWidth="1"/>
    <col min="1282" max="1282" width="17" style="575" customWidth="1"/>
    <col min="1283" max="1285" width="8.28515625" style="575"/>
    <col min="1286" max="1286" width="37.140625" style="575" customWidth="1"/>
    <col min="1287" max="1531" width="8.28515625" style="575"/>
    <col min="1532" max="1532" width="5.140625" style="575" customWidth="1"/>
    <col min="1533" max="1533" width="7.7109375" style="575" customWidth="1"/>
    <col min="1534" max="1534" width="48.140625" style="575" customWidth="1"/>
    <col min="1535" max="1535" width="9.85546875" style="575" customWidth="1"/>
    <col min="1536" max="1536" width="11.28515625" style="575" customWidth="1"/>
    <col min="1537" max="1537" width="13.85546875" style="575" customWidth="1"/>
    <col min="1538" max="1538" width="17" style="575" customWidth="1"/>
    <col min="1539" max="1541" width="8.28515625" style="575"/>
    <col min="1542" max="1542" width="37.140625" style="575" customWidth="1"/>
    <col min="1543" max="1787" width="8.28515625" style="575"/>
    <col min="1788" max="1788" width="5.140625" style="575" customWidth="1"/>
    <col min="1789" max="1789" width="7.7109375" style="575" customWidth="1"/>
    <col min="1790" max="1790" width="48.140625" style="575" customWidth="1"/>
    <col min="1791" max="1791" width="9.85546875" style="575" customWidth="1"/>
    <col min="1792" max="1792" width="11.28515625" style="575" customWidth="1"/>
    <col min="1793" max="1793" width="13.85546875" style="575" customWidth="1"/>
    <col min="1794" max="1794" width="17" style="575" customWidth="1"/>
    <col min="1795" max="1797" width="8.28515625" style="575"/>
    <col min="1798" max="1798" width="37.140625" style="575" customWidth="1"/>
    <col min="1799" max="2043" width="8.28515625" style="575"/>
    <col min="2044" max="2044" width="5.140625" style="575" customWidth="1"/>
    <col min="2045" max="2045" width="7.7109375" style="575" customWidth="1"/>
    <col min="2046" max="2046" width="48.140625" style="575" customWidth="1"/>
    <col min="2047" max="2047" width="9.85546875" style="575" customWidth="1"/>
    <col min="2048" max="2048" width="11.28515625" style="575" customWidth="1"/>
    <col min="2049" max="2049" width="13.85546875" style="575" customWidth="1"/>
    <col min="2050" max="2050" width="17" style="575" customWidth="1"/>
    <col min="2051" max="2053" width="8.28515625" style="575"/>
    <col min="2054" max="2054" width="37.140625" style="575" customWidth="1"/>
    <col min="2055" max="2299" width="8.28515625" style="575"/>
    <col min="2300" max="2300" width="5.140625" style="575" customWidth="1"/>
    <col min="2301" max="2301" width="7.7109375" style="575" customWidth="1"/>
    <col min="2302" max="2302" width="48.140625" style="575" customWidth="1"/>
    <col min="2303" max="2303" width="9.85546875" style="575" customWidth="1"/>
    <col min="2304" max="2304" width="11.28515625" style="575" customWidth="1"/>
    <col min="2305" max="2305" width="13.85546875" style="575" customWidth="1"/>
    <col min="2306" max="2306" width="17" style="575" customWidth="1"/>
    <col min="2307" max="2309" width="8.28515625" style="575"/>
    <col min="2310" max="2310" width="37.140625" style="575" customWidth="1"/>
    <col min="2311" max="2555" width="8.28515625" style="575"/>
    <col min="2556" max="2556" width="5.140625" style="575" customWidth="1"/>
    <col min="2557" max="2557" width="7.7109375" style="575" customWidth="1"/>
    <col min="2558" max="2558" width="48.140625" style="575" customWidth="1"/>
    <col min="2559" max="2559" width="9.85546875" style="575" customWidth="1"/>
    <col min="2560" max="2560" width="11.28515625" style="575" customWidth="1"/>
    <col min="2561" max="2561" width="13.85546875" style="575" customWidth="1"/>
    <col min="2562" max="2562" width="17" style="575" customWidth="1"/>
    <col min="2563" max="2565" width="8.28515625" style="575"/>
    <col min="2566" max="2566" width="37.140625" style="575" customWidth="1"/>
    <col min="2567" max="2811" width="8.28515625" style="575"/>
    <col min="2812" max="2812" width="5.140625" style="575" customWidth="1"/>
    <col min="2813" max="2813" width="7.7109375" style="575" customWidth="1"/>
    <col min="2814" max="2814" width="48.140625" style="575" customWidth="1"/>
    <col min="2815" max="2815" width="9.85546875" style="575" customWidth="1"/>
    <col min="2816" max="2816" width="11.28515625" style="575" customWidth="1"/>
    <col min="2817" max="2817" width="13.85546875" style="575" customWidth="1"/>
    <col min="2818" max="2818" width="17" style="575" customWidth="1"/>
    <col min="2819" max="2821" width="8.28515625" style="575"/>
    <col min="2822" max="2822" width="37.140625" style="575" customWidth="1"/>
    <col min="2823" max="3067" width="8.28515625" style="575"/>
    <col min="3068" max="3068" width="5.140625" style="575" customWidth="1"/>
    <col min="3069" max="3069" width="7.7109375" style="575" customWidth="1"/>
    <col min="3070" max="3070" width="48.140625" style="575" customWidth="1"/>
    <col min="3071" max="3071" width="9.85546875" style="575" customWidth="1"/>
    <col min="3072" max="3072" width="11.28515625" style="575" customWidth="1"/>
    <col min="3073" max="3073" width="13.85546875" style="575" customWidth="1"/>
    <col min="3074" max="3074" width="17" style="575" customWidth="1"/>
    <col min="3075" max="3077" width="8.28515625" style="575"/>
    <col min="3078" max="3078" width="37.140625" style="575" customWidth="1"/>
    <col min="3079" max="3323" width="8.28515625" style="575"/>
    <col min="3324" max="3324" width="5.140625" style="575" customWidth="1"/>
    <col min="3325" max="3325" width="7.7109375" style="575" customWidth="1"/>
    <col min="3326" max="3326" width="48.140625" style="575" customWidth="1"/>
    <col min="3327" max="3327" width="9.85546875" style="575" customWidth="1"/>
    <col min="3328" max="3328" width="11.28515625" style="575" customWidth="1"/>
    <col min="3329" max="3329" width="13.85546875" style="575" customWidth="1"/>
    <col min="3330" max="3330" width="17" style="575" customWidth="1"/>
    <col min="3331" max="3333" width="8.28515625" style="575"/>
    <col min="3334" max="3334" width="37.140625" style="575" customWidth="1"/>
    <col min="3335" max="3579" width="8.28515625" style="575"/>
    <col min="3580" max="3580" width="5.140625" style="575" customWidth="1"/>
    <col min="3581" max="3581" width="7.7109375" style="575" customWidth="1"/>
    <col min="3582" max="3582" width="48.140625" style="575" customWidth="1"/>
    <col min="3583" max="3583" width="9.85546875" style="575" customWidth="1"/>
    <col min="3584" max="3584" width="11.28515625" style="575" customWidth="1"/>
    <col min="3585" max="3585" width="13.85546875" style="575" customWidth="1"/>
    <col min="3586" max="3586" width="17" style="575" customWidth="1"/>
    <col min="3587" max="3589" width="8.28515625" style="575"/>
    <col min="3590" max="3590" width="37.140625" style="575" customWidth="1"/>
    <col min="3591" max="3835" width="8.28515625" style="575"/>
    <col min="3836" max="3836" width="5.140625" style="575" customWidth="1"/>
    <col min="3837" max="3837" width="7.7109375" style="575" customWidth="1"/>
    <col min="3838" max="3838" width="48.140625" style="575" customWidth="1"/>
    <col min="3839" max="3839" width="9.85546875" style="575" customWidth="1"/>
    <col min="3840" max="3840" width="11.28515625" style="575" customWidth="1"/>
    <col min="3841" max="3841" width="13.85546875" style="575" customWidth="1"/>
    <col min="3842" max="3842" width="17" style="575" customWidth="1"/>
    <col min="3843" max="3845" width="8.28515625" style="575"/>
    <col min="3846" max="3846" width="37.140625" style="575" customWidth="1"/>
    <col min="3847" max="4091" width="8.28515625" style="575"/>
    <col min="4092" max="4092" width="5.140625" style="575" customWidth="1"/>
    <col min="4093" max="4093" width="7.7109375" style="575" customWidth="1"/>
    <col min="4094" max="4094" width="48.140625" style="575" customWidth="1"/>
    <col min="4095" max="4095" width="9.85546875" style="575" customWidth="1"/>
    <col min="4096" max="4096" width="11.28515625" style="575" customWidth="1"/>
    <col min="4097" max="4097" width="13.85546875" style="575" customWidth="1"/>
    <col min="4098" max="4098" width="17" style="575" customWidth="1"/>
    <col min="4099" max="4101" width="8.28515625" style="575"/>
    <col min="4102" max="4102" width="37.140625" style="575" customWidth="1"/>
    <col min="4103" max="4347" width="8.28515625" style="575"/>
    <col min="4348" max="4348" width="5.140625" style="575" customWidth="1"/>
    <col min="4349" max="4349" width="7.7109375" style="575" customWidth="1"/>
    <col min="4350" max="4350" width="48.140625" style="575" customWidth="1"/>
    <col min="4351" max="4351" width="9.85546875" style="575" customWidth="1"/>
    <col min="4352" max="4352" width="11.28515625" style="575" customWidth="1"/>
    <col min="4353" max="4353" width="13.85546875" style="575" customWidth="1"/>
    <col min="4354" max="4354" width="17" style="575" customWidth="1"/>
    <col min="4355" max="4357" width="8.28515625" style="575"/>
    <col min="4358" max="4358" width="37.140625" style="575" customWidth="1"/>
    <col min="4359" max="4603" width="8.28515625" style="575"/>
    <col min="4604" max="4604" width="5.140625" style="575" customWidth="1"/>
    <col min="4605" max="4605" width="7.7109375" style="575" customWidth="1"/>
    <col min="4606" max="4606" width="48.140625" style="575" customWidth="1"/>
    <col min="4607" max="4607" width="9.85546875" style="575" customWidth="1"/>
    <col min="4608" max="4608" width="11.28515625" style="575" customWidth="1"/>
    <col min="4609" max="4609" width="13.85546875" style="575" customWidth="1"/>
    <col min="4610" max="4610" width="17" style="575" customWidth="1"/>
    <col min="4611" max="4613" width="8.28515625" style="575"/>
    <col min="4614" max="4614" width="37.140625" style="575" customWidth="1"/>
    <col min="4615" max="4859" width="8.28515625" style="575"/>
    <col min="4860" max="4860" width="5.140625" style="575" customWidth="1"/>
    <col min="4861" max="4861" width="7.7109375" style="575" customWidth="1"/>
    <col min="4862" max="4862" width="48.140625" style="575" customWidth="1"/>
    <col min="4863" max="4863" width="9.85546875" style="575" customWidth="1"/>
    <col min="4864" max="4864" width="11.28515625" style="575" customWidth="1"/>
    <col min="4865" max="4865" width="13.85546875" style="575" customWidth="1"/>
    <col min="4866" max="4866" width="17" style="575" customWidth="1"/>
    <col min="4867" max="4869" width="8.28515625" style="575"/>
    <col min="4870" max="4870" width="37.140625" style="575" customWidth="1"/>
    <col min="4871" max="5115" width="8.28515625" style="575"/>
    <col min="5116" max="5116" width="5.140625" style="575" customWidth="1"/>
    <col min="5117" max="5117" width="7.7109375" style="575" customWidth="1"/>
    <col min="5118" max="5118" width="48.140625" style="575" customWidth="1"/>
    <col min="5119" max="5119" width="9.85546875" style="575" customWidth="1"/>
    <col min="5120" max="5120" width="11.28515625" style="575" customWidth="1"/>
    <col min="5121" max="5121" width="13.85546875" style="575" customWidth="1"/>
    <col min="5122" max="5122" width="17" style="575" customWidth="1"/>
    <col min="5123" max="5125" width="8.28515625" style="575"/>
    <col min="5126" max="5126" width="37.140625" style="575" customWidth="1"/>
    <col min="5127" max="5371" width="8.28515625" style="575"/>
    <col min="5372" max="5372" width="5.140625" style="575" customWidth="1"/>
    <col min="5373" max="5373" width="7.7109375" style="575" customWidth="1"/>
    <col min="5374" max="5374" width="48.140625" style="575" customWidth="1"/>
    <col min="5375" max="5375" width="9.85546875" style="575" customWidth="1"/>
    <col min="5376" max="5376" width="11.28515625" style="575" customWidth="1"/>
    <col min="5377" max="5377" width="13.85546875" style="575" customWidth="1"/>
    <col min="5378" max="5378" width="17" style="575" customWidth="1"/>
    <col min="5379" max="5381" width="8.28515625" style="575"/>
    <col min="5382" max="5382" width="37.140625" style="575" customWidth="1"/>
    <col min="5383" max="5627" width="8.28515625" style="575"/>
    <col min="5628" max="5628" width="5.140625" style="575" customWidth="1"/>
    <col min="5629" max="5629" width="7.7109375" style="575" customWidth="1"/>
    <col min="5630" max="5630" width="48.140625" style="575" customWidth="1"/>
    <col min="5631" max="5631" width="9.85546875" style="575" customWidth="1"/>
    <col min="5632" max="5632" width="11.28515625" style="575" customWidth="1"/>
    <col min="5633" max="5633" width="13.85546875" style="575" customWidth="1"/>
    <col min="5634" max="5634" width="17" style="575" customWidth="1"/>
    <col min="5635" max="5637" width="8.28515625" style="575"/>
    <col min="5638" max="5638" width="37.140625" style="575" customWidth="1"/>
    <col min="5639" max="5883" width="8.28515625" style="575"/>
    <col min="5884" max="5884" width="5.140625" style="575" customWidth="1"/>
    <col min="5885" max="5885" width="7.7109375" style="575" customWidth="1"/>
    <col min="5886" max="5886" width="48.140625" style="575" customWidth="1"/>
    <col min="5887" max="5887" width="9.85546875" style="575" customWidth="1"/>
    <col min="5888" max="5888" width="11.28515625" style="575" customWidth="1"/>
    <col min="5889" max="5889" width="13.85546875" style="575" customWidth="1"/>
    <col min="5890" max="5890" width="17" style="575" customWidth="1"/>
    <col min="5891" max="5893" width="8.28515625" style="575"/>
    <col min="5894" max="5894" width="37.140625" style="575" customWidth="1"/>
    <col min="5895" max="6139" width="8.28515625" style="575"/>
    <col min="6140" max="6140" width="5.140625" style="575" customWidth="1"/>
    <col min="6141" max="6141" width="7.7109375" style="575" customWidth="1"/>
    <col min="6142" max="6142" width="48.140625" style="575" customWidth="1"/>
    <col min="6143" max="6143" width="9.85546875" style="575" customWidth="1"/>
    <col min="6144" max="6144" width="11.28515625" style="575" customWidth="1"/>
    <col min="6145" max="6145" width="13.85546875" style="575" customWidth="1"/>
    <col min="6146" max="6146" width="17" style="575" customWidth="1"/>
    <col min="6147" max="6149" width="8.28515625" style="575"/>
    <col min="6150" max="6150" width="37.140625" style="575" customWidth="1"/>
    <col min="6151" max="6395" width="8.28515625" style="575"/>
    <col min="6396" max="6396" width="5.140625" style="575" customWidth="1"/>
    <col min="6397" max="6397" width="7.7109375" style="575" customWidth="1"/>
    <col min="6398" max="6398" width="48.140625" style="575" customWidth="1"/>
    <col min="6399" max="6399" width="9.85546875" style="575" customWidth="1"/>
    <col min="6400" max="6400" width="11.28515625" style="575" customWidth="1"/>
    <col min="6401" max="6401" width="13.85546875" style="575" customWidth="1"/>
    <col min="6402" max="6402" width="17" style="575" customWidth="1"/>
    <col min="6403" max="6405" width="8.28515625" style="575"/>
    <col min="6406" max="6406" width="37.140625" style="575" customWidth="1"/>
    <col min="6407" max="6651" width="8.28515625" style="575"/>
    <col min="6652" max="6652" width="5.140625" style="575" customWidth="1"/>
    <col min="6653" max="6653" width="7.7109375" style="575" customWidth="1"/>
    <col min="6654" max="6654" width="48.140625" style="575" customWidth="1"/>
    <col min="6655" max="6655" width="9.85546875" style="575" customWidth="1"/>
    <col min="6656" max="6656" width="11.28515625" style="575" customWidth="1"/>
    <col min="6657" max="6657" width="13.85546875" style="575" customWidth="1"/>
    <col min="6658" max="6658" width="17" style="575" customWidth="1"/>
    <col min="6659" max="6661" width="8.28515625" style="575"/>
    <col min="6662" max="6662" width="37.140625" style="575" customWidth="1"/>
    <col min="6663" max="6907" width="8.28515625" style="575"/>
    <col min="6908" max="6908" width="5.140625" style="575" customWidth="1"/>
    <col min="6909" max="6909" width="7.7109375" style="575" customWidth="1"/>
    <col min="6910" max="6910" width="48.140625" style="575" customWidth="1"/>
    <col min="6911" max="6911" width="9.85546875" style="575" customWidth="1"/>
    <col min="6912" max="6912" width="11.28515625" style="575" customWidth="1"/>
    <col min="6913" max="6913" width="13.85546875" style="575" customWidth="1"/>
    <col min="6914" max="6914" width="17" style="575" customWidth="1"/>
    <col min="6915" max="6917" width="8.28515625" style="575"/>
    <col min="6918" max="6918" width="37.140625" style="575" customWidth="1"/>
    <col min="6919" max="7163" width="8.28515625" style="575"/>
    <col min="7164" max="7164" width="5.140625" style="575" customWidth="1"/>
    <col min="7165" max="7165" width="7.7109375" style="575" customWidth="1"/>
    <col min="7166" max="7166" width="48.140625" style="575" customWidth="1"/>
    <col min="7167" max="7167" width="9.85546875" style="575" customWidth="1"/>
    <col min="7168" max="7168" width="11.28515625" style="575" customWidth="1"/>
    <col min="7169" max="7169" width="13.85546875" style="575" customWidth="1"/>
    <col min="7170" max="7170" width="17" style="575" customWidth="1"/>
    <col min="7171" max="7173" width="8.28515625" style="575"/>
    <col min="7174" max="7174" width="37.140625" style="575" customWidth="1"/>
    <col min="7175" max="7419" width="8.28515625" style="575"/>
    <col min="7420" max="7420" width="5.140625" style="575" customWidth="1"/>
    <col min="7421" max="7421" width="7.7109375" style="575" customWidth="1"/>
    <col min="7422" max="7422" width="48.140625" style="575" customWidth="1"/>
    <col min="7423" max="7423" width="9.85546875" style="575" customWidth="1"/>
    <col min="7424" max="7424" width="11.28515625" style="575" customWidth="1"/>
    <col min="7425" max="7425" width="13.85546875" style="575" customWidth="1"/>
    <col min="7426" max="7426" width="17" style="575" customWidth="1"/>
    <col min="7427" max="7429" width="8.28515625" style="575"/>
    <col min="7430" max="7430" width="37.140625" style="575" customWidth="1"/>
    <col min="7431" max="7675" width="8.28515625" style="575"/>
    <col min="7676" max="7676" width="5.140625" style="575" customWidth="1"/>
    <col min="7677" max="7677" width="7.7109375" style="575" customWidth="1"/>
    <col min="7678" max="7678" width="48.140625" style="575" customWidth="1"/>
    <col min="7679" max="7679" width="9.85546875" style="575" customWidth="1"/>
    <col min="7680" max="7680" width="11.28515625" style="575" customWidth="1"/>
    <col min="7681" max="7681" width="13.85546875" style="575" customWidth="1"/>
    <col min="7682" max="7682" width="17" style="575" customWidth="1"/>
    <col min="7683" max="7685" width="8.28515625" style="575"/>
    <col min="7686" max="7686" width="37.140625" style="575" customWidth="1"/>
    <col min="7687" max="7931" width="8.28515625" style="575"/>
    <col min="7932" max="7932" width="5.140625" style="575" customWidth="1"/>
    <col min="7933" max="7933" width="7.7109375" style="575" customWidth="1"/>
    <col min="7934" max="7934" width="48.140625" style="575" customWidth="1"/>
    <col min="7935" max="7935" width="9.85546875" style="575" customWidth="1"/>
    <col min="7936" max="7936" width="11.28515625" style="575" customWidth="1"/>
    <col min="7937" max="7937" width="13.85546875" style="575" customWidth="1"/>
    <col min="7938" max="7938" width="17" style="575" customWidth="1"/>
    <col min="7939" max="7941" width="8.28515625" style="575"/>
    <col min="7942" max="7942" width="37.140625" style="575" customWidth="1"/>
    <col min="7943" max="8187" width="8.28515625" style="575"/>
    <col min="8188" max="8188" width="5.140625" style="575" customWidth="1"/>
    <col min="8189" max="8189" width="7.7109375" style="575" customWidth="1"/>
    <col min="8190" max="8190" width="48.140625" style="575" customWidth="1"/>
    <col min="8191" max="8191" width="9.85546875" style="575" customWidth="1"/>
    <col min="8192" max="8192" width="11.28515625" style="575" customWidth="1"/>
    <col min="8193" max="8193" width="13.85546875" style="575" customWidth="1"/>
    <col min="8194" max="8194" width="17" style="575" customWidth="1"/>
    <col min="8195" max="8197" width="8.28515625" style="575"/>
    <col min="8198" max="8198" width="37.140625" style="575" customWidth="1"/>
    <col min="8199" max="8443" width="8.28515625" style="575"/>
    <col min="8444" max="8444" width="5.140625" style="575" customWidth="1"/>
    <col min="8445" max="8445" width="7.7109375" style="575" customWidth="1"/>
    <col min="8446" max="8446" width="48.140625" style="575" customWidth="1"/>
    <col min="8447" max="8447" width="9.85546875" style="575" customWidth="1"/>
    <col min="8448" max="8448" width="11.28515625" style="575" customWidth="1"/>
    <col min="8449" max="8449" width="13.85546875" style="575" customWidth="1"/>
    <col min="8450" max="8450" width="17" style="575" customWidth="1"/>
    <col min="8451" max="8453" width="8.28515625" style="575"/>
    <col min="8454" max="8454" width="37.140625" style="575" customWidth="1"/>
    <col min="8455" max="8699" width="8.28515625" style="575"/>
    <col min="8700" max="8700" width="5.140625" style="575" customWidth="1"/>
    <col min="8701" max="8701" width="7.7109375" style="575" customWidth="1"/>
    <col min="8702" max="8702" width="48.140625" style="575" customWidth="1"/>
    <col min="8703" max="8703" width="9.85546875" style="575" customWidth="1"/>
    <col min="8704" max="8704" width="11.28515625" style="575" customWidth="1"/>
    <col min="8705" max="8705" width="13.85546875" style="575" customWidth="1"/>
    <col min="8706" max="8706" width="17" style="575" customWidth="1"/>
    <col min="8707" max="8709" width="8.28515625" style="575"/>
    <col min="8710" max="8710" width="37.140625" style="575" customWidth="1"/>
    <col min="8711" max="8955" width="8.28515625" style="575"/>
    <col min="8956" max="8956" width="5.140625" style="575" customWidth="1"/>
    <col min="8957" max="8957" width="7.7109375" style="575" customWidth="1"/>
    <col min="8958" max="8958" width="48.140625" style="575" customWidth="1"/>
    <col min="8959" max="8959" width="9.85546875" style="575" customWidth="1"/>
    <col min="8960" max="8960" width="11.28515625" style="575" customWidth="1"/>
    <col min="8961" max="8961" width="13.85546875" style="575" customWidth="1"/>
    <col min="8962" max="8962" width="17" style="575" customWidth="1"/>
    <col min="8963" max="8965" width="8.28515625" style="575"/>
    <col min="8966" max="8966" width="37.140625" style="575" customWidth="1"/>
    <col min="8967" max="9211" width="8.28515625" style="575"/>
    <col min="9212" max="9212" width="5.140625" style="575" customWidth="1"/>
    <col min="9213" max="9213" width="7.7109375" style="575" customWidth="1"/>
    <col min="9214" max="9214" width="48.140625" style="575" customWidth="1"/>
    <col min="9215" max="9215" width="9.85546875" style="575" customWidth="1"/>
    <col min="9216" max="9216" width="11.28515625" style="575" customWidth="1"/>
    <col min="9217" max="9217" width="13.85546875" style="575" customWidth="1"/>
    <col min="9218" max="9218" width="17" style="575" customWidth="1"/>
    <col min="9219" max="9221" width="8.28515625" style="575"/>
    <col min="9222" max="9222" width="37.140625" style="575" customWidth="1"/>
    <col min="9223" max="9467" width="8.28515625" style="575"/>
    <col min="9468" max="9468" width="5.140625" style="575" customWidth="1"/>
    <col min="9469" max="9469" width="7.7109375" style="575" customWidth="1"/>
    <col min="9470" max="9470" width="48.140625" style="575" customWidth="1"/>
    <col min="9471" max="9471" width="9.85546875" style="575" customWidth="1"/>
    <col min="9472" max="9472" width="11.28515625" style="575" customWidth="1"/>
    <col min="9473" max="9473" width="13.85546875" style="575" customWidth="1"/>
    <col min="9474" max="9474" width="17" style="575" customWidth="1"/>
    <col min="9475" max="9477" width="8.28515625" style="575"/>
    <col min="9478" max="9478" width="37.140625" style="575" customWidth="1"/>
    <col min="9479" max="9723" width="8.28515625" style="575"/>
    <col min="9724" max="9724" width="5.140625" style="575" customWidth="1"/>
    <col min="9725" max="9725" width="7.7109375" style="575" customWidth="1"/>
    <col min="9726" max="9726" width="48.140625" style="575" customWidth="1"/>
    <col min="9727" max="9727" width="9.85546875" style="575" customWidth="1"/>
    <col min="9728" max="9728" width="11.28515625" style="575" customWidth="1"/>
    <col min="9729" max="9729" width="13.85546875" style="575" customWidth="1"/>
    <col min="9730" max="9730" width="17" style="575" customWidth="1"/>
    <col min="9731" max="9733" width="8.28515625" style="575"/>
    <col min="9734" max="9734" width="37.140625" style="575" customWidth="1"/>
    <col min="9735" max="9979" width="8.28515625" style="575"/>
    <col min="9980" max="9980" width="5.140625" style="575" customWidth="1"/>
    <col min="9981" max="9981" width="7.7109375" style="575" customWidth="1"/>
    <col min="9982" max="9982" width="48.140625" style="575" customWidth="1"/>
    <col min="9983" max="9983" width="9.85546875" style="575" customWidth="1"/>
    <col min="9984" max="9984" width="11.28515625" style="575" customWidth="1"/>
    <col min="9985" max="9985" width="13.85546875" style="575" customWidth="1"/>
    <col min="9986" max="9986" width="17" style="575" customWidth="1"/>
    <col min="9987" max="9989" width="8.28515625" style="575"/>
    <col min="9990" max="9990" width="37.140625" style="575" customWidth="1"/>
    <col min="9991" max="10235" width="8.28515625" style="575"/>
    <col min="10236" max="10236" width="5.140625" style="575" customWidth="1"/>
    <col min="10237" max="10237" width="7.7109375" style="575" customWidth="1"/>
    <col min="10238" max="10238" width="48.140625" style="575" customWidth="1"/>
    <col min="10239" max="10239" width="9.85546875" style="575" customWidth="1"/>
    <col min="10240" max="10240" width="11.28515625" style="575" customWidth="1"/>
    <col min="10241" max="10241" width="13.85546875" style="575" customWidth="1"/>
    <col min="10242" max="10242" width="17" style="575" customWidth="1"/>
    <col min="10243" max="10245" width="8.28515625" style="575"/>
    <col min="10246" max="10246" width="37.140625" style="575" customWidth="1"/>
    <col min="10247" max="10491" width="8.28515625" style="575"/>
    <col min="10492" max="10492" width="5.140625" style="575" customWidth="1"/>
    <col min="10493" max="10493" width="7.7109375" style="575" customWidth="1"/>
    <col min="10494" max="10494" width="48.140625" style="575" customWidth="1"/>
    <col min="10495" max="10495" width="9.85546875" style="575" customWidth="1"/>
    <col min="10496" max="10496" width="11.28515625" style="575" customWidth="1"/>
    <col min="10497" max="10497" width="13.85546875" style="575" customWidth="1"/>
    <col min="10498" max="10498" width="17" style="575" customWidth="1"/>
    <col min="10499" max="10501" width="8.28515625" style="575"/>
    <col min="10502" max="10502" width="37.140625" style="575" customWidth="1"/>
    <col min="10503" max="10747" width="8.28515625" style="575"/>
    <col min="10748" max="10748" width="5.140625" style="575" customWidth="1"/>
    <col min="10749" max="10749" width="7.7109375" style="575" customWidth="1"/>
    <col min="10750" max="10750" width="48.140625" style="575" customWidth="1"/>
    <col min="10751" max="10751" width="9.85546875" style="575" customWidth="1"/>
    <col min="10752" max="10752" width="11.28515625" style="575" customWidth="1"/>
    <col min="10753" max="10753" width="13.85546875" style="575" customWidth="1"/>
    <col min="10754" max="10754" width="17" style="575" customWidth="1"/>
    <col min="10755" max="10757" width="8.28515625" style="575"/>
    <col min="10758" max="10758" width="37.140625" style="575" customWidth="1"/>
    <col min="10759" max="11003" width="8.28515625" style="575"/>
    <col min="11004" max="11004" width="5.140625" style="575" customWidth="1"/>
    <col min="11005" max="11005" width="7.7109375" style="575" customWidth="1"/>
    <col min="11006" max="11006" width="48.140625" style="575" customWidth="1"/>
    <col min="11007" max="11007" width="9.85546875" style="575" customWidth="1"/>
    <col min="11008" max="11008" width="11.28515625" style="575" customWidth="1"/>
    <col min="11009" max="11009" width="13.85546875" style="575" customWidth="1"/>
    <col min="11010" max="11010" width="17" style="575" customWidth="1"/>
    <col min="11011" max="11013" width="8.28515625" style="575"/>
    <col min="11014" max="11014" width="37.140625" style="575" customWidth="1"/>
    <col min="11015" max="11259" width="8.28515625" style="575"/>
    <col min="11260" max="11260" width="5.140625" style="575" customWidth="1"/>
    <col min="11261" max="11261" width="7.7109375" style="575" customWidth="1"/>
    <col min="11262" max="11262" width="48.140625" style="575" customWidth="1"/>
    <col min="11263" max="11263" width="9.85546875" style="575" customWidth="1"/>
    <col min="11264" max="11264" width="11.28515625" style="575" customWidth="1"/>
    <col min="11265" max="11265" width="13.85546875" style="575" customWidth="1"/>
    <col min="11266" max="11266" width="17" style="575" customWidth="1"/>
    <col min="11267" max="11269" width="8.28515625" style="575"/>
    <col min="11270" max="11270" width="37.140625" style="575" customWidth="1"/>
    <col min="11271" max="11515" width="8.28515625" style="575"/>
    <col min="11516" max="11516" width="5.140625" style="575" customWidth="1"/>
    <col min="11517" max="11517" width="7.7109375" style="575" customWidth="1"/>
    <col min="11518" max="11518" width="48.140625" style="575" customWidth="1"/>
    <col min="11519" max="11519" width="9.85546875" style="575" customWidth="1"/>
    <col min="11520" max="11520" width="11.28515625" style="575" customWidth="1"/>
    <col min="11521" max="11521" width="13.85546875" style="575" customWidth="1"/>
    <col min="11522" max="11522" width="17" style="575" customWidth="1"/>
    <col min="11523" max="11525" width="8.28515625" style="575"/>
    <col min="11526" max="11526" width="37.140625" style="575" customWidth="1"/>
    <col min="11527" max="11771" width="8.28515625" style="575"/>
    <col min="11772" max="11772" width="5.140625" style="575" customWidth="1"/>
    <col min="11773" max="11773" width="7.7109375" style="575" customWidth="1"/>
    <col min="11774" max="11774" width="48.140625" style="575" customWidth="1"/>
    <col min="11775" max="11775" width="9.85546875" style="575" customWidth="1"/>
    <col min="11776" max="11776" width="11.28515625" style="575" customWidth="1"/>
    <col min="11777" max="11777" width="13.85546875" style="575" customWidth="1"/>
    <col min="11778" max="11778" width="17" style="575" customWidth="1"/>
    <col min="11779" max="11781" width="8.28515625" style="575"/>
    <col min="11782" max="11782" width="37.140625" style="575" customWidth="1"/>
    <col min="11783" max="12027" width="8.28515625" style="575"/>
    <col min="12028" max="12028" width="5.140625" style="575" customWidth="1"/>
    <col min="12029" max="12029" width="7.7109375" style="575" customWidth="1"/>
    <col min="12030" max="12030" width="48.140625" style="575" customWidth="1"/>
    <col min="12031" max="12031" width="9.85546875" style="575" customWidth="1"/>
    <col min="12032" max="12032" width="11.28515625" style="575" customWidth="1"/>
    <col min="12033" max="12033" width="13.85546875" style="575" customWidth="1"/>
    <col min="12034" max="12034" width="17" style="575" customWidth="1"/>
    <col min="12035" max="12037" width="8.28515625" style="575"/>
    <col min="12038" max="12038" width="37.140625" style="575" customWidth="1"/>
    <col min="12039" max="12283" width="8.28515625" style="575"/>
    <col min="12284" max="12284" width="5.140625" style="575" customWidth="1"/>
    <col min="12285" max="12285" width="7.7109375" style="575" customWidth="1"/>
    <col min="12286" max="12286" width="48.140625" style="575" customWidth="1"/>
    <col min="12287" max="12287" width="9.85546875" style="575" customWidth="1"/>
    <col min="12288" max="12288" width="11.28515625" style="575" customWidth="1"/>
    <col min="12289" max="12289" width="13.85546875" style="575" customWidth="1"/>
    <col min="12290" max="12290" width="17" style="575" customWidth="1"/>
    <col min="12291" max="12293" width="8.28515625" style="575"/>
    <col min="12294" max="12294" width="37.140625" style="575" customWidth="1"/>
    <col min="12295" max="12539" width="8.28515625" style="575"/>
    <col min="12540" max="12540" width="5.140625" style="575" customWidth="1"/>
    <col min="12541" max="12541" width="7.7109375" style="575" customWidth="1"/>
    <col min="12542" max="12542" width="48.140625" style="575" customWidth="1"/>
    <col min="12543" max="12543" width="9.85546875" style="575" customWidth="1"/>
    <col min="12544" max="12544" width="11.28515625" style="575" customWidth="1"/>
    <col min="12545" max="12545" width="13.85546875" style="575" customWidth="1"/>
    <col min="12546" max="12546" width="17" style="575" customWidth="1"/>
    <col min="12547" max="12549" width="8.28515625" style="575"/>
    <col min="12550" max="12550" width="37.140625" style="575" customWidth="1"/>
    <col min="12551" max="12795" width="8.28515625" style="575"/>
    <col min="12796" max="12796" width="5.140625" style="575" customWidth="1"/>
    <col min="12797" max="12797" width="7.7109375" style="575" customWidth="1"/>
    <col min="12798" max="12798" width="48.140625" style="575" customWidth="1"/>
    <col min="12799" max="12799" width="9.85546875" style="575" customWidth="1"/>
    <col min="12800" max="12800" width="11.28515625" style="575" customWidth="1"/>
    <col min="12801" max="12801" width="13.85546875" style="575" customWidth="1"/>
    <col min="12802" max="12802" width="17" style="575" customWidth="1"/>
    <col min="12803" max="12805" width="8.28515625" style="575"/>
    <col min="12806" max="12806" width="37.140625" style="575" customWidth="1"/>
    <col min="12807" max="13051" width="8.28515625" style="575"/>
    <col min="13052" max="13052" width="5.140625" style="575" customWidth="1"/>
    <col min="13053" max="13053" width="7.7109375" style="575" customWidth="1"/>
    <col min="13054" max="13054" width="48.140625" style="575" customWidth="1"/>
    <col min="13055" max="13055" width="9.85546875" style="575" customWidth="1"/>
    <col min="13056" max="13056" width="11.28515625" style="575" customWidth="1"/>
    <col min="13057" max="13057" width="13.85546875" style="575" customWidth="1"/>
    <col min="13058" max="13058" width="17" style="575" customWidth="1"/>
    <col min="13059" max="13061" width="8.28515625" style="575"/>
    <col min="13062" max="13062" width="37.140625" style="575" customWidth="1"/>
    <col min="13063" max="13307" width="8.28515625" style="575"/>
    <col min="13308" max="13308" width="5.140625" style="575" customWidth="1"/>
    <col min="13309" max="13309" width="7.7109375" style="575" customWidth="1"/>
    <col min="13310" max="13310" width="48.140625" style="575" customWidth="1"/>
    <col min="13311" max="13311" width="9.85546875" style="575" customWidth="1"/>
    <col min="13312" max="13312" width="11.28515625" style="575" customWidth="1"/>
    <col min="13313" max="13313" width="13.85546875" style="575" customWidth="1"/>
    <col min="13314" max="13314" width="17" style="575" customWidth="1"/>
    <col min="13315" max="13317" width="8.28515625" style="575"/>
    <col min="13318" max="13318" width="37.140625" style="575" customWidth="1"/>
    <col min="13319" max="13563" width="8.28515625" style="575"/>
    <col min="13564" max="13564" width="5.140625" style="575" customWidth="1"/>
    <col min="13565" max="13565" width="7.7109375" style="575" customWidth="1"/>
    <col min="13566" max="13566" width="48.140625" style="575" customWidth="1"/>
    <col min="13567" max="13567" width="9.85546875" style="575" customWidth="1"/>
    <col min="13568" max="13568" width="11.28515625" style="575" customWidth="1"/>
    <col min="13569" max="13569" width="13.85546875" style="575" customWidth="1"/>
    <col min="13570" max="13570" width="17" style="575" customWidth="1"/>
    <col min="13571" max="13573" width="8.28515625" style="575"/>
    <col min="13574" max="13574" width="37.140625" style="575" customWidth="1"/>
    <col min="13575" max="13819" width="8.28515625" style="575"/>
    <col min="13820" max="13820" width="5.140625" style="575" customWidth="1"/>
    <col min="13821" max="13821" width="7.7109375" style="575" customWidth="1"/>
    <col min="13822" max="13822" width="48.140625" style="575" customWidth="1"/>
    <col min="13823" max="13823" width="9.85546875" style="575" customWidth="1"/>
    <col min="13824" max="13824" width="11.28515625" style="575" customWidth="1"/>
    <col min="13825" max="13825" width="13.85546875" style="575" customWidth="1"/>
    <col min="13826" max="13826" width="17" style="575" customWidth="1"/>
    <col min="13827" max="13829" width="8.28515625" style="575"/>
    <col min="13830" max="13830" width="37.140625" style="575" customWidth="1"/>
    <col min="13831" max="14075" width="8.28515625" style="575"/>
    <col min="14076" max="14076" width="5.140625" style="575" customWidth="1"/>
    <col min="14077" max="14077" width="7.7109375" style="575" customWidth="1"/>
    <col min="14078" max="14078" width="48.140625" style="575" customWidth="1"/>
    <col min="14079" max="14079" width="9.85546875" style="575" customWidth="1"/>
    <col min="14080" max="14080" width="11.28515625" style="575" customWidth="1"/>
    <col min="14081" max="14081" width="13.85546875" style="575" customWidth="1"/>
    <col min="14082" max="14082" width="17" style="575" customWidth="1"/>
    <col min="14083" max="14085" width="8.28515625" style="575"/>
    <col min="14086" max="14086" width="37.140625" style="575" customWidth="1"/>
    <col min="14087" max="14331" width="8.28515625" style="575"/>
    <col min="14332" max="14332" width="5.140625" style="575" customWidth="1"/>
    <col min="14333" max="14333" width="7.7109375" style="575" customWidth="1"/>
    <col min="14334" max="14334" width="48.140625" style="575" customWidth="1"/>
    <col min="14335" max="14335" width="9.85546875" style="575" customWidth="1"/>
    <col min="14336" max="14336" width="11.28515625" style="575" customWidth="1"/>
    <col min="14337" max="14337" width="13.85546875" style="575" customWidth="1"/>
    <col min="14338" max="14338" width="17" style="575" customWidth="1"/>
    <col min="14339" max="14341" width="8.28515625" style="575"/>
    <col min="14342" max="14342" width="37.140625" style="575" customWidth="1"/>
    <col min="14343" max="14587" width="8.28515625" style="575"/>
    <col min="14588" max="14588" width="5.140625" style="575" customWidth="1"/>
    <col min="14589" max="14589" width="7.7109375" style="575" customWidth="1"/>
    <col min="14590" max="14590" width="48.140625" style="575" customWidth="1"/>
    <col min="14591" max="14591" width="9.85546875" style="575" customWidth="1"/>
    <col min="14592" max="14592" width="11.28515625" style="575" customWidth="1"/>
    <col min="14593" max="14593" width="13.85546875" style="575" customWidth="1"/>
    <col min="14594" max="14594" width="17" style="575" customWidth="1"/>
    <col min="14595" max="14597" width="8.28515625" style="575"/>
    <col min="14598" max="14598" width="37.140625" style="575" customWidth="1"/>
    <col min="14599" max="14843" width="8.28515625" style="575"/>
    <col min="14844" max="14844" width="5.140625" style="575" customWidth="1"/>
    <col min="14845" max="14845" width="7.7109375" style="575" customWidth="1"/>
    <col min="14846" max="14846" width="48.140625" style="575" customWidth="1"/>
    <col min="14847" max="14847" width="9.85546875" style="575" customWidth="1"/>
    <col min="14848" max="14848" width="11.28515625" style="575" customWidth="1"/>
    <col min="14849" max="14849" width="13.85546875" style="575" customWidth="1"/>
    <col min="14850" max="14850" width="17" style="575" customWidth="1"/>
    <col min="14851" max="14853" width="8.28515625" style="575"/>
    <col min="14854" max="14854" width="37.140625" style="575" customWidth="1"/>
    <col min="14855" max="15099" width="8.28515625" style="575"/>
    <col min="15100" max="15100" width="5.140625" style="575" customWidth="1"/>
    <col min="15101" max="15101" width="7.7109375" style="575" customWidth="1"/>
    <col min="15102" max="15102" width="48.140625" style="575" customWidth="1"/>
    <col min="15103" max="15103" width="9.85546875" style="575" customWidth="1"/>
    <col min="15104" max="15104" width="11.28515625" style="575" customWidth="1"/>
    <col min="15105" max="15105" width="13.85546875" style="575" customWidth="1"/>
    <col min="15106" max="15106" width="17" style="575" customWidth="1"/>
    <col min="15107" max="15109" width="8.28515625" style="575"/>
    <col min="15110" max="15110" width="37.140625" style="575" customWidth="1"/>
    <col min="15111" max="15355" width="8.28515625" style="575"/>
    <col min="15356" max="15356" width="5.140625" style="575" customWidth="1"/>
    <col min="15357" max="15357" width="7.7109375" style="575" customWidth="1"/>
    <col min="15358" max="15358" width="48.140625" style="575" customWidth="1"/>
    <col min="15359" max="15359" width="9.85546875" style="575" customWidth="1"/>
    <col min="15360" max="15360" width="11.28515625" style="575" customWidth="1"/>
    <col min="15361" max="15361" width="13.85546875" style="575" customWidth="1"/>
    <col min="15362" max="15362" width="17" style="575" customWidth="1"/>
    <col min="15363" max="15365" width="8.28515625" style="575"/>
    <col min="15366" max="15366" width="37.140625" style="575" customWidth="1"/>
    <col min="15367" max="15611" width="8.28515625" style="575"/>
    <col min="15612" max="15612" width="5.140625" style="575" customWidth="1"/>
    <col min="15613" max="15613" width="7.7109375" style="575" customWidth="1"/>
    <col min="15614" max="15614" width="48.140625" style="575" customWidth="1"/>
    <col min="15615" max="15615" width="9.85546875" style="575" customWidth="1"/>
    <col min="15616" max="15616" width="11.28515625" style="575" customWidth="1"/>
    <col min="15617" max="15617" width="13.85546875" style="575" customWidth="1"/>
    <col min="15618" max="15618" width="17" style="575" customWidth="1"/>
    <col min="15619" max="15621" width="8.28515625" style="575"/>
    <col min="15622" max="15622" width="37.140625" style="575" customWidth="1"/>
    <col min="15623" max="15867" width="8.28515625" style="575"/>
    <col min="15868" max="15868" width="5.140625" style="575" customWidth="1"/>
    <col min="15869" max="15869" width="7.7109375" style="575" customWidth="1"/>
    <col min="15870" max="15870" width="48.140625" style="575" customWidth="1"/>
    <col min="15871" max="15871" width="9.85546875" style="575" customWidth="1"/>
    <col min="15872" max="15872" width="11.28515625" style="575" customWidth="1"/>
    <col min="15873" max="15873" width="13.85546875" style="575" customWidth="1"/>
    <col min="15874" max="15874" width="17" style="575" customWidth="1"/>
    <col min="15875" max="15877" width="8.28515625" style="575"/>
    <col min="15878" max="15878" width="37.140625" style="575" customWidth="1"/>
    <col min="15879" max="16123" width="8.28515625" style="575"/>
    <col min="16124" max="16124" width="5.140625" style="575" customWidth="1"/>
    <col min="16125" max="16125" width="7.7109375" style="575" customWidth="1"/>
    <col min="16126" max="16126" width="48.140625" style="575" customWidth="1"/>
    <col min="16127" max="16127" width="9.85546875" style="575" customWidth="1"/>
    <col min="16128" max="16128" width="11.28515625" style="575" customWidth="1"/>
    <col min="16129" max="16129" width="13.85546875" style="575" customWidth="1"/>
    <col min="16130" max="16130" width="17" style="575" customWidth="1"/>
    <col min="16131" max="16133" width="8.28515625" style="575"/>
    <col min="16134" max="16134" width="37.140625" style="575" customWidth="1"/>
    <col min="16135" max="16384" width="8.28515625" style="575"/>
  </cols>
  <sheetData>
    <row r="1" spans="1:18" ht="18">
      <c r="A1" s="1481"/>
      <c r="B1" s="1481"/>
      <c r="C1" s="1481"/>
      <c r="D1" s="1482"/>
      <c r="F1" s="570" t="s">
        <v>479</v>
      </c>
      <c r="G1" s="570" t="s">
        <v>480</v>
      </c>
      <c r="H1" s="571" t="s">
        <v>481</v>
      </c>
      <c r="I1" s="572" t="s">
        <v>482</v>
      </c>
      <c r="J1" s="571" t="s">
        <v>483</v>
      </c>
      <c r="K1" s="573" t="s">
        <v>484</v>
      </c>
      <c r="L1" s="571" t="s">
        <v>485</v>
      </c>
      <c r="M1" s="571" t="s">
        <v>486</v>
      </c>
      <c r="N1" s="571" t="s">
        <v>487</v>
      </c>
      <c r="O1" s="574"/>
      <c r="P1" s="574"/>
      <c r="Q1" s="574"/>
      <c r="R1" s="574"/>
    </row>
    <row r="2" spans="1:18" ht="20.25">
      <c r="A2" s="576">
        <v>1</v>
      </c>
      <c r="B2" s="576">
        <v>2</v>
      </c>
      <c r="C2" s="576">
        <v>3</v>
      </c>
      <c r="D2" s="576">
        <v>4</v>
      </c>
      <c r="F2" s="1483" t="s">
        <v>488</v>
      </c>
      <c r="G2" s="1483"/>
      <c r="H2" s="1483"/>
      <c r="I2" s="1483"/>
      <c r="J2" s="1483"/>
      <c r="K2" s="1483"/>
      <c r="M2" s="578"/>
      <c r="N2" s="578"/>
    </row>
    <row r="3" spans="1:18" ht="15" customHeight="1">
      <c r="A3" s="1484" t="s">
        <v>476</v>
      </c>
      <c r="B3" s="1485" t="s">
        <v>477</v>
      </c>
      <c r="C3" s="1486"/>
      <c r="F3" s="583" t="s">
        <v>489</v>
      </c>
      <c r="G3" s="1487" t="s">
        <v>1120</v>
      </c>
      <c r="H3" s="1487"/>
      <c r="I3" s="1487"/>
      <c r="J3" s="1487"/>
      <c r="K3" s="1487"/>
      <c r="M3" s="584"/>
      <c r="N3" s="584"/>
    </row>
    <row r="4" spans="1:18" s="590" customFormat="1" ht="15">
      <c r="A4" s="1484"/>
      <c r="B4" s="1485"/>
      <c r="C4" s="1486"/>
      <c r="D4" s="585"/>
      <c r="E4" s="586"/>
      <c r="F4" s="587" t="s">
        <v>490</v>
      </c>
      <c r="G4" s="1487" t="s">
        <v>1121</v>
      </c>
      <c r="H4" s="1487"/>
      <c r="I4" s="1487"/>
      <c r="J4" s="1487"/>
      <c r="K4" s="1487"/>
      <c r="L4" s="588"/>
      <c r="M4" s="589"/>
      <c r="N4" s="589"/>
    </row>
    <row r="5" spans="1:18" s="590" customFormat="1" ht="15">
      <c r="A5" s="1484"/>
      <c r="B5" s="1485"/>
      <c r="C5" s="1486"/>
      <c r="D5" s="585"/>
      <c r="E5" s="586"/>
      <c r="F5" s="583" t="s">
        <v>491</v>
      </c>
      <c r="G5" s="1487" t="s">
        <v>1122</v>
      </c>
      <c r="H5" s="1487"/>
      <c r="I5" s="1487"/>
      <c r="J5" s="1487"/>
      <c r="K5" s="1487"/>
      <c r="L5" s="591"/>
      <c r="M5" s="589"/>
      <c r="N5" s="589"/>
    </row>
    <row r="6" spans="1:18" s="590" customFormat="1" ht="15">
      <c r="A6" s="1484"/>
      <c r="B6" s="1485"/>
      <c r="C6" s="1486"/>
      <c r="D6" s="585"/>
      <c r="E6" s="586"/>
      <c r="F6" s="592" t="s">
        <v>499</v>
      </c>
      <c r="G6" s="1488" t="s">
        <v>1123</v>
      </c>
      <c r="H6" s="1488"/>
      <c r="I6" s="1488"/>
      <c r="J6" s="1488"/>
      <c r="K6" s="1488"/>
      <c r="L6" s="591"/>
      <c r="M6" s="584"/>
      <c r="N6" s="584"/>
    </row>
    <row r="7" spans="1:18" s="590" customFormat="1" ht="15">
      <c r="A7" s="1484"/>
      <c r="B7" s="1485"/>
      <c r="C7" s="1486"/>
      <c r="D7" s="585"/>
      <c r="E7" s="586"/>
      <c r="F7" s="593" t="s">
        <v>500</v>
      </c>
      <c r="G7" s="1489" t="s">
        <v>192</v>
      </c>
      <c r="H7" s="1489"/>
      <c r="I7" s="1489"/>
      <c r="J7" s="1489"/>
      <c r="K7" s="1489"/>
      <c r="L7" s="591"/>
      <c r="M7" s="589"/>
      <c r="N7" s="589"/>
    </row>
    <row r="8" spans="1:18" s="603" customFormat="1" ht="96" customHeight="1">
      <c r="A8" s="1484"/>
      <c r="B8" s="1485"/>
      <c r="C8" s="1486"/>
      <c r="D8" s="595"/>
      <c r="E8" s="596"/>
      <c r="F8" s="597"/>
      <c r="G8" s="598" t="s">
        <v>2980</v>
      </c>
      <c r="H8" s="599"/>
      <c r="I8" s="600"/>
      <c r="J8" s="601"/>
      <c r="K8" s="599"/>
      <c r="L8" s="602"/>
      <c r="M8" s="602"/>
      <c r="N8" s="602"/>
    </row>
    <row r="9" spans="1:18" ht="13.5" thickBot="1">
      <c r="A9" s="1484"/>
      <c r="B9" s="1485"/>
      <c r="C9" s="1486"/>
      <c r="G9" s="338" t="s">
        <v>2603</v>
      </c>
    </row>
    <row r="10" spans="1:18" ht="13.5" thickBot="1">
      <c r="A10" s="1484"/>
      <c r="B10" s="1485"/>
      <c r="C10" s="1486"/>
      <c r="F10" s="608"/>
      <c r="G10" s="1000"/>
      <c r="H10" s="609"/>
      <c r="I10" s="610"/>
      <c r="J10" s="611"/>
      <c r="K10" s="611"/>
    </row>
    <row r="11" spans="1:18" ht="15">
      <c r="A11" s="612"/>
      <c r="B11" s="613"/>
      <c r="F11" s="594"/>
      <c r="G11" s="1506"/>
      <c r="H11" s="1506"/>
      <c r="I11" s="1506"/>
      <c r="J11" s="1506"/>
      <c r="K11" s="1506"/>
      <c r="M11" s="589"/>
      <c r="N11" s="589"/>
    </row>
    <row r="12" spans="1:18" ht="18.75" thickBot="1">
      <c r="A12" s="1001">
        <v>500</v>
      </c>
      <c r="B12" s="965"/>
      <c r="C12" s="966"/>
      <c r="D12" s="1002"/>
      <c r="E12" s="1003"/>
      <c r="F12" s="1017">
        <v>500</v>
      </c>
      <c r="G12" s="1018" t="s">
        <v>2513</v>
      </c>
      <c r="H12" s="1019"/>
      <c r="I12" s="1020"/>
      <c r="J12" s="1021"/>
      <c r="K12" s="1022"/>
      <c r="L12" s="644"/>
      <c r="M12" s="645"/>
      <c r="N12" s="645"/>
    </row>
    <row r="13" spans="1:18">
      <c r="A13" s="1001"/>
      <c r="B13" s="965"/>
      <c r="C13" s="966"/>
      <c r="D13" s="1002"/>
      <c r="E13" s="1003"/>
      <c r="F13" s="1023" t="str">
        <f>F19</f>
        <v>500.06..</v>
      </c>
      <c r="G13" s="1024" t="str">
        <f>G19</f>
        <v xml:space="preserve">ZEMELJSKA DELA </v>
      </c>
      <c r="H13" s="1025"/>
      <c r="I13" s="1026"/>
      <c r="J13" s="1023"/>
      <c r="K13" s="1023">
        <f>K19</f>
        <v>0</v>
      </c>
      <c r="L13" s="1027"/>
      <c r="M13" s="1027"/>
      <c r="N13" s="645"/>
    </row>
    <row r="14" spans="1:18">
      <c r="A14" s="1001"/>
      <c r="B14" s="965"/>
      <c r="C14" s="966"/>
      <c r="D14" s="1002"/>
      <c r="E14" s="1003"/>
      <c r="F14" s="1023" t="str">
        <f>F29</f>
        <v>500.07..</v>
      </c>
      <c r="G14" s="1024" t="str">
        <f>G29</f>
        <v>ODVODNJAVANJE</v>
      </c>
      <c r="H14" s="1023"/>
      <c r="I14" s="1023"/>
      <c r="J14" s="1023"/>
      <c r="K14" s="1023">
        <f>K29</f>
        <v>0</v>
      </c>
      <c r="L14" s="1027"/>
      <c r="M14" s="1027"/>
      <c r="N14" s="645"/>
    </row>
    <row r="15" spans="1:18">
      <c r="A15" s="1001"/>
      <c r="B15" s="965"/>
      <c r="C15" s="966"/>
      <c r="D15" s="1002"/>
      <c r="E15" s="1003"/>
      <c r="F15" s="1023" t="str">
        <f>F43</f>
        <v>500.08..</v>
      </c>
      <c r="G15" s="1024" t="str">
        <f>G43</f>
        <v>KANALIZACIJA</v>
      </c>
      <c r="H15" s="1023"/>
      <c r="I15" s="1023"/>
      <c r="J15" s="1023"/>
      <c r="K15" s="1023">
        <f>K43</f>
        <v>0</v>
      </c>
      <c r="L15" s="1027"/>
      <c r="M15" s="1027"/>
      <c r="N15" s="645"/>
    </row>
    <row r="16" spans="1:18">
      <c r="A16" s="1001"/>
      <c r="B16" s="965"/>
      <c r="C16" s="966"/>
      <c r="D16" s="1002"/>
      <c r="E16" s="1003"/>
      <c r="F16" s="1023" t="str">
        <f>F70</f>
        <v>500.09..</v>
      </c>
      <c r="G16" s="1024" t="str">
        <f>G70</f>
        <v>TUJE STORITVE</v>
      </c>
      <c r="H16" s="1023"/>
      <c r="I16" s="1023"/>
      <c r="J16" s="1023"/>
      <c r="K16" s="1023">
        <f>K70</f>
        <v>0</v>
      </c>
      <c r="L16" s="1027"/>
      <c r="M16" s="1027"/>
      <c r="N16" s="645"/>
    </row>
    <row r="17" spans="1:14" ht="18.75" thickBot="1">
      <c r="A17" s="1001"/>
      <c r="B17" s="965"/>
      <c r="C17" s="966"/>
      <c r="D17" s="1002"/>
      <c r="E17" s="1003"/>
      <c r="F17" s="1017"/>
      <c r="G17" s="1018" t="s">
        <v>2514</v>
      </c>
      <c r="H17" s="1019"/>
      <c r="I17" s="1020"/>
      <c r="J17" s="1021"/>
      <c r="K17" s="1022">
        <f>SUM(K13:K16)</f>
        <v>0</v>
      </c>
      <c r="L17" s="1027"/>
      <c r="M17" s="1027"/>
      <c r="N17" s="645"/>
    </row>
    <row r="18" spans="1:14">
      <c r="A18" s="1001"/>
      <c r="B18" s="965"/>
      <c r="C18" s="966"/>
      <c r="D18" s="1002"/>
      <c r="E18" s="1003"/>
      <c r="F18" s="646" t="s">
        <v>494</v>
      </c>
      <c r="G18" s="647" t="s">
        <v>495</v>
      </c>
      <c r="H18" s="648" t="s">
        <v>116</v>
      </c>
      <c r="I18" s="649" t="s">
        <v>1</v>
      </c>
      <c r="J18" s="650" t="s">
        <v>496</v>
      </c>
      <c r="K18" s="650" t="s">
        <v>193</v>
      </c>
      <c r="L18" s="651"/>
      <c r="M18" s="651"/>
      <c r="N18" s="651"/>
    </row>
    <row r="19" spans="1:14">
      <c r="A19" s="1001">
        <v>500</v>
      </c>
      <c r="B19" s="965" t="s">
        <v>502</v>
      </c>
      <c r="C19" s="966"/>
      <c r="D19" s="1002"/>
      <c r="E19" s="1003"/>
      <c r="F19" s="1008" t="str">
        <f>A19&amp;"."&amp;B19&amp;"."&amp;C19&amp;"."&amp;D19</f>
        <v>500.06..</v>
      </c>
      <c r="G19" s="1009" t="s">
        <v>1412</v>
      </c>
      <c r="H19" s="1008"/>
      <c r="I19" s="1010"/>
      <c r="J19" s="1008"/>
      <c r="K19" s="1016">
        <f>K26</f>
        <v>0</v>
      </c>
      <c r="L19" s="644"/>
      <c r="M19" s="644"/>
      <c r="N19" s="644"/>
    </row>
    <row r="20" spans="1:14" ht="191.25">
      <c r="A20" s="970"/>
      <c r="B20" s="971"/>
      <c r="C20" s="972"/>
      <c r="D20" s="973"/>
      <c r="E20" s="974"/>
      <c r="F20" s="625"/>
      <c r="G20" s="186" t="s">
        <v>2823</v>
      </c>
      <c r="H20" s="627"/>
      <c r="I20" s="140"/>
      <c r="J20" s="471"/>
      <c r="K20" s="975"/>
      <c r="L20" s="644"/>
      <c r="M20" s="644"/>
      <c r="N20" s="644"/>
    </row>
    <row r="21" spans="1:14" ht="89.25">
      <c r="A21" s="970"/>
      <c r="B21" s="971"/>
      <c r="C21" s="972"/>
      <c r="D21" s="973"/>
      <c r="E21" s="974"/>
      <c r="F21" s="625"/>
      <c r="G21" s="194" t="s">
        <v>2928</v>
      </c>
      <c r="H21" s="627"/>
      <c r="I21" s="140"/>
      <c r="J21" s="471"/>
      <c r="K21" s="975"/>
      <c r="L21" s="644"/>
      <c r="M21" s="644"/>
      <c r="N21" s="644"/>
    </row>
    <row r="22" spans="1:14" ht="25.5">
      <c r="A22" s="1001">
        <v>500</v>
      </c>
      <c r="B22" s="965" t="s">
        <v>502</v>
      </c>
      <c r="C22" s="966" t="s">
        <v>506</v>
      </c>
      <c r="D22" s="1002">
        <f>COUNT($D$19:D19)+1</f>
        <v>1</v>
      </c>
      <c r="E22" s="1003"/>
      <c r="F22" s="1004" t="s">
        <v>2470</v>
      </c>
      <c r="G22" s="186" t="s">
        <v>164</v>
      </c>
      <c r="H22" s="1005" t="s">
        <v>16</v>
      </c>
      <c r="I22" s="108">
        <v>820</v>
      </c>
      <c r="J22" s="116"/>
      <c r="K22" s="975">
        <f t="shared" ref="K22:K24" si="0">I22*J22</f>
        <v>0</v>
      </c>
      <c r="L22" s="1007"/>
      <c r="M22" s="644" t="s">
        <v>1137</v>
      </c>
      <c r="N22" s="644" t="s">
        <v>1138</v>
      </c>
    </row>
    <row r="23" spans="1:14" ht="25.5">
      <c r="A23" s="1001">
        <v>500</v>
      </c>
      <c r="B23" s="965" t="s">
        <v>502</v>
      </c>
      <c r="C23" s="966" t="s">
        <v>506</v>
      </c>
      <c r="D23" s="1002">
        <f>COUNT($D$19:D22)+1</f>
        <v>2</v>
      </c>
      <c r="E23" s="1003"/>
      <c r="F23" s="1004" t="s">
        <v>2471</v>
      </c>
      <c r="G23" s="186" t="s">
        <v>1406</v>
      </c>
      <c r="H23" s="1005" t="s">
        <v>16</v>
      </c>
      <c r="I23" s="108">
        <v>80</v>
      </c>
      <c r="J23" s="116"/>
      <c r="K23" s="975">
        <f t="shared" si="0"/>
        <v>0</v>
      </c>
      <c r="L23" s="1007"/>
      <c r="M23" s="644" t="s">
        <v>1137</v>
      </c>
      <c r="N23" s="644" t="s">
        <v>1138</v>
      </c>
    </row>
    <row r="24" spans="1:14" ht="38.25">
      <c r="A24" s="1001">
        <v>500</v>
      </c>
      <c r="B24" s="965" t="s">
        <v>502</v>
      </c>
      <c r="C24" s="966" t="s">
        <v>506</v>
      </c>
      <c r="D24" s="1002">
        <f>COUNT($D$19:D23)+1</f>
        <v>3</v>
      </c>
      <c r="E24" s="1003"/>
      <c r="F24" s="1004" t="s">
        <v>2472</v>
      </c>
      <c r="G24" s="186" t="s">
        <v>1407</v>
      </c>
      <c r="H24" s="1005" t="s">
        <v>16</v>
      </c>
      <c r="I24" s="108">
        <v>740</v>
      </c>
      <c r="J24" s="116"/>
      <c r="K24" s="975">
        <f t="shared" si="0"/>
        <v>0</v>
      </c>
      <c r="L24" s="1007"/>
      <c r="M24" s="644" t="s">
        <v>1137</v>
      </c>
      <c r="N24" s="644" t="s">
        <v>1138</v>
      </c>
    </row>
    <row r="25" spans="1:14">
      <c r="A25" s="1001"/>
      <c r="B25" s="965"/>
      <c r="C25" s="966"/>
      <c r="D25" s="1002"/>
      <c r="E25" s="1003"/>
      <c r="F25" s="1004"/>
      <c r="G25" s="186"/>
      <c r="H25" s="1005"/>
      <c r="I25" s="108"/>
      <c r="J25" s="471"/>
      <c r="K25" s="975"/>
      <c r="L25" s="1007"/>
      <c r="M25" s="644"/>
      <c r="N25" s="644"/>
    </row>
    <row r="26" spans="1:14">
      <c r="A26" s="1001"/>
      <c r="B26" s="965"/>
      <c r="C26" s="966"/>
      <c r="D26" s="1002"/>
      <c r="E26" s="1003"/>
      <c r="F26" s="1008" t="str">
        <f>A26&amp;"."&amp;B26&amp;"."&amp;C26&amp;"."&amp;D26</f>
        <v>...</v>
      </c>
      <c r="G26" s="1009" t="s">
        <v>1413</v>
      </c>
      <c r="H26" s="1008"/>
      <c r="I26" s="1010"/>
      <c r="J26" s="1008"/>
      <c r="K26" s="1011">
        <f>SUM(K22:K24)</f>
        <v>0</v>
      </c>
      <c r="L26" s="644"/>
      <c r="M26" s="644"/>
      <c r="N26" s="644"/>
    </row>
    <row r="27" spans="1:14">
      <c r="A27" s="1001"/>
      <c r="B27" s="965"/>
      <c r="C27" s="966"/>
      <c r="D27" s="1002"/>
      <c r="E27" s="1003"/>
      <c r="F27" s="1012"/>
      <c r="G27" s="1013"/>
      <c r="H27" s="1014"/>
      <c r="I27" s="1015"/>
      <c r="J27" s="1006"/>
      <c r="K27" s="1006"/>
      <c r="L27" s="644"/>
      <c r="M27" s="644"/>
      <c r="N27" s="644"/>
    </row>
    <row r="28" spans="1:14">
      <c r="A28" s="1001"/>
      <c r="B28" s="965"/>
      <c r="C28" s="966"/>
      <c r="D28" s="1002"/>
      <c r="E28" s="1003"/>
      <c r="F28" s="1012"/>
      <c r="G28" s="1013"/>
      <c r="H28" s="1014"/>
      <c r="I28" s="1015"/>
      <c r="J28" s="1006"/>
      <c r="K28" s="1006"/>
      <c r="L28" s="644"/>
      <c r="M28" s="644"/>
      <c r="N28" s="644"/>
    </row>
    <row r="29" spans="1:14">
      <c r="A29" s="1001">
        <v>500</v>
      </c>
      <c r="B29" s="965" t="s">
        <v>503</v>
      </c>
      <c r="C29" s="966"/>
      <c r="D29" s="1002"/>
      <c r="E29" s="1003"/>
      <c r="F29" s="1008" t="str">
        <f>A29&amp;"."&amp;B29&amp;"."&amp;C29&amp;"."&amp;D29</f>
        <v>500.07..</v>
      </c>
      <c r="G29" s="1009" t="s">
        <v>146</v>
      </c>
      <c r="H29" s="1008"/>
      <c r="I29" s="1010"/>
      <c r="J29" s="1008"/>
      <c r="K29" s="1016">
        <f>K40</f>
        <v>0</v>
      </c>
      <c r="L29" s="644"/>
      <c r="M29" s="644"/>
      <c r="N29" s="644"/>
    </row>
    <row r="30" spans="1:14" ht="38.25">
      <c r="A30" s="1001">
        <v>500</v>
      </c>
      <c r="B30" s="965" t="s">
        <v>503</v>
      </c>
      <c r="C30" s="966" t="s">
        <v>506</v>
      </c>
      <c r="D30" s="1002">
        <f>COUNT($D$29:D29)+1</f>
        <v>1</v>
      </c>
      <c r="E30" s="1003"/>
      <c r="F30" s="1004" t="s">
        <v>2476</v>
      </c>
      <c r="G30" s="186" t="s">
        <v>1425</v>
      </c>
      <c r="H30" s="1005" t="s">
        <v>141</v>
      </c>
      <c r="I30" s="108">
        <v>18</v>
      </c>
      <c r="J30" s="116"/>
      <c r="K30" s="975">
        <f t="shared" ref="K30:K38" si="1">I30*J30</f>
        <v>0</v>
      </c>
      <c r="L30" s="644"/>
      <c r="M30" s="644" t="s">
        <v>1137</v>
      </c>
      <c r="N30" s="644" t="s">
        <v>1138</v>
      </c>
    </row>
    <row r="31" spans="1:14" ht="38.25">
      <c r="A31" s="1001">
        <v>500</v>
      </c>
      <c r="B31" s="965" t="s">
        <v>503</v>
      </c>
      <c r="C31" s="966" t="s">
        <v>506</v>
      </c>
      <c r="D31" s="1002">
        <f>COUNT($D$29:D30)+1</f>
        <v>2</v>
      </c>
      <c r="E31" s="1003"/>
      <c r="F31" s="1004" t="s">
        <v>2477</v>
      </c>
      <c r="G31" s="186" t="s">
        <v>1426</v>
      </c>
      <c r="H31" s="1005" t="s">
        <v>141</v>
      </c>
      <c r="I31" s="108">
        <v>90</v>
      </c>
      <c r="J31" s="116"/>
      <c r="K31" s="975">
        <f t="shared" si="1"/>
        <v>0</v>
      </c>
      <c r="L31" s="644"/>
      <c r="M31" s="644" t="s">
        <v>1137</v>
      </c>
      <c r="N31" s="644" t="s">
        <v>1138</v>
      </c>
    </row>
    <row r="32" spans="1:14" ht="25.5">
      <c r="A32" s="1001">
        <v>500</v>
      </c>
      <c r="B32" s="965" t="s">
        <v>503</v>
      </c>
      <c r="C32" s="966" t="s">
        <v>506</v>
      </c>
      <c r="D32" s="1002">
        <f>COUNT($D$29:D31)+1</f>
        <v>3</v>
      </c>
      <c r="E32" s="1003"/>
      <c r="F32" s="1004" t="s">
        <v>2478</v>
      </c>
      <c r="G32" s="186" t="s">
        <v>2479</v>
      </c>
      <c r="H32" s="1005" t="s">
        <v>142</v>
      </c>
      <c r="I32" s="108">
        <v>18</v>
      </c>
      <c r="J32" s="116"/>
      <c r="K32" s="975">
        <f t="shared" si="1"/>
        <v>0</v>
      </c>
      <c r="L32" s="1007"/>
      <c r="M32" s="644" t="s">
        <v>1137</v>
      </c>
      <c r="N32" s="644" t="s">
        <v>1138</v>
      </c>
    </row>
    <row r="33" spans="1:14" ht="25.5">
      <c r="A33" s="1001">
        <v>500</v>
      </c>
      <c r="B33" s="965" t="s">
        <v>503</v>
      </c>
      <c r="C33" s="966" t="s">
        <v>506</v>
      </c>
      <c r="D33" s="1002">
        <f>COUNT($D$29:D32)+1</f>
        <v>4</v>
      </c>
      <c r="E33" s="1003"/>
      <c r="F33" s="1004" t="s">
        <v>2480</v>
      </c>
      <c r="G33" s="186" t="s">
        <v>1427</v>
      </c>
      <c r="H33" s="1005" t="s">
        <v>142</v>
      </c>
      <c r="I33" s="108">
        <v>14</v>
      </c>
      <c r="J33" s="116"/>
      <c r="K33" s="975">
        <f t="shared" si="1"/>
        <v>0</v>
      </c>
      <c r="L33" s="1007"/>
      <c r="M33" s="644" t="s">
        <v>1137</v>
      </c>
      <c r="N33" s="644" t="s">
        <v>1138</v>
      </c>
    </row>
    <row r="34" spans="1:14" ht="25.5">
      <c r="A34" s="1001">
        <v>500</v>
      </c>
      <c r="B34" s="965" t="s">
        <v>503</v>
      </c>
      <c r="C34" s="966" t="s">
        <v>506</v>
      </c>
      <c r="D34" s="1002">
        <f>COUNT($D$29:D33)+1</f>
        <v>5</v>
      </c>
      <c r="E34" s="1003"/>
      <c r="F34" s="1004" t="s">
        <v>2481</v>
      </c>
      <c r="G34" s="186" t="s">
        <v>1428</v>
      </c>
      <c r="H34" s="1005" t="s">
        <v>141</v>
      </c>
      <c r="I34" s="108">
        <v>123</v>
      </c>
      <c r="J34" s="116"/>
      <c r="K34" s="975">
        <f t="shared" si="1"/>
        <v>0</v>
      </c>
      <c r="L34" s="1007"/>
      <c r="M34" s="644" t="s">
        <v>1137</v>
      </c>
      <c r="N34" s="644" t="s">
        <v>1138</v>
      </c>
    </row>
    <row r="35" spans="1:14" ht="25.5">
      <c r="A35" s="1001">
        <v>500</v>
      </c>
      <c r="B35" s="965" t="s">
        <v>503</v>
      </c>
      <c r="C35" s="966" t="s">
        <v>506</v>
      </c>
      <c r="D35" s="1002">
        <f>COUNT($D$29:D34)+1</f>
        <v>6</v>
      </c>
      <c r="E35" s="1003"/>
      <c r="F35" s="1004" t="s">
        <v>2482</v>
      </c>
      <c r="G35" s="186" t="s">
        <v>1429</v>
      </c>
      <c r="H35" s="1005" t="s">
        <v>141</v>
      </c>
      <c r="I35" s="108">
        <v>38</v>
      </c>
      <c r="J35" s="116"/>
      <c r="K35" s="975">
        <f t="shared" si="1"/>
        <v>0</v>
      </c>
      <c r="L35" s="1007"/>
      <c r="M35" s="644" t="s">
        <v>1137</v>
      </c>
      <c r="N35" s="644" t="s">
        <v>1138</v>
      </c>
    </row>
    <row r="36" spans="1:14" ht="38.25">
      <c r="A36" s="1001">
        <v>500</v>
      </c>
      <c r="B36" s="965" t="s">
        <v>503</v>
      </c>
      <c r="C36" s="966" t="s">
        <v>506</v>
      </c>
      <c r="D36" s="1002">
        <f>COUNT($D$29:D35)+1</f>
        <v>7</v>
      </c>
      <c r="E36" s="1003"/>
      <c r="F36" s="1004" t="s">
        <v>2483</v>
      </c>
      <c r="G36" s="186" t="s">
        <v>2599</v>
      </c>
      <c r="H36" s="1005" t="s">
        <v>141</v>
      </c>
      <c r="I36" s="108">
        <v>226</v>
      </c>
      <c r="J36" s="116"/>
      <c r="K36" s="975">
        <f t="shared" si="1"/>
        <v>0</v>
      </c>
      <c r="L36" s="1007"/>
      <c r="M36" s="644" t="s">
        <v>1137</v>
      </c>
      <c r="N36" s="644" t="s">
        <v>1138</v>
      </c>
    </row>
    <row r="37" spans="1:14" ht="25.5">
      <c r="A37" s="1001">
        <v>500</v>
      </c>
      <c r="B37" s="965" t="s">
        <v>503</v>
      </c>
      <c r="C37" s="966" t="s">
        <v>506</v>
      </c>
      <c r="D37" s="1002">
        <f>COUNT($D$29:D36)+1</f>
        <v>8</v>
      </c>
      <c r="E37" s="1003"/>
      <c r="F37" s="1004"/>
      <c r="G37" s="186" t="s">
        <v>2600</v>
      </c>
      <c r="H37" s="1005" t="s">
        <v>141</v>
      </c>
      <c r="I37" s="108">
        <v>371</v>
      </c>
      <c r="J37" s="116"/>
      <c r="K37" s="975">
        <f t="shared" si="1"/>
        <v>0</v>
      </c>
      <c r="L37" s="1007"/>
      <c r="M37" s="644"/>
      <c r="N37" s="644"/>
    </row>
    <row r="38" spans="1:14" ht="25.5">
      <c r="A38" s="1001">
        <v>500</v>
      </c>
      <c r="B38" s="965" t="s">
        <v>503</v>
      </c>
      <c r="C38" s="966" t="s">
        <v>506</v>
      </c>
      <c r="D38" s="1002">
        <f>COUNT($D$29:D37)+1</f>
        <v>9</v>
      </c>
      <c r="E38" s="1003"/>
      <c r="F38" s="1004"/>
      <c r="G38" s="186" t="s">
        <v>2601</v>
      </c>
      <c r="H38" s="1005" t="s">
        <v>142</v>
      </c>
      <c r="I38" s="108">
        <v>2</v>
      </c>
      <c r="J38" s="116"/>
      <c r="K38" s="975">
        <f t="shared" si="1"/>
        <v>0</v>
      </c>
      <c r="L38" s="1007"/>
      <c r="M38" s="644"/>
      <c r="N38" s="644"/>
    </row>
    <row r="39" spans="1:14">
      <c r="A39" s="1001"/>
      <c r="B39" s="965"/>
      <c r="C39" s="966"/>
      <c r="D39" s="1002"/>
      <c r="E39" s="1003"/>
      <c r="F39" s="1004"/>
      <c r="G39" s="186"/>
      <c r="H39" s="1005"/>
      <c r="I39" s="108"/>
      <c r="J39" s="1006"/>
      <c r="K39" s="975"/>
      <c r="L39" s="1007"/>
      <c r="M39" s="644"/>
      <c r="N39" s="644"/>
    </row>
    <row r="40" spans="1:14">
      <c r="A40" s="1001"/>
      <c r="B40" s="965"/>
      <c r="C40" s="966"/>
      <c r="D40" s="1002"/>
      <c r="E40" s="1003"/>
      <c r="F40" s="1008" t="str">
        <f>A40&amp;"."&amp;B40&amp;"."&amp;C40&amp;"."&amp;D40</f>
        <v>...</v>
      </c>
      <c r="G40" s="1009" t="s">
        <v>1430</v>
      </c>
      <c r="H40" s="1008"/>
      <c r="I40" s="1010"/>
      <c r="J40" s="1008"/>
      <c r="K40" s="1011">
        <f>SUM(K30:K38)</f>
        <v>0</v>
      </c>
      <c r="L40" s="644"/>
      <c r="M40" s="644"/>
      <c r="N40" s="644"/>
    </row>
    <row r="41" spans="1:14">
      <c r="A41" s="1001"/>
      <c r="B41" s="965"/>
      <c r="C41" s="966"/>
      <c r="D41" s="1002"/>
      <c r="E41" s="1003"/>
      <c r="F41" s="1012"/>
      <c r="G41" s="1013"/>
      <c r="H41" s="1014"/>
      <c r="I41" s="1015"/>
      <c r="J41" s="1006"/>
      <c r="K41" s="1006"/>
      <c r="L41" s="644"/>
      <c r="M41" s="644"/>
      <c r="N41" s="644"/>
    </row>
    <row r="42" spans="1:14">
      <c r="A42" s="1001"/>
      <c r="B42" s="965"/>
      <c r="C42" s="966"/>
      <c r="D42" s="1002"/>
      <c r="E42" s="1003"/>
      <c r="F42" s="1012"/>
      <c r="G42" s="1013"/>
      <c r="H42" s="1014"/>
      <c r="I42" s="1015"/>
      <c r="J42" s="1006"/>
      <c r="K42" s="1006"/>
      <c r="L42" s="644"/>
      <c r="M42" s="644"/>
      <c r="N42" s="644"/>
    </row>
    <row r="43" spans="1:14">
      <c r="A43" s="1001">
        <v>500</v>
      </c>
      <c r="B43" s="965" t="s">
        <v>504</v>
      </c>
      <c r="C43" s="966"/>
      <c r="D43" s="1002"/>
      <c r="E43" s="1003"/>
      <c r="F43" s="1008" t="str">
        <f>A43&amp;"."&amp;B43&amp;"."&amp;C43&amp;"."&amp;D43</f>
        <v>500.08..</v>
      </c>
      <c r="G43" s="1009" t="s">
        <v>145</v>
      </c>
      <c r="H43" s="1008"/>
      <c r="I43" s="1010"/>
      <c r="J43" s="1008"/>
      <c r="K43" s="1016">
        <f>K67</f>
        <v>0</v>
      </c>
      <c r="L43" s="644"/>
      <c r="M43" s="644"/>
      <c r="N43" s="644"/>
    </row>
    <row r="44" spans="1:14" ht="38.25">
      <c r="A44" s="1001">
        <v>500</v>
      </c>
      <c r="B44" s="965" t="s">
        <v>504</v>
      </c>
      <c r="C44" s="966" t="s">
        <v>506</v>
      </c>
      <c r="D44" s="1002">
        <f>COUNT($D$40:D43)+1</f>
        <v>1</v>
      </c>
      <c r="E44" s="1003"/>
      <c r="F44" s="1004" t="s">
        <v>2484</v>
      </c>
      <c r="G44" s="186" t="s">
        <v>1431</v>
      </c>
      <c r="H44" s="1005" t="s">
        <v>141</v>
      </c>
      <c r="I44" s="108">
        <v>15</v>
      </c>
      <c r="J44" s="116"/>
      <c r="K44" s="975">
        <f t="shared" ref="K44:K65" si="2">I44*J44</f>
        <v>0</v>
      </c>
      <c r="L44" s="644"/>
      <c r="M44" s="644" t="s">
        <v>1137</v>
      </c>
      <c r="N44" s="644" t="s">
        <v>1138</v>
      </c>
    </row>
    <row r="45" spans="1:14" ht="38.25">
      <c r="A45" s="1001">
        <v>500</v>
      </c>
      <c r="B45" s="965" t="s">
        <v>504</v>
      </c>
      <c r="C45" s="966" t="s">
        <v>506</v>
      </c>
      <c r="D45" s="1002">
        <f>COUNT($D$40:D44)+1</f>
        <v>2</v>
      </c>
      <c r="E45" s="1003"/>
      <c r="F45" s="1004" t="s">
        <v>2485</v>
      </c>
      <c r="G45" s="186" t="s">
        <v>1425</v>
      </c>
      <c r="H45" s="1005" t="s">
        <v>141</v>
      </c>
      <c r="I45" s="108">
        <v>10</v>
      </c>
      <c r="J45" s="116"/>
      <c r="K45" s="975">
        <f t="shared" si="2"/>
        <v>0</v>
      </c>
      <c r="L45" s="644"/>
      <c r="M45" s="644" t="s">
        <v>1137</v>
      </c>
      <c r="N45" s="644" t="s">
        <v>1138</v>
      </c>
    </row>
    <row r="46" spans="1:14" ht="51">
      <c r="A46" s="1001">
        <v>500</v>
      </c>
      <c r="B46" s="965" t="s">
        <v>504</v>
      </c>
      <c r="C46" s="966" t="s">
        <v>506</v>
      </c>
      <c r="D46" s="1002">
        <f>COUNT($D$40:D45)+1</f>
        <v>3</v>
      </c>
      <c r="E46" s="1003"/>
      <c r="F46" s="1004" t="s">
        <v>2486</v>
      </c>
      <c r="G46" s="186" t="s">
        <v>1432</v>
      </c>
      <c r="H46" s="1005" t="s">
        <v>141</v>
      </c>
      <c r="I46" s="108">
        <v>35</v>
      </c>
      <c r="J46" s="116"/>
      <c r="K46" s="975">
        <f t="shared" si="2"/>
        <v>0</v>
      </c>
      <c r="L46" s="1007"/>
      <c r="M46" s="644" t="s">
        <v>1137</v>
      </c>
      <c r="N46" s="644" t="s">
        <v>1138</v>
      </c>
    </row>
    <row r="47" spans="1:14" ht="51">
      <c r="A47" s="1001">
        <v>500</v>
      </c>
      <c r="B47" s="965" t="s">
        <v>504</v>
      </c>
      <c r="C47" s="966" t="s">
        <v>506</v>
      </c>
      <c r="D47" s="1002">
        <f>COUNT($D$40:D46)+1</f>
        <v>4</v>
      </c>
      <c r="E47" s="1003"/>
      <c r="F47" s="1004" t="s">
        <v>2487</v>
      </c>
      <c r="G47" s="186" t="s">
        <v>1433</v>
      </c>
      <c r="H47" s="1005" t="s">
        <v>141</v>
      </c>
      <c r="I47" s="108">
        <v>209</v>
      </c>
      <c r="J47" s="116"/>
      <c r="K47" s="975">
        <f t="shared" si="2"/>
        <v>0</v>
      </c>
      <c r="L47" s="1007"/>
      <c r="M47" s="644" t="s">
        <v>1137</v>
      </c>
      <c r="N47" s="644" t="s">
        <v>1138</v>
      </c>
    </row>
    <row r="48" spans="1:14" ht="51">
      <c r="A48" s="1001">
        <v>500</v>
      </c>
      <c r="B48" s="965" t="s">
        <v>504</v>
      </c>
      <c r="C48" s="966" t="s">
        <v>506</v>
      </c>
      <c r="D48" s="1002">
        <f>COUNT($D$40:D47)+1</f>
        <v>5</v>
      </c>
      <c r="E48" s="1003"/>
      <c r="F48" s="1004" t="s">
        <v>2488</v>
      </c>
      <c r="G48" s="186" t="s">
        <v>1434</v>
      </c>
      <c r="H48" s="1005" t="s">
        <v>141</v>
      </c>
      <c r="I48" s="108">
        <v>85</v>
      </c>
      <c r="J48" s="116"/>
      <c r="K48" s="975">
        <f t="shared" si="2"/>
        <v>0</v>
      </c>
      <c r="L48" s="1007"/>
      <c r="M48" s="644" t="s">
        <v>1137</v>
      </c>
      <c r="N48" s="644" t="s">
        <v>1138</v>
      </c>
    </row>
    <row r="49" spans="1:14" ht="51">
      <c r="A49" s="1001">
        <v>500</v>
      </c>
      <c r="B49" s="965" t="s">
        <v>504</v>
      </c>
      <c r="C49" s="966" t="s">
        <v>506</v>
      </c>
      <c r="D49" s="1002">
        <f>COUNT($D$40:D48)+1</f>
        <v>6</v>
      </c>
      <c r="E49" s="1003"/>
      <c r="F49" s="1004" t="s">
        <v>2489</v>
      </c>
      <c r="G49" s="186" t="s">
        <v>1435</v>
      </c>
      <c r="H49" s="1005" t="s">
        <v>141</v>
      </c>
      <c r="I49" s="108">
        <v>65</v>
      </c>
      <c r="J49" s="116"/>
      <c r="K49" s="975">
        <f t="shared" si="2"/>
        <v>0</v>
      </c>
      <c r="L49" s="1007"/>
      <c r="M49" s="644" t="s">
        <v>1137</v>
      </c>
      <c r="N49" s="644" t="s">
        <v>1138</v>
      </c>
    </row>
    <row r="50" spans="1:14" ht="51">
      <c r="A50" s="1001">
        <v>500</v>
      </c>
      <c r="B50" s="965" t="s">
        <v>504</v>
      </c>
      <c r="C50" s="966" t="s">
        <v>506</v>
      </c>
      <c r="D50" s="1002">
        <f>COUNT($D$40:D49)+1</f>
        <v>7</v>
      </c>
      <c r="E50" s="1003"/>
      <c r="F50" s="1004" t="s">
        <v>2490</v>
      </c>
      <c r="G50" s="186" t="s">
        <v>1436</v>
      </c>
      <c r="H50" s="1005" t="s">
        <v>141</v>
      </c>
      <c r="I50" s="108">
        <v>6</v>
      </c>
      <c r="J50" s="116"/>
      <c r="K50" s="975">
        <f t="shared" si="2"/>
        <v>0</v>
      </c>
      <c r="L50" s="1007"/>
      <c r="M50" s="644" t="s">
        <v>1137</v>
      </c>
      <c r="N50" s="644" t="s">
        <v>1138</v>
      </c>
    </row>
    <row r="51" spans="1:14" ht="25.5">
      <c r="A51" s="1001">
        <v>500</v>
      </c>
      <c r="B51" s="965" t="s">
        <v>504</v>
      </c>
      <c r="C51" s="966" t="s">
        <v>506</v>
      </c>
      <c r="D51" s="1002">
        <f>COUNT($D$40:D50)+1</f>
        <v>8</v>
      </c>
      <c r="E51" s="1003"/>
      <c r="F51" s="1004" t="s">
        <v>2491</v>
      </c>
      <c r="G51" s="186" t="s">
        <v>1437</v>
      </c>
      <c r="H51" s="1005" t="s">
        <v>142</v>
      </c>
      <c r="I51" s="108">
        <v>4</v>
      </c>
      <c r="J51" s="116"/>
      <c r="K51" s="975">
        <f t="shared" si="2"/>
        <v>0</v>
      </c>
      <c r="L51" s="1007"/>
      <c r="M51" s="644" t="s">
        <v>1137</v>
      </c>
      <c r="N51" s="644" t="s">
        <v>1138</v>
      </c>
    </row>
    <row r="52" spans="1:14" ht="25.5">
      <c r="A52" s="1001">
        <v>500</v>
      </c>
      <c r="B52" s="965" t="s">
        <v>504</v>
      </c>
      <c r="C52" s="966" t="s">
        <v>506</v>
      </c>
      <c r="D52" s="1002">
        <f>COUNT($D$40:D51)+1</f>
        <v>9</v>
      </c>
      <c r="E52" s="1003"/>
      <c r="F52" s="1004" t="s">
        <v>2492</v>
      </c>
      <c r="G52" s="186" t="s">
        <v>1438</v>
      </c>
      <c r="H52" s="1005" t="s">
        <v>142</v>
      </c>
      <c r="I52" s="108">
        <v>16</v>
      </c>
      <c r="J52" s="116"/>
      <c r="K52" s="975">
        <f t="shared" si="2"/>
        <v>0</v>
      </c>
      <c r="L52" s="1007"/>
      <c r="M52" s="644" t="s">
        <v>1137</v>
      </c>
      <c r="N52" s="644" t="s">
        <v>1138</v>
      </c>
    </row>
    <row r="53" spans="1:14" ht="25.5">
      <c r="A53" s="1001">
        <v>500</v>
      </c>
      <c r="B53" s="965" t="s">
        <v>504</v>
      </c>
      <c r="C53" s="966" t="s">
        <v>506</v>
      </c>
      <c r="D53" s="1002">
        <f>COUNT($D$40:D52)+1</f>
        <v>10</v>
      </c>
      <c r="E53" s="1003"/>
      <c r="F53" s="1004" t="s">
        <v>2493</v>
      </c>
      <c r="G53" s="186" t="s">
        <v>1439</v>
      </c>
      <c r="H53" s="1005" t="s">
        <v>142</v>
      </c>
      <c r="I53" s="108">
        <v>1</v>
      </c>
      <c r="J53" s="116"/>
      <c r="K53" s="975">
        <f t="shared" si="2"/>
        <v>0</v>
      </c>
      <c r="L53" s="1007"/>
      <c r="M53" s="644" t="s">
        <v>1137</v>
      </c>
      <c r="N53" s="644" t="s">
        <v>1138</v>
      </c>
    </row>
    <row r="54" spans="1:14" ht="25.5">
      <c r="A54" s="1001">
        <v>500</v>
      </c>
      <c r="B54" s="965" t="s">
        <v>504</v>
      </c>
      <c r="C54" s="966" t="s">
        <v>506</v>
      </c>
      <c r="D54" s="1002">
        <f>COUNT($D$40:D53)+1</f>
        <v>11</v>
      </c>
      <c r="E54" s="1003"/>
      <c r="F54" s="1004" t="s">
        <v>2494</v>
      </c>
      <c r="G54" s="186" t="s">
        <v>1440</v>
      </c>
      <c r="H54" s="1005" t="s">
        <v>142</v>
      </c>
      <c r="I54" s="108">
        <v>8</v>
      </c>
      <c r="J54" s="116"/>
      <c r="K54" s="975">
        <f t="shared" si="2"/>
        <v>0</v>
      </c>
      <c r="L54" s="1007"/>
      <c r="M54" s="644" t="s">
        <v>1137</v>
      </c>
      <c r="N54" s="644" t="s">
        <v>1138</v>
      </c>
    </row>
    <row r="55" spans="1:14" ht="25.5">
      <c r="A55" s="1001">
        <v>500</v>
      </c>
      <c r="B55" s="965" t="s">
        <v>504</v>
      </c>
      <c r="C55" s="966" t="s">
        <v>506</v>
      </c>
      <c r="D55" s="1002">
        <f>COUNT($D$40:D54)+1</f>
        <v>12</v>
      </c>
      <c r="E55" s="1003"/>
      <c r="F55" s="1004" t="s">
        <v>2495</v>
      </c>
      <c r="G55" s="186" t="s">
        <v>1441</v>
      </c>
      <c r="H55" s="1005" t="s">
        <v>142</v>
      </c>
      <c r="I55" s="108">
        <v>3</v>
      </c>
      <c r="J55" s="116"/>
      <c r="K55" s="975">
        <f t="shared" si="2"/>
        <v>0</v>
      </c>
      <c r="L55" s="1007"/>
      <c r="M55" s="644" t="s">
        <v>1137</v>
      </c>
      <c r="N55" s="644" t="s">
        <v>1138</v>
      </c>
    </row>
    <row r="56" spans="1:14" ht="25.5">
      <c r="A56" s="1001">
        <v>500</v>
      </c>
      <c r="B56" s="965" t="s">
        <v>504</v>
      </c>
      <c r="C56" s="966" t="s">
        <v>506</v>
      </c>
      <c r="D56" s="1002">
        <f>COUNT($D$40:D55)+1</f>
        <v>13</v>
      </c>
      <c r="E56" s="1003"/>
      <c r="F56" s="1004" t="s">
        <v>2496</v>
      </c>
      <c r="G56" s="186" t="s">
        <v>1442</v>
      </c>
      <c r="H56" s="1005" t="s">
        <v>142</v>
      </c>
      <c r="I56" s="108">
        <v>1</v>
      </c>
      <c r="J56" s="116"/>
      <c r="K56" s="975">
        <f t="shared" si="2"/>
        <v>0</v>
      </c>
      <c r="L56" s="1007"/>
      <c r="M56" s="644" t="s">
        <v>1137</v>
      </c>
      <c r="N56" s="644" t="s">
        <v>1138</v>
      </c>
    </row>
    <row r="57" spans="1:14" ht="25.5">
      <c r="A57" s="1001">
        <v>500</v>
      </c>
      <c r="B57" s="965" t="s">
        <v>504</v>
      </c>
      <c r="C57" s="966" t="s">
        <v>506</v>
      </c>
      <c r="D57" s="1002">
        <f>COUNT($D$40:D56)+1</f>
        <v>14</v>
      </c>
      <c r="E57" s="1003"/>
      <c r="F57" s="1004" t="s">
        <v>2497</v>
      </c>
      <c r="G57" s="186" t="s">
        <v>1443</v>
      </c>
      <c r="H57" s="1005" t="s">
        <v>142</v>
      </c>
      <c r="I57" s="108">
        <v>1</v>
      </c>
      <c r="J57" s="116"/>
      <c r="K57" s="975">
        <f t="shared" si="2"/>
        <v>0</v>
      </c>
      <c r="L57" s="1007"/>
      <c r="M57" s="644" t="s">
        <v>1137</v>
      </c>
      <c r="N57" s="644" t="s">
        <v>1138</v>
      </c>
    </row>
    <row r="58" spans="1:14" ht="25.5">
      <c r="A58" s="1001">
        <v>500</v>
      </c>
      <c r="B58" s="965" t="s">
        <v>504</v>
      </c>
      <c r="C58" s="966" t="s">
        <v>506</v>
      </c>
      <c r="D58" s="1002">
        <f>COUNT($D$40:D57)+1</f>
        <v>15</v>
      </c>
      <c r="E58" s="1003"/>
      <c r="F58" s="1004" t="s">
        <v>2498</v>
      </c>
      <c r="G58" s="186" t="s">
        <v>1444</v>
      </c>
      <c r="H58" s="1005" t="s">
        <v>142</v>
      </c>
      <c r="I58" s="108">
        <v>1</v>
      </c>
      <c r="J58" s="116"/>
      <c r="K58" s="975">
        <f t="shared" si="2"/>
        <v>0</v>
      </c>
      <c r="L58" s="1007"/>
      <c r="M58" s="644" t="s">
        <v>1137</v>
      </c>
      <c r="N58" s="644" t="s">
        <v>1138</v>
      </c>
    </row>
    <row r="59" spans="1:14" ht="25.5">
      <c r="A59" s="1001">
        <v>500</v>
      </c>
      <c r="B59" s="965" t="s">
        <v>504</v>
      </c>
      <c r="C59" s="966" t="s">
        <v>506</v>
      </c>
      <c r="D59" s="1002">
        <f>COUNT($D$40:D58)+1</f>
        <v>16</v>
      </c>
      <c r="E59" s="1003"/>
      <c r="F59" s="1004" t="s">
        <v>2499</v>
      </c>
      <c r="G59" s="186" t="s">
        <v>2602</v>
      </c>
      <c r="H59" s="1005" t="s">
        <v>142</v>
      </c>
      <c r="I59" s="108">
        <v>4</v>
      </c>
      <c r="J59" s="116"/>
      <c r="K59" s="975">
        <f t="shared" si="2"/>
        <v>0</v>
      </c>
      <c r="L59" s="1007"/>
      <c r="M59" s="644" t="s">
        <v>1137</v>
      </c>
      <c r="N59" s="644" t="s">
        <v>1138</v>
      </c>
    </row>
    <row r="60" spans="1:14" ht="38.25">
      <c r="A60" s="1001">
        <v>500</v>
      </c>
      <c r="B60" s="965" t="s">
        <v>504</v>
      </c>
      <c r="C60" s="966" t="s">
        <v>506</v>
      </c>
      <c r="D60" s="1002">
        <f>COUNT($D$40:D59)+1</f>
        <v>17</v>
      </c>
      <c r="E60" s="1003"/>
      <c r="F60" s="1004" t="s">
        <v>2500</v>
      </c>
      <c r="G60" s="186" t="s">
        <v>1445</v>
      </c>
      <c r="H60" s="1005" t="s">
        <v>142</v>
      </c>
      <c r="I60" s="108">
        <v>1</v>
      </c>
      <c r="J60" s="116"/>
      <c r="K60" s="975">
        <f t="shared" si="2"/>
        <v>0</v>
      </c>
      <c r="L60" s="1007"/>
      <c r="M60" s="644" t="s">
        <v>1137</v>
      </c>
      <c r="N60" s="644" t="s">
        <v>1138</v>
      </c>
    </row>
    <row r="61" spans="1:14" ht="51">
      <c r="A61" s="1001">
        <v>500</v>
      </c>
      <c r="B61" s="965" t="s">
        <v>504</v>
      </c>
      <c r="C61" s="966" t="s">
        <v>506</v>
      </c>
      <c r="D61" s="1002">
        <f>COUNT($D$40:D60)+1</f>
        <v>18</v>
      </c>
      <c r="E61" s="1003"/>
      <c r="F61" s="1004" t="s">
        <v>2501</v>
      </c>
      <c r="G61" s="186" t="s">
        <v>2022</v>
      </c>
      <c r="H61" s="1005" t="s">
        <v>142</v>
      </c>
      <c r="I61" s="108">
        <v>4</v>
      </c>
      <c r="J61" s="116"/>
      <c r="K61" s="975">
        <f t="shared" si="2"/>
        <v>0</v>
      </c>
      <c r="L61" s="1007"/>
      <c r="M61" s="644" t="s">
        <v>1137</v>
      </c>
      <c r="N61" s="644" t="s">
        <v>1138</v>
      </c>
    </row>
    <row r="62" spans="1:14" ht="25.5">
      <c r="A62" s="1001">
        <v>500</v>
      </c>
      <c r="B62" s="965" t="s">
        <v>504</v>
      </c>
      <c r="C62" s="966" t="s">
        <v>506</v>
      </c>
      <c r="D62" s="1002">
        <f>COUNT($D$40:D61)+1</f>
        <v>19</v>
      </c>
      <c r="E62" s="1003"/>
      <c r="F62" s="1004" t="s">
        <v>2502</v>
      </c>
      <c r="G62" s="186" t="s">
        <v>2461</v>
      </c>
      <c r="H62" s="1005" t="s">
        <v>142</v>
      </c>
      <c r="I62" s="108">
        <v>1</v>
      </c>
      <c r="J62" s="116"/>
      <c r="K62" s="975">
        <f t="shared" si="2"/>
        <v>0</v>
      </c>
      <c r="L62" s="1007"/>
      <c r="M62" s="644" t="s">
        <v>1137</v>
      </c>
      <c r="N62" s="644" t="s">
        <v>1138</v>
      </c>
    </row>
    <row r="63" spans="1:14">
      <c r="A63" s="1001">
        <v>500</v>
      </c>
      <c r="B63" s="965" t="s">
        <v>504</v>
      </c>
      <c r="C63" s="966" t="s">
        <v>506</v>
      </c>
      <c r="D63" s="1002">
        <f>COUNT($D$40:D62)+1</f>
        <v>20</v>
      </c>
      <c r="E63" s="1003"/>
      <c r="F63" s="1004" t="s">
        <v>2503</v>
      </c>
      <c r="G63" s="186" t="s">
        <v>1446</v>
      </c>
      <c r="H63" s="1005" t="s">
        <v>142</v>
      </c>
      <c r="I63" s="108">
        <v>1</v>
      </c>
      <c r="J63" s="116"/>
      <c r="K63" s="975">
        <f t="shared" si="2"/>
        <v>0</v>
      </c>
      <c r="L63" s="1007"/>
      <c r="M63" s="644" t="s">
        <v>1137</v>
      </c>
      <c r="N63" s="644" t="s">
        <v>1138</v>
      </c>
    </row>
    <row r="64" spans="1:14" ht="38.25">
      <c r="A64" s="1001">
        <v>500</v>
      </c>
      <c r="B64" s="965" t="s">
        <v>504</v>
      </c>
      <c r="C64" s="966" t="s">
        <v>506</v>
      </c>
      <c r="D64" s="1002">
        <f>COUNT($D$40:D63)+1</f>
        <v>21</v>
      </c>
      <c r="E64" s="1003"/>
      <c r="F64" s="1004" t="s">
        <v>2504</v>
      </c>
      <c r="G64" s="186" t="s">
        <v>1447</v>
      </c>
      <c r="H64" s="1005" t="s">
        <v>142</v>
      </c>
      <c r="I64" s="108">
        <v>5</v>
      </c>
      <c r="J64" s="116"/>
      <c r="K64" s="975">
        <f t="shared" si="2"/>
        <v>0</v>
      </c>
      <c r="L64" s="1007"/>
      <c r="M64" s="644" t="s">
        <v>1137</v>
      </c>
      <c r="N64" s="644" t="s">
        <v>1138</v>
      </c>
    </row>
    <row r="65" spans="1:14" ht="25.5">
      <c r="A65" s="1001">
        <v>500</v>
      </c>
      <c r="B65" s="965" t="s">
        <v>504</v>
      </c>
      <c r="C65" s="966" t="s">
        <v>506</v>
      </c>
      <c r="D65" s="1002">
        <f>COUNT($D$40:D64)+1</f>
        <v>22</v>
      </c>
      <c r="E65" s="1003"/>
      <c r="F65" s="1004" t="s">
        <v>2505</v>
      </c>
      <c r="G65" s="186" t="s">
        <v>1448</v>
      </c>
      <c r="H65" s="1005" t="s">
        <v>142</v>
      </c>
      <c r="I65" s="108">
        <v>32</v>
      </c>
      <c r="J65" s="116"/>
      <c r="K65" s="975">
        <f t="shared" si="2"/>
        <v>0</v>
      </c>
      <c r="L65" s="1007"/>
      <c r="M65" s="644" t="s">
        <v>1137</v>
      </c>
      <c r="N65" s="644" t="s">
        <v>1138</v>
      </c>
    </row>
    <row r="66" spans="1:14">
      <c r="A66" s="1001"/>
      <c r="B66" s="965"/>
      <c r="C66" s="966"/>
      <c r="D66" s="1002"/>
      <c r="E66" s="1003"/>
      <c r="F66" s="1004"/>
      <c r="G66" s="186"/>
      <c r="H66" s="1005"/>
      <c r="I66" s="108"/>
      <c r="J66" s="1006"/>
      <c r="K66" s="975"/>
      <c r="L66" s="1007"/>
      <c r="M66" s="644"/>
      <c r="N66" s="644"/>
    </row>
    <row r="67" spans="1:14">
      <c r="A67" s="964"/>
      <c r="B67" s="965"/>
      <c r="C67" s="966"/>
      <c r="D67" s="1002"/>
      <c r="E67" s="1003"/>
      <c r="F67" s="1008" t="str">
        <f>A67&amp;"."&amp;B67&amp;"."&amp;C67&amp;"."&amp;D67</f>
        <v>...</v>
      </c>
      <c r="G67" s="1009" t="s">
        <v>1449</v>
      </c>
      <c r="H67" s="1008"/>
      <c r="I67" s="1010"/>
      <c r="J67" s="1008"/>
      <c r="K67" s="1011">
        <f>SUM(K44:K65)</f>
        <v>0</v>
      </c>
      <c r="L67" s="644"/>
      <c r="M67" s="644"/>
      <c r="N67" s="644"/>
    </row>
    <row r="68" spans="1:14">
      <c r="A68" s="964"/>
      <c r="B68" s="965"/>
      <c r="C68" s="966"/>
      <c r="D68" s="1002"/>
      <c r="E68" s="1003"/>
      <c r="F68" s="1012"/>
      <c r="G68" s="1013"/>
      <c r="H68" s="1014"/>
      <c r="I68" s="1015"/>
      <c r="J68" s="1006"/>
      <c r="K68" s="1006"/>
      <c r="L68" s="644"/>
      <c r="M68" s="644"/>
      <c r="N68" s="644"/>
    </row>
    <row r="69" spans="1:14">
      <c r="A69" s="964"/>
      <c r="B69" s="965"/>
      <c r="C69" s="966"/>
      <c r="D69" s="1002"/>
      <c r="E69" s="1003"/>
      <c r="F69" s="1012"/>
      <c r="G69" s="1013"/>
      <c r="H69" s="1014"/>
      <c r="I69" s="1015"/>
      <c r="J69" s="1006"/>
      <c r="K69" s="1006"/>
      <c r="L69" s="644"/>
      <c r="M69" s="644"/>
      <c r="N69" s="644"/>
    </row>
    <row r="70" spans="1:14">
      <c r="A70" s="1001">
        <v>500</v>
      </c>
      <c r="B70" s="965" t="s">
        <v>505</v>
      </c>
      <c r="C70" s="966"/>
      <c r="D70" s="1002"/>
      <c r="E70" s="1003"/>
      <c r="F70" s="1008" t="str">
        <f>A70&amp;"."&amp;B70&amp;"."&amp;C70&amp;"."&amp;D70</f>
        <v>500.09..</v>
      </c>
      <c r="G70" s="1009" t="s">
        <v>143</v>
      </c>
      <c r="H70" s="1008"/>
      <c r="I70" s="1010"/>
      <c r="J70" s="1008"/>
      <c r="K70" s="1016">
        <f>K78</f>
        <v>0</v>
      </c>
      <c r="L70" s="644"/>
      <c r="M70" s="644"/>
      <c r="N70" s="644"/>
    </row>
    <row r="71" spans="1:14" ht="25.5">
      <c r="A71" s="1001">
        <v>500</v>
      </c>
      <c r="B71" s="965" t="s">
        <v>505</v>
      </c>
      <c r="C71" s="966" t="s">
        <v>506</v>
      </c>
      <c r="D71" s="1002">
        <f>COUNT($D$70:D70)+1</f>
        <v>1</v>
      </c>
      <c r="E71" s="1003"/>
      <c r="F71" s="1004" t="s">
        <v>2506</v>
      </c>
      <c r="G71" s="186" t="s">
        <v>2014</v>
      </c>
      <c r="H71" s="1005" t="s">
        <v>141</v>
      </c>
      <c r="I71" s="108">
        <v>396</v>
      </c>
      <c r="J71" s="116"/>
      <c r="K71" s="975">
        <f t="shared" ref="K71:K76" si="3">I71*J71</f>
        <v>0</v>
      </c>
      <c r="L71" s="644"/>
      <c r="M71" s="644" t="s">
        <v>1137</v>
      </c>
      <c r="N71" s="644" t="s">
        <v>1138</v>
      </c>
    </row>
    <row r="72" spans="1:14" ht="25.5">
      <c r="A72" s="1001">
        <v>500</v>
      </c>
      <c r="B72" s="965" t="s">
        <v>505</v>
      </c>
      <c r="C72" s="966" t="s">
        <v>506</v>
      </c>
      <c r="D72" s="1002">
        <f>COUNT($D$70:D71)+1</f>
        <v>2</v>
      </c>
      <c r="E72" s="1003"/>
      <c r="F72" s="1004" t="s">
        <v>2507</v>
      </c>
      <c r="G72" s="186" t="s">
        <v>2015</v>
      </c>
      <c r="H72" s="1005" t="s">
        <v>142</v>
      </c>
      <c r="I72" s="108">
        <v>13</v>
      </c>
      <c r="J72" s="116"/>
      <c r="K72" s="975">
        <f t="shared" si="3"/>
        <v>0</v>
      </c>
      <c r="L72" s="644"/>
      <c r="M72" s="644" t="s">
        <v>1137</v>
      </c>
      <c r="N72" s="644" t="s">
        <v>1138</v>
      </c>
    </row>
    <row r="73" spans="1:14" ht="25.5">
      <c r="A73" s="1001">
        <v>500</v>
      </c>
      <c r="B73" s="965" t="s">
        <v>505</v>
      </c>
      <c r="C73" s="966" t="s">
        <v>506</v>
      </c>
      <c r="D73" s="1002">
        <f>COUNT($D$70:D72)+1</f>
        <v>3</v>
      </c>
      <c r="E73" s="1003"/>
      <c r="F73" s="1004" t="s">
        <v>2508</v>
      </c>
      <c r="G73" s="186" t="s">
        <v>2016</v>
      </c>
      <c r="H73" s="1005" t="s">
        <v>142</v>
      </c>
      <c r="I73" s="108">
        <v>33</v>
      </c>
      <c r="J73" s="116"/>
      <c r="K73" s="975">
        <f t="shared" si="3"/>
        <v>0</v>
      </c>
      <c r="L73" s="1007"/>
      <c r="M73" s="644" t="s">
        <v>1137</v>
      </c>
      <c r="N73" s="644" t="s">
        <v>1138</v>
      </c>
    </row>
    <row r="74" spans="1:14">
      <c r="A74" s="1001">
        <v>500</v>
      </c>
      <c r="B74" s="965" t="s">
        <v>505</v>
      </c>
      <c r="C74" s="966" t="s">
        <v>506</v>
      </c>
      <c r="D74" s="1002">
        <f>COUNT($D$70:D73)+1</f>
        <v>4</v>
      </c>
      <c r="E74" s="1003"/>
      <c r="F74" s="1004" t="s">
        <v>2509</v>
      </c>
      <c r="G74" s="186" t="s">
        <v>2017</v>
      </c>
      <c r="H74" s="1005" t="s">
        <v>142</v>
      </c>
      <c r="I74" s="108">
        <v>1</v>
      </c>
      <c r="J74" s="116"/>
      <c r="K74" s="975">
        <f t="shared" si="3"/>
        <v>0</v>
      </c>
      <c r="L74" s="1007"/>
      <c r="M74" s="644" t="s">
        <v>1137</v>
      </c>
      <c r="N74" s="644" t="s">
        <v>1138</v>
      </c>
    </row>
    <row r="75" spans="1:14">
      <c r="A75" s="1001">
        <v>500</v>
      </c>
      <c r="B75" s="965" t="s">
        <v>505</v>
      </c>
      <c r="C75" s="966" t="s">
        <v>506</v>
      </c>
      <c r="D75" s="1002">
        <f>COUNT($D$70:D74)+1</f>
        <v>5</v>
      </c>
      <c r="E75" s="1003"/>
      <c r="F75" s="1004" t="s">
        <v>2510</v>
      </c>
      <c r="G75" s="186" t="s">
        <v>2018</v>
      </c>
      <c r="H75" s="1005" t="s">
        <v>141</v>
      </c>
      <c r="I75" s="108">
        <v>396</v>
      </c>
      <c r="J75" s="116"/>
      <c r="K75" s="975">
        <f t="shared" si="3"/>
        <v>0</v>
      </c>
      <c r="L75" s="1007"/>
      <c r="M75" s="644" t="s">
        <v>1137</v>
      </c>
      <c r="N75" s="644" t="s">
        <v>1138</v>
      </c>
    </row>
    <row r="76" spans="1:14">
      <c r="A76" s="1001">
        <v>500</v>
      </c>
      <c r="B76" s="965" t="s">
        <v>505</v>
      </c>
      <c r="C76" s="966" t="s">
        <v>506</v>
      </c>
      <c r="D76" s="1002">
        <f>COUNT($D$70:D75)+1</f>
        <v>6</v>
      </c>
      <c r="E76" s="1003"/>
      <c r="F76" s="1004" t="s">
        <v>2511</v>
      </c>
      <c r="G76" s="186" t="s">
        <v>2019</v>
      </c>
      <c r="H76" s="1005" t="s">
        <v>141</v>
      </c>
      <c r="I76" s="108">
        <v>396</v>
      </c>
      <c r="J76" s="116"/>
      <c r="K76" s="975">
        <f t="shared" si="3"/>
        <v>0</v>
      </c>
      <c r="L76" s="1007"/>
      <c r="M76" s="644" t="s">
        <v>1137</v>
      </c>
      <c r="N76" s="644" t="s">
        <v>1138</v>
      </c>
    </row>
    <row r="77" spans="1:14">
      <c r="A77" s="1001"/>
      <c r="B77" s="965"/>
      <c r="C77" s="966"/>
      <c r="D77" s="1002"/>
      <c r="E77" s="1003"/>
      <c r="F77" s="1004"/>
      <c r="G77" s="186"/>
      <c r="H77" s="1005"/>
      <c r="I77" s="108"/>
      <c r="J77" s="1006"/>
      <c r="K77" s="975"/>
      <c r="L77" s="1007"/>
      <c r="M77" s="644"/>
      <c r="N77" s="644"/>
    </row>
    <row r="78" spans="1:14">
      <c r="A78" s="964"/>
      <c r="B78" s="965"/>
      <c r="C78" s="966"/>
      <c r="D78" s="1002"/>
      <c r="E78" s="1003"/>
      <c r="F78" s="1008" t="str">
        <f>A78&amp;"."&amp;B78&amp;"."&amp;C78&amp;"."&amp;D78</f>
        <v>...</v>
      </c>
      <c r="G78" s="1009" t="s">
        <v>1457</v>
      </c>
      <c r="H78" s="1008"/>
      <c r="I78" s="1010"/>
      <c r="J78" s="1008"/>
      <c r="K78" s="1011">
        <f>SUM(K71:K76)</f>
        <v>0</v>
      </c>
      <c r="L78" s="644"/>
      <c r="M78" s="644"/>
      <c r="N78" s="644"/>
    </row>
  </sheetData>
  <sheetProtection algorithmName="SHA-512" hashValue="7MranmOX52ZvkmaXMBKAD3CR8V3zcbltSCpicikwyVw+ukVnFGMYF0kYuXVUt3e3nmfaGfHRj1b+LCldG44QCw==" saltValue="BKMahJ3GwEOrbB6qL0yxpQ==" spinCount="100000" sheet="1" formatCells="0" formatColumns="0" formatRows="0"/>
  <dataConsolidate/>
  <mergeCells count="11">
    <mergeCell ref="G11:K11"/>
    <mergeCell ref="A1:D1"/>
    <mergeCell ref="F2:K2"/>
    <mergeCell ref="A3:A10"/>
    <mergeCell ref="B3:B10"/>
    <mergeCell ref="C3:C10"/>
    <mergeCell ref="G3:K3"/>
    <mergeCell ref="G4:K4"/>
    <mergeCell ref="G5:K5"/>
    <mergeCell ref="G6:K6"/>
    <mergeCell ref="G7:K7"/>
  </mergeCells>
  <pageMargins left="0.78740157480314965" right="0.59055118110236227" top="0.94488188976377963" bottom="0.74803149606299213" header="0.31496062992125984" footer="0.31496062992125984"/>
  <pageSetup paperSize="9" scale="98"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4" manualBreakCount="4">
    <brk id="17" max="13" man="1"/>
    <brk id="42" max="13" man="1"/>
    <brk id="55" max="13" man="1"/>
    <brk id="78" max="1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8FEA9-5D44-4825-9FD1-EABDD11FF999}">
  <sheetPr codeName="List19">
    <tabColor rgb="FF92D050"/>
  </sheetPr>
  <dimension ref="A1:P281"/>
  <sheetViews>
    <sheetView showZeros="0" view="pageBreakPreview" zoomScaleNormal="100" zoomScaleSheetLayoutView="100" zoomScalePageLayoutView="85" workbookViewId="0">
      <pane ySplit="1" topLeftCell="A174" activePane="bottomLeft" state="frozen"/>
      <selection pane="bottomLeft" activeCell="J149" sqref="J149"/>
    </sheetView>
  </sheetViews>
  <sheetFormatPr defaultRowHeight="16.5"/>
  <cols>
    <col min="1" max="1" width="5.140625" style="79" customWidth="1"/>
    <col min="2" max="2" width="4.140625" style="75" customWidth="1"/>
    <col min="3" max="3" width="3.85546875" style="80" customWidth="1"/>
    <col min="4" max="4" width="3.5703125" style="81" customWidth="1"/>
    <col min="5" max="5" width="4.140625" style="5" customWidth="1"/>
    <col min="6" max="6" width="14.28515625" style="892" customWidth="1"/>
    <col min="7" max="7" width="42.85546875" style="340" customWidth="1"/>
    <col min="8" max="8" width="8.42578125" style="234" customWidth="1"/>
    <col min="9" max="11" width="8.42578125" style="1034" customWidth="1"/>
    <col min="12" max="12" width="15" style="10" customWidth="1"/>
    <col min="13" max="13" width="15" style="342" customWidth="1"/>
    <col min="14" max="14" width="10" style="2" bestFit="1" customWidth="1"/>
    <col min="15" max="257" width="9.140625" style="2"/>
    <col min="258" max="259" width="5.7109375" style="2" customWidth="1"/>
    <col min="260" max="260" width="47" style="2" customWidth="1"/>
    <col min="261" max="261" width="6.7109375" style="2" customWidth="1"/>
    <col min="262" max="262" width="9.7109375" style="2" customWidth="1"/>
    <col min="263" max="263" width="12.7109375" style="2" customWidth="1"/>
    <col min="264" max="264" width="14.140625" style="2" customWidth="1"/>
    <col min="265" max="513" width="9.140625" style="2"/>
    <col min="514" max="515" width="5.7109375" style="2" customWidth="1"/>
    <col min="516" max="516" width="47" style="2" customWidth="1"/>
    <col min="517" max="517" width="6.7109375" style="2" customWidth="1"/>
    <col min="518" max="518" width="9.7109375" style="2" customWidth="1"/>
    <col min="519" max="519" width="12.7109375" style="2" customWidth="1"/>
    <col min="520" max="520" width="14.140625" style="2" customWidth="1"/>
    <col min="521" max="769" width="9.140625" style="2"/>
    <col min="770" max="771" width="5.7109375" style="2" customWidth="1"/>
    <col min="772" max="772" width="47" style="2" customWidth="1"/>
    <col min="773" max="773" width="6.7109375" style="2" customWidth="1"/>
    <col min="774" max="774" width="9.7109375" style="2" customWidth="1"/>
    <col min="775" max="775" width="12.7109375" style="2" customWidth="1"/>
    <col min="776" max="776" width="14.140625" style="2" customWidth="1"/>
    <col min="777" max="1025" width="9.140625" style="2"/>
    <col min="1026" max="1027" width="5.7109375" style="2" customWidth="1"/>
    <col min="1028" max="1028" width="47" style="2" customWidth="1"/>
    <col min="1029" max="1029" width="6.7109375" style="2" customWidth="1"/>
    <col min="1030" max="1030" width="9.7109375" style="2" customWidth="1"/>
    <col min="1031" max="1031" width="12.7109375" style="2" customWidth="1"/>
    <col min="1032" max="1032" width="14.140625" style="2" customWidth="1"/>
    <col min="1033" max="1281" width="9.140625" style="2"/>
    <col min="1282" max="1283" width="5.7109375" style="2" customWidth="1"/>
    <col min="1284" max="1284" width="47" style="2" customWidth="1"/>
    <col min="1285" max="1285" width="6.7109375" style="2" customWidth="1"/>
    <col min="1286" max="1286" width="9.7109375" style="2" customWidth="1"/>
    <col min="1287" max="1287" width="12.7109375" style="2" customWidth="1"/>
    <col min="1288" max="1288" width="14.140625" style="2" customWidth="1"/>
    <col min="1289" max="1537" width="9.140625" style="2"/>
    <col min="1538" max="1539" width="5.7109375" style="2" customWidth="1"/>
    <col min="1540" max="1540" width="47" style="2" customWidth="1"/>
    <col min="1541" max="1541" width="6.7109375" style="2" customWidth="1"/>
    <col min="1542" max="1542" width="9.7109375" style="2" customWidth="1"/>
    <col min="1543" max="1543" width="12.7109375" style="2" customWidth="1"/>
    <col min="1544" max="1544" width="14.140625" style="2" customWidth="1"/>
    <col min="1545" max="1793" width="9.140625" style="2"/>
    <col min="1794" max="1795" width="5.7109375" style="2" customWidth="1"/>
    <col min="1796" max="1796" width="47" style="2" customWidth="1"/>
    <col min="1797" max="1797" width="6.7109375" style="2" customWidth="1"/>
    <col min="1798" max="1798" width="9.7109375" style="2" customWidth="1"/>
    <col min="1799" max="1799" width="12.7109375" style="2" customWidth="1"/>
    <col min="1800" max="1800" width="14.140625" style="2" customWidth="1"/>
    <col min="1801" max="2049" width="9.140625" style="2"/>
    <col min="2050" max="2051" width="5.7109375" style="2" customWidth="1"/>
    <col min="2052" max="2052" width="47" style="2" customWidth="1"/>
    <col min="2053" max="2053" width="6.7109375" style="2" customWidth="1"/>
    <col min="2054" max="2054" width="9.7109375" style="2" customWidth="1"/>
    <col min="2055" max="2055" width="12.7109375" style="2" customWidth="1"/>
    <col min="2056" max="2056" width="14.140625" style="2" customWidth="1"/>
    <col min="2057" max="2305" width="9.140625" style="2"/>
    <col min="2306" max="2307" width="5.7109375" style="2" customWidth="1"/>
    <col min="2308" max="2308" width="47" style="2" customWidth="1"/>
    <col min="2309" max="2309" width="6.7109375" style="2" customWidth="1"/>
    <col min="2310" max="2310" width="9.7109375" style="2" customWidth="1"/>
    <col min="2311" max="2311" width="12.7109375" style="2" customWidth="1"/>
    <col min="2312" max="2312" width="14.140625" style="2" customWidth="1"/>
    <col min="2313" max="2561" width="9.140625" style="2"/>
    <col min="2562" max="2563" width="5.7109375" style="2" customWidth="1"/>
    <col min="2564" max="2564" width="47" style="2" customWidth="1"/>
    <col min="2565" max="2565" width="6.7109375" style="2" customWidth="1"/>
    <col min="2566" max="2566" width="9.7109375" style="2" customWidth="1"/>
    <col min="2567" max="2567" width="12.7109375" style="2" customWidth="1"/>
    <col min="2568" max="2568" width="14.140625" style="2" customWidth="1"/>
    <col min="2569" max="2817" width="9.140625" style="2"/>
    <col min="2818" max="2819" width="5.7109375" style="2" customWidth="1"/>
    <col min="2820" max="2820" width="47" style="2" customWidth="1"/>
    <col min="2821" max="2821" width="6.7109375" style="2" customWidth="1"/>
    <col min="2822" max="2822" width="9.7109375" style="2" customWidth="1"/>
    <col min="2823" max="2823" width="12.7109375" style="2" customWidth="1"/>
    <col min="2824" max="2824" width="14.140625" style="2" customWidth="1"/>
    <col min="2825" max="3073" width="9.140625" style="2"/>
    <col min="3074" max="3075" width="5.7109375" style="2" customWidth="1"/>
    <col min="3076" max="3076" width="47" style="2" customWidth="1"/>
    <col min="3077" max="3077" width="6.7109375" style="2" customWidth="1"/>
    <col min="3078" max="3078" width="9.7109375" style="2" customWidth="1"/>
    <col min="3079" max="3079" width="12.7109375" style="2" customWidth="1"/>
    <col min="3080" max="3080" width="14.140625" style="2" customWidth="1"/>
    <col min="3081" max="3329" width="9.140625" style="2"/>
    <col min="3330" max="3331" width="5.7109375" style="2" customWidth="1"/>
    <col min="3332" max="3332" width="47" style="2" customWidth="1"/>
    <col min="3333" max="3333" width="6.7109375" style="2" customWidth="1"/>
    <col min="3334" max="3334" width="9.7109375" style="2" customWidth="1"/>
    <col min="3335" max="3335" width="12.7109375" style="2" customWidth="1"/>
    <col min="3336" max="3336" width="14.140625" style="2" customWidth="1"/>
    <col min="3337" max="3585" width="9.140625" style="2"/>
    <col min="3586" max="3587" width="5.7109375" style="2" customWidth="1"/>
    <col min="3588" max="3588" width="47" style="2" customWidth="1"/>
    <col min="3589" max="3589" width="6.7109375" style="2" customWidth="1"/>
    <col min="3590" max="3590" width="9.7109375" style="2" customWidth="1"/>
    <col min="3591" max="3591" width="12.7109375" style="2" customWidth="1"/>
    <col min="3592" max="3592" width="14.140625" style="2" customWidth="1"/>
    <col min="3593" max="3841" width="9.140625" style="2"/>
    <col min="3842" max="3843" width="5.7109375" style="2" customWidth="1"/>
    <col min="3844" max="3844" width="47" style="2" customWidth="1"/>
    <col min="3845" max="3845" width="6.7109375" style="2" customWidth="1"/>
    <col min="3846" max="3846" width="9.7109375" style="2" customWidth="1"/>
    <col min="3847" max="3847" width="12.7109375" style="2" customWidth="1"/>
    <col min="3848" max="3848" width="14.140625" style="2" customWidth="1"/>
    <col min="3849" max="4097" width="9.140625" style="2"/>
    <col min="4098" max="4099" width="5.7109375" style="2" customWidth="1"/>
    <col min="4100" max="4100" width="47" style="2" customWidth="1"/>
    <col min="4101" max="4101" width="6.7109375" style="2" customWidth="1"/>
    <col min="4102" max="4102" width="9.7109375" style="2" customWidth="1"/>
    <col min="4103" max="4103" width="12.7109375" style="2" customWidth="1"/>
    <col min="4104" max="4104" width="14.140625" style="2" customWidth="1"/>
    <col min="4105" max="4353" width="9.140625" style="2"/>
    <col min="4354" max="4355" width="5.7109375" style="2" customWidth="1"/>
    <col min="4356" max="4356" width="47" style="2" customWidth="1"/>
    <col min="4357" max="4357" width="6.7109375" style="2" customWidth="1"/>
    <col min="4358" max="4358" width="9.7109375" style="2" customWidth="1"/>
    <col min="4359" max="4359" width="12.7109375" style="2" customWidth="1"/>
    <col min="4360" max="4360" width="14.140625" style="2" customWidth="1"/>
    <col min="4361" max="4609" width="9.140625" style="2"/>
    <col min="4610" max="4611" width="5.7109375" style="2" customWidth="1"/>
    <col min="4612" max="4612" width="47" style="2" customWidth="1"/>
    <col min="4613" max="4613" width="6.7109375" style="2" customWidth="1"/>
    <col min="4614" max="4614" width="9.7109375" style="2" customWidth="1"/>
    <col min="4615" max="4615" width="12.7109375" style="2" customWidth="1"/>
    <col min="4616" max="4616" width="14.140625" style="2" customWidth="1"/>
    <col min="4617" max="4865" width="9.140625" style="2"/>
    <col min="4866" max="4867" width="5.7109375" style="2" customWidth="1"/>
    <col min="4868" max="4868" width="47" style="2" customWidth="1"/>
    <col min="4869" max="4869" width="6.7109375" style="2" customWidth="1"/>
    <col min="4870" max="4870" width="9.7109375" style="2" customWidth="1"/>
    <col min="4871" max="4871" width="12.7109375" style="2" customWidth="1"/>
    <col min="4872" max="4872" width="14.140625" style="2" customWidth="1"/>
    <col min="4873" max="5121" width="9.140625" style="2"/>
    <col min="5122" max="5123" width="5.7109375" style="2" customWidth="1"/>
    <col min="5124" max="5124" width="47" style="2" customWidth="1"/>
    <col min="5125" max="5125" width="6.7109375" style="2" customWidth="1"/>
    <col min="5126" max="5126" width="9.7109375" style="2" customWidth="1"/>
    <col min="5127" max="5127" width="12.7109375" style="2" customWidth="1"/>
    <col min="5128" max="5128" width="14.140625" style="2" customWidth="1"/>
    <col min="5129" max="5377" width="9.140625" style="2"/>
    <col min="5378" max="5379" width="5.7109375" style="2" customWidth="1"/>
    <col min="5380" max="5380" width="47" style="2" customWidth="1"/>
    <col min="5381" max="5381" width="6.7109375" style="2" customWidth="1"/>
    <col min="5382" max="5382" width="9.7109375" style="2" customWidth="1"/>
    <col min="5383" max="5383" width="12.7109375" style="2" customWidth="1"/>
    <col min="5384" max="5384" width="14.140625" style="2" customWidth="1"/>
    <col min="5385" max="5633" width="9.140625" style="2"/>
    <col min="5634" max="5635" width="5.7109375" style="2" customWidth="1"/>
    <col min="5636" max="5636" width="47" style="2" customWidth="1"/>
    <col min="5637" max="5637" width="6.7109375" style="2" customWidth="1"/>
    <col min="5638" max="5638" width="9.7109375" style="2" customWidth="1"/>
    <col min="5639" max="5639" width="12.7109375" style="2" customWidth="1"/>
    <col min="5640" max="5640" width="14.140625" style="2" customWidth="1"/>
    <col min="5641" max="5889" width="9.140625" style="2"/>
    <col min="5890" max="5891" width="5.7109375" style="2" customWidth="1"/>
    <col min="5892" max="5892" width="47" style="2" customWidth="1"/>
    <col min="5893" max="5893" width="6.7109375" style="2" customWidth="1"/>
    <col min="5894" max="5894" width="9.7109375" style="2" customWidth="1"/>
    <col min="5895" max="5895" width="12.7109375" style="2" customWidth="1"/>
    <col min="5896" max="5896" width="14.140625" style="2" customWidth="1"/>
    <col min="5897" max="6145" width="9.140625" style="2"/>
    <col min="6146" max="6147" width="5.7109375" style="2" customWidth="1"/>
    <col min="6148" max="6148" width="47" style="2" customWidth="1"/>
    <col min="6149" max="6149" width="6.7109375" style="2" customWidth="1"/>
    <col min="6150" max="6150" width="9.7109375" style="2" customWidth="1"/>
    <col min="6151" max="6151" width="12.7109375" style="2" customWidth="1"/>
    <col min="6152" max="6152" width="14.140625" style="2" customWidth="1"/>
    <col min="6153" max="6401" width="9.140625" style="2"/>
    <col min="6402" max="6403" width="5.7109375" style="2" customWidth="1"/>
    <col min="6404" max="6404" width="47" style="2" customWidth="1"/>
    <col min="6405" max="6405" width="6.7109375" style="2" customWidth="1"/>
    <col min="6406" max="6406" width="9.7109375" style="2" customWidth="1"/>
    <col min="6407" max="6407" width="12.7109375" style="2" customWidth="1"/>
    <col min="6408" max="6408" width="14.140625" style="2" customWidth="1"/>
    <col min="6409" max="6657" width="9.140625" style="2"/>
    <col min="6658" max="6659" width="5.7109375" style="2" customWidth="1"/>
    <col min="6660" max="6660" width="47" style="2" customWidth="1"/>
    <col min="6661" max="6661" width="6.7109375" style="2" customWidth="1"/>
    <col min="6662" max="6662" width="9.7109375" style="2" customWidth="1"/>
    <col min="6663" max="6663" width="12.7109375" style="2" customWidth="1"/>
    <col min="6664" max="6664" width="14.140625" style="2" customWidth="1"/>
    <col min="6665" max="6913" width="9.140625" style="2"/>
    <col min="6914" max="6915" width="5.7109375" style="2" customWidth="1"/>
    <col min="6916" max="6916" width="47" style="2" customWidth="1"/>
    <col min="6917" max="6917" width="6.7109375" style="2" customWidth="1"/>
    <col min="6918" max="6918" width="9.7109375" style="2" customWidth="1"/>
    <col min="6919" max="6919" width="12.7109375" style="2" customWidth="1"/>
    <col min="6920" max="6920" width="14.140625" style="2" customWidth="1"/>
    <col min="6921" max="7169" width="9.140625" style="2"/>
    <col min="7170" max="7171" width="5.7109375" style="2" customWidth="1"/>
    <col min="7172" max="7172" width="47" style="2" customWidth="1"/>
    <col min="7173" max="7173" width="6.7109375" style="2" customWidth="1"/>
    <col min="7174" max="7174" width="9.7109375" style="2" customWidth="1"/>
    <col min="7175" max="7175" width="12.7109375" style="2" customWidth="1"/>
    <col min="7176" max="7176" width="14.140625" style="2" customWidth="1"/>
    <col min="7177" max="7425" width="9.140625" style="2"/>
    <col min="7426" max="7427" width="5.7109375" style="2" customWidth="1"/>
    <col min="7428" max="7428" width="47" style="2" customWidth="1"/>
    <col min="7429" max="7429" width="6.7109375" style="2" customWidth="1"/>
    <col min="7430" max="7430" width="9.7109375" style="2" customWidth="1"/>
    <col min="7431" max="7431" width="12.7109375" style="2" customWidth="1"/>
    <col min="7432" max="7432" width="14.140625" style="2" customWidth="1"/>
    <col min="7433" max="7681" width="9.140625" style="2"/>
    <col min="7682" max="7683" width="5.7109375" style="2" customWidth="1"/>
    <col min="7684" max="7684" width="47" style="2" customWidth="1"/>
    <col min="7685" max="7685" width="6.7109375" style="2" customWidth="1"/>
    <col min="7686" max="7686" width="9.7109375" style="2" customWidth="1"/>
    <col min="7687" max="7687" width="12.7109375" style="2" customWidth="1"/>
    <col min="7688" max="7688" width="14.140625" style="2" customWidth="1"/>
    <col min="7689" max="7937" width="9.140625" style="2"/>
    <col min="7938" max="7939" width="5.7109375" style="2" customWidth="1"/>
    <col min="7940" max="7940" width="47" style="2" customWidth="1"/>
    <col min="7941" max="7941" width="6.7109375" style="2" customWidth="1"/>
    <col min="7942" max="7942" width="9.7109375" style="2" customWidth="1"/>
    <col min="7943" max="7943" width="12.7109375" style="2" customWidth="1"/>
    <col min="7944" max="7944" width="14.140625" style="2" customWidth="1"/>
    <col min="7945" max="8193" width="9.140625" style="2"/>
    <col min="8194" max="8195" width="5.7109375" style="2" customWidth="1"/>
    <col min="8196" max="8196" width="47" style="2" customWidth="1"/>
    <col min="8197" max="8197" width="6.7109375" style="2" customWidth="1"/>
    <col min="8198" max="8198" width="9.7109375" style="2" customWidth="1"/>
    <col min="8199" max="8199" width="12.7109375" style="2" customWidth="1"/>
    <col min="8200" max="8200" width="14.140625" style="2" customWidth="1"/>
    <col min="8201" max="8449" width="9.140625" style="2"/>
    <col min="8450" max="8451" width="5.7109375" style="2" customWidth="1"/>
    <col min="8452" max="8452" width="47" style="2" customWidth="1"/>
    <col min="8453" max="8453" width="6.7109375" style="2" customWidth="1"/>
    <col min="8454" max="8454" width="9.7109375" style="2" customWidth="1"/>
    <col min="8455" max="8455" width="12.7109375" style="2" customWidth="1"/>
    <col min="8456" max="8456" width="14.140625" style="2" customWidth="1"/>
    <col min="8457" max="8705" width="9.140625" style="2"/>
    <col min="8706" max="8707" width="5.7109375" style="2" customWidth="1"/>
    <col min="8708" max="8708" width="47" style="2" customWidth="1"/>
    <col min="8709" max="8709" width="6.7109375" style="2" customWidth="1"/>
    <col min="8710" max="8710" width="9.7109375" style="2" customWidth="1"/>
    <col min="8711" max="8711" width="12.7109375" style="2" customWidth="1"/>
    <col min="8712" max="8712" width="14.140625" style="2" customWidth="1"/>
    <col min="8713" max="8961" width="9.140625" style="2"/>
    <col min="8962" max="8963" width="5.7109375" style="2" customWidth="1"/>
    <col min="8964" max="8964" width="47" style="2" customWidth="1"/>
    <col min="8965" max="8965" width="6.7109375" style="2" customWidth="1"/>
    <col min="8966" max="8966" width="9.7109375" style="2" customWidth="1"/>
    <col min="8967" max="8967" width="12.7109375" style="2" customWidth="1"/>
    <col min="8968" max="8968" width="14.140625" style="2" customWidth="1"/>
    <col min="8969" max="9217" width="9.140625" style="2"/>
    <col min="9218" max="9219" width="5.7109375" style="2" customWidth="1"/>
    <col min="9220" max="9220" width="47" style="2" customWidth="1"/>
    <col min="9221" max="9221" width="6.7109375" style="2" customWidth="1"/>
    <col min="9222" max="9222" width="9.7109375" style="2" customWidth="1"/>
    <col min="9223" max="9223" width="12.7109375" style="2" customWidth="1"/>
    <col min="9224" max="9224" width="14.140625" style="2" customWidth="1"/>
    <col min="9225" max="9473" width="9.140625" style="2"/>
    <col min="9474" max="9475" width="5.7109375" style="2" customWidth="1"/>
    <col min="9476" max="9476" width="47" style="2" customWidth="1"/>
    <col min="9477" max="9477" width="6.7109375" style="2" customWidth="1"/>
    <col min="9478" max="9478" width="9.7109375" style="2" customWidth="1"/>
    <col min="9479" max="9479" width="12.7109375" style="2" customWidth="1"/>
    <col min="9480" max="9480" width="14.140625" style="2" customWidth="1"/>
    <col min="9481" max="9729" width="9.140625" style="2"/>
    <col min="9730" max="9731" width="5.7109375" style="2" customWidth="1"/>
    <col min="9732" max="9732" width="47" style="2" customWidth="1"/>
    <col min="9733" max="9733" width="6.7109375" style="2" customWidth="1"/>
    <col min="9734" max="9734" width="9.7109375" style="2" customWidth="1"/>
    <col min="9735" max="9735" width="12.7109375" style="2" customWidth="1"/>
    <col min="9736" max="9736" width="14.140625" style="2" customWidth="1"/>
    <col min="9737" max="9985" width="9.140625" style="2"/>
    <col min="9986" max="9987" width="5.7109375" style="2" customWidth="1"/>
    <col min="9988" max="9988" width="47" style="2" customWidth="1"/>
    <col min="9989" max="9989" width="6.7109375" style="2" customWidth="1"/>
    <col min="9990" max="9990" width="9.7109375" style="2" customWidth="1"/>
    <col min="9991" max="9991" width="12.7109375" style="2" customWidth="1"/>
    <col min="9992" max="9992" width="14.140625" style="2" customWidth="1"/>
    <col min="9993" max="10241" width="9.140625" style="2"/>
    <col min="10242" max="10243" width="5.7109375" style="2" customWidth="1"/>
    <col min="10244" max="10244" width="47" style="2" customWidth="1"/>
    <col min="10245" max="10245" width="6.7109375" style="2" customWidth="1"/>
    <col min="10246" max="10246" width="9.7109375" style="2" customWidth="1"/>
    <col min="10247" max="10247" width="12.7109375" style="2" customWidth="1"/>
    <col min="10248" max="10248" width="14.140625" style="2" customWidth="1"/>
    <col min="10249" max="10497" width="9.140625" style="2"/>
    <col min="10498" max="10499" width="5.7109375" style="2" customWidth="1"/>
    <col min="10500" max="10500" width="47" style="2" customWidth="1"/>
    <col min="10501" max="10501" width="6.7109375" style="2" customWidth="1"/>
    <col min="10502" max="10502" width="9.7109375" style="2" customWidth="1"/>
    <col min="10503" max="10503" width="12.7109375" style="2" customWidth="1"/>
    <col min="10504" max="10504" width="14.140625" style="2" customWidth="1"/>
    <col min="10505" max="10753" width="9.140625" style="2"/>
    <col min="10754" max="10755" width="5.7109375" style="2" customWidth="1"/>
    <col min="10756" max="10756" width="47" style="2" customWidth="1"/>
    <col min="10757" max="10757" width="6.7109375" style="2" customWidth="1"/>
    <col min="10758" max="10758" width="9.7109375" style="2" customWidth="1"/>
    <col min="10759" max="10759" width="12.7109375" style="2" customWidth="1"/>
    <col min="10760" max="10760" width="14.140625" style="2" customWidth="1"/>
    <col min="10761" max="11009" width="9.140625" style="2"/>
    <col min="11010" max="11011" width="5.7109375" style="2" customWidth="1"/>
    <col min="11012" max="11012" width="47" style="2" customWidth="1"/>
    <col min="11013" max="11013" width="6.7109375" style="2" customWidth="1"/>
    <col min="11014" max="11014" width="9.7109375" style="2" customWidth="1"/>
    <col min="11015" max="11015" width="12.7109375" style="2" customWidth="1"/>
    <col min="11016" max="11016" width="14.140625" style="2" customWidth="1"/>
    <col min="11017" max="11265" width="9.140625" style="2"/>
    <col min="11266" max="11267" width="5.7109375" style="2" customWidth="1"/>
    <col min="11268" max="11268" width="47" style="2" customWidth="1"/>
    <col min="11269" max="11269" width="6.7109375" style="2" customWidth="1"/>
    <col min="11270" max="11270" width="9.7109375" style="2" customWidth="1"/>
    <col min="11271" max="11271" width="12.7109375" style="2" customWidth="1"/>
    <col min="11272" max="11272" width="14.140625" style="2" customWidth="1"/>
    <col min="11273" max="11521" width="9.140625" style="2"/>
    <col min="11522" max="11523" width="5.7109375" style="2" customWidth="1"/>
    <col min="11524" max="11524" width="47" style="2" customWidth="1"/>
    <col min="11525" max="11525" width="6.7109375" style="2" customWidth="1"/>
    <col min="11526" max="11526" width="9.7109375" style="2" customWidth="1"/>
    <col min="11527" max="11527" width="12.7109375" style="2" customWidth="1"/>
    <col min="11528" max="11528" width="14.140625" style="2" customWidth="1"/>
    <col min="11529" max="11777" width="9.140625" style="2"/>
    <col min="11778" max="11779" width="5.7109375" style="2" customWidth="1"/>
    <col min="11780" max="11780" width="47" style="2" customWidth="1"/>
    <col min="11781" max="11781" width="6.7109375" style="2" customWidth="1"/>
    <col min="11782" max="11782" width="9.7109375" style="2" customWidth="1"/>
    <col min="11783" max="11783" width="12.7109375" style="2" customWidth="1"/>
    <col min="11784" max="11784" width="14.140625" style="2" customWidth="1"/>
    <col min="11785" max="12033" width="9.140625" style="2"/>
    <col min="12034" max="12035" width="5.7109375" style="2" customWidth="1"/>
    <col min="12036" max="12036" width="47" style="2" customWidth="1"/>
    <col min="12037" max="12037" width="6.7109375" style="2" customWidth="1"/>
    <col min="12038" max="12038" width="9.7109375" style="2" customWidth="1"/>
    <col min="12039" max="12039" width="12.7109375" style="2" customWidth="1"/>
    <col min="12040" max="12040" width="14.140625" style="2" customWidth="1"/>
    <col min="12041" max="12289" width="9.140625" style="2"/>
    <col min="12290" max="12291" width="5.7109375" style="2" customWidth="1"/>
    <col min="12292" max="12292" width="47" style="2" customWidth="1"/>
    <col min="12293" max="12293" width="6.7109375" style="2" customWidth="1"/>
    <col min="12294" max="12294" width="9.7109375" style="2" customWidth="1"/>
    <col min="12295" max="12295" width="12.7109375" style="2" customWidth="1"/>
    <col min="12296" max="12296" width="14.140625" style="2" customWidth="1"/>
    <col min="12297" max="12545" width="9.140625" style="2"/>
    <col min="12546" max="12547" width="5.7109375" style="2" customWidth="1"/>
    <col min="12548" max="12548" width="47" style="2" customWidth="1"/>
    <col min="12549" max="12549" width="6.7109375" style="2" customWidth="1"/>
    <col min="12550" max="12550" width="9.7109375" style="2" customWidth="1"/>
    <col min="12551" max="12551" width="12.7109375" style="2" customWidth="1"/>
    <col min="12552" max="12552" width="14.140625" style="2" customWidth="1"/>
    <col min="12553" max="12801" width="9.140625" style="2"/>
    <col min="12802" max="12803" width="5.7109375" style="2" customWidth="1"/>
    <col min="12804" max="12804" width="47" style="2" customWidth="1"/>
    <col min="12805" max="12805" width="6.7109375" style="2" customWidth="1"/>
    <col min="12806" max="12806" width="9.7109375" style="2" customWidth="1"/>
    <col min="12807" max="12807" width="12.7109375" style="2" customWidth="1"/>
    <col min="12808" max="12808" width="14.140625" style="2" customWidth="1"/>
    <col min="12809" max="13057" width="9.140625" style="2"/>
    <col min="13058" max="13059" width="5.7109375" style="2" customWidth="1"/>
    <col min="13060" max="13060" width="47" style="2" customWidth="1"/>
    <col min="13061" max="13061" width="6.7109375" style="2" customWidth="1"/>
    <col min="13062" max="13062" width="9.7109375" style="2" customWidth="1"/>
    <col min="13063" max="13063" width="12.7109375" style="2" customWidth="1"/>
    <col min="13064" max="13064" width="14.140625" style="2" customWidth="1"/>
    <col min="13065" max="13313" width="9.140625" style="2"/>
    <col min="13314" max="13315" width="5.7109375" style="2" customWidth="1"/>
    <col min="13316" max="13316" width="47" style="2" customWidth="1"/>
    <col min="13317" max="13317" width="6.7109375" style="2" customWidth="1"/>
    <col min="13318" max="13318" width="9.7109375" style="2" customWidth="1"/>
    <col min="13319" max="13319" width="12.7109375" style="2" customWidth="1"/>
    <col min="13320" max="13320" width="14.140625" style="2" customWidth="1"/>
    <col min="13321" max="13569" width="9.140625" style="2"/>
    <col min="13570" max="13571" width="5.7109375" style="2" customWidth="1"/>
    <col min="13572" max="13572" width="47" style="2" customWidth="1"/>
    <col min="13573" max="13573" width="6.7109375" style="2" customWidth="1"/>
    <col min="13574" max="13574" width="9.7109375" style="2" customWidth="1"/>
    <col min="13575" max="13575" width="12.7109375" style="2" customWidth="1"/>
    <col min="13576" max="13576" width="14.140625" style="2" customWidth="1"/>
    <col min="13577" max="13825" width="9.140625" style="2"/>
    <col min="13826" max="13827" width="5.7109375" style="2" customWidth="1"/>
    <col min="13828" max="13828" width="47" style="2" customWidth="1"/>
    <col min="13829" max="13829" width="6.7109375" style="2" customWidth="1"/>
    <col min="13830" max="13830" width="9.7109375" style="2" customWidth="1"/>
    <col min="13831" max="13831" width="12.7109375" style="2" customWidth="1"/>
    <col min="13832" max="13832" width="14.140625" style="2" customWidth="1"/>
    <col min="13833" max="14081" width="9.140625" style="2"/>
    <col min="14082" max="14083" width="5.7109375" style="2" customWidth="1"/>
    <col min="14084" max="14084" width="47" style="2" customWidth="1"/>
    <col min="14085" max="14085" width="6.7109375" style="2" customWidth="1"/>
    <col min="14086" max="14086" width="9.7109375" style="2" customWidth="1"/>
    <col min="14087" max="14087" width="12.7109375" style="2" customWidth="1"/>
    <col min="14088" max="14088" width="14.140625" style="2" customWidth="1"/>
    <col min="14089" max="14337" width="9.140625" style="2"/>
    <col min="14338" max="14339" width="5.7109375" style="2" customWidth="1"/>
    <col min="14340" max="14340" width="47" style="2" customWidth="1"/>
    <col min="14341" max="14341" width="6.7109375" style="2" customWidth="1"/>
    <col min="14342" max="14342" width="9.7109375" style="2" customWidth="1"/>
    <col min="14343" max="14343" width="12.7109375" style="2" customWidth="1"/>
    <col min="14344" max="14344" width="14.140625" style="2" customWidth="1"/>
    <col min="14345" max="14593" width="9.140625" style="2"/>
    <col min="14594" max="14595" width="5.7109375" style="2" customWidth="1"/>
    <col min="14596" max="14596" width="47" style="2" customWidth="1"/>
    <col min="14597" max="14597" width="6.7109375" style="2" customWidth="1"/>
    <col min="14598" max="14598" width="9.7109375" style="2" customWidth="1"/>
    <col min="14599" max="14599" width="12.7109375" style="2" customWidth="1"/>
    <col min="14600" max="14600" width="14.140625" style="2" customWidth="1"/>
    <col min="14601" max="14849" width="9.140625" style="2"/>
    <col min="14850" max="14851" width="5.7109375" style="2" customWidth="1"/>
    <col min="14852" max="14852" width="47" style="2" customWidth="1"/>
    <col min="14853" max="14853" width="6.7109375" style="2" customWidth="1"/>
    <col min="14854" max="14854" width="9.7109375" style="2" customWidth="1"/>
    <col min="14855" max="14855" width="12.7109375" style="2" customWidth="1"/>
    <col min="14856" max="14856" width="14.140625" style="2" customWidth="1"/>
    <col min="14857" max="15105" width="9.140625" style="2"/>
    <col min="15106" max="15107" width="5.7109375" style="2" customWidth="1"/>
    <col min="15108" max="15108" width="47" style="2" customWidth="1"/>
    <col min="15109" max="15109" width="6.7109375" style="2" customWidth="1"/>
    <col min="15110" max="15110" width="9.7109375" style="2" customWidth="1"/>
    <col min="15111" max="15111" width="12.7109375" style="2" customWidth="1"/>
    <col min="15112" max="15112" width="14.140625" style="2" customWidth="1"/>
    <col min="15113" max="15361" width="9.140625" style="2"/>
    <col min="15362" max="15363" width="5.7109375" style="2" customWidth="1"/>
    <col min="15364" max="15364" width="47" style="2" customWidth="1"/>
    <col min="15365" max="15365" width="6.7109375" style="2" customWidth="1"/>
    <col min="15366" max="15366" width="9.7109375" style="2" customWidth="1"/>
    <col min="15367" max="15367" width="12.7109375" style="2" customWidth="1"/>
    <col min="15368" max="15368" width="14.140625" style="2" customWidth="1"/>
    <col min="15369" max="15617" width="9.140625" style="2"/>
    <col min="15618" max="15619" width="5.7109375" style="2" customWidth="1"/>
    <col min="15620" max="15620" width="47" style="2" customWidth="1"/>
    <col min="15621" max="15621" width="6.7109375" style="2" customWidth="1"/>
    <col min="15622" max="15622" width="9.7109375" style="2" customWidth="1"/>
    <col min="15623" max="15623" width="12.7109375" style="2" customWidth="1"/>
    <col min="15624" max="15624" width="14.140625" style="2" customWidth="1"/>
    <col min="15625" max="15873" width="9.140625" style="2"/>
    <col min="15874" max="15875" width="5.7109375" style="2" customWidth="1"/>
    <col min="15876" max="15876" width="47" style="2" customWidth="1"/>
    <col min="15877" max="15877" width="6.7109375" style="2" customWidth="1"/>
    <col min="15878" max="15878" width="9.7109375" style="2" customWidth="1"/>
    <col min="15879" max="15879" width="12.7109375" style="2" customWidth="1"/>
    <col min="15880" max="15880" width="14.140625" style="2" customWidth="1"/>
    <col min="15881" max="16129" width="9.140625" style="2"/>
    <col min="16130" max="16131" width="5.7109375" style="2" customWidth="1"/>
    <col min="16132" max="16132" width="47" style="2" customWidth="1"/>
    <col min="16133" max="16133" width="6.7109375" style="2" customWidth="1"/>
    <col min="16134" max="16134" width="9.7109375" style="2" customWidth="1"/>
    <col min="16135" max="16135" width="12.7109375" style="2" customWidth="1"/>
    <col min="16136" max="16136" width="14.140625" style="2" customWidth="1"/>
    <col min="16137" max="16384" width="9.140625" style="2"/>
  </cols>
  <sheetData>
    <row r="1" spans="1:16" ht="12.75">
      <c r="A1" s="1461"/>
      <c r="B1" s="1461"/>
      <c r="C1" s="1461"/>
      <c r="D1" s="1462"/>
      <c r="F1" s="148" t="s">
        <v>479</v>
      </c>
      <c r="G1" s="148" t="s">
        <v>480</v>
      </c>
      <c r="H1" s="1028" t="s">
        <v>481</v>
      </c>
      <c r="I1" s="1029" t="s">
        <v>515</v>
      </c>
      <c r="J1" s="150" t="s">
        <v>516</v>
      </c>
      <c r="K1" s="150" t="s">
        <v>517</v>
      </c>
      <c r="L1" s="1030" t="s">
        <v>483</v>
      </c>
      <c r="M1" s="151" t="s">
        <v>484</v>
      </c>
      <c r="N1" s="149" t="s">
        <v>485</v>
      </c>
      <c r="O1" s="149" t="s">
        <v>486</v>
      </c>
      <c r="P1" s="149" t="s">
        <v>487</v>
      </c>
    </row>
    <row r="2" spans="1:16" ht="20.25">
      <c r="A2" s="152">
        <v>1</v>
      </c>
      <c r="B2" s="152">
        <v>2</v>
      </c>
      <c r="C2" s="152">
        <v>3</v>
      </c>
      <c r="D2" s="152">
        <v>4</v>
      </c>
      <c r="F2" s="1463" t="s">
        <v>488</v>
      </c>
      <c r="G2" s="1463"/>
      <c r="H2" s="1463"/>
      <c r="I2" s="1463"/>
      <c r="J2" s="1463"/>
      <c r="K2" s="1463"/>
      <c r="L2" s="1463"/>
      <c r="M2" s="1463"/>
      <c r="N2" s="47"/>
      <c r="O2" s="47"/>
      <c r="P2" s="47"/>
    </row>
    <row r="3" spans="1:16" ht="18">
      <c r="A3" s="1456" t="s">
        <v>476</v>
      </c>
      <c r="B3" s="1457" t="s">
        <v>477</v>
      </c>
      <c r="C3" s="1458"/>
      <c r="D3" s="221"/>
      <c r="F3" s="157" t="s">
        <v>489</v>
      </c>
      <c r="G3" s="1464" t="s">
        <v>492</v>
      </c>
      <c r="H3" s="1464"/>
      <c r="I3" s="1464"/>
      <c r="J3" s="1464"/>
      <c r="K3" s="1464"/>
      <c r="L3" s="1464"/>
      <c r="M3" s="1464"/>
      <c r="N3" s="48"/>
      <c r="O3" s="48"/>
      <c r="P3" s="48"/>
    </row>
    <row r="4" spans="1:16">
      <c r="A4" s="1456"/>
      <c r="B4" s="1457"/>
      <c r="C4" s="1458"/>
      <c r="D4" s="222"/>
      <c r="F4" s="161" t="s">
        <v>490</v>
      </c>
      <c r="G4" s="1464" t="s">
        <v>2975</v>
      </c>
      <c r="H4" s="1464"/>
      <c r="I4" s="1464"/>
      <c r="J4" s="1464"/>
      <c r="K4" s="1464"/>
      <c r="L4" s="1464"/>
      <c r="M4" s="1464"/>
      <c r="N4" s="49"/>
      <c r="O4" s="49"/>
      <c r="P4" s="49"/>
    </row>
    <row r="5" spans="1:16">
      <c r="A5" s="1456"/>
      <c r="B5" s="1457"/>
      <c r="C5" s="1458"/>
      <c r="D5" s="222"/>
      <c r="F5" s="157" t="s">
        <v>491</v>
      </c>
      <c r="G5" s="1464" t="s">
        <v>475</v>
      </c>
      <c r="H5" s="1464"/>
      <c r="I5" s="1464"/>
      <c r="J5" s="1464"/>
      <c r="K5" s="1464"/>
      <c r="L5" s="1464"/>
      <c r="M5" s="1464"/>
      <c r="N5" s="50"/>
      <c r="O5" s="50"/>
      <c r="P5" s="50"/>
    </row>
    <row r="6" spans="1:16">
      <c r="A6" s="1456"/>
      <c r="B6" s="1457"/>
      <c r="C6" s="1458"/>
      <c r="D6" s="222"/>
      <c r="F6" s="164" t="s">
        <v>499</v>
      </c>
      <c r="G6" s="1465"/>
      <c r="H6" s="1465"/>
      <c r="I6" s="1465"/>
      <c r="J6" s="1465"/>
      <c r="K6" s="1465"/>
      <c r="L6" s="1465"/>
      <c r="M6" s="1465"/>
      <c r="N6" s="47"/>
      <c r="O6" s="47"/>
      <c r="P6" s="47"/>
    </row>
    <row r="7" spans="1:16">
      <c r="A7" s="1456"/>
      <c r="B7" s="1457"/>
      <c r="C7" s="1458"/>
      <c r="D7" s="222"/>
      <c r="F7" s="166" t="s">
        <v>500</v>
      </c>
      <c r="G7" s="1466"/>
      <c r="H7" s="1466"/>
      <c r="I7" s="1466"/>
      <c r="J7" s="1466"/>
      <c r="K7" s="1466"/>
      <c r="L7" s="1466"/>
      <c r="M7" s="1466"/>
      <c r="N7" s="47"/>
      <c r="O7" s="47"/>
      <c r="P7" s="47"/>
    </row>
    <row r="8" spans="1:16" ht="72">
      <c r="A8" s="1456"/>
      <c r="B8" s="1457"/>
      <c r="C8" s="1458"/>
      <c r="D8" s="223"/>
      <c r="F8" s="47"/>
      <c r="G8" s="168" t="s">
        <v>2979</v>
      </c>
      <c r="H8" s="63"/>
      <c r="I8" s="113"/>
      <c r="J8" s="47"/>
      <c r="K8" s="47"/>
      <c r="L8" s="113"/>
      <c r="M8" s="47"/>
      <c r="N8" s="47"/>
      <c r="O8" s="47"/>
      <c r="P8" s="47"/>
    </row>
    <row r="9" spans="1:16" ht="18">
      <c r="A9" s="1456"/>
      <c r="B9" s="1457"/>
      <c r="C9" s="1458"/>
      <c r="D9" s="221"/>
      <c r="F9" s="47"/>
      <c r="G9" s="168" t="s">
        <v>151</v>
      </c>
      <c r="H9" s="63"/>
      <c r="I9" s="113"/>
      <c r="J9" s="47"/>
      <c r="K9" s="47"/>
      <c r="L9" s="113"/>
      <c r="M9" s="47"/>
      <c r="N9" s="47"/>
      <c r="O9" s="47"/>
      <c r="P9" s="47"/>
    </row>
    <row r="10" spans="1:16" ht="13.5" thickBot="1">
      <c r="A10" s="153"/>
      <c r="B10" s="154"/>
      <c r="C10" s="155"/>
      <c r="D10" s="221"/>
      <c r="F10" s="169"/>
      <c r="G10" s="338" t="s">
        <v>2991</v>
      </c>
      <c r="H10" s="1031"/>
      <c r="I10" s="1032"/>
      <c r="J10" s="172"/>
      <c r="K10" s="172"/>
      <c r="L10" s="1033"/>
      <c r="M10" s="173"/>
      <c r="N10" s="47"/>
      <c r="O10" s="47"/>
      <c r="P10" s="47"/>
    </row>
    <row r="11" spans="1:16" s="8" customFormat="1" ht="18.75" thickBot="1">
      <c r="A11" s="1035">
        <v>501</v>
      </c>
      <c r="B11" s="1078"/>
      <c r="C11" s="1037"/>
      <c r="D11" s="1038"/>
      <c r="E11" s="325"/>
      <c r="F11" s="1113">
        <f>A11</f>
        <v>501</v>
      </c>
      <c r="G11" s="1018" t="s">
        <v>151</v>
      </c>
      <c r="H11" s="1020"/>
      <c r="I11" s="1021"/>
      <c r="J11" s="1021"/>
      <c r="K11" s="1021"/>
      <c r="L11" s="1022"/>
      <c r="M11" s="1114"/>
      <c r="N11" s="385"/>
      <c r="O11" s="385"/>
      <c r="P11" s="385"/>
    </row>
    <row r="12" spans="1:16" s="9" customFormat="1" ht="15.75">
      <c r="A12" s="1035"/>
      <c r="B12" s="1078"/>
      <c r="C12" s="1037"/>
      <c r="D12" s="1038"/>
      <c r="E12" s="1115"/>
      <c r="F12" s="386" t="s">
        <v>494</v>
      </c>
      <c r="G12" s="387" t="s">
        <v>495</v>
      </c>
      <c r="H12" s="1116" t="s">
        <v>116</v>
      </c>
      <c r="I12" s="1117" t="s">
        <v>518</v>
      </c>
      <c r="J12" s="389" t="s">
        <v>519</v>
      </c>
      <c r="K12" s="389" t="s">
        <v>520</v>
      </c>
      <c r="L12" s="1118" t="s">
        <v>496</v>
      </c>
      <c r="M12" s="390" t="s">
        <v>193</v>
      </c>
      <c r="N12" s="391"/>
      <c r="O12" s="391"/>
      <c r="P12" s="391"/>
    </row>
    <row r="13" spans="1:16" s="3" customFormat="1" ht="12.75">
      <c r="A13" s="1035">
        <v>501</v>
      </c>
      <c r="B13" s="1078" t="s">
        <v>506</v>
      </c>
      <c r="C13" s="1037"/>
      <c r="D13" s="1038"/>
      <c r="E13" s="1119"/>
      <c r="F13" s="317" t="str">
        <f>A13&amp;"."&amp;B13&amp;"."&amp;C13&amp;"."&amp;D13</f>
        <v>501.01..</v>
      </c>
      <c r="G13" s="1120" t="str">
        <f>G48</f>
        <v xml:space="preserve">ZASADITVE IN ZATRAVITEVE </v>
      </c>
      <c r="H13" s="1121">
        <f t="shared" ref="H13:M13" si="0">H48</f>
        <v>0</v>
      </c>
      <c r="I13" s="1121">
        <f t="shared" si="0"/>
        <v>0</v>
      </c>
      <c r="J13" s="1120">
        <f t="shared" si="0"/>
        <v>0</v>
      </c>
      <c r="K13" s="1120">
        <f t="shared" si="0"/>
        <v>0</v>
      </c>
      <c r="L13" s="1121">
        <f t="shared" si="0"/>
        <v>0</v>
      </c>
      <c r="M13" s="1122">
        <f t="shared" si="0"/>
        <v>0</v>
      </c>
      <c r="N13" s="1123"/>
      <c r="O13" s="1123"/>
      <c r="P13" s="1123"/>
    </row>
    <row r="14" spans="1:16" ht="12.75">
      <c r="A14" s="1035">
        <v>501</v>
      </c>
      <c r="B14" s="1078" t="s">
        <v>507</v>
      </c>
      <c r="C14" s="1037"/>
      <c r="D14" s="1038"/>
      <c r="E14" s="325"/>
      <c r="F14" s="317" t="str">
        <f t="shared" ref="F14:F16" si="1">A14&amp;"."&amp;B14&amp;"."&amp;C14&amp;"."&amp;D14</f>
        <v>501.02..</v>
      </c>
      <c r="G14" s="1124" t="str">
        <f>G185</f>
        <v>IGRALA</v>
      </c>
      <c r="H14" s="1125">
        <f t="shared" ref="H14:M14" si="2">H185</f>
        <v>0</v>
      </c>
      <c r="I14" s="1125">
        <f t="shared" si="2"/>
        <v>0</v>
      </c>
      <c r="J14" s="1124">
        <f t="shared" si="2"/>
        <v>0</v>
      </c>
      <c r="K14" s="1124">
        <f t="shared" si="2"/>
        <v>0</v>
      </c>
      <c r="L14" s="1125">
        <f t="shared" si="2"/>
        <v>0</v>
      </c>
      <c r="M14" s="1122">
        <f t="shared" si="2"/>
        <v>0</v>
      </c>
      <c r="N14" s="321"/>
      <c r="O14" s="321"/>
      <c r="P14" s="321"/>
    </row>
    <row r="15" spans="1:16" ht="12.75">
      <c r="A15" s="1035">
        <v>501</v>
      </c>
      <c r="B15" s="1078" t="s">
        <v>493</v>
      </c>
      <c r="C15" s="1037"/>
      <c r="D15" s="1038"/>
      <c r="E15" s="325"/>
      <c r="F15" s="317" t="str">
        <f t="shared" si="1"/>
        <v>501.03..</v>
      </c>
      <c r="G15" s="1124" t="str">
        <f>G215</f>
        <v>URBANA OPREMA</v>
      </c>
      <c r="H15" s="1125">
        <f t="shared" ref="H15:M15" si="3">H215</f>
        <v>0</v>
      </c>
      <c r="I15" s="1125">
        <f t="shared" si="3"/>
        <v>0</v>
      </c>
      <c r="J15" s="1124">
        <f t="shared" si="3"/>
        <v>0</v>
      </c>
      <c r="K15" s="1124">
        <f t="shared" si="3"/>
        <v>0</v>
      </c>
      <c r="L15" s="1125">
        <f t="shared" si="3"/>
        <v>0</v>
      </c>
      <c r="M15" s="1122">
        <f t="shared" si="3"/>
        <v>0</v>
      </c>
      <c r="N15" s="321"/>
      <c r="O15" s="321"/>
      <c r="P15" s="321"/>
    </row>
    <row r="16" spans="1:16" ht="12.75">
      <c r="A16" s="1035">
        <v>501</v>
      </c>
      <c r="B16" s="1078" t="s">
        <v>501</v>
      </c>
      <c r="C16" s="1037"/>
      <c r="D16" s="1038"/>
      <c r="E16" s="325"/>
      <c r="F16" s="317" t="str">
        <f t="shared" si="1"/>
        <v>501.04..</v>
      </c>
      <c r="G16" s="1124" t="str">
        <f>G265</f>
        <v>ŽIČNA OGRAJA</v>
      </c>
      <c r="H16" s="1125">
        <f t="shared" ref="H16:M16" si="4">H265</f>
        <v>0</v>
      </c>
      <c r="I16" s="1125">
        <f t="shared" si="4"/>
        <v>0</v>
      </c>
      <c r="J16" s="1124">
        <f t="shared" si="4"/>
        <v>0</v>
      </c>
      <c r="K16" s="1124">
        <f t="shared" si="4"/>
        <v>0</v>
      </c>
      <c r="L16" s="1125">
        <f t="shared" si="4"/>
        <v>0</v>
      </c>
      <c r="M16" s="1122">
        <f t="shared" si="4"/>
        <v>0</v>
      </c>
      <c r="N16" s="321"/>
      <c r="O16" s="321"/>
      <c r="P16" s="321"/>
    </row>
    <row r="17" spans="1:16" s="4" customFormat="1" ht="13.5" thickBot="1">
      <c r="A17" s="1035"/>
      <c r="B17" s="1078"/>
      <c r="C17" s="1037"/>
      <c r="D17" s="1038"/>
      <c r="E17" s="1126"/>
      <c r="F17" s="402"/>
      <c r="G17" s="397" t="s">
        <v>408</v>
      </c>
      <c r="H17" s="398"/>
      <c r="I17" s="1127"/>
      <c r="J17" s="1127"/>
      <c r="K17" s="1127"/>
      <c r="L17" s="400"/>
      <c r="M17" s="401">
        <f>SUM(M13:M16)</f>
        <v>0</v>
      </c>
      <c r="N17" s="1128"/>
      <c r="O17" s="402"/>
      <c r="P17" s="402"/>
    </row>
    <row r="18" spans="1:16" ht="13.5" thickTop="1">
      <c r="A18" s="1035"/>
      <c r="B18" s="1078"/>
      <c r="C18" s="1037"/>
      <c r="D18" s="1038"/>
      <c r="E18" s="1129"/>
      <c r="F18" s="950"/>
      <c r="G18" s="404"/>
      <c r="H18" s="405"/>
      <c r="I18" s="1130"/>
      <c r="J18" s="1130"/>
      <c r="K18" s="1130"/>
      <c r="L18" s="406"/>
      <c r="M18" s="14"/>
      <c r="N18" s="321"/>
      <c r="O18" s="321"/>
      <c r="P18" s="321"/>
    </row>
    <row r="19" spans="1:16" ht="12.75">
      <c r="A19" s="1035"/>
      <c r="B19" s="1036"/>
      <c r="C19" s="1037"/>
      <c r="D19" s="1038"/>
      <c r="E19" s="13"/>
      <c r="F19" s="12"/>
      <c r="G19" s="92" t="s">
        <v>0</v>
      </c>
      <c r="H19" s="93" t="s">
        <v>116</v>
      </c>
      <c r="I19" s="1117" t="s">
        <v>518</v>
      </c>
      <c r="J19" s="389" t="s">
        <v>519</v>
      </c>
      <c r="K19" s="389" t="s">
        <v>520</v>
      </c>
      <c r="L19" s="93" t="s">
        <v>2</v>
      </c>
      <c r="M19" s="93" t="s">
        <v>3</v>
      </c>
      <c r="N19" s="321"/>
      <c r="O19" s="321"/>
      <c r="P19" s="321"/>
    </row>
    <row r="20" spans="1:16" ht="12.75">
      <c r="A20" s="1035"/>
      <c r="B20" s="1078"/>
      <c r="C20" s="1037"/>
      <c r="D20" s="1038"/>
      <c r="E20" s="325"/>
      <c r="F20" s="950"/>
      <c r="G20" s="1131" t="s">
        <v>409</v>
      </c>
      <c r="H20" s="1132"/>
      <c r="I20" s="1132"/>
      <c r="J20" s="1131"/>
      <c r="K20" s="1131"/>
      <c r="L20" s="1132"/>
      <c r="M20" s="1131"/>
      <c r="N20" s="321"/>
      <c r="O20" s="321"/>
      <c r="P20" s="321"/>
    </row>
    <row r="21" spans="1:16" ht="12.75">
      <c r="A21" s="1035"/>
      <c r="B21" s="1078"/>
      <c r="C21" s="1037"/>
      <c r="D21" s="1038"/>
      <c r="E21" s="325"/>
      <c r="F21" s="950"/>
      <c r="G21" s="1507" t="s">
        <v>410</v>
      </c>
      <c r="H21" s="1507"/>
      <c r="I21" s="1507"/>
      <c r="J21" s="1507"/>
      <c r="K21" s="1507"/>
      <c r="L21" s="1507"/>
      <c r="M21" s="1507"/>
      <c r="N21" s="321"/>
      <c r="O21" s="321"/>
      <c r="P21" s="321"/>
    </row>
    <row r="22" spans="1:16" ht="12.75">
      <c r="A22" s="1035"/>
      <c r="B22" s="1078"/>
      <c r="C22" s="1037"/>
      <c r="D22" s="1038"/>
      <c r="E22" s="325"/>
      <c r="F22" s="950"/>
      <c r="G22" s="1507" t="s">
        <v>411</v>
      </c>
      <c r="H22" s="1507"/>
      <c r="I22" s="1507"/>
      <c r="J22" s="1507"/>
      <c r="K22" s="1507"/>
      <c r="L22" s="1507"/>
      <c r="M22" s="1507"/>
      <c r="N22" s="321"/>
      <c r="O22" s="321"/>
      <c r="P22" s="321"/>
    </row>
    <row r="23" spans="1:16" ht="12.75">
      <c r="A23" s="1035"/>
      <c r="B23" s="1078"/>
      <c r="C23" s="1037"/>
      <c r="D23" s="1038"/>
      <c r="E23" s="325"/>
      <c r="F23" s="950"/>
      <c r="G23" s="1507" t="s">
        <v>412</v>
      </c>
      <c r="H23" s="1507"/>
      <c r="I23" s="1507"/>
      <c r="J23" s="1507"/>
      <c r="K23" s="1507"/>
      <c r="L23" s="1507"/>
      <c r="M23" s="1507"/>
      <c r="N23" s="321"/>
      <c r="O23" s="321"/>
      <c r="P23" s="321"/>
    </row>
    <row r="24" spans="1:16" ht="12.75">
      <c r="A24" s="1035"/>
      <c r="B24" s="1078"/>
      <c r="C24" s="1037"/>
      <c r="D24" s="1038"/>
      <c r="E24" s="325"/>
      <c r="F24" s="950"/>
      <c r="G24" s="1507" t="s">
        <v>413</v>
      </c>
      <c r="H24" s="1507"/>
      <c r="I24" s="1507"/>
      <c r="J24" s="1507"/>
      <c r="K24" s="1507"/>
      <c r="L24" s="1507"/>
      <c r="M24" s="1507"/>
      <c r="N24" s="321"/>
      <c r="O24" s="321"/>
      <c r="P24" s="321"/>
    </row>
    <row r="25" spans="1:16" ht="12.75">
      <c r="A25" s="1035"/>
      <c r="B25" s="1078"/>
      <c r="C25" s="1037"/>
      <c r="D25" s="1038"/>
      <c r="E25" s="325"/>
      <c r="F25" s="950"/>
      <c r="G25" s="1507" t="s">
        <v>414</v>
      </c>
      <c r="H25" s="1507"/>
      <c r="I25" s="1507"/>
      <c r="J25" s="1507"/>
      <c r="K25" s="1507"/>
      <c r="L25" s="1507"/>
      <c r="M25" s="1507"/>
      <c r="N25" s="321"/>
      <c r="O25" s="321"/>
      <c r="P25" s="321"/>
    </row>
    <row r="26" spans="1:16" ht="12.75">
      <c r="A26" s="1035"/>
      <c r="B26" s="1078"/>
      <c r="C26" s="1037"/>
      <c r="D26" s="1038"/>
      <c r="E26" s="325"/>
      <c r="F26" s="950"/>
      <c r="G26" s="1131"/>
      <c r="H26" s="1132"/>
      <c r="I26" s="1132"/>
      <c r="J26" s="1131"/>
      <c r="K26" s="1131"/>
      <c r="L26" s="1132"/>
      <c r="M26" s="1131"/>
      <c r="N26" s="321"/>
      <c r="O26" s="321"/>
      <c r="P26" s="321"/>
    </row>
    <row r="27" spans="1:16" ht="12.75">
      <c r="A27" s="1035"/>
      <c r="B27" s="1078"/>
      <c r="C27" s="1037"/>
      <c r="D27" s="1038"/>
      <c r="E27" s="325"/>
      <c r="F27" s="950"/>
      <c r="G27" s="1508" t="s">
        <v>415</v>
      </c>
      <c r="H27" s="1508"/>
      <c r="I27" s="1508"/>
      <c r="J27" s="1508"/>
      <c r="K27" s="1508"/>
      <c r="L27" s="1508"/>
      <c r="M27" s="1508"/>
      <c r="N27" s="321"/>
      <c r="O27" s="321"/>
      <c r="P27" s="321"/>
    </row>
    <row r="28" spans="1:16" ht="12.75">
      <c r="A28" s="1035"/>
      <c r="B28" s="1078"/>
      <c r="C28" s="1037"/>
      <c r="D28" s="1038"/>
      <c r="E28" s="325"/>
      <c r="F28" s="950"/>
      <c r="G28" s="1508" t="s">
        <v>416</v>
      </c>
      <c r="H28" s="1508"/>
      <c r="I28" s="1508"/>
      <c r="J28" s="1508"/>
      <c r="K28" s="1508"/>
      <c r="L28" s="1508"/>
      <c r="M28" s="1508"/>
      <c r="N28" s="321"/>
      <c r="O28" s="321"/>
      <c r="P28" s="321"/>
    </row>
    <row r="29" spans="1:16" ht="12.75">
      <c r="A29" s="1035"/>
      <c r="B29" s="1078"/>
      <c r="C29" s="1037"/>
      <c r="D29" s="1038"/>
      <c r="E29" s="325"/>
      <c r="F29" s="950"/>
      <c r="G29" s="1508" t="s">
        <v>417</v>
      </c>
      <c r="H29" s="1508"/>
      <c r="I29" s="1508"/>
      <c r="J29" s="1508"/>
      <c r="K29" s="1508"/>
      <c r="L29" s="1508"/>
      <c r="M29" s="1508"/>
      <c r="N29" s="321"/>
      <c r="O29" s="321"/>
      <c r="P29" s="321"/>
    </row>
    <row r="30" spans="1:16" ht="12.75">
      <c r="A30" s="1035"/>
      <c r="B30" s="1078"/>
      <c r="C30" s="1037"/>
      <c r="D30" s="1038"/>
      <c r="E30" s="325"/>
      <c r="F30" s="950"/>
      <c r="G30" s="1508" t="s">
        <v>418</v>
      </c>
      <c r="H30" s="1508"/>
      <c r="I30" s="1508"/>
      <c r="J30" s="1508"/>
      <c r="K30" s="1508"/>
      <c r="L30" s="1508"/>
      <c r="M30" s="1508"/>
      <c r="N30" s="321"/>
      <c r="O30" s="321"/>
      <c r="P30" s="321"/>
    </row>
    <row r="31" spans="1:16" ht="12.75">
      <c r="A31" s="1035"/>
      <c r="B31" s="1078"/>
      <c r="C31" s="1037"/>
      <c r="D31" s="1038"/>
      <c r="E31" s="325"/>
      <c r="F31" s="950"/>
      <c r="G31" s="1508" t="s">
        <v>419</v>
      </c>
      <c r="H31" s="1508"/>
      <c r="I31" s="1508"/>
      <c r="J31" s="1508"/>
      <c r="K31" s="1508"/>
      <c r="L31" s="1508"/>
      <c r="M31" s="1133"/>
      <c r="N31" s="321"/>
      <c r="O31" s="321"/>
      <c r="P31" s="321"/>
    </row>
    <row r="32" spans="1:16" ht="12.75">
      <c r="A32" s="1035"/>
      <c r="B32" s="1078"/>
      <c r="C32" s="1037"/>
      <c r="D32" s="1038"/>
      <c r="E32" s="325"/>
      <c r="F32" s="950"/>
      <c r="G32" s="1508" t="s">
        <v>420</v>
      </c>
      <c r="H32" s="1508"/>
      <c r="I32" s="1508"/>
      <c r="J32" s="1508"/>
      <c r="K32" s="1508"/>
      <c r="L32" s="1508"/>
      <c r="M32" s="1508"/>
      <c r="N32" s="321"/>
      <c r="O32" s="321"/>
      <c r="P32" s="321"/>
    </row>
    <row r="33" spans="1:16" ht="12.75">
      <c r="A33" s="1035"/>
      <c r="B33" s="1078"/>
      <c r="C33" s="1037"/>
      <c r="D33" s="1038"/>
      <c r="E33" s="325"/>
      <c r="F33" s="950"/>
      <c r="G33" s="1508" t="s">
        <v>421</v>
      </c>
      <c r="H33" s="1508"/>
      <c r="I33" s="1508"/>
      <c r="J33" s="1508"/>
      <c r="K33" s="1508"/>
      <c r="L33" s="1508"/>
      <c r="M33" s="1508"/>
      <c r="N33" s="321"/>
      <c r="O33" s="321"/>
      <c r="P33" s="321"/>
    </row>
    <row r="34" spans="1:16" ht="12.75">
      <c r="A34" s="1035"/>
      <c r="B34" s="1078"/>
      <c r="C34" s="1037"/>
      <c r="D34" s="1038"/>
      <c r="E34" s="325"/>
      <c r="F34" s="950"/>
      <c r="G34" s="1508" t="s">
        <v>422</v>
      </c>
      <c r="H34" s="1508"/>
      <c r="I34" s="1508"/>
      <c r="J34" s="1508"/>
      <c r="K34" s="1508"/>
      <c r="L34" s="1508"/>
      <c r="M34" s="1508"/>
      <c r="N34" s="321"/>
      <c r="O34" s="321"/>
      <c r="P34" s="321"/>
    </row>
    <row r="35" spans="1:16" ht="12.75">
      <c r="A35" s="1035"/>
      <c r="B35" s="1078"/>
      <c r="C35" s="1037"/>
      <c r="D35" s="1038"/>
      <c r="E35" s="325"/>
      <c r="F35" s="950"/>
      <c r="G35" s="1508" t="s">
        <v>423</v>
      </c>
      <c r="H35" s="1508"/>
      <c r="I35" s="1508"/>
      <c r="J35" s="1508"/>
      <c r="K35" s="1508"/>
      <c r="L35" s="1508"/>
      <c r="M35" s="1508"/>
      <c r="N35" s="321"/>
      <c r="O35" s="321"/>
      <c r="P35" s="321"/>
    </row>
    <row r="36" spans="1:16" ht="12.75">
      <c r="A36" s="1035"/>
      <c r="B36" s="1078"/>
      <c r="C36" s="1037"/>
      <c r="D36" s="1038"/>
      <c r="E36" s="325"/>
      <c r="F36" s="950"/>
      <c r="G36" s="1133"/>
      <c r="H36" s="1134"/>
      <c r="I36" s="1134"/>
      <c r="J36" s="1133"/>
      <c r="K36" s="1133"/>
      <c r="L36" s="1134"/>
      <c r="M36" s="1133"/>
      <c r="N36" s="321"/>
      <c r="O36" s="321"/>
      <c r="P36" s="321"/>
    </row>
    <row r="37" spans="1:16" ht="15">
      <c r="A37" s="1035"/>
      <c r="B37" s="1078"/>
      <c r="C37" s="1037"/>
      <c r="D37" s="1038"/>
      <c r="E37" s="325"/>
      <c r="F37"/>
      <c r="G37" s="1133" t="s">
        <v>745</v>
      </c>
      <c r="H37" s="1134"/>
      <c r="I37" s="1134"/>
      <c r="J37" s="1133"/>
      <c r="K37" s="1133"/>
      <c r="L37" s="1134"/>
      <c r="M37" s="1133"/>
      <c r="N37" s="321"/>
      <c r="O37" s="321"/>
      <c r="P37" s="321"/>
    </row>
    <row r="38" spans="1:16" ht="24">
      <c r="A38" s="1035"/>
      <c r="B38" s="1078"/>
      <c r="C38" s="1037"/>
      <c r="D38" s="1038"/>
      <c r="E38" s="325"/>
      <c r="F38" s="1133" t="s">
        <v>746</v>
      </c>
      <c r="G38" s="1133" t="s">
        <v>747</v>
      </c>
      <c r="H38" s="1134"/>
      <c r="I38" s="1134"/>
      <c r="J38" s="1133"/>
      <c r="K38" s="1133"/>
      <c r="L38" s="1134"/>
      <c r="M38" s="1133"/>
      <c r="N38" s="321"/>
      <c r="O38" s="321"/>
      <c r="P38" s="321"/>
    </row>
    <row r="39" spans="1:16" ht="12.75">
      <c r="A39" s="1035"/>
      <c r="B39" s="1078"/>
      <c r="C39" s="1037"/>
      <c r="D39" s="1038"/>
      <c r="E39" s="325"/>
      <c r="F39" s="1133" t="s">
        <v>748</v>
      </c>
      <c r="G39" s="1133" t="s">
        <v>749</v>
      </c>
      <c r="H39" s="1134"/>
      <c r="I39" s="1134"/>
      <c r="J39" s="1133"/>
      <c r="K39" s="1133"/>
      <c r="L39" s="1134"/>
      <c r="M39" s="1133"/>
      <c r="N39" s="321"/>
      <c r="O39" s="321"/>
      <c r="P39" s="321"/>
    </row>
    <row r="40" spans="1:16" ht="24">
      <c r="A40" s="1035"/>
      <c r="B40" s="1078"/>
      <c r="C40" s="1037"/>
      <c r="D40" s="1038"/>
      <c r="E40" s="325"/>
      <c r="F40" s="1133" t="s">
        <v>750</v>
      </c>
      <c r="G40" s="1133" t="s">
        <v>751</v>
      </c>
      <c r="H40" s="1134"/>
      <c r="I40" s="1134"/>
      <c r="J40" s="1133"/>
      <c r="K40" s="1133"/>
      <c r="L40" s="1134"/>
      <c r="M40" s="1133"/>
      <c r="N40" s="321"/>
      <c r="O40" s="321"/>
      <c r="P40" s="321"/>
    </row>
    <row r="41" spans="1:16" ht="12.75">
      <c r="A41" s="1035"/>
      <c r="B41" s="1078"/>
      <c r="C41" s="1037"/>
      <c r="D41" s="1038"/>
      <c r="E41" s="325"/>
      <c r="F41" s="1133" t="s">
        <v>752</v>
      </c>
      <c r="G41" s="1133" t="s">
        <v>753</v>
      </c>
      <c r="H41" s="1134"/>
      <c r="I41" s="1134"/>
      <c r="J41" s="1133"/>
      <c r="K41" s="1133"/>
      <c r="L41" s="1134"/>
      <c r="M41" s="1133"/>
      <c r="N41" s="321"/>
      <c r="O41" s="321"/>
      <c r="P41" s="321"/>
    </row>
    <row r="42" spans="1:16" ht="12.75">
      <c r="A42" s="1035"/>
      <c r="B42" s="1078"/>
      <c r="C42" s="1037"/>
      <c r="D42" s="1038"/>
      <c r="E42" s="325"/>
      <c r="F42" s="1133" t="s">
        <v>754</v>
      </c>
      <c r="G42" s="1133" t="s">
        <v>755</v>
      </c>
      <c r="H42" s="1134"/>
      <c r="I42" s="1134"/>
      <c r="J42" s="1133"/>
      <c r="K42" s="1133"/>
      <c r="L42" s="1134"/>
      <c r="M42" s="1133"/>
      <c r="N42" s="321"/>
      <c r="O42" s="321"/>
      <c r="P42" s="321"/>
    </row>
    <row r="43" spans="1:16" ht="12.75">
      <c r="A43" s="1035"/>
      <c r="B43" s="1078"/>
      <c r="C43" s="1037"/>
      <c r="D43" s="1038"/>
      <c r="E43" s="325"/>
      <c r="F43" s="1133" t="s">
        <v>756</v>
      </c>
      <c r="G43" s="1133" t="s">
        <v>757</v>
      </c>
      <c r="H43" s="1134"/>
      <c r="I43" s="1134"/>
      <c r="J43" s="1133"/>
      <c r="K43" s="1133"/>
      <c r="L43" s="1134"/>
      <c r="M43" s="1133"/>
      <c r="N43" s="321"/>
      <c r="O43" s="321"/>
      <c r="P43" s="321"/>
    </row>
    <row r="44" spans="1:16" ht="12.75">
      <c r="A44" s="1035"/>
      <c r="B44" s="1078"/>
      <c r="C44" s="1037"/>
      <c r="D44" s="1038"/>
      <c r="E44" s="325"/>
      <c r="F44" s="1133" t="s">
        <v>758</v>
      </c>
      <c r="G44" s="1133" t="s">
        <v>759</v>
      </c>
      <c r="H44" s="1134"/>
      <c r="I44" s="1134"/>
      <c r="J44" s="1133"/>
      <c r="K44" s="1133"/>
      <c r="L44" s="1134"/>
      <c r="M44" s="1133"/>
      <c r="N44" s="321"/>
      <c r="O44" s="321"/>
      <c r="P44" s="321"/>
    </row>
    <row r="45" spans="1:16" ht="12.75">
      <c r="A45" s="1035"/>
      <c r="B45" s="1078"/>
      <c r="C45" s="1037"/>
      <c r="D45" s="1038"/>
      <c r="E45" s="325"/>
      <c r="F45" s="1133" t="s">
        <v>760</v>
      </c>
      <c r="G45" s="1133" t="s">
        <v>761</v>
      </c>
      <c r="H45" s="1134"/>
      <c r="I45" s="1134"/>
      <c r="J45" s="1133"/>
      <c r="K45" s="1133"/>
      <c r="L45" s="1134"/>
      <c r="M45" s="1133"/>
      <c r="N45" s="321"/>
      <c r="O45" s="321"/>
      <c r="P45" s="321"/>
    </row>
    <row r="46" spans="1:16" ht="12.75">
      <c r="A46" s="1035"/>
      <c r="B46" s="1078"/>
      <c r="C46" s="1037"/>
      <c r="D46" s="1038"/>
      <c r="E46" s="325"/>
      <c r="F46" s="1133" t="s">
        <v>762</v>
      </c>
      <c r="G46" s="1133" t="s">
        <v>763</v>
      </c>
      <c r="H46" s="1134"/>
      <c r="I46" s="1134"/>
      <c r="J46" s="1133"/>
      <c r="K46" s="1133"/>
      <c r="L46" s="1134"/>
      <c r="M46" s="1133"/>
      <c r="N46" s="321"/>
      <c r="O46" s="321"/>
      <c r="P46" s="321"/>
    </row>
    <row r="47" spans="1:16" ht="12.75">
      <c r="A47" s="1035"/>
      <c r="B47" s="1078"/>
      <c r="C47" s="1037"/>
      <c r="D47" s="1038"/>
      <c r="E47" s="325"/>
      <c r="F47" s="950"/>
      <c r="G47" s="392"/>
      <c r="H47" s="319"/>
      <c r="I47" s="320"/>
      <c r="J47" s="320"/>
      <c r="K47" s="320"/>
      <c r="L47" s="1135"/>
      <c r="M47" s="11"/>
      <c r="N47" s="321"/>
      <c r="O47" s="321"/>
      <c r="P47" s="321"/>
    </row>
    <row r="48" spans="1:16" ht="12.75">
      <c r="A48" s="1035">
        <v>501</v>
      </c>
      <c r="B48" s="1078" t="s">
        <v>506</v>
      </c>
      <c r="C48" s="1037"/>
      <c r="D48" s="1038"/>
      <c r="E48" s="325"/>
      <c r="F48" s="253" t="str">
        <f>A48&amp;"."&amp;B48&amp;"."&amp;C48&amp;"."&amp;D48</f>
        <v>501.01..</v>
      </c>
      <c r="G48" s="213" t="s">
        <v>764</v>
      </c>
      <c r="H48" s="214"/>
      <c r="I48" s="59"/>
      <c r="J48" s="59"/>
      <c r="K48" s="59"/>
      <c r="L48" s="215"/>
      <c r="M48" s="60">
        <f>M183</f>
        <v>0</v>
      </c>
      <c r="N48" s="321"/>
      <c r="O48" s="321"/>
      <c r="P48" s="321"/>
    </row>
    <row r="49" spans="1:16" ht="12.75">
      <c r="A49" s="1035">
        <v>501</v>
      </c>
      <c r="B49" s="1078" t="s">
        <v>506</v>
      </c>
      <c r="C49" s="1037" t="s">
        <v>506</v>
      </c>
      <c r="D49" s="1038"/>
      <c r="E49" s="325"/>
      <c r="F49" s="185" t="str">
        <f t="shared" ref="F49:F112" si="5">A49&amp;"."&amp;B49&amp;"."&amp;C49&amp;"."&amp;D49</f>
        <v>501.01.01.</v>
      </c>
      <c r="G49" s="1112" t="s">
        <v>765</v>
      </c>
      <c r="H49" s="1099"/>
      <c r="I49" s="1100"/>
      <c r="J49" s="1101"/>
      <c r="K49" s="1101"/>
      <c r="L49" s="1111"/>
      <c r="M49" s="1105"/>
      <c r="N49" s="321"/>
      <c r="O49" s="321"/>
      <c r="P49" s="321"/>
    </row>
    <row r="50" spans="1:16" ht="114.75">
      <c r="A50" s="1035">
        <v>501</v>
      </c>
      <c r="B50" s="1078" t="s">
        <v>506</v>
      </c>
      <c r="C50" s="1037" t="s">
        <v>506</v>
      </c>
      <c r="D50" s="1038">
        <f>COUNT($D$47:D49)+1</f>
        <v>1</v>
      </c>
      <c r="E50" s="325"/>
      <c r="F50" s="185" t="str">
        <f t="shared" si="5"/>
        <v>501.01.01.1</v>
      </c>
      <c r="G50" s="1098" t="s">
        <v>766</v>
      </c>
      <c r="H50" s="1099" t="s">
        <v>767</v>
      </c>
      <c r="I50" s="1100">
        <v>50</v>
      </c>
      <c r="J50" s="1100"/>
      <c r="K50" s="1100"/>
      <c r="L50" s="106"/>
      <c r="M50" s="1053">
        <f>(I50+J50+K50)*L50</f>
        <v>0</v>
      </c>
      <c r="N50" s="321"/>
      <c r="O50" s="321"/>
      <c r="P50" s="321"/>
    </row>
    <row r="51" spans="1:16" ht="12.75">
      <c r="A51" s="1035">
        <v>501</v>
      </c>
      <c r="B51" s="1078" t="s">
        <v>506</v>
      </c>
      <c r="C51" s="1037" t="s">
        <v>506</v>
      </c>
      <c r="D51" s="1038">
        <f>COUNT($D$47:D50)+1</f>
        <v>2</v>
      </c>
      <c r="E51" s="325"/>
      <c r="F51" s="185" t="str">
        <f t="shared" si="5"/>
        <v>501.01.01.2</v>
      </c>
      <c r="G51" s="1112" t="s">
        <v>768</v>
      </c>
      <c r="H51" s="1099" t="s">
        <v>97</v>
      </c>
      <c r="I51" s="1100">
        <v>1</v>
      </c>
      <c r="J51" s="1100"/>
      <c r="K51" s="1100"/>
      <c r="L51" s="106"/>
      <c r="M51" s="1053">
        <f>(I51+J51+K51)*L51</f>
        <v>0</v>
      </c>
      <c r="N51" s="321"/>
      <c r="O51" s="321"/>
      <c r="P51" s="321"/>
    </row>
    <row r="52" spans="1:16" ht="242.25">
      <c r="A52" s="1035">
        <v>501</v>
      </c>
      <c r="B52" s="1078" t="s">
        <v>506</v>
      </c>
      <c r="C52" s="1037" t="s">
        <v>506</v>
      </c>
      <c r="D52" s="1038"/>
      <c r="E52" s="325"/>
      <c r="F52" s="185" t="str">
        <f t="shared" si="5"/>
        <v>501.01.01.</v>
      </c>
      <c r="G52" s="1098" t="s">
        <v>769</v>
      </c>
      <c r="H52" s="1099"/>
      <c r="I52" s="1100"/>
      <c r="J52" s="1101"/>
      <c r="K52" s="1101"/>
      <c r="L52" s="1111"/>
      <c r="M52" s="1105"/>
      <c r="N52" s="321"/>
      <c r="O52" s="321"/>
      <c r="P52" s="321"/>
    </row>
    <row r="53" spans="1:16" ht="12.75">
      <c r="A53" s="1035">
        <v>501</v>
      </c>
      <c r="B53" s="1078" t="s">
        <v>506</v>
      </c>
      <c r="C53" s="1037" t="s">
        <v>506</v>
      </c>
      <c r="D53" s="1038">
        <f>COUNT($D$47:D52)+1</f>
        <v>3</v>
      </c>
      <c r="E53" s="325"/>
      <c r="F53" s="185" t="str">
        <f t="shared" si="5"/>
        <v>501.01.01.3</v>
      </c>
      <c r="G53" s="1098" t="s">
        <v>770</v>
      </c>
      <c r="H53" s="1099" t="s">
        <v>12</v>
      </c>
      <c r="I53" s="1100">
        <v>1</v>
      </c>
      <c r="J53" s="1101"/>
      <c r="K53" s="1101"/>
      <c r="L53" s="106"/>
      <c r="M53" s="1053">
        <f>(I53+J53+K53)*L53</f>
        <v>0</v>
      </c>
      <c r="N53" s="321"/>
      <c r="O53" s="321"/>
      <c r="P53" s="321"/>
    </row>
    <row r="54" spans="1:16" ht="12.75">
      <c r="A54" s="1035"/>
      <c r="B54" s="1078"/>
      <c r="C54" s="1037"/>
      <c r="D54" s="1038"/>
      <c r="E54" s="325"/>
      <c r="F54" s="185" t="str">
        <f t="shared" si="5"/>
        <v>...</v>
      </c>
      <c r="G54" s="1102" t="s">
        <v>152</v>
      </c>
      <c r="H54" s="1099"/>
      <c r="I54" s="1100"/>
      <c r="J54" s="1101"/>
      <c r="K54" s="1101"/>
      <c r="L54" s="1111"/>
      <c r="M54" s="1105"/>
      <c r="N54" s="321"/>
      <c r="O54" s="321"/>
      <c r="P54" s="321"/>
    </row>
    <row r="55" spans="1:16" ht="25.5">
      <c r="A55" s="1035">
        <v>501</v>
      </c>
      <c r="B55" s="1078" t="s">
        <v>506</v>
      </c>
      <c r="C55" s="1037" t="s">
        <v>507</v>
      </c>
      <c r="D55" s="1038">
        <v>1</v>
      </c>
      <c r="E55" s="325"/>
      <c r="F55" s="185" t="str">
        <f t="shared" si="5"/>
        <v>501.01.02.1</v>
      </c>
      <c r="G55" s="1098" t="s">
        <v>771</v>
      </c>
      <c r="H55" s="1099" t="s">
        <v>16</v>
      </c>
      <c r="I55" s="1100">
        <v>1563</v>
      </c>
      <c r="J55" s="1101"/>
      <c r="K55" s="1101"/>
      <c r="L55" s="106"/>
      <c r="M55" s="1053">
        <f>(I55+J55+K55)*L55</f>
        <v>0</v>
      </c>
      <c r="N55" s="321"/>
      <c r="O55" s="321"/>
      <c r="P55" s="321"/>
    </row>
    <row r="56" spans="1:16" ht="13.5" thickBot="1">
      <c r="A56" s="1035">
        <v>501</v>
      </c>
      <c r="B56" s="1078" t="s">
        <v>506</v>
      </c>
      <c r="C56" s="1037" t="s">
        <v>493</v>
      </c>
      <c r="D56" s="1038"/>
      <c r="E56" s="325"/>
      <c r="F56" s="185" t="str">
        <f t="shared" si="5"/>
        <v>501.01.03.</v>
      </c>
      <c r="G56" s="1102" t="s">
        <v>772</v>
      </c>
      <c r="H56" s="1099"/>
      <c r="I56" s="1103"/>
      <c r="J56" s="1104"/>
      <c r="K56" s="1104"/>
      <c r="L56" s="1103"/>
      <c r="M56" s="1105"/>
      <c r="N56" s="321"/>
      <c r="O56" s="321"/>
      <c r="P56" s="321"/>
    </row>
    <row r="57" spans="1:16" ht="26.25" thickBot="1">
      <c r="A57" s="1035"/>
      <c r="B57" s="1078"/>
      <c r="C57" s="1037"/>
      <c r="D57" s="1038"/>
      <c r="E57" s="325"/>
      <c r="F57" s="185" t="str">
        <f t="shared" si="5"/>
        <v>...</v>
      </c>
      <c r="G57" s="1106" t="s">
        <v>773</v>
      </c>
      <c r="H57" s="1099"/>
      <c r="I57" s="1103"/>
      <c r="J57" s="1104"/>
      <c r="K57" s="1104"/>
      <c r="L57" s="1103"/>
      <c r="M57" s="1105"/>
      <c r="N57" s="321"/>
      <c r="O57" s="321"/>
      <c r="P57" s="321"/>
    </row>
    <row r="58" spans="1:16" ht="12.75">
      <c r="A58" s="1035">
        <v>501</v>
      </c>
      <c r="B58" s="1078" t="s">
        <v>506</v>
      </c>
      <c r="C58" s="1037" t="s">
        <v>493</v>
      </c>
      <c r="D58" s="1038"/>
      <c r="E58" s="325"/>
      <c r="F58" s="185" t="str">
        <f t="shared" si="5"/>
        <v>501.01.03.</v>
      </c>
      <c r="G58" s="1107" t="s">
        <v>774</v>
      </c>
      <c r="H58" s="1103"/>
      <c r="I58" s="1103"/>
      <c r="J58" s="1104"/>
      <c r="K58" s="1104"/>
      <c r="L58" s="1108"/>
      <c r="M58" s="1109"/>
      <c r="N58" s="321"/>
      <c r="O58" s="321"/>
      <c r="P58" s="321"/>
    </row>
    <row r="59" spans="1:16" ht="76.5">
      <c r="A59" s="1035">
        <v>501</v>
      </c>
      <c r="B59" s="1078" t="s">
        <v>506</v>
      </c>
      <c r="C59" s="1037" t="s">
        <v>493</v>
      </c>
      <c r="D59" s="1038"/>
      <c r="E59" s="325"/>
      <c r="F59" s="185" t="str">
        <f t="shared" si="5"/>
        <v>501.01.03.</v>
      </c>
      <c r="G59" s="1098" t="s">
        <v>2165</v>
      </c>
      <c r="H59" s="1099" t="s">
        <v>12</v>
      </c>
      <c r="I59" s="1110">
        <v>62</v>
      </c>
      <c r="J59" s="1110"/>
      <c r="K59" s="1110"/>
      <c r="L59" s="1103"/>
      <c r="M59" s="1105"/>
      <c r="N59" s="321"/>
      <c r="O59" s="321"/>
      <c r="P59" s="321"/>
    </row>
    <row r="60" spans="1:16" ht="25.5">
      <c r="A60" s="1035">
        <v>501</v>
      </c>
      <c r="B60" s="1078" t="s">
        <v>506</v>
      </c>
      <c r="C60" s="1037" t="s">
        <v>493</v>
      </c>
      <c r="D60" s="1038">
        <f>COUNT($D$57:D59)+1</f>
        <v>1</v>
      </c>
      <c r="E60" s="325"/>
      <c r="F60" s="185" t="str">
        <f t="shared" si="5"/>
        <v>501.01.03.1</v>
      </c>
      <c r="G60" s="1098" t="s">
        <v>775</v>
      </c>
      <c r="H60" s="1099" t="s">
        <v>16</v>
      </c>
      <c r="I60" s="1100">
        <v>837</v>
      </c>
      <c r="J60" s="1101"/>
      <c r="K60" s="1101"/>
      <c r="L60" s="106"/>
      <c r="M60" s="1053">
        <f>(I60+J60+K60)*L60</f>
        <v>0</v>
      </c>
      <c r="N60" s="321"/>
      <c r="O60" s="321"/>
      <c r="P60" s="321"/>
    </row>
    <row r="61" spans="1:16" ht="25.5">
      <c r="A61" s="1035">
        <v>501</v>
      </c>
      <c r="B61" s="1078" t="s">
        <v>506</v>
      </c>
      <c r="C61" s="1037" t="s">
        <v>493</v>
      </c>
      <c r="D61" s="1038">
        <f>COUNT($D$57:D60)+1</f>
        <v>2</v>
      </c>
      <c r="E61" s="325"/>
      <c r="F61" s="185" t="str">
        <f t="shared" si="5"/>
        <v>501.01.03.2</v>
      </c>
      <c r="G61" s="1098" t="s">
        <v>776</v>
      </c>
      <c r="H61" s="1099" t="s">
        <v>16</v>
      </c>
      <c r="I61" s="1100">
        <v>669.6</v>
      </c>
      <c r="J61" s="1101"/>
      <c r="K61" s="1101"/>
      <c r="L61" s="106"/>
      <c r="M61" s="1053">
        <f>(I61+J61+K61)*L61</f>
        <v>0</v>
      </c>
      <c r="N61" s="321"/>
      <c r="O61" s="321"/>
      <c r="P61" s="321"/>
    </row>
    <row r="62" spans="1:16" ht="25.5">
      <c r="A62" s="1035">
        <v>501</v>
      </c>
      <c r="B62" s="1078" t="s">
        <v>506</v>
      </c>
      <c r="C62" s="1037" t="s">
        <v>493</v>
      </c>
      <c r="D62" s="1038">
        <f>COUNT($D$57:D61)+1</f>
        <v>3</v>
      </c>
      <c r="E62" s="325"/>
      <c r="F62" s="185" t="str">
        <f t="shared" si="5"/>
        <v>501.01.03.3</v>
      </c>
      <c r="G62" s="1098" t="s">
        <v>2166</v>
      </c>
      <c r="H62" s="1099" t="s">
        <v>16</v>
      </c>
      <c r="I62" s="1100">
        <v>209.25</v>
      </c>
      <c r="J62" s="1101"/>
      <c r="K62" s="1101"/>
      <c r="L62" s="106"/>
      <c r="M62" s="1053">
        <f>(I62+J62+K62)*L62</f>
        <v>0</v>
      </c>
      <c r="N62" s="321"/>
      <c r="O62" s="321"/>
      <c r="P62" s="321"/>
    </row>
    <row r="63" spans="1:16" ht="12.75">
      <c r="A63" s="1035">
        <v>501</v>
      </c>
      <c r="B63" s="1078" t="s">
        <v>506</v>
      </c>
      <c r="C63" s="1037" t="s">
        <v>501</v>
      </c>
      <c r="D63" s="1038"/>
      <c r="E63" s="325"/>
      <c r="F63" s="185" t="str">
        <f t="shared" si="5"/>
        <v>501.01.04.</v>
      </c>
      <c r="G63" s="1076" t="s">
        <v>777</v>
      </c>
      <c r="H63" s="1084"/>
      <c r="I63" s="1084"/>
      <c r="J63" s="1084"/>
      <c r="K63" s="1084"/>
      <c r="L63" s="1065"/>
      <c r="M63" s="1077"/>
      <c r="N63" s="321"/>
      <c r="O63" s="321"/>
      <c r="P63" s="321"/>
    </row>
    <row r="64" spans="1:16" ht="89.25">
      <c r="A64" s="1035">
        <v>501</v>
      </c>
      <c r="B64" s="1078" t="s">
        <v>506</v>
      </c>
      <c r="C64" s="1037" t="s">
        <v>501</v>
      </c>
      <c r="D64" s="1038">
        <f>COUNT($D$63:D63)+1</f>
        <v>1</v>
      </c>
      <c r="E64" s="325"/>
      <c r="F64" s="185" t="str">
        <f t="shared" si="5"/>
        <v>501.01.04.1</v>
      </c>
      <c r="G64" s="1054" t="s">
        <v>2167</v>
      </c>
      <c r="H64" s="1063" t="s">
        <v>17</v>
      </c>
      <c r="I64" s="1056">
        <v>206</v>
      </c>
      <c r="J64" s="1056"/>
      <c r="K64" s="1056"/>
      <c r="L64" s="1097"/>
      <c r="M64" s="1077"/>
      <c r="N64" s="321"/>
      <c r="O64" s="321"/>
      <c r="P64" s="321"/>
    </row>
    <row r="65" spans="1:16" ht="25.5">
      <c r="A65" s="1035">
        <v>501</v>
      </c>
      <c r="B65" s="1078" t="s">
        <v>506</v>
      </c>
      <c r="C65" s="1037" t="s">
        <v>501</v>
      </c>
      <c r="D65" s="1038">
        <f>COUNT($D$63:D64)+1</f>
        <v>2</v>
      </c>
      <c r="E65" s="325"/>
      <c r="F65" s="185" t="str">
        <f t="shared" si="5"/>
        <v>501.01.04.2</v>
      </c>
      <c r="G65" s="1054" t="s">
        <v>775</v>
      </c>
      <c r="H65" s="1063" t="s">
        <v>16</v>
      </c>
      <c r="I65" s="1056">
        <v>90.64</v>
      </c>
      <c r="J65" s="1066"/>
      <c r="K65" s="1066"/>
      <c r="L65" s="106"/>
      <c r="M65" s="1053">
        <f>(I65+J65+K65)*L65</f>
        <v>0</v>
      </c>
      <c r="N65" s="321"/>
      <c r="O65" s="321"/>
      <c r="P65" s="321"/>
    </row>
    <row r="66" spans="1:16" ht="25.5">
      <c r="A66" s="1035">
        <v>501</v>
      </c>
      <c r="B66" s="1078" t="s">
        <v>506</v>
      </c>
      <c r="C66" s="1037" t="s">
        <v>501</v>
      </c>
      <c r="D66" s="1038">
        <f>COUNT($D$63:D65)+1</f>
        <v>3</v>
      </c>
      <c r="E66" s="325"/>
      <c r="F66" s="185" t="str">
        <f t="shared" si="5"/>
        <v>501.01.04.3</v>
      </c>
      <c r="G66" s="1054" t="s">
        <v>2168</v>
      </c>
      <c r="H66" s="1063" t="s">
        <v>16</v>
      </c>
      <c r="I66" s="1056">
        <v>90.64</v>
      </c>
      <c r="J66" s="1066"/>
      <c r="K66" s="1066"/>
      <c r="L66" s="106"/>
      <c r="M66" s="1053">
        <f>(I66+J66+K66)*L66</f>
        <v>0</v>
      </c>
      <c r="N66" s="321"/>
      <c r="O66" s="321"/>
      <c r="P66" s="321"/>
    </row>
    <row r="67" spans="1:16" ht="12.75">
      <c r="A67" s="1035">
        <v>501</v>
      </c>
      <c r="B67" s="1078" t="s">
        <v>506</v>
      </c>
      <c r="C67" s="1037" t="s">
        <v>478</v>
      </c>
      <c r="D67" s="1038"/>
      <c r="E67" s="325"/>
      <c r="F67" s="185" t="str">
        <f t="shared" si="5"/>
        <v>501.01.05.</v>
      </c>
      <c r="G67" s="1076" t="s">
        <v>778</v>
      </c>
      <c r="H67" s="1060" t="s">
        <v>779</v>
      </c>
      <c r="I67" s="1060"/>
      <c r="J67" s="1061"/>
      <c r="K67" s="1061"/>
      <c r="L67" s="1065"/>
      <c r="M67" s="1077"/>
      <c r="N67" s="321"/>
      <c r="O67" s="321"/>
      <c r="P67" s="321"/>
    </row>
    <row r="68" spans="1:16" ht="51">
      <c r="A68" s="1035">
        <v>501</v>
      </c>
      <c r="B68" s="1078" t="s">
        <v>506</v>
      </c>
      <c r="C68" s="1037" t="s">
        <v>478</v>
      </c>
      <c r="D68" s="1038">
        <f>COUNT($D$67:D67)+1</f>
        <v>1</v>
      </c>
      <c r="E68" s="325"/>
      <c r="F68" s="185" t="str">
        <f t="shared" si="5"/>
        <v>501.01.05.1</v>
      </c>
      <c r="G68" s="1073" t="s">
        <v>2169</v>
      </c>
      <c r="H68" s="1063" t="s">
        <v>17</v>
      </c>
      <c r="I68" s="1056">
        <v>3746</v>
      </c>
      <c r="J68" s="1056"/>
      <c r="K68" s="1056"/>
      <c r="L68" s="1096"/>
      <c r="M68" s="1053"/>
      <c r="N68" s="321"/>
      <c r="O68" s="321"/>
      <c r="P68" s="321"/>
    </row>
    <row r="69" spans="1:16" ht="25.5">
      <c r="A69" s="1035">
        <v>501</v>
      </c>
      <c r="B69" s="1078" t="s">
        <v>506</v>
      </c>
      <c r="C69" s="1037" t="s">
        <v>478</v>
      </c>
      <c r="D69" s="1038">
        <f>COUNT($D$67:D68)+1</f>
        <v>2</v>
      </c>
      <c r="E69" s="325"/>
      <c r="F69" s="185" t="str">
        <f t="shared" si="5"/>
        <v>501.01.05.2</v>
      </c>
      <c r="G69" s="1054" t="s">
        <v>775</v>
      </c>
      <c r="H69" s="1063" t="s">
        <v>16</v>
      </c>
      <c r="I69" s="1063">
        <v>1236.18</v>
      </c>
      <c r="J69" s="1066"/>
      <c r="K69" s="1066"/>
      <c r="L69" s="106"/>
      <c r="M69" s="1053">
        <f>(I69+J69+K69)*L69</f>
        <v>0</v>
      </c>
      <c r="N69" s="321"/>
      <c r="O69" s="321"/>
      <c r="P69" s="321"/>
    </row>
    <row r="70" spans="1:16" ht="25.5">
      <c r="A70" s="1035">
        <v>501</v>
      </c>
      <c r="B70" s="1078" t="s">
        <v>506</v>
      </c>
      <c r="C70" s="1037" t="s">
        <v>478</v>
      </c>
      <c r="D70" s="1038">
        <f>COUNT($D$67:D69)+1</f>
        <v>3</v>
      </c>
      <c r="E70" s="325"/>
      <c r="F70" s="185" t="str">
        <f t="shared" si="5"/>
        <v>501.01.05.3</v>
      </c>
      <c r="G70" s="1054" t="s">
        <v>780</v>
      </c>
      <c r="H70" s="1063" t="s">
        <v>16</v>
      </c>
      <c r="I70" s="1063">
        <v>618.09</v>
      </c>
      <c r="J70" s="1066"/>
      <c r="K70" s="1066"/>
      <c r="L70" s="106"/>
      <c r="M70" s="1053">
        <f>(I70+J70+K70)*L70</f>
        <v>0</v>
      </c>
      <c r="N70" s="321"/>
      <c r="O70" s="321"/>
      <c r="P70" s="321"/>
    </row>
    <row r="71" spans="1:16" ht="25.5">
      <c r="A71" s="1035">
        <v>501</v>
      </c>
      <c r="B71" s="1078" t="s">
        <v>506</v>
      </c>
      <c r="C71" s="1037" t="s">
        <v>478</v>
      </c>
      <c r="D71" s="1038">
        <f>COUNT($D$67:D70)+1</f>
        <v>4</v>
      </c>
      <c r="E71" s="325"/>
      <c r="F71" s="185" t="str">
        <f t="shared" si="5"/>
        <v>501.01.05.4</v>
      </c>
      <c r="G71" s="1054" t="s">
        <v>781</v>
      </c>
      <c r="H71" s="1063" t="s">
        <v>16</v>
      </c>
      <c r="I71" s="1063">
        <v>618.09</v>
      </c>
      <c r="J71" s="1064"/>
      <c r="K71" s="1064"/>
      <c r="L71" s="106"/>
      <c r="M71" s="1053">
        <f>(I71+J71+K71)*L71</f>
        <v>0</v>
      </c>
      <c r="N71" s="321"/>
      <c r="O71" s="321"/>
      <c r="P71" s="321"/>
    </row>
    <row r="72" spans="1:16" ht="12.75">
      <c r="A72" s="1035">
        <v>501</v>
      </c>
      <c r="B72" s="1078" t="s">
        <v>506</v>
      </c>
      <c r="C72" s="1037" t="s">
        <v>502</v>
      </c>
      <c r="D72" s="1038"/>
      <c r="E72" s="325"/>
      <c r="F72" s="185" t="str">
        <f t="shared" si="5"/>
        <v>501.01.06.</v>
      </c>
      <c r="G72" s="1076" t="s">
        <v>782</v>
      </c>
      <c r="H72" s="1063"/>
      <c r="I72" s="1056"/>
      <c r="J72" s="1064"/>
      <c r="K72" s="1064"/>
      <c r="L72" s="1095"/>
      <c r="M72" s="1077"/>
      <c r="N72" s="321"/>
      <c r="O72" s="321"/>
      <c r="P72" s="321"/>
    </row>
    <row r="73" spans="1:16" ht="38.25">
      <c r="A73" s="1035"/>
      <c r="B73" s="1078"/>
      <c r="C73" s="1037"/>
      <c r="D73" s="1038"/>
      <c r="E73" s="325"/>
      <c r="F73" s="185" t="str">
        <f t="shared" si="5"/>
        <v>...</v>
      </c>
      <c r="G73" s="1073" t="s">
        <v>783</v>
      </c>
      <c r="H73" s="1063"/>
      <c r="I73" s="1056"/>
      <c r="J73" s="1064"/>
      <c r="K73" s="1064"/>
      <c r="L73" s="1065"/>
      <c r="M73" s="1077"/>
      <c r="N73" s="321"/>
      <c r="O73" s="321"/>
      <c r="P73" s="321"/>
    </row>
    <row r="74" spans="1:16" ht="25.5">
      <c r="A74" s="1035"/>
      <c r="B74" s="1078"/>
      <c r="C74" s="1037"/>
      <c r="D74" s="1038"/>
      <c r="E74" s="325"/>
      <c r="F74" s="185" t="str">
        <f t="shared" si="5"/>
        <v>...</v>
      </c>
      <c r="G74" s="1054" t="s">
        <v>784</v>
      </c>
      <c r="H74" s="1063"/>
      <c r="I74" s="1056"/>
      <c r="J74" s="1064"/>
      <c r="K74" s="1064"/>
      <c r="L74" s="1065"/>
      <c r="M74" s="1077"/>
      <c r="N74" s="321"/>
      <c r="O74" s="321"/>
      <c r="P74" s="321"/>
    </row>
    <row r="75" spans="1:16" ht="51">
      <c r="A75" s="1035"/>
      <c r="B75" s="1078"/>
      <c r="C75" s="1037"/>
      <c r="D75" s="1038"/>
      <c r="E75" s="325"/>
      <c r="F75" s="185" t="str">
        <f t="shared" si="5"/>
        <v>...</v>
      </c>
      <c r="G75" s="1054" t="s">
        <v>785</v>
      </c>
      <c r="H75" s="1063"/>
      <c r="I75" s="1056"/>
      <c r="J75" s="1064"/>
      <c r="K75" s="1064"/>
      <c r="L75" s="1065"/>
      <c r="M75" s="1077"/>
      <c r="N75" s="321"/>
      <c r="O75" s="321"/>
      <c r="P75" s="321"/>
    </row>
    <row r="76" spans="1:16" ht="178.5">
      <c r="A76" s="1035"/>
      <c r="B76" s="1078"/>
      <c r="C76" s="1037"/>
      <c r="D76" s="1038"/>
      <c r="E76" s="325"/>
      <c r="F76" s="185" t="str">
        <f t="shared" si="5"/>
        <v>...</v>
      </c>
      <c r="G76" s="1054" t="s">
        <v>407</v>
      </c>
      <c r="H76" s="1063"/>
      <c r="I76" s="1056"/>
      <c r="J76" s="1064"/>
      <c r="K76" s="1064"/>
      <c r="L76" s="1065"/>
      <c r="M76" s="1077"/>
      <c r="N76" s="321"/>
      <c r="O76" s="321"/>
      <c r="P76" s="321"/>
    </row>
    <row r="77" spans="1:16" ht="178.5">
      <c r="A77" s="1035"/>
      <c r="B77" s="1078"/>
      <c r="C77" s="1037"/>
      <c r="D77" s="1038"/>
      <c r="E77" s="325"/>
      <c r="F77" s="185" t="str">
        <f t="shared" si="5"/>
        <v>...</v>
      </c>
      <c r="G77" s="1054" t="s">
        <v>786</v>
      </c>
      <c r="H77" s="1063"/>
      <c r="I77" s="1056"/>
      <c r="J77" s="1064"/>
      <c r="K77" s="1064"/>
      <c r="L77" s="1065"/>
      <c r="M77" s="1077"/>
      <c r="N77" s="321"/>
      <c r="O77" s="321"/>
      <c r="P77" s="321"/>
    </row>
    <row r="78" spans="1:16" ht="51">
      <c r="A78" s="1035"/>
      <c r="B78" s="1078"/>
      <c r="C78" s="1037"/>
      <c r="D78" s="1038"/>
      <c r="E78" s="325"/>
      <c r="F78" s="185" t="str">
        <f t="shared" si="5"/>
        <v>...</v>
      </c>
      <c r="G78" s="1054" t="s">
        <v>787</v>
      </c>
      <c r="H78" s="1063"/>
      <c r="I78" s="1056"/>
      <c r="J78" s="1064"/>
      <c r="K78" s="1064"/>
      <c r="L78" s="1065"/>
      <c r="M78" s="1077"/>
      <c r="N78" s="321"/>
      <c r="O78" s="321"/>
      <c r="P78" s="321"/>
    </row>
    <row r="79" spans="1:16" ht="63.75">
      <c r="A79" s="1035"/>
      <c r="B79" s="1078"/>
      <c r="C79" s="1037"/>
      <c r="D79" s="1038"/>
      <c r="E79" s="325"/>
      <c r="F79" s="185" t="str">
        <f t="shared" si="5"/>
        <v>...</v>
      </c>
      <c r="G79" s="1054" t="s">
        <v>788</v>
      </c>
      <c r="H79" s="1063"/>
      <c r="I79" s="1056"/>
      <c r="J79" s="1064"/>
      <c r="K79" s="1064"/>
      <c r="L79" s="1065"/>
      <c r="M79" s="1077"/>
      <c r="N79" s="321"/>
      <c r="O79" s="321"/>
      <c r="P79" s="321"/>
    </row>
    <row r="80" spans="1:16" ht="25.5">
      <c r="A80" s="1035"/>
      <c r="B80" s="1078"/>
      <c r="C80" s="1037"/>
      <c r="D80" s="1038"/>
      <c r="E80" s="325"/>
      <c r="F80" s="185" t="str">
        <f t="shared" si="5"/>
        <v>...</v>
      </c>
      <c r="G80" s="1054" t="s">
        <v>789</v>
      </c>
      <c r="H80" s="1063"/>
      <c r="I80" s="1056">
        <v>62</v>
      </c>
      <c r="J80" s="1064"/>
      <c r="K80" s="1064"/>
      <c r="L80" s="1065"/>
      <c r="M80" s="1077"/>
      <c r="N80" s="321"/>
      <c r="O80" s="321"/>
      <c r="P80" s="321"/>
    </row>
    <row r="81" spans="1:16" ht="12.75">
      <c r="A81" s="1035">
        <v>501</v>
      </c>
      <c r="B81" s="1078" t="s">
        <v>506</v>
      </c>
      <c r="C81" s="1037" t="s">
        <v>502</v>
      </c>
      <c r="D81" s="1038"/>
      <c r="E81" s="325"/>
      <c r="F81" s="185" t="str">
        <f t="shared" si="5"/>
        <v>501.01.06.</v>
      </c>
      <c r="G81" s="1054" t="s">
        <v>790</v>
      </c>
      <c r="H81" s="1063"/>
      <c r="I81" s="1056"/>
      <c r="J81" s="1064"/>
      <c r="K81" s="1064"/>
      <c r="L81" s="1065"/>
      <c r="M81" s="1077"/>
      <c r="N81" s="321"/>
      <c r="O81" s="321"/>
      <c r="P81" s="321"/>
    </row>
    <row r="82" spans="1:16" ht="12.75">
      <c r="A82" s="1035">
        <v>501</v>
      </c>
      <c r="B82" s="1078" t="s">
        <v>506</v>
      </c>
      <c r="C82" s="1037" t="s">
        <v>502</v>
      </c>
      <c r="D82" s="1038">
        <f>COUNT($D$73:D81)+1</f>
        <v>1</v>
      </c>
      <c r="E82" s="325"/>
      <c r="F82" s="185" t="str">
        <f t="shared" si="5"/>
        <v>501.01.06.1</v>
      </c>
      <c r="G82" s="1054" t="s">
        <v>791</v>
      </c>
      <c r="H82" s="1063" t="s">
        <v>12</v>
      </c>
      <c r="I82" s="1056">
        <v>15</v>
      </c>
      <c r="J82" s="1064"/>
      <c r="K82" s="1064"/>
      <c r="L82" s="106"/>
      <c r="M82" s="1053">
        <f>(I82+J82+K82)*L82</f>
        <v>0</v>
      </c>
      <c r="N82" s="321"/>
      <c r="O82" s="321"/>
      <c r="P82" s="321"/>
    </row>
    <row r="83" spans="1:16" ht="12.75">
      <c r="A83" s="1035">
        <v>501</v>
      </c>
      <c r="B83" s="1078" t="s">
        <v>506</v>
      </c>
      <c r="C83" s="1037" t="s">
        <v>502</v>
      </c>
      <c r="D83" s="1038"/>
      <c r="E83" s="325"/>
      <c r="F83" s="185" t="str">
        <f t="shared" si="5"/>
        <v>501.01.06.</v>
      </c>
      <c r="G83" s="1054" t="s">
        <v>792</v>
      </c>
      <c r="H83" s="1063"/>
      <c r="I83" s="1056"/>
      <c r="J83" s="1064"/>
      <c r="K83" s="1064"/>
      <c r="L83" s="1065"/>
      <c r="M83" s="1077"/>
      <c r="N83" s="321"/>
      <c r="O83" s="321"/>
      <c r="P83" s="321"/>
    </row>
    <row r="84" spans="1:16" ht="12.75">
      <c r="A84" s="1035">
        <v>501</v>
      </c>
      <c r="B84" s="1078" t="s">
        <v>506</v>
      </c>
      <c r="C84" s="1037" t="s">
        <v>502</v>
      </c>
      <c r="D84" s="1038">
        <f>COUNT($D$73:D83)+1</f>
        <v>2</v>
      </c>
      <c r="E84" s="325"/>
      <c r="F84" s="185" t="str">
        <f t="shared" si="5"/>
        <v>501.01.06.2</v>
      </c>
      <c r="G84" s="1054" t="s">
        <v>793</v>
      </c>
      <c r="H84" s="1063" t="s">
        <v>12</v>
      </c>
      <c r="I84" s="1056">
        <v>1</v>
      </c>
      <c r="J84" s="1064"/>
      <c r="K84" s="1064"/>
      <c r="L84" s="106"/>
      <c r="M84" s="1053">
        <f>(I84+J84+K84)*L84</f>
        <v>0</v>
      </c>
      <c r="N84" s="321"/>
      <c r="O84" s="321"/>
      <c r="P84" s="321"/>
    </row>
    <row r="85" spans="1:16" ht="12.75">
      <c r="A85" s="1035">
        <v>501</v>
      </c>
      <c r="B85" s="1078" t="s">
        <v>506</v>
      </c>
      <c r="C85" s="1037" t="s">
        <v>502</v>
      </c>
      <c r="D85" s="1038"/>
      <c r="E85" s="325"/>
      <c r="F85" s="185" t="str">
        <f t="shared" si="5"/>
        <v>501.01.06.</v>
      </c>
      <c r="G85" s="1054" t="s">
        <v>794</v>
      </c>
      <c r="H85" s="1063"/>
      <c r="I85" s="1056"/>
      <c r="J85" s="1064"/>
      <c r="K85" s="1064"/>
      <c r="L85" s="1065"/>
      <c r="M85" s="1077"/>
      <c r="N85" s="321"/>
      <c r="O85" s="321"/>
      <c r="P85" s="321"/>
    </row>
    <row r="86" spans="1:16" ht="12.75">
      <c r="A86" s="1035">
        <v>501</v>
      </c>
      <c r="B86" s="1078" t="s">
        <v>506</v>
      </c>
      <c r="C86" s="1037" t="s">
        <v>502</v>
      </c>
      <c r="D86" s="1038">
        <f>COUNT($D$73:D85)+1</f>
        <v>3</v>
      </c>
      <c r="E86" s="325"/>
      <c r="F86" s="185" t="str">
        <f t="shared" si="5"/>
        <v>501.01.06.3</v>
      </c>
      <c r="G86" s="1054" t="s">
        <v>793</v>
      </c>
      <c r="H86" s="1063" t="s">
        <v>12</v>
      </c>
      <c r="I86" s="1056">
        <v>1</v>
      </c>
      <c r="J86" s="1064"/>
      <c r="K86" s="1064"/>
      <c r="L86" s="106"/>
      <c r="M86" s="1053">
        <f>(I86+J86+K86)*L86</f>
        <v>0</v>
      </c>
      <c r="N86" s="321"/>
      <c r="O86" s="321"/>
      <c r="P86" s="321"/>
    </row>
    <row r="87" spans="1:16" ht="12.75">
      <c r="A87" s="1035">
        <v>501</v>
      </c>
      <c r="B87" s="1078" t="s">
        <v>506</v>
      </c>
      <c r="C87" s="1037" t="s">
        <v>502</v>
      </c>
      <c r="D87" s="1038"/>
      <c r="E87" s="325"/>
      <c r="F87" s="185" t="str">
        <f t="shared" si="5"/>
        <v>501.01.06.</v>
      </c>
      <c r="G87" s="1054" t="s">
        <v>795</v>
      </c>
      <c r="H87" s="1063"/>
      <c r="I87" s="1056"/>
      <c r="J87" s="1064"/>
      <c r="K87" s="1064"/>
      <c r="L87" s="1065"/>
      <c r="M87" s="1077"/>
      <c r="N87" s="321"/>
      <c r="O87" s="321"/>
      <c r="P87" s="321"/>
    </row>
    <row r="88" spans="1:16" ht="12.75">
      <c r="A88" s="1035">
        <v>501</v>
      </c>
      <c r="B88" s="1078" t="s">
        <v>506</v>
      </c>
      <c r="C88" s="1037" t="s">
        <v>502</v>
      </c>
      <c r="D88" s="1038">
        <f>COUNT($D$73:D87)+1</f>
        <v>4</v>
      </c>
      <c r="E88" s="325"/>
      <c r="F88" s="185" t="str">
        <f t="shared" si="5"/>
        <v>501.01.06.4</v>
      </c>
      <c r="G88" s="1054" t="s">
        <v>791</v>
      </c>
      <c r="H88" s="1063" t="s">
        <v>12</v>
      </c>
      <c r="I88" s="1056">
        <v>1</v>
      </c>
      <c r="J88" s="1064"/>
      <c r="K88" s="1064"/>
      <c r="L88" s="106"/>
      <c r="M88" s="1053">
        <f>(I88+J88+K88)*L88</f>
        <v>0</v>
      </c>
      <c r="N88" s="321"/>
      <c r="O88" s="321"/>
      <c r="P88" s="321"/>
    </row>
    <row r="89" spans="1:16" ht="12.75">
      <c r="A89" s="1035">
        <v>501</v>
      </c>
      <c r="B89" s="1078" t="s">
        <v>506</v>
      </c>
      <c r="C89" s="1037" t="s">
        <v>502</v>
      </c>
      <c r="D89" s="1038"/>
      <c r="E89" s="325"/>
      <c r="F89" s="185" t="str">
        <f t="shared" si="5"/>
        <v>501.01.06.</v>
      </c>
      <c r="G89" s="1054" t="s">
        <v>796</v>
      </c>
      <c r="H89" s="1063"/>
      <c r="I89" s="1056"/>
      <c r="J89" s="1064"/>
      <c r="K89" s="1064"/>
      <c r="L89" s="1065"/>
      <c r="M89" s="1077"/>
      <c r="N89" s="321"/>
      <c r="O89" s="321"/>
      <c r="P89" s="321"/>
    </row>
    <row r="90" spans="1:16" ht="12.75">
      <c r="A90" s="1035">
        <v>501</v>
      </c>
      <c r="B90" s="1078" t="s">
        <v>506</v>
      </c>
      <c r="C90" s="1037" t="s">
        <v>502</v>
      </c>
      <c r="D90" s="1038">
        <f>COUNT($D$73:D89)+1</f>
        <v>5</v>
      </c>
      <c r="E90" s="325"/>
      <c r="F90" s="185" t="str">
        <f t="shared" si="5"/>
        <v>501.01.06.5</v>
      </c>
      <c r="G90" s="1054" t="s">
        <v>791</v>
      </c>
      <c r="H90" s="1063" t="s">
        <v>12</v>
      </c>
      <c r="I90" s="1056">
        <v>1</v>
      </c>
      <c r="J90" s="1064"/>
      <c r="K90" s="1064"/>
      <c r="L90" s="106"/>
      <c r="M90" s="1053">
        <f>(I90+J90+K90)*L90</f>
        <v>0</v>
      </c>
      <c r="N90" s="321"/>
      <c r="O90" s="321"/>
      <c r="P90" s="321"/>
    </row>
    <row r="91" spans="1:16" ht="12.75">
      <c r="A91" s="1035">
        <v>501</v>
      </c>
      <c r="B91" s="1078" t="s">
        <v>506</v>
      </c>
      <c r="C91" s="1037" t="s">
        <v>502</v>
      </c>
      <c r="D91" s="1038"/>
      <c r="E91" s="325"/>
      <c r="F91" s="185" t="str">
        <f t="shared" si="5"/>
        <v>501.01.06.</v>
      </c>
      <c r="G91" s="1054" t="s">
        <v>797</v>
      </c>
      <c r="H91" s="1063"/>
      <c r="I91" s="1056"/>
      <c r="J91" s="1064"/>
      <c r="K91" s="1064"/>
      <c r="L91" s="1065"/>
      <c r="M91" s="1077"/>
      <c r="N91" s="321"/>
      <c r="O91" s="321"/>
      <c r="P91" s="321"/>
    </row>
    <row r="92" spans="1:16" ht="12.75">
      <c r="A92" s="1035">
        <v>501</v>
      </c>
      <c r="B92" s="1078" t="s">
        <v>506</v>
      </c>
      <c r="C92" s="1037" t="s">
        <v>502</v>
      </c>
      <c r="D92" s="1038">
        <f>COUNT($D$73:D91)+1</f>
        <v>6</v>
      </c>
      <c r="E92" s="325"/>
      <c r="F92" s="185" t="str">
        <f t="shared" si="5"/>
        <v>501.01.06.6</v>
      </c>
      <c r="G92" s="1054" t="s">
        <v>791</v>
      </c>
      <c r="H92" s="1063" t="s">
        <v>12</v>
      </c>
      <c r="I92" s="1056">
        <v>1</v>
      </c>
      <c r="J92" s="1064"/>
      <c r="K92" s="1064"/>
      <c r="L92" s="106"/>
      <c r="M92" s="1053">
        <f>(I92+J92+K92)*L92</f>
        <v>0</v>
      </c>
      <c r="N92" s="321"/>
      <c r="O92" s="321"/>
      <c r="P92" s="321"/>
    </row>
    <row r="93" spans="1:16" ht="12.75">
      <c r="A93" s="1035">
        <v>501</v>
      </c>
      <c r="B93" s="1078" t="s">
        <v>506</v>
      </c>
      <c r="C93" s="1037" t="s">
        <v>502</v>
      </c>
      <c r="D93" s="1038"/>
      <c r="E93" s="325"/>
      <c r="F93" s="185" t="str">
        <f t="shared" si="5"/>
        <v>501.01.06.</v>
      </c>
      <c r="G93" s="1054" t="s">
        <v>798</v>
      </c>
      <c r="H93" s="1063"/>
      <c r="I93" s="1056"/>
      <c r="J93" s="1064"/>
      <c r="K93" s="1064"/>
      <c r="L93" s="1065"/>
      <c r="M93" s="1077"/>
      <c r="N93" s="321"/>
      <c r="O93" s="321"/>
      <c r="P93" s="321"/>
    </row>
    <row r="94" spans="1:16" ht="12.75">
      <c r="A94" s="1035">
        <v>501</v>
      </c>
      <c r="B94" s="1078" t="s">
        <v>506</v>
      </c>
      <c r="C94" s="1037" t="s">
        <v>502</v>
      </c>
      <c r="D94" s="1038">
        <f>COUNT($D$73:D93)+1</f>
        <v>7</v>
      </c>
      <c r="E94" s="325"/>
      <c r="F94" s="185" t="str">
        <f t="shared" si="5"/>
        <v>501.01.06.7</v>
      </c>
      <c r="G94" s="1054" t="s">
        <v>791</v>
      </c>
      <c r="H94" s="1063" t="s">
        <v>12</v>
      </c>
      <c r="I94" s="1056">
        <v>2</v>
      </c>
      <c r="J94" s="1064"/>
      <c r="K94" s="1064"/>
      <c r="L94" s="106"/>
      <c r="M94" s="1053">
        <f>(I94+J94+K94)*L94</f>
        <v>0</v>
      </c>
      <c r="N94" s="321"/>
      <c r="O94" s="321"/>
      <c r="P94" s="321"/>
    </row>
    <row r="95" spans="1:16" ht="12.75">
      <c r="A95" s="1035">
        <v>501</v>
      </c>
      <c r="B95" s="1078" t="s">
        <v>506</v>
      </c>
      <c r="C95" s="1037" t="s">
        <v>502</v>
      </c>
      <c r="D95" s="1038"/>
      <c r="E95" s="325"/>
      <c r="F95" s="185" t="str">
        <f t="shared" si="5"/>
        <v>501.01.06.</v>
      </c>
      <c r="G95" s="1054" t="s">
        <v>799</v>
      </c>
      <c r="H95" s="1063"/>
      <c r="I95" s="1056"/>
      <c r="J95" s="1064"/>
      <c r="K95" s="1064"/>
      <c r="L95" s="1065"/>
      <c r="M95" s="1077"/>
      <c r="N95" s="321"/>
      <c r="O95" s="321"/>
      <c r="P95" s="321"/>
    </row>
    <row r="96" spans="1:16" ht="12.75">
      <c r="A96" s="1035">
        <v>501</v>
      </c>
      <c r="B96" s="1078" t="s">
        <v>506</v>
      </c>
      <c r="C96" s="1037" t="s">
        <v>502</v>
      </c>
      <c r="D96" s="1038">
        <f>COUNT($D$73:D95)+1</f>
        <v>8</v>
      </c>
      <c r="E96" s="325"/>
      <c r="F96" s="185" t="str">
        <f t="shared" si="5"/>
        <v>501.01.06.8</v>
      </c>
      <c r="G96" s="1054" t="s">
        <v>800</v>
      </c>
      <c r="H96" s="1063" t="s">
        <v>12</v>
      </c>
      <c r="I96" s="1056">
        <v>5</v>
      </c>
      <c r="J96" s="1064"/>
      <c r="K96" s="1064"/>
      <c r="L96" s="106"/>
      <c r="M96" s="1053">
        <f>(I96+J96+K96)*L96</f>
        <v>0</v>
      </c>
      <c r="N96" s="321"/>
      <c r="O96" s="321"/>
      <c r="P96" s="321"/>
    </row>
    <row r="97" spans="1:16" ht="12.75">
      <c r="A97" s="1035">
        <v>501</v>
      </c>
      <c r="B97" s="1078" t="s">
        <v>506</v>
      </c>
      <c r="C97" s="1037" t="s">
        <v>502</v>
      </c>
      <c r="D97" s="1038"/>
      <c r="E97" s="325"/>
      <c r="F97" s="185" t="str">
        <f t="shared" si="5"/>
        <v>501.01.06.</v>
      </c>
      <c r="G97" s="1054" t="s">
        <v>801</v>
      </c>
      <c r="H97" s="1063"/>
      <c r="I97" s="1056"/>
      <c r="J97" s="1064"/>
      <c r="K97" s="1064"/>
      <c r="L97" s="1065"/>
      <c r="M97" s="1077"/>
      <c r="N97" s="321"/>
      <c r="O97" s="321"/>
      <c r="P97" s="321"/>
    </row>
    <row r="98" spans="1:16" ht="12.75">
      <c r="A98" s="1035">
        <v>501</v>
      </c>
      <c r="B98" s="1078" t="s">
        <v>506</v>
      </c>
      <c r="C98" s="1037" t="s">
        <v>502</v>
      </c>
      <c r="D98" s="1038">
        <f>COUNT($D$73:D97)+1</f>
        <v>9</v>
      </c>
      <c r="E98" s="325"/>
      <c r="F98" s="185" t="str">
        <f t="shared" si="5"/>
        <v>501.01.06.9</v>
      </c>
      <c r="G98" s="1054" t="s">
        <v>791</v>
      </c>
      <c r="H98" s="1063" t="s">
        <v>12</v>
      </c>
      <c r="I98" s="1056">
        <v>3</v>
      </c>
      <c r="J98" s="1064"/>
      <c r="K98" s="1064"/>
      <c r="L98" s="106"/>
      <c r="M98" s="1053">
        <f>(I98+J98+K98)*L98</f>
        <v>0</v>
      </c>
      <c r="N98" s="321"/>
      <c r="O98" s="321"/>
      <c r="P98" s="321"/>
    </row>
    <row r="99" spans="1:16" ht="12.75">
      <c r="A99" s="1035">
        <v>501</v>
      </c>
      <c r="B99" s="1078" t="s">
        <v>506</v>
      </c>
      <c r="C99" s="1037" t="s">
        <v>502</v>
      </c>
      <c r="D99" s="1038"/>
      <c r="E99" s="325"/>
      <c r="F99" s="185" t="str">
        <f t="shared" si="5"/>
        <v>501.01.06.</v>
      </c>
      <c r="G99" s="1054" t="s">
        <v>802</v>
      </c>
      <c r="H99" s="1063"/>
      <c r="I99" s="1056"/>
      <c r="J99" s="1064"/>
      <c r="K99" s="1064"/>
      <c r="L99" s="1065"/>
      <c r="M99" s="1077"/>
      <c r="N99" s="321"/>
      <c r="O99" s="321"/>
      <c r="P99" s="321"/>
    </row>
    <row r="100" spans="1:16" ht="12.75">
      <c r="A100" s="1035">
        <v>501</v>
      </c>
      <c r="B100" s="1078" t="s">
        <v>506</v>
      </c>
      <c r="C100" s="1037" t="s">
        <v>502</v>
      </c>
      <c r="D100" s="1038">
        <f>COUNT($D$73:D99)+1</f>
        <v>10</v>
      </c>
      <c r="E100" s="325"/>
      <c r="F100" s="185" t="str">
        <f t="shared" si="5"/>
        <v>501.01.06.10</v>
      </c>
      <c r="G100" s="1054" t="s">
        <v>791</v>
      </c>
      <c r="H100" s="1063" t="s">
        <v>12</v>
      </c>
      <c r="I100" s="1056">
        <v>1</v>
      </c>
      <c r="J100" s="1064"/>
      <c r="K100" s="1064"/>
      <c r="L100" s="106"/>
      <c r="M100" s="1053">
        <f>(I100+J100+K100)*L100</f>
        <v>0</v>
      </c>
      <c r="N100" s="321"/>
      <c r="O100" s="321"/>
      <c r="P100" s="321"/>
    </row>
    <row r="101" spans="1:16" ht="12.75">
      <c r="A101" s="1035">
        <v>501</v>
      </c>
      <c r="B101" s="1078" t="s">
        <v>506</v>
      </c>
      <c r="C101" s="1037" t="s">
        <v>502</v>
      </c>
      <c r="D101" s="1038"/>
      <c r="E101" s="325"/>
      <c r="F101" s="185" t="str">
        <f t="shared" si="5"/>
        <v>501.01.06.</v>
      </c>
      <c r="G101" s="1054" t="s">
        <v>803</v>
      </c>
      <c r="H101" s="1063"/>
      <c r="I101" s="1056"/>
      <c r="J101" s="1064"/>
      <c r="K101" s="1064"/>
      <c r="L101" s="1065"/>
      <c r="M101" s="1077"/>
      <c r="N101" s="321"/>
      <c r="O101" s="321"/>
      <c r="P101" s="321"/>
    </row>
    <row r="102" spans="1:16" ht="12.75">
      <c r="A102" s="1035">
        <v>501</v>
      </c>
      <c r="B102" s="1078" t="s">
        <v>506</v>
      </c>
      <c r="C102" s="1037" t="s">
        <v>502</v>
      </c>
      <c r="D102" s="1038">
        <f>COUNT($D$73:D101)+1</f>
        <v>11</v>
      </c>
      <c r="E102" s="325"/>
      <c r="F102" s="185" t="str">
        <f t="shared" si="5"/>
        <v>501.01.06.11</v>
      </c>
      <c r="G102" s="1054" t="s">
        <v>791</v>
      </c>
      <c r="H102" s="1063" t="s">
        <v>12</v>
      </c>
      <c r="I102" s="1056">
        <v>2</v>
      </c>
      <c r="J102" s="1064"/>
      <c r="K102" s="1064"/>
      <c r="L102" s="106"/>
      <c r="M102" s="1053">
        <f>(I102+J102+K102)*L102</f>
        <v>0</v>
      </c>
      <c r="N102" s="321"/>
      <c r="O102" s="321"/>
      <c r="P102" s="321"/>
    </row>
    <row r="103" spans="1:16" ht="12.75">
      <c r="A103" s="1035">
        <v>501</v>
      </c>
      <c r="B103" s="1078" t="s">
        <v>506</v>
      </c>
      <c r="C103" s="1037" t="s">
        <v>502</v>
      </c>
      <c r="D103" s="1038"/>
      <c r="E103" s="325"/>
      <c r="F103" s="185" t="str">
        <f t="shared" si="5"/>
        <v>501.01.06.</v>
      </c>
      <c r="G103" s="1054" t="s">
        <v>804</v>
      </c>
      <c r="H103" s="1063"/>
      <c r="I103" s="1056"/>
      <c r="J103" s="1064"/>
      <c r="K103" s="1064"/>
      <c r="L103" s="1065"/>
      <c r="M103" s="1077"/>
      <c r="N103" s="321"/>
      <c r="O103" s="321"/>
      <c r="P103" s="321"/>
    </row>
    <row r="104" spans="1:16" ht="12.75">
      <c r="A104" s="1035">
        <v>501</v>
      </c>
      <c r="B104" s="1078" t="s">
        <v>506</v>
      </c>
      <c r="C104" s="1037" t="s">
        <v>502</v>
      </c>
      <c r="D104" s="1038">
        <f>COUNT($D$73:D103)+1</f>
        <v>12</v>
      </c>
      <c r="E104" s="325"/>
      <c r="F104" s="185" t="str">
        <f t="shared" si="5"/>
        <v>501.01.06.12</v>
      </c>
      <c r="G104" s="1054" t="s">
        <v>800</v>
      </c>
      <c r="H104" s="1063" t="s">
        <v>12</v>
      </c>
      <c r="I104" s="1056">
        <v>1</v>
      </c>
      <c r="J104" s="1064"/>
      <c r="K104" s="1064"/>
      <c r="L104" s="106"/>
      <c r="M104" s="1053">
        <f>(I104+J104+K104)*L104</f>
        <v>0</v>
      </c>
      <c r="N104" s="321"/>
      <c r="O104" s="321"/>
      <c r="P104" s="321"/>
    </row>
    <row r="105" spans="1:16" ht="12.75">
      <c r="A105" s="1035">
        <v>501</v>
      </c>
      <c r="B105" s="1078" t="s">
        <v>506</v>
      </c>
      <c r="C105" s="1037" t="s">
        <v>502</v>
      </c>
      <c r="D105" s="1038"/>
      <c r="E105" s="325"/>
      <c r="F105" s="185" t="str">
        <f t="shared" si="5"/>
        <v>501.01.06.</v>
      </c>
      <c r="G105" s="1054" t="s">
        <v>805</v>
      </c>
      <c r="H105" s="1063"/>
      <c r="I105" s="1056"/>
      <c r="J105" s="1064"/>
      <c r="K105" s="1064"/>
      <c r="L105" s="1065"/>
      <c r="M105" s="1077"/>
      <c r="N105" s="321"/>
      <c r="O105" s="321"/>
      <c r="P105" s="321"/>
    </row>
    <row r="106" spans="1:16" ht="12.75">
      <c r="A106" s="1035">
        <v>501</v>
      </c>
      <c r="B106" s="1078" t="s">
        <v>506</v>
      </c>
      <c r="C106" s="1037" t="s">
        <v>502</v>
      </c>
      <c r="D106" s="1038">
        <f>COUNT($D$73:D105)+1</f>
        <v>13</v>
      </c>
      <c r="E106" s="325"/>
      <c r="F106" s="185" t="str">
        <f t="shared" si="5"/>
        <v>501.01.06.13</v>
      </c>
      <c r="G106" s="1054" t="s">
        <v>800</v>
      </c>
      <c r="H106" s="1063" t="s">
        <v>12</v>
      </c>
      <c r="I106" s="1056">
        <v>1</v>
      </c>
      <c r="J106" s="1064"/>
      <c r="K106" s="1064"/>
      <c r="L106" s="106"/>
      <c r="M106" s="1053">
        <f>(I106+J106+K106)*L106</f>
        <v>0</v>
      </c>
      <c r="N106" s="321"/>
      <c r="O106" s="321"/>
      <c r="P106" s="321"/>
    </row>
    <row r="107" spans="1:16" ht="12.75">
      <c r="A107" s="1035">
        <v>501</v>
      </c>
      <c r="B107" s="1078" t="s">
        <v>506</v>
      </c>
      <c r="C107" s="1037" t="s">
        <v>502</v>
      </c>
      <c r="D107" s="1038"/>
      <c r="E107" s="325"/>
      <c r="F107" s="185" t="str">
        <f t="shared" si="5"/>
        <v>501.01.06.</v>
      </c>
      <c r="G107" s="1054" t="s">
        <v>806</v>
      </c>
      <c r="H107" s="1063"/>
      <c r="I107" s="1056"/>
      <c r="J107" s="1064"/>
      <c r="K107" s="1064"/>
      <c r="L107" s="1065"/>
      <c r="M107" s="1077"/>
      <c r="N107" s="321"/>
      <c r="O107" s="321"/>
      <c r="P107" s="321"/>
    </row>
    <row r="108" spans="1:16" ht="12.75">
      <c r="A108" s="1035">
        <v>501</v>
      </c>
      <c r="B108" s="1078" t="s">
        <v>506</v>
      </c>
      <c r="C108" s="1037" t="s">
        <v>502</v>
      </c>
      <c r="D108" s="1038">
        <f>COUNT($D$73:D107)+1</f>
        <v>14</v>
      </c>
      <c r="E108" s="325"/>
      <c r="F108" s="185" t="str">
        <f t="shared" si="5"/>
        <v>501.01.06.14</v>
      </c>
      <c r="G108" s="1054" t="s">
        <v>791</v>
      </c>
      <c r="H108" s="1063" t="s">
        <v>12</v>
      </c>
      <c r="I108" s="1056">
        <v>1</v>
      </c>
      <c r="J108" s="1064"/>
      <c r="K108" s="1064"/>
      <c r="L108" s="106"/>
      <c r="M108" s="1053">
        <f>(I108+J108+K108)*L108</f>
        <v>0</v>
      </c>
      <c r="N108" s="321"/>
      <c r="O108" s="321"/>
      <c r="P108" s="321"/>
    </row>
    <row r="109" spans="1:16" ht="12.75">
      <c r="A109" s="1035">
        <v>501</v>
      </c>
      <c r="B109" s="1078" t="s">
        <v>506</v>
      </c>
      <c r="C109" s="1037" t="s">
        <v>502</v>
      </c>
      <c r="D109" s="1038"/>
      <c r="E109" s="325"/>
      <c r="F109" s="185" t="str">
        <f t="shared" si="5"/>
        <v>501.01.06.</v>
      </c>
      <c r="G109" s="1054" t="s">
        <v>807</v>
      </c>
      <c r="H109" s="1063"/>
      <c r="I109" s="1056"/>
      <c r="J109" s="1064"/>
      <c r="K109" s="1064"/>
      <c r="L109" s="1065"/>
      <c r="M109" s="1077"/>
      <c r="N109" s="321"/>
      <c r="O109" s="321"/>
      <c r="P109" s="321"/>
    </row>
    <row r="110" spans="1:16" ht="12.75">
      <c r="A110" s="1035">
        <v>501</v>
      </c>
      <c r="B110" s="1078" t="s">
        <v>506</v>
      </c>
      <c r="C110" s="1037" t="s">
        <v>502</v>
      </c>
      <c r="D110" s="1038">
        <f>COUNT($D$73:D109)+1</f>
        <v>15</v>
      </c>
      <c r="E110" s="325"/>
      <c r="F110" s="185" t="str">
        <f t="shared" si="5"/>
        <v>501.01.06.15</v>
      </c>
      <c r="G110" s="1054" t="s">
        <v>791</v>
      </c>
      <c r="H110" s="1063" t="s">
        <v>12</v>
      </c>
      <c r="I110" s="1056">
        <v>1</v>
      </c>
      <c r="J110" s="1064"/>
      <c r="K110" s="1064"/>
      <c r="L110" s="106"/>
      <c r="M110" s="1053">
        <f>(I110+J110+K110)*L110</f>
        <v>0</v>
      </c>
      <c r="N110" s="321"/>
      <c r="O110" s="321"/>
      <c r="P110" s="321"/>
    </row>
    <row r="111" spans="1:16" ht="12.75">
      <c r="A111" s="1035">
        <v>501</v>
      </c>
      <c r="B111" s="1078" t="s">
        <v>506</v>
      </c>
      <c r="C111" s="1037" t="s">
        <v>502</v>
      </c>
      <c r="D111" s="1038"/>
      <c r="E111" s="325"/>
      <c r="F111" s="185" t="str">
        <f t="shared" si="5"/>
        <v>501.01.06.</v>
      </c>
      <c r="G111" s="1054" t="s">
        <v>808</v>
      </c>
      <c r="H111" s="1063"/>
      <c r="I111" s="1056"/>
      <c r="J111" s="1064"/>
      <c r="K111" s="1064"/>
      <c r="L111" s="1065"/>
      <c r="M111" s="1077"/>
      <c r="N111" s="321"/>
      <c r="O111" s="321"/>
      <c r="P111" s="321"/>
    </row>
    <row r="112" spans="1:16" ht="12.75">
      <c r="A112" s="1035">
        <v>501</v>
      </c>
      <c r="B112" s="1078" t="s">
        <v>506</v>
      </c>
      <c r="C112" s="1037" t="s">
        <v>502</v>
      </c>
      <c r="D112" s="1038">
        <f>COUNT($D$73:D111)+1</f>
        <v>16</v>
      </c>
      <c r="E112" s="325"/>
      <c r="F112" s="185" t="str">
        <f t="shared" si="5"/>
        <v>501.01.06.16</v>
      </c>
      <c r="G112" s="1054" t="s">
        <v>809</v>
      </c>
      <c r="H112" s="1063" t="s">
        <v>12</v>
      </c>
      <c r="I112" s="1056">
        <v>3</v>
      </c>
      <c r="J112" s="1064"/>
      <c r="K112" s="1064"/>
      <c r="L112" s="106"/>
      <c r="M112" s="1053">
        <f>(I112+J112+K112)*L112</f>
        <v>0</v>
      </c>
      <c r="N112" s="321"/>
      <c r="O112" s="321"/>
      <c r="P112" s="321"/>
    </row>
    <row r="113" spans="1:16" ht="12.75">
      <c r="A113" s="1035">
        <v>501</v>
      </c>
      <c r="B113" s="1078" t="s">
        <v>506</v>
      </c>
      <c r="C113" s="1037" t="s">
        <v>502</v>
      </c>
      <c r="D113" s="1038"/>
      <c r="E113" s="325"/>
      <c r="F113" s="185" t="str">
        <f t="shared" ref="F113:F176" si="6">A113&amp;"."&amp;B113&amp;"."&amp;C113&amp;"."&amp;D113</f>
        <v>501.01.06.</v>
      </c>
      <c r="G113" s="1054" t="s">
        <v>810</v>
      </c>
      <c r="H113" s="1063"/>
      <c r="I113" s="1056"/>
      <c r="J113" s="1064"/>
      <c r="K113" s="1064"/>
      <c r="L113" s="1065"/>
      <c r="M113" s="1053"/>
      <c r="N113" s="321"/>
      <c r="O113" s="321"/>
      <c r="P113" s="321"/>
    </row>
    <row r="114" spans="1:16" ht="12.75">
      <c r="A114" s="1035">
        <v>501</v>
      </c>
      <c r="B114" s="1078" t="s">
        <v>506</v>
      </c>
      <c r="C114" s="1037" t="s">
        <v>502</v>
      </c>
      <c r="D114" s="1038">
        <f>COUNT($D$73:D113)+1</f>
        <v>17</v>
      </c>
      <c r="E114" s="325"/>
      <c r="F114" s="185" t="str">
        <f t="shared" si="6"/>
        <v>501.01.06.17</v>
      </c>
      <c r="G114" s="1054" t="s">
        <v>809</v>
      </c>
      <c r="H114" s="1063" t="s">
        <v>12</v>
      </c>
      <c r="I114" s="1056">
        <v>3</v>
      </c>
      <c r="J114" s="1064"/>
      <c r="K114" s="1064"/>
      <c r="L114" s="106"/>
      <c r="M114" s="1053">
        <f>(I114+J114+K114)*L114</f>
        <v>0</v>
      </c>
      <c r="N114" s="321"/>
      <c r="O114" s="321"/>
      <c r="P114" s="321"/>
    </row>
    <row r="115" spans="1:16" ht="12.75">
      <c r="A115" s="1035">
        <v>501</v>
      </c>
      <c r="B115" s="1078" t="s">
        <v>506</v>
      </c>
      <c r="C115" s="1037" t="s">
        <v>502</v>
      </c>
      <c r="D115" s="1038"/>
      <c r="E115" s="325"/>
      <c r="F115" s="185" t="str">
        <f t="shared" si="6"/>
        <v>501.01.06.</v>
      </c>
      <c r="G115" s="1054" t="s">
        <v>811</v>
      </c>
      <c r="H115" s="1063"/>
      <c r="I115" s="1056"/>
      <c r="J115" s="1064"/>
      <c r="K115" s="1064"/>
      <c r="L115" s="1065"/>
      <c r="M115" s="1077"/>
      <c r="N115" s="321"/>
      <c r="O115" s="321"/>
      <c r="P115" s="321"/>
    </row>
    <row r="116" spans="1:16" ht="12.75">
      <c r="A116" s="1035">
        <v>501</v>
      </c>
      <c r="B116" s="1078" t="s">
        <v>506</v>
      </c>
      <c r="C116" s="1037" t="s">
        <v>502</v>
      </c>
      <c r="D116" s="1038">
        <f>COUNT($D$73:D115)+1</f>
        <v>18</v>
      </c>
      <c r="E116" s="325"/>
      <c r="F116" s="185" t="str">
        <f t="shared" si="6"/>
        <v>501.01.06.18</v>
      </c>
      <c r="G116" s="1054" t="s">
        <v>791</v>
      </c>
      <c r="H116" s="1063" t="s">
        <v>12</v>
      </c>
      <c r="I116" s="1056">
        <v>1</v>
      </c>
      <c r="J116" s="1064"/>
      <c r="K116" s="1064"/>
      <c r="L116" s="106"/>
      <c r="M116" s="1053">
        <f>(I116+J116+K116)*L116</f>
        <v>0</v>
      </c>
      <c r="N116" s="321"/>
      <c r="O116" s="321"/>
      <c r="P116" s="321"/>
    </row>
    <row r="117" spans="1:16" ht="12.75">
      <c r="A117" s="1035">
        <v>501</v>
      </c>
      <c r="B117" s="1078" t="s">
        <v>506</v>
      </c>
      <c r="C117" s="1037" t="s">
        <v>502</v>
      </c>
      <c r="D117" s="1038"/>
      <c r="E117" s="325"/>
      <c r="F117" s="185" t="str">
        <f t="shared" si="6"/>
        <v>501.01.06.</v>
      </c>
      <c r="G117" s="1054" t="s">
        <v>2170</v>
      </c>
      <c r="H117" s="1063"/>
      <c r="I117" s="1056"/>
      <c r="J117" s="1064"/>
      <c r="K117" s="1064"/>
      <c r="L117" s="1065"/>
      <c r="M117" s="1077"/>
      <c r="N117" s="321"/>
      <c r="O117" s="321"/>
      <c r="P117" s="321"/>
    </row>
    <row r="118" spans="1:16" ht="12.75">
      <c r="A118" s="1035">
        <v>501</v>
      </c>
      <c r="B118" s="1078" t="s">
        <v>506</v>
      </c>
      <c r="C118" s="1037" t="s">
        <v>502</v>
      </c>
      <c r="D118" s="1038">
        <f>COUNT($D$73:D117)+1</f>
        <v>19</v>
      </c>
      <c r="E118" s="325"/>
      <c r="F118" s="185" t="str">
        <f t="shared" si="6"/>
        <v>501.01.06.19</v>
      </c>
      <c r="G118" s="1054" t="s">
        <v>791</v>
      </c>
      <c r="H118" s="1063" t="s">
        <v>12</v>
      </c>
      <c r="I118" s="1056">
        <v>1</v>
      </c>
      <c r="J118" s="1064"/>
      <c r="K118" s="1064"/>
      <c r="L118" s="106"/>
      <c r="M118" s="1053">
        <f>(I118+J118+K118)*L118</f>
        <v>0</v>
      </c>
      <c r="N118" s="321"/>
      <c r="O118" s="321"/>
      <c r="P118" s="321"/>
    </row>
    <row r="119" spans="1:16" ht="12.75">
      <c r="A119" s="1035">
        <v>501</v>
      </c>
      <c r="B119" s="1078" t="s">
        <v>506</v>
      </c>
      <c r="C119" s="1037" t="s">
        <v>502</v>
      </c>
      <c r="D119" s="1038"/>
      <c r="E119" s="325"/>
      <c r="F119" s="185" t="str">
        <f t="shared" si="6"/>
        <v>501.01.06.</v>
      </c>
      <c r="G119" s="1054" t="s">
        <v>812</v>
      </c>
      <c r="H119" s="1063"/>
      <c r="I119" s="1056"/>
      <c r="J119" s="1064"/>
      <c r="K119" s="1064"/>
      <c r="L119" s="1065"/>
      <c r="M119" s="1077"/>
      <c r="N119" s="321"/>
      <c r="O119" s="321"/>
      <c r="P119" s="321"/>
    </row>
    <row r="120" spans="1:16" ht="12.75">
      <c r="A120" s="1035">
        <v>501</v>
      </c>
      <c r="B120" s="1078" t="s">
        <v>506</v>
      </c>
      <c r="C120" s="1037" t="s">
        <v>502</v>
      </c>
      <c r="D120" s="1038">
        <f>COUNT($D$73:D119)+1</f>
        <v>20</v>
      </c>
      <c r="E120" s="325"/>
      <c r="F120" s="185" t="str">
        <f t="shared" si="6"/>
        <v>501.01.06.20</v>
      </c>
      <c r="G120" s="1054" t="s">
        <v>791</v>
      </c>
      <c r="H120" s="1063" t="s">
        <v>12</v>
      </c>
      <c r="I120" s="1056">
        <v>15</v>
      </c>
      <c r="J120" s="1064"/>
      <c r="K120" s="1064"/>
      <c r="L120" s="106"/>
      <c r="M120" s="1053">
        <f>(I120+J120+K120)*L120</f>
        <v>0</v>
      </c>
      <c r="N120" s="321"/>
      <c r="O120" s="321"/>
      <c r="P120" s="321"/>
    </row>
    <row r="121" spans="1:16" ht="12.75">
      <c r="A121" s="1035">
        <v>501</v>
      </c>
      <c r="B121" s="1078" t="s">
        <v>506</v>
      </c>
      <c r="C121" s="1037" t="s">
        <v>502</v>
      </c>
      <c r="D121" s="1038"/>
      <c r="E121" s="325"/>
      <c r="F121" s="185" t="str">
        <f t="shared" si="6"/>
        <v>501.01.06.</v>
      </c>
      <c r="G121" s="1054" t="s">
        <v>813</v>
      </c>
      <c r="H121" s="1063"/>
      <c r="I121" s="1056"/>
      <c r="J121" s="1064"/>
      <c r="K121" s="1064"/>
      <c r="L121" s="1065"/>
      <c r="M121" s="1077"/>
      <c r="N121" s="321"/>
      <c r="O121" s="321"/>
      <c r="P121" s="321"/>
    </row>
    <row r="122" spans="1:16" ht="12.75">
      <c r="A122" s="1035">
        <v>501</v>
      </c>
      <c r="B122" s="1078" t="s">
        <v>506</v>
      </c>
      <c r="C122" s="1037" t="s">
        <v>502</v>
      </c>
      <c r="D122" s="1038">
        <f>COUNT($D$73:D121)+1</f>
        <v>21</v>
      </c>
      <c r="E122" s="325"/>
      <c r="F122" s="185" t="str">
        <f t="shared" si="6"/>
        <v>501.01.06.21</v>
      </c>
      <c r="G122" s="1054" t="s">
        <v>791</v>
      </c>
      <c r="H122" s="1063" t="s">
        <v>12</v>
      </c>
      <c r="I122" s="1056">
        <v>2</v>
      </c>
      <c r="J122" s="1064"/>
      <c r="K122" s="1064"/>
      <c r="L122" s="106"/>
      <c r="M122" s="1053">
        <f>(I122+J122+K122)*L122</f>
        <v>0</v>
      </c>
      <c r="N122" s="321"/>
      <c r="O122" s="321"/>
      <c r="P122" s="321"/>
    </row>
    <row r="123" spans="1:16" ht="165.75">
      <c r="A123" s="1035">
        <v>501</v>
      </c>
      <c r="B123" s="1078" t="s">
        <v>506</v>
      </c>
      <c r="C123" s="1037" t="s">
        <v>502</v>
      </c>
      <c r="D123" s="1038"/>
      <c r="E123" s="325"/>
      <c r="F123" s="185" t="str">
        <f t="shared" si="6"/>
        <v>501.01.06.</v>
      </c>
      <c r="G123" s="1059" t="s">
        <v>814</v>
      </c>
      <c r="H123" s="1040"/>
      <c r="I123" s="1041"/>
      <c r="J123" s="1042"/>
      <c r="K123" s="1042"/>
      <c r="L123" s="1043"/>
      <c r="M123" s="1039"/>
      <c r="N123" s="321"/>
      <c r="O123" s="321"/>
      <c r="P123" s="321"/>
    </row>
    <row r="124" spans="1:16" ht="12.75">
      <c r="A124" s="1035">
        <v>501</v>
      </c>
      <c r="B124" s="1078" t="s">
        <v>506</v>
      </c>
      <c r="C124" s="1037" t="s">
        <v>502</v>
      </c>
      <c r="D124" s="1038">
        <f>COUNT($D$73:D123)+1</f>
        <v>22</v>
      </c>
      <c r="E124" s="325"/>
      <c r="F124" s="185" t="str">
        <f t="shared" si="6"/>
        <v>501.01.06.22</v>
      </c>
      <c r="G124" s="1054" t="s">
        <v>809</v>
      </c>
      <c r="H124" s="1063" t="s">
        <v>12</v>
      </c>
      <c r="I124" s="1056">
        <v>6</v>
      </c>
      <c r="J124" s="1064"/>
      <c r="K124" s="1064"/>
      <c r="L124" s="106"/>
      <c r="M124" s="1053">
        <f t="shared" ref="M124:M130" si="7">(I124+J124+K124)*L124</f>
        <v>0</v>
      </c>
      <c r="N124" s="321"/>
      <c r="O124" s="321"/>
      <c r="P124" s="321"/>
    </row>
    <row r="125" spans="1:16" ht="12.75">
      <c r="A125" s="1035">
        <v>501</v>
      </c>
      <c r="B125" s="1078" t="s">
        <v>506</v>
      </c>
      <c r="C125" s="1037" t="s">
        <v>502</v>
      </c>
      <c r="D125" s="1038">
        <f>COUNT($D$73:D124)+1</f>
        <v>23</v>
      </c>
      <c r="E125" s="325"/>
      <c r="F125" s="185" t="str">
        <f t="shared" si="6"/>
        <v>501.01.06.23</v>
      </c>
      <c r="G125" s="1054" t="s">
        <v>815</v>
      </c>
      <c r="H125" s="1063" t="s">
        <v>12</v>
      </c>
      <c r="I125" s="1056">
        <v>2</v>
      </c>
      <c r="J125" s="1064"/>
      <c r="K125" s="1064"/>
      <c r="L125" s="106"/>
      <c r="M125" s="1053">
        <f t="shared" si="7"/>
        <v>0</v>
      </c>
      <c r="N125" s="321"/>
      <c r="O125" s="321"/>
      <c r="P125" s="321"/>
    </row>
    <row r="126" spans="1:16" ht="12.75">
      <c r="A126" s="1035">
        <v>501</v>
      </c>
      <c r="B126" s="1078" t="s">
        <v>506</v>
      </c>
      <c r="C126" s="1037" t="s">
        <v>502</v>
      </c>
      <c r="D126" s="1038">
        <f>COUNT($D$73:D125)+1</f>
        <v>24</v>
      </c>
      <c r="E126" s="325"/>
      <c r="F126" s="185" t="str">
        <f t="shared" si="6"/>
        <v>501.01.06.24</v>
      </c>
      <c r="G126" s="1054" t="s">
        <v>791</v>
      </c>
      <c r="H126" s="1063" t="s">
        <v>12</v>
      </c>
      <c r="I126" s="1056">
        <v>54</v>
      </c>
      <c r="J126" s="1064"/>
      <c r="K126" s="1064"/>
      <c r="L126" s="106"/>
      <c r="M126" s="1053">
        <f t="shared" si="7"/>
        <v>0</v>
      </c>
      <c r="N126" s="321"/>
      <c r="O126" s="321"/>
      <c r="P126" s="321"/>
    </row>
    <row r="127" spans="1:16" ht="63.75">
      <c r="A127" s="1035">
        <v>501</v>
      </c>
      <c r="B127" s="1078" t="s">
        <v>506</v>
      </c>
      <c r="C127" s="1037" t="s">
        <v>502</v>
      </c>
      <c r="D127" s="1038">
        <f>COUNT($D$73:D126)+1</f>
        <v>25</v>
      </c>
      <c r="E127" s="325"/>
      <c r="F127" s="185" t="str">
        <f t="shared" si="6"/>
        <v>501.01.06.25</v>
      </c>
      <c r="G127" s="1054" t="s">
        <v>816</v>
      </c>
      <c r="H127" s="1063" t="s">
        <v>12</v>
      </c>
      <c r="I127" s="1056">
        <v>62</v>
      </c>
      <c r="J127" s="1064"/>
      <c r="K127" s="1064"/>
      <c r="L127" s="106"/>
      <c r="M127" s="1053">
        <f t="shared" si="7"/>
        <v>0</v>
      </c>
      <c r="N127" s="321"/>
      <c r="O127" s="321"/>
      <c r="P127" s="321"/>
    </row>
    <row r="128" spans="1:16" ht="25.5">
      <c r="A128" s="1035">
        <v>501</v>
      </c>
      <c r="B128" s="1078" t="s">
        <v>506</v>
      </c>
      <c r="C128" s="1037" t="s">
        <v>502</v>
      </c>
      <c r="D128" s="1038">
        <f>COUNT($D$73:D127)+1</f>
        <v>26</v>
      </c>
      <c r="E128" s="325"/>
      <c r="F128" s="185" t="str">
        <f t="shared" si="6"/>
        <v>501.01.06.26</v>
      </c>
      <c r="G128" s="1054" t="s">
        <v>817</v>
      </c>
      <c r="H128" s="1063" t="s">
        <v>12</v>
      </c>
      <c r="I128" s="1056">
        <v>186</v>
      </c>
      <c r="J128" s="1064"/>
      <c r="K128" s="1064"/>
      <c r="L128" s="106"/>
      <c r="M128" s="1053">
        <f t="shared" si="7"/>
        <v>0</v>
      </c>
      <c r="N128" s="321"/>
      <c r="O128" s="321"/>
      <c r="P128" s="321"/>
    </row>
    <row r="129" spans="1:16" ht="63.75">
      <c r="A129" s="1035">
        <v>501</v>
      </c>
      <c r="B129" s="1078" t="s">
        <v>506</v>
      </c>
      <c r="C129" s="1037" t="s">
        <v>502</v>
      </c>
      <c r="D129" s="1038">
        <f>COUNT($D$73:D128)+1</f>
        <v>27</v>
      </c>
      <c r="E129" s="325"/>
      <c r="F129" s="185" t="str">
        <f t="shared" si="6"/>
        <v>501.01.06.27</v>
      </c>
      <c r="G129" s="1054" t="s">
        <v>818</v>
      </c>
      <c r="H129" s="1063" t="s">
        <v>12</v>
      </c>
      <c r="I129" s="1056">
        <v>62</v>
      </c>
      <c r="J129" s="1064"/>
      <c r="K129" s="1064"/>
      <c r="L129" s="106"/>
      <c r="M129" s="1053">
        <f t="shared" si="7"/>
        <v>0</v>
      </c>
      <c r="N129" s="321"/>
      <c r="O129" s="321"/>
      <c r="P129" s="321"/>
    </row>
    <row r="130" spans="1:16" ht="51">
      <c r="A130" s="1035">
        <v>501</v>
      </c>
      <c r="B130" s="1078" t="s">
        <v>506</v>
      </c>
      <c r="C130" s="1037" t="s">
        <v>502</v>
      </c>
      <c r="D130" s="1038">
        <f>COUNT($D$73:D129)+1</f>
        <v>28</v>
      </c>
      <c r="E130" s="325"/>
      <c r="F130" s="185" t="str">
        <f t="shared" si="6"/>
        <v>501.01.06.28</v>
      </c>
      <c r="G130" s="1054" t="s">
        <v>819</v>
      </c>
      <c r="H130" s="1063" t="s">
        <v>12</v>
      </c>
      <c r="I130" s="1056">
        <v>62</v>
      </c>
      <c r="J130" s="1064"/>
      <c r="K130" s="1064"/>
      <c r="L130" s="106"/>
      <c r="M130" s="1053">
        <f t="shared" si="7"/>
        <v>0</v>
      </c>
      <c r="N130" s="321"/>
      <c r="O130" s="321"/>
      <c r="P130" s="321"/>
    </row>
    <row r="131" spans="1:16" ht="12.75">
      <c r="A131" s="1035">
        <v>501</v>
      </c>
      <c r="B131" s="1078" t="s">
        <v>506</v>
      </c>
      <c r="C131" s="1037" t="s">
        <v>503</v>
      </c>
      <c r="D131" s="1038"/>
      <c r="E131" s="325"/>
      <c r="F131" s="185" t="str">
        <f t="shared" si="6"/>
        <v>501.01.07.</v>
      </c>
      <c r="G131" s="1076" t="s">
        <v>820</v>
      </c>
      <c r="H131" s="1063"/>
      <c r="I131" s="1056"/>
      <c r="J131" s="1064"/>
      <c r="K131" s="1064"/>
      <c r="L131" s="1065"/>
      <c r="M131" s="1077"/>
      <c r="N131" s="321"/>
      <c r="O131" s="321"/>
      <c r="P131" s="321"/>
    </row>
    <row r="132" spans="1:16" ht="38.25">
      <c r="A132" s="1035"/>
      <c r="B132" s="1078"/>
      <c r="C132" s="1037"/>
      <c r="D132" s="1038"/>
      <c r="E132" s="325"/>
      <c r="F132" s="185" t="str">
        <f t="shared" si="6"/>
        <v>...</v>
      </c>
      <c r="G132" s="1073" t="s">
        <v>821</v>
      </c>
      <c r="H132" s="1063"/>
      <c r="I132" s="1056"/>
      <c r="J132" s="1064"/>
      <c r="K132" s="1064"/>
      <c r="L132" s="1065"/>
      <c r="M132" s="1077"/>
      <c r="N132" s="321"/>
      <c r="O132" s="321"/>
      <c r="P132" s="321"/>
    </row>
    <row r="133" spans="1:16" ht="25.5">
      <c r="A133" s="1035"/>
      <c r="B133" s="1044"/>
      <c r="C133" s="1037"/>
      <c r="D133" s="1038"/>
      <c r="E133" s="325"/>
      <c r="F133" s="185" t="str">
        <f t="shared" si="6"/>
        <v>...</v>
      </c>
      <c r="G133" s="1054" t="s">
        <v>784</v>
      </c>
      <c r="H133" s="1063"/>
      <c r="I133" s="1056"/>
      <c r="J133" s="1064"/>
      <c r="K133" s="1064"/>
      <c r="L133" s="1065"/>
      <c r="M133" s="1077"/>
      <c r="N133" s="321"/>
      <c r="O133" s="321"/>
      <c r="P133" s="321"/>
    </row>
    <row r="134" spans="1:16" ht="51">
      <c r="A134" s="1035"/>
      <c r="B134" s="1044"/>
      <c r="C134" s="1037"/>
      <c r="D134" s="1038"/>
      <c r="E134" s="325"/>
      <c r="F134" s="185" t="str">
        <f t="shared" si="6"/>
        <v>...</v>
      </c>
      <c r="G134" s="1054" t="s">
        <v>822</v>
      </c>
      <c r="H134" s="1063"/>
      <c r="I134" s="1056"/>
      <c r="J134" s="1064"/>
      <c r="K134" s="1064"/>
      <c r="L134" s="1065"/>
      <c r="M134" s="1077"/>
      <c r="N134" s="321"/>
      <c r="O134" s="321"/>
      <c r="P134" s="321"/>
    </row>
    <row r="135" spans="1:16" ht="153">
      <c r="A135" s="1035"/>
      <c r="B135" s="1044"/>
      <c r="C135" s="1037"/>
      <c r="D135" s="1038"/>
      <c r="E135" s="325"/>
      <c r="F135" s="185" t="str">
        <f t="shared" si="6"/>
        <v>...</v>
      </c>
      <c r="G135" s="1054" t="s">
        <v>406</v>
      </c>
      <c r="H135" s="1063"/>
      <c r="I135" s="1056"/>
      <c r="J135" s="1064"/>
      <c r="K135" s="1064"/>
      <c r="L135" s="1065"/>
      <c r="M135" s="1077"/>
      <c r="N135" s="321"/>
      <c r="O135" s="321"/>
      <c r="P135" s="321"/>
    </row>
    <row r="136" spans="1:16" ht="25.5">
      <c r="A136" s="1035"/>
      <c r="B136" s="1078"/>
      <c r="C136" s="1037"/>
      <c r="D136" s="1038"/>
      <c r="E136" s="325"/>
      <c r="F136" s="185" t="str">
        <f t="shared" si="6"/>
        <v>...</v>
      </c>
      <c r="G136" s="1073" t="s">
        <v>823</v>
      </c>
      <c r="H136" s="1063"/>
      <c r="I136" s="1056"/>
      <c r="J136" s="1064"/>
      <c r="K136" s="1064"/>
      <c r="L136" s="1065"/>
      <c r="M136" s="1077"/>
      <c r="N136" s="321"/>
      <c r="O136" s="321"/>
      <c r="P136" s="321"/>
    </row>
    <row r="137" spans="1:16" ht="51">
      <c r="A137" s="1035"/>
      <c r="B137" s="1044"/>
      <c r="C137" s="1037"/>
      <c r="D137" s="1038"/>
      <c r="E137" s="325"/>
      <c r="F137" s="185" t="str">
        <f t="shared" si="6"/>
        <v>...</v>
      </c>
      <c r="G137" s="1054" t="s">
        <v>824</v>
      </c>
      <c r="H137" s="1063"/>
      <c r="I137" s="1056">
        <v>459</v>
      </c>
      <c r="J137" s="1056"/>
      <c r="K137" s="1056"/>
      <c r="L137" s="1065"/>
      <c r="M137" s="1094"/>
      <c r="N137" s="321"/>
      <c r="O137" s="321"/>
      <c r="P137" s="321"/>
    </row>
    <row r="138" spans="1:16" ht="12.75">
      <c r="A138" s="1035">
        <v>501</v>
      </c>
      <c r="B138" s="1078" t="s">
        <v>506</v>
      </c>
      <c r="C138" s="1037" t="s">
        <v>503</v>
      </c>
      <c r="D138" s="1038"/>
      <c r="E138" s="325"/>
      <c r="F138" s="185" t="str">
        <f t="shared" si="6"/>
        <v>501.01.07.</v>
      </c>
      <c r="G138" s="1054" t="s">
        <v>825</v>
      </c>
      <c r="H138" s="1063"/>
      <c r="I138" s="1056"/>
      <c r="J138" s="1064"/>
      <c r="K138" s="1064"/>
      <c r="L138" s="1065"/>
      <c r="M138" s="1077"/>
      <c r="N138" s="321"/>
      <c r="O138" s="321"/>
      <c r="P138" s="321"/>
    </row>
    <row r="139" spans="1:16" ht="12.75">
      <c r="A139" s="1035">
        <v>501</v>
      </c>
      <c r="B139" s="1078" t="s">
        <v>506</v>
      </c>
      <c r="C139" s="1037" t="s">
        <v>503</v>
      </c>
      <c r="D139" s="1038">
        <f>COUNT($D$135:D138)+1</f>
        <v>1</v>
      </c>
      <c r="E139" s="325"/>
      <c r="F139" s="185" t="str">
        <f t="shared" si="6"/>
        <v>501.01.07.1</v>
      </c>
      <c r="G139" s="1054" t="s">
        <v>826</v>
      </c>
      <c r="H139" s="1063" t="s">
        <v>12</v>
      </c>
      <c r="I139" s="1056">
        <v>49</v>
      </c>
      <c r="J139" s="1064"/>
      <c r="K139" s="1064"/>
      <c r="L139" s="106"/>
      <c r="M139" s="1053">
        <f>(I139+J139+K139)*L139</f>
        <v>0</v>
      </c>
      <c r="N139" s="321"/>
      <c r="O139" s="321"/>
      <c r="P139" s="321"/>
    </row>
    <row r="140" spans="1:16" ht="12.75">
      <c r="A140" s="1035">
        <v>501</v>
      </c>
      <c r="B140" s="1078" t="s">
        <v>506</v>
      </c>
      <c r="C140" s="1037" t="s">
        <v>503</v>
      </c>
      <c r="D140" s="1038"/>
      <c r="E140" s="325"/>
      <c r="F140" s="185" t="str">
        <f t="shared" si="6"/>
        <v>501.01.07.</v>
      </c>
      <c r="G140" s="1054" t="s">
        <v>827</v>
      </c>
      <c r="H140" s="1063"/>
      <c r="I140" s="1056"/>
      <c r="J140" s="1064"/>
      <c r="K140" s="1064"/>
      <c r="L140" s="1065"/>
      <c r="M140" s="1077"/>
      <c r="N140" s="321"/>
      <c r="O140" s="321"/>
      <c r="P140" s="321"/>
    </row>
    <row r="141" spans="1:16" ht="12.75">
      <c r="A141" s="1035">
        <v>501</v>
      </c>
      <c r="B141" s="1078" t="s">
        <v>506</v>
      </c>
      <c r="C141" s="1037" t="s">
        <v>503</v>
      </c>
      <c r="D141" s="1038">
        <f>COUNT($D$135:D140)+1</f>
        <v>2</v>
      </c>
      <c r="E141" s="325"/>
      <c r="F141" s="185" t="str">
        <f t="shared" si="6"/>
        <v>501.01.07.2</v>
      </c>
      <c r="G141" s="1054" t="s">
        <v>828</v>
      </c>
      <c r="H141" s="1063" t="s">
        <v>12</v>
      </c>
      <c r="I141" s="1056">
        <v>396</v>
      </c>
      <c r="J141" s="1064"/>
      <c r="K141" s="1064"/>
      <c r="L141" s="106"/>
      <c r="M141" s="1053">
        <f>(I141+J141+K141)*L141</f>
        <v>0</v>
      </c>
      <c r="N141" s="321"/>
      <c r="O141" s="321"/>
      <c r="P141" s="321"/>
    </row>
    <row r="142" spans="1:16" ht="12.75">
      <c r="A142" s="1035">
        <v>501</v>
      </c>
      <c r="B142" s="1078" t="s">
        <v>506</v>
      </c>
      <c r="C142" s="1037" t="s">
        <v>503</v>
      </c>
      <c r="D142" s="1038"/>
      <c r="E142" s="325"/>
      <c r="F142" s="185" t="str">
        <f t="shared" si="6"/>
        <v>501.01.07.</v>
      </c>
      <c r="G142" s="1054" t="s">
        <v>829</v>
      </c>
      <c r="H142" s="1063"/>
      <c r="I142" s="1056"/>
      <c r="J142" s="1064"/>
      <c r="K142" s="1064"/>
      <c r="L142" s="1065"/>
      <c r="M142" s="1077"/>
      <c r="N142" s="321"/>
      <c r="O142" s="321"/>
      <c r="P142" s="321"/>
    </row>
    <row r="143" spans="1:16" ht="12.75">
      <c r="A143" s="1035">
        <v>501</v>
      </c>
      <c r="B143" s="1078" t="s">
        <v>506</v>
      </c>
      <c r="C143" s="1037" t="s">
        <v>503</v>
      </c>
      <c r="D143" s="1038">
        <f>COUNT($D$135:D142)+1</f>
        <v>3</v>
      </c>
      <c r="E143" s="325"/>
      <c r="F143" s="185" t="str">
        <f t="shared" si="6"/>
        <v>501.01.07.3</v>
      </c>
      <c r="G143" s="1054" t="s">
        <v>830</v>
      </c>
      <c r="H143" s="1063" t="s">
        <v>12</v>
      </c>
      <c r="I143" s="1056">
        <v>2</v>
      </c>
      <c r="J143" s="1064"/>
      <c r="K143" s="1064"/>
      <c r="L143" s="106"/>
      <c r="M143" s="1053">
        <f>(I143+J143+K143)*L143</f>
        <v>0</v>
      </c>
      <c r="N143" s="321"/>
      <c r="O143" s="321"/>
      <c r="P143" s="321"/>
    </row>
    <row r="144" spans="1:16" ht="12.75">
      <c r="A144" s="1035">
        <v>501</v>
      </c>
      <c r="B144" s="1078" t="s">
        <v>506</v>
      </c>
      <c r="C144" s="1037" t="s">
        <v>503</v>
      </c>
      <c r="D144" s="1038"/>
      <c r="E144" s="325"/>
      <c r="F144" s="185" t="str">
        <f t="shared" si="6"/>
        <v>501.01.07.</v>
      </c>
      <c r="G144" s="1054" t="s">
        <v>831</v>
      </c>
      <c r="H144" s="1063"/>
      <c r="I144" s="1056"/>
      <c r="J144" s="1064"/>
      <c r="K144" s="1064"/>
      <c r="L144" s="1065"/>
      <c r="M144" s="1077"/>
      <c r="N144" s="321"/>
      <c r="O144" s="321"/>
      <c r="P144" s="321"/>
    </row>
    <row r="145" spans="1:16" ht="12.75">
      <c r="A145" s="1035">
        <v>501</v>
      </c>
      <c r="B145" s="1078" t="s">
        <v>506</v>
      </c>
      <c r="C145" s="1037" t="s">
        <v>503</v>
      </c>
      <c r="D145" s="1038">
        <f>COUNT($D$135:D144)+1</f>
        <v>4</v>
      </c>
      <c r="E145" s="325"/>
      <c r="F145" s="185" t="str">
        <f t="shared" si="6"/>
        <v>501.01.07.4</v>
      </c>
      <c r="G145" s="1054" t="s">
        <v>830</v>
      </c>
      <c r="H145" s="1063" t="s">
        <v>12</v>
      </c>
      <c r="I145" s="1056">
        <v>1</v>
      </c>
      <c r="J145" s="1064"/>
      <c r="K145" s="1064"/>
      <c r="L145" s="106"/>
      <c r="M145" s="1053">
        <f>(I145+J145+K145)*L145</f>
        <v>0</v>
      </c>
      <c r="N145" s="321"/>
      <c r="O145" s="321"/>
      <c r="P145" s="321"/>
    </row>
    <row r="146" spans="1:16" ht="12.75">
      <c r="A146" s="1035">
        <v>501</v>
      </c>
      <c r="B146" s="1078" t="s">
        <v>506</v>
      </c>
      <c r="C146" s="1037" t="s">
        <v>503</v>
      </c>
      <c r="D146" s="1038"/>
      <c r="E146" s="325"/>
      <c r="F146" s="185" t="str">
        <f t="shared" si="6"/>
        <v>501.01.07.</v>
      </c>
      <c r="G146" s="1054" t="s">
        <v>832</v>
      </c>
      <c r="H146" s="1063"/>
      <c r="I146" s="1056"/>
      <c r="J146" s="1064"/>
      <c r="K146" s="1064"/>
      <c r="L146" s="1065"/>
      <c r="M146" s="1077"/>
      <c r="N146" s="321"/>
      <c r="O146" s="321"/>
      <c r="P146" s="321"/>
    </row>
    <row r="147" spans="1:16" ht="12.75">
      <c r="A147" s="1035">
        <v>501</v>
      </c>
      <c r="B147" s="1078" t="s">
        <v>506</v>
      </c>
      <c r="C147" s="1037" t="s">
        <v>503</v>
      </c>
      <c r="D147" s="1038">
        <f>COUNT($D$135:D146)+1</f>
        <v>5</v>
      </c>
      <c r="E147" s="325"/>
      <c r="F147" s="185" t="str">
        <f t="shared" si="6"/>
        <v>501.01.07.5</v>
      </c>
      <c r="G147" s="1054" t="s">
        <v>830</v>
      </c>
      <c r="H147" s="1063" t="s">
        <v>12</v>
      </c>
      <c r="I147" s="1056">
        <v>3</v>
      </c>
      <c r="J147" s="1064"/>
      <c r="K147" s="1064"/>
      <c r="L147" s="106"/>
      <c r="M147" s="1053">
        <f>(I147+J147+K147)*L147</f>
        <v>0</v>
      </c>
      <c r="N147" s="321"/>
      <c r="O147" s="321"/>
      <c r="P147" s="321"/>
    </row>
    <row r="148" spans="1:16" ht="12.75">
      <c r="A148" s="1035">
        <v>501</v>
      </c>
      <c r="B148" s="1078" t="s">
        <v>506</v>
      </c>
      <c r="C148" s="1037" t="s">
        <v>503</v>
      </c>
      <c r="D148" s="1038"/>
      <c r="E148" s="325"/>
      <c r="F148" s="185" t="str">
        <f t="shared" si="6"/>
        <v>501.01.07.</v>
      </c>
      <c r="G148" s="1054" t="s">
        <v>833</v>
      </c>
      <c r="H148" s="1063"/>
      <c r="I148" s="1056"/>
      <c r="J148" s="1064"/>
      <c r="K148" s="1064"/>
      <c r="L148" s="1065"/>
      <c r="M148" s="1077"/>
      <c r="N148" s="321"/>
      <c r="O148" s="321"/>
      <c r="P148" s="321"/>
    </row>
    <row r="149" spans="1:16" ht="12.75">
      <c r="A149" s="1035">
        <v>501</v>
      </c>
      <c r="B149" s="1078" t="s">
        <v>506</v>
      </c>
      <c r="C149" s="1037" t="s">
        <v>503</v>
      </c>
      <c r="D149" s="1038">
        <f>COUNT($D$135:D148)+1</f>
        <v>6</v>
      </c>
      <c r="E149" s="325"/>
      <c r="F149" s="185" t="str">
        <f t="shared" si="6"/>
        <v>501.01.07.6</v>
      </c>
      <c r="G149" s="1054" t="s">
        <v>830</v>
      </c>
      <c r="H149" s="1063" t="s">
        <v>12</v>
      </c>
      <c r="I149" s="1056">
        <v>4</v>
      </c>
      <c r="J149" s="1064"/>
      <c r="K149" s="1064"/>
      <c r="L149" s="106"/>
      <c r="M149" s="1053">
        <f>(I149+J149+K149)*L149</f>
        <v>0</v>
      </c>
      <c r="N149" s="321"/>
      <c r="O149" s="321"/>
      <c r="P149" s="321"/>
    </row>
    <row r="150" spans="1:16" ht="12.75">
      <c r="A150" s="1035">
        <v>501</v>
      </c>
      <c r="B150" s="1078" t="s">
        <v>506</v>
      </c>
      <c r="C150" s="1037" t="s">
        <v>503</v>
      </c>
      <c r="D150" s="1038"/>
      <c r="E150" s="325"/>
      <c r="F150" s="185" t="str">
        <f t="shared" si="6"/>
        <v>501.01.07.</v>
      </c>
      <c r="G150" s="1054" t="s">
        <v>834</v>
      </c>
      <c r="H150" s="1063"/>
      <c r="I150" s="1056"/>
      <c r="J150" s="1064"/>
      <c r="K150" s="1064"/>
      <c r="L150" s="1065"/>
      <c r="M150" s="1077"/>
      <c r="N150" s="321"/>
      <c r="O150" s="321"/>
      <c r="P150" s="321"/>
    </row>
    <row r="151" spans="1:16" ht="12.75">
      <c r="A151" s="1035">
        <v>501</v>
      </c>
      <c r="B151" s="1078" t="s">
        <v>506</v>
      </c>
      <c r="C151" s="1037" t="s">
        <v>503</v>
      </c>
      <c r="D151" s="1038">
        <f>COUNT($D$135:D150)+1</f>
        <v>7</v>
      </c>
      <c r="E151" s="325"/>
      <c r="F151" s="185" t="str">
        <f t="shared" si="6"/>
        <v>501.01.07.7</v>
      </c>
      <c r="G151" s="1054" t="s">
        <v>830</v>
      </c>
      <c r="H151" s="1063" t="s">
        <v>12</v>
      </c>
      <c r="I151" s="1056">
        <v>4</v>
      </c>
      <c r="J151" s="1064"/>
      <c r="K151" s="1064"/>
      <c r="L151" s="106"/>
      <c r="M151" s="1053">
        <f>(I151+J151+K151)*L151</f>
        <v>0</v>
      </c>
      <c r="N151" s="321"/>
      <c r="O151" s="321"/>
      <c r="P151" s="321"/>
    </row>
    <row r="152" spans="1:16" ht="178.5">
      <c r="A152" s="1035">
        <v>501</v>
      </c>
      <c r="B152" s="1078" t="s">
        <v>506</v>
      </c>
      <c r="C152" s="1037" t="s">
        <v>503</v>
      </c>
      <c r="D152" s="1038">
        <f>COUNT($D$135:D151)+1</f>
        <v>8</v>
      </c>
      <c r="E152" s="325"/>
      <c r="F152" s="185" t="str">
        <f t="shared" si="6"/>
        <v>501.01.07.8</v>
      </c>
      <c r="G152" s="1091" t="s">
        <v>835</v>
      </c>
      <c r="H152" s="1063"/>
      <c r="I152" s="1056">
        <v>459</v>
      </c>
      <c r="J152" s="1056"/>
      <c r="K152" s="1056"/>
      <c r="L152" s="1065"/>
      <c r="M152" s="1087"/>
      <c r="N152" s="321"/>
      <c r="O152" s="321"/>
      <c r="P152" s="321"/>
    </row>
    <row r="153" spans="1:16" ht="12.75">
      <c r="A153" s="1035">
        <v>501</v>
      </c>
      <c r="B153" s="1078" t="s">
        <v>506</v>
      </c>
      <c r="C153" s="1037" t="s">
        <v>503</v>
      </c>
      <c r="D153" s="1038">
        <f>COUNT($D$135:D152)+1</f>
        <v>9</v>
      </c>
      <c r="E153" s="325"/>
      <c r="F153" s="185" t="str">
        <f t="shared" si="6"/>
        <v>501.01.07.9</v>
      </c>
      <c r="G153" s="1054" t="s">
        <v>836</v>
      </c>
      <c r="H153" s="1063" t="s">
        <v>12</v>
      </c>
      <c r="I153" s="1056">
        <v>445</v>
      </c>
      <c r="J153" s="1064"/>
      <c r="K153" s="1064"/>
      <c r="L153" s="106"/>
      <c r="M153" s="1053">
        <f>(I153+J153+K153)*L153</f>
        <v>0</v>
      </c>
      <c r="N153" s="321"/>
      <c r="O153" s="321"/>
      <c r="P153" s="321"/>
    </row>
    <row r="154" spans="1:16" ht="12.75">
      <c r="A154" s="1035">
        <v>501</v>
      </c>
      <c r="B154" s="1078" t="s">
        <v>506</v>
      </c>
      <c r="C154" s="1037" t="s">
        <v>503</v>
      </c>
      <c r="D154" s="1038">
        <f>COUNT($D$135:D153)+1</f>
        <v>10</v>
      </c>
      <c r="E154" s="325"/>
      <c r="F154" s="185" t="str">
        <f t="shared" si="6"/>
        <v>501.01.07.10</v>
      </c>
      <c r="G154" s="1054" t="s">
        <v>830</v>
      </c>
      <c r="H154" s="1063" t="s">
        <v>12</v>
      </c>
      <c r="I154" s="1056">
        <v>14</v>
      </c>
      <c r="J154" s="1064"/>
      <c r="K154" s="1064"/>
      <c r="L154" s="106"/>
      <c r="M154" s="1053">
        <f>(I154+J154+K154)*L154</f>
        <v>0</v>
      </c>
      <c r="N154" s="321"/>
      <c r="O154" s="321"/>
      <c r="P154" s="321"/>
    </row>
    <row r="155" spans="1:16" ht="25.5">
      <c r="A155" s="1035">
        <v>501</v>
      </c>
      <c r="B155" s="1078" t="s">
        <v>506</v>
      </c>
      <c r="C155" s="1037" t="s">
        <v>503</v>
      </c>
      <c r="D155" s="1038">
        <f>COUNT($D$135:D154)+1</f>
        <v>11</v>
      </c>
      <c r="E155" s="325"/>
      <c r="F155" s="185" t="str">
        <f t="shared" si="6"/>
        <v>501.01.07.11</v>
      </c>
      <c r="G155" s="1054" t="s">
        <v>837</v>
      </c>
      <c r="H155" s="1063" t="s">
        <v>12</v>
      </c>
      <c r="I155" s="1056">
        <v>459</v>
      </c>
      <c r="J155" s="1064"/>
      <c r="K155" s="1064"/>
      <c r="L155" s="106"/>
      <c r="M155" s="1053">
        <f>(I155+J155+K155)*L155</f>
        <v>0</v>
      </c>
      <c r="N155" s="321"/>
      <c r="O155" s="321"/>
      <c r="P155" s="321"/>
    </row>
    <row r="156" spans="1:16" ht="12.75">
      <c r="A156" s="1035">
        <v>501</v>
      </c>
      <c r="B156" s="1078" t="s">
        <v>506</v>
      </c>
      <c r="C156" s="1037" t="s">
        <v>504</v>
      </c>
      <c r="D156" s="1038"/>
      <c r="E156" s="325"/>
      <c r="F156" s="185" t="str">
        <f t="shared" si="6"/>
        <v>501.01.08.</v>
      </c>
      <c r="G156" s="1092" t="s">
        <v>838</v>
      </c>
      <c r="H156" s="1063"/>
      <c r="I156" s="1086"/>
      <c r="J156" s="1093"/>
      <c r="K156" s="1093"/>
      <c r="L156" s="1086"/>
      <c r="M156" s="1087"/>
      <c r="N156" s="321"/>
      <c r="O156" s="321"/>
      <c r="P156" s="321"/>
    </row>
    <row r="157" spans="1:16" ht="38.25">
      <c r="A157" s="1035"/>
      <c r="B157" s="1044"/>
      <c r="C157" s="1037"/>
      <c r="D157" s="1038"/>
      <c r="E157" s="325"/>
      <c r="F157" s="185" t="str">
        <f t="shared" si="6"/>
        <v>...</v>
      </c>
      <c r="G157" s="1073" t="s">
        <v>839</v>
      </c>
      <c r="H157" s="1063"/>
      <c r="I157" s="1056"/>
      <c r="J157" s="1064"/>
      <c r="K157" s="1064"/>
      <c r="L157" s="1065"/>
      <c r="M157" s="1077"/>
      <c r="N157" s="321"/>
      <c r="O157" s="321"/>
      <c r="P157" s="321"/>
    </row>
    <row r="158" spans="1:16" ht="25.5">
      <c r="A158" s="1035"/>
      <c r="B158" s="1044"/>
      <c r="C158" s="1037"/>
      <c r="D158" s="1038"/>
      <c r="E158" s="325"/>
      <c r="F158" s="185" t="str">
        <f t="shared" si="6"/>
        <v>...</v>
      </c>
      <c r="G158" s="1054" t="s">
        <v>784</v>
      </c>
      <c r="H158" s="1063"/>
      <c r="I158" s="1056"/>
      <c r="J158" s="1064"/>
      <c r="K158" s="1064"/>
      <c r="L158" s="1065"/>
      <c r="M158" s="1077"/>
      <c r="N158" s="321"/>
      <c r="O158" s="321"/>
      <c r="P158" s="321"/>
    </row>
    <row r="159" spans="1:16" ht="51">
      <c r="A159" s="1035"/>
      <c r="B159" s="1044"/>
      <c r="C159" s="1037"/>
      <c r="D159" s="1038"/>
      <c r="E159" s="325"/>
      <c r="F159" s="185" t="str">
        <f t="shared" si="6"/>
        <v>...</v>
      </c>
      <c r="G159" s="1054" t="s">
        <v>840</v>
      </c>
      <c r="H159" s="1063"/>
      <c r="I159" s="1056"/>
      <c r="J159" s="1064"/>
      <c r="K159" s="1064"/>
      <c r="L159" s="1065"/>
      <c r="M159" s="1077"/>
      <c r="N159" s="321"/>
      <c r="O159" s="321"/>
      <c r="P159" s="321"/>
    </row>
    <row r="160" spans="1:16" ht="153">
      <c r="A160" s="1035"/>
      <c r="B160" s="1044"/>
      <c r="C160" s="1037"/>
      <c r="D160" s="1038"/>
      <c r="E160" s="325"/>
      <c r="F160" s="185" t="str">
        <f t="shared" si="6"/>
        <v>...</v>
      </c>
      <c r="G160" s="1054" t="s">
        <v>406</v>
      </c>
      <c r="H160" s="1063"/>
      <c r="I160" s="1086"/>
      <c r="J160" s="1093"/>
      <c r="K160" s="1093"/>
      <c r="L160" s="1086"/>
      <c r="M160" s="1087"/>
      <c r="N160" s="321"/>
      <c r="O160" s="321"/>
      <c r="P160" s="321"/>
    </row>
    <row r="161" spans="1:16" ht="51">
      <c r="A161" s="1035"/>
      <c r="B161" s="1044"/>
      <c r="C161" s="1037"/>
      <c r="D161" s="1038"/>
      <c r="E161" s="325"/>
      <c r="F161" s="185" t="str">
        <f t="shared" si="6"/>
        <v>...</v>
      </c>
      <c r="G161" s="1091" t="s">
        <v>841</v>
      </c>
      <c r="H161" s="1063"/>
      <c r="I161" s="1086"/>
      <c r="J161" s="1093"/>
      <c r="K161" s="1093"/>
      <c r="L161" s="1086"/>
      <c r="M161" s="1087"/>
      <c r="N161" s="321"/>
      <c r="O161" s="321"/>
      <c r="P161" s="321"/>
    </row>
    <row r="162" spans="1:16" ht="12.75">
      <c r="A162" s="1035"/>
      <c r="B162" s="1078"/>
      <c r="C162" s="1037"/>
      <c r="D162" s="1038"/>
      <c r="E162" s="325"/>
      <c r="F162" s="185" t="str">
        <f t="shared" si="6"/>
        <v>...</v>
      </c>
      <c r="G162" s="1054" t="s">
        <v>842</v>
      </c>
      <c r="H162" s="1063"/>
      <c r="I162" s="1056"/>
      <c r="J162" s="1064"/>
      <c r="K162" s="1064"/>
      <c r="L162" s="1065"/>
      <c r="M162" s="1077"/>
      <c r="N162" s="321"/>
      <c r="O162" s="321"/>
      <c r="P162" s="321"/>
    </row>
    <row r="163" spans="1:16" ht="12.75">
      <c r="A163" s="1035">
        <v>501</v>
      </c>
      <c r="B163" s="1078" t="s">
        <v>506</v>
      </c>
      <c r="C163" s="1037" t="s">
        <v>504</v>
      </c>
      <c r="D163" s="1038">
        <f>COUNT($D$160:D162)+1</f>
        <v>1</v>
      </c>
      <c r="E163" s="325"/>
      <c r="F163" s="185" t="str">
        <f t="shared" si="6"/>
        <v>501.01.08.1</v>
      </c>
      <c r="G163" s="1054" t="s">
        <v>843</v>
      </c>
      <c r="H163" s="1063" t="s">
        <v>12</v>
      </c>
      <c r="I163" s="1056">
        <f>26-6</f>
        <v>20</v>
      </c>
      <c r="J163" s="1064"/>
      <c r="K163" s="1064"/>
      <c r="L163" s="106"/>
      <c r="M163" s="1053">
        <f>(I163+J163+K163)*L163</f>
        <v>0</v>
      </c>
      <c r="N163" s="321"/>
      <c r="O163" s="321"/>
      <c r="P163" s="321"/>
    </row>
    <row r="164" spans="1:16" ht="204">
      <c r="A164" s="1035"/>
      <c r="B164" s="1078"/>
      <c r="C164" s="1037"/>
      <c r="D164" s="1038"/>
      <c r="E164" s="325"/>
      <c r="F164" s="185" t="str">
        <f t="shared" si="6"/>
        <v>...</v>
      </c>
      <c r="G164" s="1091" t="s">
        <v>844</v>
      </c>
      <c r="H164" s="1063"/>
      <c r="I164" s="1084"/>
      <c r="J164" s="1085"/>
      <c r="K164" s="1085"/>
      <c r="L164" s="1086"/>
      <c r="M164" s="1077"/>
      <c r="N164" s="321"/>
      <c r="O164" s="321"/>
      <c r="P164" s="321"/>
    </row>
    <row r="165" spans="1:16" ht="12.75">
      <c r="A165" s="1035">
        <v>501</v>
      </c>
      <c r="B165" s="1078" t="s">
        <v>506</v>
      </c>
      <c r="C165" s="1037" t="s">
        <v>504</v>
      </c>
      <c r="D165" s="1038">
        <f>COUNT($D$160:D164)+1</f>
        <v>2</v>
      </c>
      <c r="E165" s="325"/>
      <c r="F165" s="185" t="str">
        <f t="shared" si="6"/>
        <v>501.01.08.2</v>
      </c>
      <c r="G165" s="1054" t="s">
        <v>843</v>
      </c>
      <c r="H165" s="1063" t="s">
        <v>142</v>
      </c>
      <c r="I165" s="1056">
        <f>+I163</f>
        <v>20</v>
      </c>
      <c r="J165" s="1064"/>
      <c r="K165" s="1064"/>
      <c r="L165" s="106"/>
      <c r="M165" s="1053">
        <f>(I165+J165+K165)*L165</f>
        <v>0</v>
      </c>
      <c r="N165" s="321"/>
      <c r="O165" s="321"/>
      <c r="P165" s="321"/>
    </row>
    <row r="166" spans="1:16" ht="25.5">
      <c r="A166" s="1035">
        <v>501</v>
      </c>
      <c r="B166" s="1078" t="s">
        <v>506</v>
      </c>
      <c r="C166" s="1037" t="s">
        <v>504</v>
      </c>
      <c r="D166" s="1038">
        <f>COUNT($D$160:D165)+1</f>
        <v>3</v>
      </c>
      <c r="E166" s="325"/>
      <c r="F166" s="185" t="str">
        <f t="shared" si="6"/>
        <v>501.01.08.3</v>
      </c>
      <c r="G166" s="1054" t="s">
        <v>837</v>
      </c>
      <c r="H166" s="1063" t="s">
        <v>12</v>
      </c>
      <c r="I166" s="1056">
        <f>+I163</f>
        <v>20</v>
      </c>
      <c r="J166" s="1064"/>
      <c r="K166" s="1064"/>
      <c r="L166" s="106"/>
      <c r="M166" s="1053">
        <f>(I166+J166+K166)*L166</f>
        <v>0</v>
      </c>
      <c r="N166" s="321"/>
      <c r="O166" s="321"/>
      <c r="P166" s="321"/>
    </row>
    <row r="167" spans="1:16" ht="25.5">
      <c r="A167" s="1035">
        <v>501</v>
      </c>
      <c r="B167" s="1078" t="s">
        <v>506</v>
      </c>
      <c r="C167" s="1037" t="s">
        <v>504</v>
      </c>
      <c r="D167" s="1038">
        <f>COUNT($D$160:D166)+1</f>
        <v>4</v>
      </c>
      <c r="E167" s="325"/>
      <c r="F167" s="185" t="str">
        <f t="shared" si="6"/>
        <v>501.01.08.4</v>
      </c>
      <c r="G167" s="1054" t="s">
        <v>845</v>
      </c>
      <c r="H167" s="1063" t="s">
        <v>12</v>
      </c>
      <c r="I167" s="1056">
        <f>+I163</f>
        <v>20</v>
      </c>
      <c r="J167" s="1064"/>
      <c r="K167" s="1064"/>
      <c r="L167" s="106"/>
      <c r="M167" s="1053">
        <f>(I167+J167+K167)*L167</f>
        <v>0</v>
      </c>
      <c r="N167" s="321"/>
      <c r="O167" s="321"/>
      <c r="P167" s="321"/>
    </row>
    <row r="168" spans="1:16" ht="12.75">
      <c r="A168" s="1035">
        <v>501</v>
      </c>
      <c r="B168" s="1078" t="s">
        <v>506</v>
      </c>
      <c r="C168" s="1037" t="s">
        <v>505</v>
      </c>
      <c r="D168" s="1038"/>
      <c r="E168" s="325"/>
      <c r="F168" s="185" t="str">
        <f t="shared" si="6"/>
        <v>501.01.09.</v>
      </c>
      <c r="G168" s="1088" t="s">
        <v>846</v>
      </c>
      <c r="H168" s="1063"/>
      <c r="I168" s="1089"/>
      <c r="J168" s="1090"/>
      <c r="K168" s="1090"/>
      <c r="L168" s="1056"/>
      <c r="M168" s="1087"/>
      <c r="N168" s="321"/>
      <c r="O168" s="321"/>
      <c r="P168" s="321"/>
    </row>
    <row r="169" spans="1:16" ht="63.75">
      <c r="A169" s="1035">
        <v>501</v>
      </c>
      <c r="B169" s="1078" t="s">
        <v>506</v>
      </c>
      <c r="C169" s="1037" t="s">
        <v>505</v>
      </c>
      <c r="D169" s="1038">
        <v>1</v>
      </c>
      <c r="E169" s="325"/>
      <c r="F169" s="185" t="str">
        <f t="shared" si="6"/>
        <v>501.01.09.1</v>
      </c>
      <c r="G169" s="1054" t="s">
        <v>847</v>
      </c>
      <c r="H169" s="1063" t="s">
        <v>17</v>
      </c>
      <c r="I169" s="1056">
        <v>222.5</v>
      </c>
      <c r="J169" s="1064"/>
      <c r="K169" s="1064"/>
      <c r="L169" s="106"/>
      <c r="M169" s="1053">
        <f>(I169+J169+K169)*L169</f>
        <v>0</v>
      </c>
      <c r="N169" s="321"/>
      <c r="O169" s="321"/>
      <c r="P169" s="321"/>
    </row>
    <row r="170" spans="1:16" ht="12.75">
      <c r="A170" s="1035">
        <v>501</v>
      </c>
      <c r="B170" s="1078" t="s">
        <v>506</v>
      </c>
      <c r="C170" s="1037" t="s">
        <v>182</v>
      </c>
      <c r="D170" s="1038"/>
      <c r="E170" s="325"/>
      <c r="F170" s="185" t="str">
        <f t="shared" si="6"/>
        <v>501.01.10.</v>
      </c>
      <c r="G170" s="1088" t="s">
        <v>848</v>
      </c>
      <c r="H170" s="1063"/>
      <c r="I170" s="1089"/>
      <c r="J170" s="1090"/>
      <c r="K170" s="1090"/>
      <c r="L170" s="1056"/>
      <c r="M170" s="1087"/>
      <c r="N170" s="321"/>
      <c r="O170" s="321"/>
      <c r="P170" s="321"/>
    </row>
    <row r="171" spans="1:16" ht="51">
      <c r="A171" s="1035">
        <v>501</v>
      </c>
      <c r="B171" s="1078" t="s">
        <v>506</v>
      </c>
      <c r="C171" s="1037" t="s">
        <v>182</v>
      </c>
      <c r="D171" s="1038">
        <v>1</v>
      </c>
      <c r="E171" s="325"/>
      <c r="F171" s="185" t="str">
        <f t="shared" si="6"/>
        <v>501.01.10.1</v>
      </c>
      <c r="G171" s="1054" t="s">
        <v>2171</v>
      </c>
      <c r="H171" s="1063" t="s">
        <v>16</v>
      </c>
      <c r="I171" s="1056">
        <v>11.125</v>
      </c>
      <c r="J171" s="1064"/>
      <c r="K171" s="1064"/>
      <c r="L171" s="106"/>
      <c r="M171" s="1053">
        <f>(I171+J171+K171)*L171</f>
        <v>0</v>
      </c>
      <c r="N171" s="321"/>
      <c r="O171" s="321"/>
      <c r="P171" s="321"/>
    </row>
    <row r="172" spans="1:16" ht="12.75">
      <c r="A172" s="1035">
        <v>501</v>
      </c>
      <c r="B172" s="1078" t="s">
        <v>506</v>
      </c>
      <c r="C172" s="1037" t="s">
        <v>395</v>
      </c>
      <c r="D172" s="1038"/>
      <c r="E172" s="325"/>
      <c r="F172" s="185" t="str">
        <f t="shared" si="6"/>
        <v>501.01.11.</v>
      </c>
      <c r="G172" s="1076" t="s">
        <v>849</v>
      </c>
      <c r="H172" s="1063"/>
      <c r="I172" s="1084"/>
      <c r="J172" s="1085"/>
      <c r="K172" s="1085"/>
      <c r="L172" s="1086"/>
      <c r="M172" s="1087"/>
      <c r="N172" s="321"/>
      <c r="O172" s="321"/>
      <c r="P172" s="321"/>
    </row>
    <row r="173" spans="1:16" ht="38.25">
      <c r="A173" s="1035"/>
      <c r="B173" s="1078"/>
      <c r="C173" s="1037"/>
      <c r="D173" s="1038"/>
      <c r="E173" s="325"/>
      <c r="F173" s="185" t="str">
        <f t="shared" si="6"/>
        <v>...</v>
      </c>
      <c r="G173" s="1073" t="s">
        <v>850</v>
      </c>
      <c r="H173" s="1063"/>
      <c r="I173" s="1084"/>
      <c r="J173" s="1085"/>
      <c r="K173" s="1085"/>
      <c r="L173" s="1086"/>
      <c r="M173" s="1087"/>
      <c r="N173" s="321"/>
      <c r="O173" s="321"/>
      <c r="P173" s="321"/>
    </row>
    <row r="174" spans="1:16" ht="127.5">
      <c r="A174" s="1035"/>
      <c r="B174" s="1044"/>
      <c r="C174" s="1037"/>
      <c r="D174" s="1038"/>
      <c r="E174" s="325"/>
      <c r="F174" s="185" t="str">
        <f t="shared" si="6"/>
        <v>...</v>
      </c>
      <c r="G174" s="1054" t="s">
        <v>2172</v>
      </c>
      <c r="H174" s="1063"/>
      <c r="I174" s="1084"/>
      <c r="J174" s="1085"/>
      <c r="K174" s="1085"/>
      <c r="L174" s="1086"/>
      <c r="M174" s="1087"/>
      <c r="N174" s="321"/>
      <c r="O174" s="321"/>
      <c r="P174" s="321"/>
    </row>
    <row r="175" spans="1:16" ht="38.25">
      <c r="A175" s="1035"/>
      <c r="B175" s="1044"/>
      <c r="C175" s="1037"/>
      <c r="D175" s="1038"/>
      <c r="E175" s="325"/>
      <c r="F175" s="185" t="str">
        <f t="shared" si="6"/>
        <v>...</v>
      </c>
      <c r="G175" s="1054" t="s">
        <v>851</v>
      </c>
      <c r="H175" s="1063"/>
      <c r="I175" s="1084"/>
      <c r="J175" s="1085"/>
      <c r="K175" s="1085"/>
      <c r="L175" s="1086"/>
      <c r="M175" s="1087"/>
      <c r="N175" s="321"/>
      <c r="O175" s="321"/>
      <c r="P175" s="321"/>
    </row>
    <row r="176" spans="1:16" ht="38.25">
      <c r="A176" s="1035"/>
      <c r="B176" s="1044"/>
      <c r="C176" s="1037"/>
      <c r="D176" s="1038"/>
      <c r="E176" s="325"/>
      <c r="F176" s="185" t="str">
        <f t="shared" si="6"/>
        <v>...</v>
      </c>
      <c r="G176" s="1054" t="s">
        <v>852</v>
      </c>
      <c r="H176" s="1063"/>
      <c r="I176" s="1084"/>
      <c r="J176" s="1085"/>
      <c r="K176" s="1085"/>
      <c r="L176" s="1086"/>
      <c r="M176" s="1087"/>
      <c r="N176" s="321"/>
      <c r="O176" s="321"/>
      <c r="P176" s="321"/>
    </row>
    <row r="177" spans="1:16" ht="38.25">
      <c r="A177" s="1035">
        <v>501</v>
      </c>
      <c r="B177" s="1078" t="s">
        <v>506</v>
      </c>
      <c r="C177" s="1037" t="s">
        <v>395</v>
      </c>
      <c r="D177" s="1038">
        <f>COUNT($D$175:D176)+1</f>
        <v>1</v>
      </c>
      <c r="E177" s="325"/>
      <c r="F177" s="185" t="str">
        <f t="shared" ref="F177:F182" si="8">A177&amp;"."&amp;B177&amp;"."&amp;C177&amp;"."&amp;D177</f>
        <v>501.01.11.1</v>
      </c>
      <c r="G177" s="1054" t="s">
        <v>853</v>
      </c>
      <c r="H177" s="1063" t="s">
        <v>14</v>
      </c>
      <c r="I177" s="1056">
        <v>13.64</v>
      </c>
      <c r="J177" s="1064"/>
      <c r="K177" s="1064"/>
      <c r="L177" s="106"/>
      <c r="M177" s="1053">
        <f>(I177+J177+K177)*L177</f>
        <v>0</v>
      </c>
      <c r="N177" s="321"/>
      <c r="O177" s="321"/>
      <c r="P177" s="321"/>
    </row>
    <row r="178" spans="1:16" ht="38.25">
      <c r="A178" s="1035">
        <v>501</v>
      </c>
      <c r="B178" s="1078" t="s">
        <v>506</v>
      </c>
      <c r="C178" s="1037" t="s">
        <v>395</v>
      </c>
      <c r="D178" s="1038">
        <f>COUNT($D$175:D177)+1</f>
        <v>2</v>
      </c>
      <c r="E178" s="325"/>
      <c r="F178" s="185" t="str">
        <f t="shared" si="8"/>
        <v>501.01.11.2</v>
      </c>
      <c r="G178" s="1054" t="s">
        <v>854</v>
      </c>
      <c r="H178" s="1063" t="s">
        <v>14</v>
      </c>
      <c r="I178" s="1056">
        <v>136.19999999999999</v>
      </c>
      <c r="J178" s="1064"/>
      <c r="K178" s="1064"/>
      <c r="L178" s="106"/>
      <c r="M178" s="1053">
        <f>(I178+J178+K178)*L178</f>
        <v>0</v>
      </c>
      <c r="N178" s="321"/>
      <c r="O178" s="321"/>
      <c r="P178" s="321"/>
    </row>
    <row r="179" spans="1:16" ht="38.25">
      <c r="A179" s="1035">
        <v>501</v>
      </c>
      <c r="B179" s="1078" t="s">
        <v>506</v>
      </c>
      <c r="C179" s="1037" t="s">
        <v>395</v>
      </c>
      <c r="D179" s="1038"/>
      <c r="E179" s="325"/>
      <c r="F179" s="185" t="str">
        <f t="shared" si="8"/>
        <v>501.01.11.</v>
      </c>
      <c r="G179" s="1054" t="s">
        <v>855</v>
      </c>
      <c r="H179" s="1079"/>
      <c r="I179" s="1080"/>
      <c r="J179" s="1081"/>
      <c r="K179" s="1081"/>
      <c r="L179" s="1082"/>
      <c r="M179" s="1083"/>
      <c r="N179" s="321"/>
      <c r="O179" s="321"/>
      <c r="P179" s="321"/>
    </row>
    <row r="180" spans="1:16" ht="51">
      <c r="A180" s="1035">
        <v>501</v>
      </c>
      <c r="B180" s="1078" t="s">
        <v>506</v>
      </c>
      <c r="C180" s="1037" t="s">
        <v>395</v>
      </c>
      <c r="D180" s="1038"/>
      <c r="E180" s="325"/>
      <c r="F180" s="185" t="str">
        <f t="shared" si="8"/>
        <v>501.01.11.</v>
      </c>
      <c r="G180" s="1054" t="s">
        <v>856</v>
      </c>
      <c r="H180" s="1063"/>
      <c r="I180" s="1084"/>
      <c r="J180" s="1085"/>
      <c r="K180" s="1085"/>
      <c r="L180" s="1086"/>
      <c r="M180" s="1087"/>
      <c r="N180" s="321"/>
      <c r="O180" s="321"/>
      <c r="P180" s="321"/>
    </row>
    <row r="181" spans="1:16" ht="12.75">
      <c r="A181" s="1035">
        <v>501</v>
      </c>
      <c r="B181" s="1078" t="s">
        <v>506</v>
      </c>
      <c r="C181" s="1037" t="s">
        <v>395</v>
      </c>
      <c r="D181" s="1038">
        <f>COUNT($D$175:D180)+1</f>
        <v>3</v>
      </c>
      <c r="E181" s="325"/>
      <c r="F181" s="185" t="str">
        <f t="shared" si="8"/>
        <v>501.01.11.3</v>
      </c>
      <c r="G181" s="1054" t="s">
        <v>2173</v>
      </c>
      <c r="H181" s="1063" t="s">
        <v>17</v>
      </c>
      <c r="I181" s="1056">
        <v>3746</v>
      </c>
      <c r="J181" s="1064"/>
      <c r="K181" s="1064"/>
      <c r="L181" s="106"/>
      <c r="M181" s="1053">
        <f>(I181+J181+K181)*L181</f>
        <v>0</v>
      </c>
      <c r="N181" s="321"/>
      <c r="O181" s="321"/>
      <c r="P181" s="321"/>
    </row>
    <row r="182" spans="1:16" ht="12.75">
      <c r="A182" s="1035"/>
      <c r="B182" s="1036"/>
      <c r="C182" s="1037"/>
      <c r="D182" s="1038"/>
      <c r="E182" s="325"/>
      <c r="F182" s="185" t="str">
        <f t="shared" si="8"/>
        <v>...</v>
      </c>
      <c r="G182" s="1039"/>
      <c r="H182" s="1040"/>
      <c r="I182" s="1041"/>
      <c r="J182" s="1042"/>
      <c r="K182" s="1042"/>
      <c r="L182" s="1043"/>
      <c r="M182" s="1071"/>
      <c r="N182" s="321"/>
      <c r="O182" s="321"/>
      <c r="P182" s="321"/>
    </row>
    <row r="183" spans="1:16" ht="12.75">
      <c r="A183" s="1035"/>
      <c r="B183" s="1036"/>
      <c r="C183" s="1037"/>
      <c r="D183" s="1038"/>
      <c r="E183" s="325"/>
      <c r="F183" s="185"/>
      <c r="G183" s="1045" t="s">
        <v>857</v>
      </c>
      <c r="H183" s="1046"/>
      <c r="I183" s="1046"/>
      <c r="J183" s="1047"/>
      <c r="K183" s="1047"/>
      <c r="L183" s="1048"/>
      <c r="M183" s="1072">
        <f>SUM(M49:M182)</f>
        <v>0</v>
      </c>
      <c r="N183" s="321"/>
      <c r="O183" s="321"/>
      <c r="P183" s="321"/>
    </row>
    <row r="184" spans="1:16" ht="12.75">
      <c r="A184" s="1035"/>
      <c r="B184" s="1044"/>
      <c r="C184" s="1037"/>
      <c r="D184" s="1038"/>
      <c r="E184" s="325"/>
      <c r="F184" s="185"/>
      <c r="G184" s="1039"/>
      <c r="H184" s="1040"/>
      <c r="I184" s="1041"/>
      <c r="J184" s="1042"/>
      <c r="K184" s="1042"/>
      <c r="L184" s="1043"/>
      <c r="M184" s="1071"/>
      <c r="N184" s="321"/>
      <c r="O184" s="321"/>
      <c r="P184" s="321"/>
    </row>
    <row r="185" spans="1:16" ht="12.75">
      <c r="A185" s="1035">
        <v>501</v>
      </c>
      <c r="B185" s="1044">
        <v>2</v>
      </c>
      <c r="C185" s="1037" t="s">
        <v>506</v>
      </c>
      <c r="D185" s="1038"/>
      <c r="E185" s="325"/>
      <c r="F185" s="253" t="str">
        <f>A185&amp;"."&amp;B185&amp;"."&amp;C185&amp;"."&amp;D185</f>
        <v>501.2.01.</v>
      </c>
      <c r="G185" s="213" t="s">
        <v>858</v>
      </c>
      <c r="H185" s="214"/>
      <c r="I185" s="59"/>
      <c r="J185" s="59"/>
      <c r="K185" s="59"/>
      <c r="L185" s="215"/>
      <c r="M185" s="60">
        <f>M213</f>
        <v>0</v>
      </c>
      <c r="N185" s="321"/>
      <c r="O185" s="321"/>
      <c r="P185" s="321"/>
    </row>
    <row r="186" spans="1:16" ht="12.75">
      <c r="A186" s="1035"/>
      <c r="B186" s="1044"/>
      <c r="C186" s="1037"/>
      <c r="D186" s="1038"/>
      <c r="E186" s="325"/>
      <c r="F186" s="185" t="str">
        <f t="shared" ref="F186:F213" si="9">A186&amp;"."&amp;B186&amp;"."&amp;C186&amp;"."&amp;D186</f>
        <v>...</v>
      </c>
      <c r="G186" s="1073" t="s">
        <v>859</v>
      </c>
      <c r="H186" s="1040"/>
      <c r="I186" s="1041"/>
      <c r="J186" s="1042"/>
      <c r="K186" s="1042"/>
      <c r="L186" s="1043" t="s">
        <v>101</v>
      </c>
      <c r="M186" s="1068"/>
      <c r="N186" s="321"/>
      <c r="O186" s="321"/>
      <c r="P186" s="321"/>
    </row>
    <row r="187" spans="1:16" ht="38.25">
      <c r="A187" s="1035"/>
      <c r="B187" s="1044"/>
      <c r="C187" s="1037"/>
      <c r="D187" s="1038"/>
      <c r="E187" s="325"/>
      <c r="F187" s="185" t="str">
        <f t="shared" si="9"/>
        <v>...</v>
      </c>
      <c r="G187" s="1074" t="s">
        <v>860</v>
      </c>
      <c r="H187" s="329"/>
      <c r="I187" s="1075"/>
      <c r="J187" s="676"/>
      <c r="K187" s="676"/>
      <c r="L187" s="329"/>
      <c r="M187" s="679"/>
      <c r="N187" s="321"/>
      <c r="O187" s="321"/>
      <c r="P187" s="321"/>
    </row>
    <row r="188" spans="1:16" ht="38.25">
      <c r="A188" s="1035"/>
      <c r="B188" s="1044"/>
      <c r="C188" s="1037"/>
      <c r="D188" s="1038"/>
      <c r="E188" s="325"/>
      <c r="F188" s="185" t="str">
        <f t="shared" si="9"/>
        <v>...</v>
      </c>
      <c r="G188" s="1074" t="s">
        <v>861</v>
      </c>
      <c r="H188" s="329"/>
      <c r="I188" s="1075"/>
      <c r="J188" s="676"/>
      <c r="K188" s="676"/>
      <c r="L188" s="329"/>
      <c r="M188" s="679"/>
      <c r="N188" s="321"/>
      <c r="O188" s="321"/>
      <c r="P188" s="321"/>
    </row>
    <row r="189" spans="1:16" ht="76.5">
      <c r="A189" s="1035"/>
      <c r="B189" s="1044"/>
      <c r="C189" s="1037"/>
      <c r="D189" s="1038"/>
      <c r="E189" s="325"/>
      <c r="F189" s="185" t="str">
        <f t="shared" si="9"/>
        <v>...</v>
      </c>
      <c r="G189" s="1074" t="s">
        <v>862</v>
      </c>
      <c r="H189" s="329"/>
      <c r="I189" s="1075"/>
      <c r="J189" s="676"/>
      <c r="K189" s="676"/>
      <c r="L189" s="329"/>
      <c r="M189" s="679"/>
      <c r="N189" s="321"/>
      <c r="O189" s="321"/>
      <c r="P189" s="321"/>
    </row>
    <row r="190" spans="1:16" ht="25.5">
      <c r="A190" s="1035"/>
      <c r="B190" s="1044"/>
      <c r="C190" s="1037"/>
      <c r="D190" s="1038"/>
      <c r="E190" s="325"/>
      <c r="F190" s="185" t="str">
        <f t="shared" si="9"/>
        <v>...</v>
      </c>
      <c r="G190" s="1074" t="s">
        <v>863</v>
      </c>
      <c r="H190" s="329"/>
      <c r="I190" s="1075"/>
      <c r="J190" s="676"/>
      <c r="K190" s="676"/>
      <c r="L190" s="329"/>
      <c r="M190" s="679"/>
      <c r="N190" s="321"/>
      <c r="O190" s="321"/>
      <c r="P190" s="321"/>
    </row>
    <row r="191" spans="1:16" ht="12.75">
      <c r="A191" s="1035"/>
      <c r="B191" s="1044"/>
      <c r="C191" s="1037"/>
      <c r="D191" s="1038"/>
      <c r="E191" s="325"/>
      <c r="F191" s="185" t="str">
        <f t="shared" si="9"/>
        <v>...</v>
      </c>
      <c r="G191" s="1074" t="s">
        <v>864</v>
      </c>
      <c r="H191" s="329"/>
      <c r="I191" s="1075"/>
      <c r="J191" s="676"/>
      <c r="K191" s="676"/>
      <c r="L191" s="329"/>
      <c r="M191" s="679"/>
      <c r="N191" s="321"/>
      <c r="O191" s="321"/>
      <c r="P191" s="321"/>
    </row>
    <row r="192" spans="1:16" ht="38.25">
      <c r="A192" s="1035"/>
      <c r="B192" s="1044"/>
      <c r="C192" s="1037"/>
      <c r="D192" s="1038"/>
      <c r="E192" s="325"/>
      <c r="F192" s="185" t="str">
        <f t="shared" si="9"/>
        <v>...</v>
      </c>
      <c r="G192" s="1074" t="s">
        <v>865</v>
      </c>
      <c r="H192" s="329"/>
      <c r="I192" s="1075"/>
      <c r="J192" s="676"/>
      <c r="K192" s="676"/>
      <c r="L192" s="329"/>
      <c r="M192" s="679"/>
      <c r="N192" s="321"/>
      <c r="O192" s="321"/>
      <c r="P192" s="321"/>
    </row>
    <row r="193" spans="1:16" ht="89.25">
      <c r="A193" s="1035"/>
      <c r="B193" s="1044"/>
      <c r="C193" s="1037"/>
      <c r="D193" s="1038"/>
      <c r="E193" s="325"/>
      <c r="F193" s="185" t="str">
        <f t="shared" si="9"/>
        <v>...</v>
      </c>
      <c r="G193" s="1074" t="s">
        <v>866</v>
      </c>
      <c r="H193" s="329"/>
      <c r="I193" s="1075"/>
      <c r="J193" s="676"/>
      <c r="K193" s="676"/>
      <c r="L193" s="329"/>
      <c r="M193" s="679"/>
      <c r="N193" s="321"/>
      <c r="O193" s="321"/>
      <c r="P193" s="321"/>
    </row>
    <row r="194" spans="1:16" ht="63.75">
      <c r="A194" s="1035"/>
      <c r="B194" s="1044"/>
      <c r="C194" s="1037"/>
      <c r="D194" s="1038"/>
      <c r="E194" s="325"/>
      <c r="F194" s="185" t="str">
        <f t="shared" si="9"/>
        <v>...</v>
      </c>
      <c r="G194" s="1074" t="s">
        <v>867</v>
      </c>
      <c r="H194" s="329"/>
      <c r="I194" s="1075"/>
      <c r="J194" s="676"/>
      <c r="K194" s="676"/>
      <c r="L194" s="329"/>
      <c r="M194" s="679"/>
      <c r="N194" s="321"/>
      <c r="O194" s="321"/>
      <c r="P194" s="321"/>
    </row>
    <row r="195" spans="1:16" ht="51">
      <c r="A195" s="1035"/>
      <c r="B195" s="1044"/>
      <c r="C195" s="1037"/>
      <c r="D195" s="1038"/>
      <c r="E195" s="325"/>
      <c r="F195" s="185" t="str">
        <f t="shared" si="9"/>
        <v>...</v>
      </c>
      <c r="G195" s="1070" t="s">
        <v>868</v>
      </c>
      <c r="H195" s="329"/>
      <c r="I195" s="1075"/>
      <c r="J195" s="676"/>
      <c r="K195" s="676"/>
      <c r="L195" s="329"/>
      <c r="M195" s="679"/>
      <c r="N195" s="321"/>
      <c r="O195" s="321"/>
      <c r="P195" s="321"/>
    </row>
    <row r="196" spans="1:16" ht="12.75">
      <c r="A196" s="1035">
        <v>501</v>
      </c>
      <c r="B196" s="1044">
        <v>2</v>
      </c>
      <c r="C196" s="1037" t="s">
        <v>506</v>
      </c>
      <c r="D196" s="1038"/>
      <c r="E196" s="325"/>
      <c r="F196" s="185" t="str">
        <f t="shared" si="9"/>
        <v>501.2.01.</v>
      </c>
      <c r="G196" s="1076" t="s">
        <v>858</v>
      </c>
      <c r="H196" s="1063"/>
      <c r="I196" s="1056"/>
      <c r="J196" s="1064"/>
      <c r="K196" s="1064"/>
      <c r="L196" s="1065"/>
      <c r="M196" s="1077"/>
      <c r="N196" s="321"/>
      <c r="O196" s="321"/>
      <c r="P196" s="321"/>
    </row>
    <row r="197" spans="1:16" ht="114.75">
      <c r="A197" s="1035">
        <v>501</v>
      </c>
      <c r="B197" s="1044">
        <v>2</v>
      </c>
      <c r="C197" s="1037" t="s">
        <v>506</v>
      </c>
      <c r="D197" s="1038">
        <f>COUNT($D$194:D196)+1</f>
        <v>1</v>
      </c>
      <c r="E197" s="325"/>
      <c r="F197" s="185" t="str">
        <f t="shared" si="9"/>
        <v>501.2.01.1</v>
      </c>
      <c r="G197" s="1070" t="s">
        <v>869</v>
      </c>
      <c r="H197" s="1055" t="s">
        <v>12</v>
      </c>
      <c r="I197" s="1056">
        <v>1</v>
      </c>
      <c r="J197" s="1056"/>
      <c r="K197" s="1056"/>
      <c r="L197" s="106"/>
      <c r="M197" s="1053">
        <f>(I197+J197+K197)*L197</f>
        <v>0</v>
      </c>
      <c r="N197" s="321"/>
      <c r="O197" s="321"/>
      <c r="P197" s="321"/>
    </row>
    <row r="198" spans="1:16" ht="102">
      <c r="A198" s="1035">
        <v>501</v>
      </c>
      <c r="B198" s="1044">
        <v>2</v>
      </c>
      <c r="C198" s="1037" t="s">
        <v>506</v>
      </c>
      <c r="D198" s="1038">
        <f>COUNT($D$194:D197)+1</f>
        <v>2</v>
      </c>
      <c r="E198" s="325"/>
      <c r="F198" s="185" t="str">
        <f t="shared" si="9"/>
        <v>501.2.01.2</v>
      </c>
      <c r="G198" s="1070" t="s">
        <v>870</v>
      </c>
      <c r="H198" s="1055" t="s">
        <v>12</v>
      </c>
      <c r="I198" s="1056">
        <v>1</v>
      </c>
      <c r="J198" s="1056"/>
      <c r="K198" s="1056"/>
      <c r="L198" s="106"/>
      <c r="M198" s="1053">
        <f t="shared" ref="M198:M203" si="10">(I198+J198+K198)*L198</f>
        <v>0</v>
      </c>
      <c r="N198" s="321"/>
      <c r="O198" s="321"/>
      <c r="P198" s="321"/>
    </row>
    <row r="199" spans="1:16" ht="102">
      <c r="A199" s="1035">
        <v>501</v>
      </c>
      <c r="B199" s="1044">
        <v>2</v>
      </c>
      <c r="C199" s="1037" t="s">
        <v>506</v>
      </c>
      <c r="D199" s="1038">
        <f>COUNT($D$194:D198)+1</f>
        <v>3</v>
      </c>
      <c r="E199" s="325"/>
      <c r="F199" s="185" t="str">
        <f t="shared" si="9"/>
        <v>501.2.01.3</v>
      </c>
      <c r="G199" s="1070" t="s">
        <v>871</v>
      </c>
      <c r="H199" s="1055" t="s">
        <v>12</v>
      </c>
      <c r="I199" s="1056">
        <v>1</v>
      </c>
      <c r="J199" s="1056"/>
      <c r="K199" s="1056"/>
      <c r="L199" s="106"/>
      <c r="M199" s="1053">
        <f t="shared" si="10"/>
        <v>0</v>
      </c>
      <c r="N199" s="321"/>
      <c r="O199" s="321"/>
      <c r="P199" s="321"/>
    </row>
    <row r="200" spans="1:16" ht="127.5">
      <c r="A200" s="1035">
        <v>501</v>
      </c>
      <c r="B200" s="1044">
        <v>2</v>
      </c>
      <c r="C200" s="1037" t="s">
        <v>506</v>
      </c>
      <c r="D200" s="1038">
        <f>COUNT($D$194:D199)+1</f>
        <v>4</v>
      </c>
      <c r="E200" s="325"/>
      <c r="F200" s="185" t="str">
        <f t="shared" si="9"/>
        <v>501.2.01.4</v>
      </c>
      <c r="G200" s="1070" t="s">
        <v>872</v>
      </c>
      <c r="H200" s="1055" t="s">
        <v>12</v>
      </c>
      <c r="I200" s="1056">
        <v>1</v>
      </c>
      <c r="J200" s="1056"/>
      <c r="K200" s="1056"/>
      <c r="L200" s="106"/>
      <c r="M200" s="1053">
        <f t="shared" si="10"/>
        <v>0</v>
      </c>
      <c r="N200" s="321"/>
      <c r="O200" s="321"/>
      <c r="P200" s="321"/>
    </row>
    <row r="201" spans="1:16" ht="153">
      <c r="A201" s="1035">
        <v>501</v>
      </c>
      <c r="B201" s="1044">
        <v>2</v>
      </c>
      <c r="C201" s="1037" t="s">
        <v>506</v>
      </c>
      <c r="D201" s="1038">
        <f>COUNT($D$194:D200)+1</f>
        <v>5</v>
      </c>
      <c r="E201" s="325"/>
      <c r="F201" s="185" t="str">
        <f t="shared" si="9"/>
        <v>501.2.01.5</v>
      </c>
      <c r="G201" s="1070" t="s">
        <v>873</v>
      </c>
      <c r="H201" s="1055" t="s">
        <v>12</v>
      </c>
      <c r="I201" s="1056">
        <v>1</v>
      </c>
      <c r="J201" s="1056"/>
      <c r="K201" s="1056"/>
      <c r="L201" s="106"/>
      <c r="M201" s="1053">
        <f t="shared" si="10"/>
        <v>0</v>
      </c>
      <c r="N201" s="321"/>
      <c r="O201" s="321"/>
      <c r="P201" s="321"/>
    </row>
    <row r="202" spans="1:16" ht="102">
      <c r="A202" s="1035">
        <v>501</v>
      </c>
      <c r="B202" s="1044">
        <v>2</v>
      </c>
      <c r="C202" s="1037" t="s">
        <v>506</v>
      </c>
      <c r="D202" s="1038">
        <f>COUNT($D$194:D201)+1</f>
        <v>6</v>
      </c>
      <c r="E202" s="325"/>
      <c r="F202" s="185" t="str">
        <f t="shared" si="9"/>
        <v>501.2.01.6</v>
      </c>
      <c r="G202" s="1070" t="s">
        <v>874</v>
      </c>
      <c r="H202" s="1055" t="s">
        <v>12</v>
      </c>
      <c r="I202" s="1056">
        <v>1</v>
      </c>
      <c r="J202" s="1056"/>
      <c r="K202" s="1056"/>
      <c r="L202" s="106"/>
      <c r="M202" s="1053">
        <f t="shared" si="10"/>
        <v>0</v>
      </c>
      <c r="N202" s="321"/>
      <c r="O202" s="321"/>
      <c r="P202" s="321"/>
    </row>
    <row r="203" spans="1:16" ht="102">
      <c r="A203" s="1035">
        <v>501</v>
      </c>
      <c r="B203" s="1044">
        <v>2</v>
      </c>
      <c r="C203" s="1037" t="s">
        <v>506</v>
      </c>
      <c r="D203" s="1038">
        <f>COUNT($D$194:D202)+1</f>
        <v>7</v>
      </c>
      <c r="E203" s="325"/>
      <c r="F203" s="185" t="str">
        <f t="shared" si="9"/>
        <v>501.2.01.7</v>
      </c>
      <c r="G203" s="1070" t="s">
        <v>875</v>
      </c>
      <c r="H203" s="1055" t="s">
        <v>12</v>
      </c>
      <c r="I203" s="1056">
        <v>1</v>
      </c>
      <c r="J203" s="1056"/>
      <c r="K203" s="1056"/>
      <c r="L203" s="106"/>
      <c r="M203" s="1053">
        <f t="shared" si="10"/>
        <v>0</v>
      </c>
      <c r="N203" s="321"/>
      <c r="O203" s="321"/>
      <c r="P203" s="321"/>
    </row>
    <row r="204" spans="1:16" ht="12.75">
      <c r="A204" s="1035">
        <v>501</v>
      </c>
      <c r="B204" s="1044">
        <v>2</v>
      </c>
      <c r="C204" s="1037" t="s">
        <v>506</v>
      </c>
      <c r="D204" s="1038"/>
      <c r="E204" s="325"/>
      <c r="F204" s="185" t="str">
        <f t="shared" si="9"/>
        <v>501.2.01.</v>
      </c>
      <c r="G204" s="1070" t="s">
        <v>876</v>
      </c>
      <c r="H204" s="1055"/>
      <c r="I204" s="1056"/>
      <c r="J204" s="1056"/>
      <c r="K204" s="1056"/>
      <c r="L204" s="1065"/>
      <c r="M204" s="1067"/>
      <c r="N204" s="321"/>
      <c r="O204" s="321"/>
      <c r="P204" s="321"/>
    </row>
    <row r="205" spans="1:16" ht="12.75">
      <c r="A205" s="1035">
        <v>501</v>
      </c>
      <c r="B205" s="1044">
        <v>2</v>
      </c>
      <c r="C205" s="1037" t="s">
        <v>506</v>
      </c>
      <c r="D205" s="1038">
        <f>COUNT($D$194:D204)+1</f>
        <v>8</v>
      </c>
      <c r="E205" s="325"/>
      <c r="F205" s="185" t="str">
        <f t="shared" si="9"/>
        <v>501.2.01.8</v>
      </c>
      <c r="G205" s="1070" t="s">
        <v>877</v>
      </c>
      <c r="H205" s="1055" t="s">
        <v>17</v>
      </c>
      <c r="I205" s="1056">
        <v>345</v>
      </c>
      <c r="J205" s="1056"/>
      <c r="K205" s="1056"/>
      <c r="L205" s="106"/>
      <c r="M205" s="1053">
        <f>(I205+J205+K205)*L205</f>
        <v>0</v>
      </c>
      <c r="N205" s="321"/>
      <c r="O205" s="321"/>
      <c r="P205" s="321"/>
    </row>
    <row r="206" spans="1:16" ht="25.5">
      <c r="A206" s="1035">
        <v>501</v>
      </c>
      <c r="B206" s="1044">
        <v>2</v>
      </c>
      <c r="C206" s="1037" t="s">
        <v>506</v>
      </c>
      <c r="D206" s="1038">
        <f>COUNT($D$194:D205)+1</f>
        <v>9</v>
      </c>
      <c r="E206" s="325"/>
      <c r="F206" s="185" t="str">
        <f t="shared" si="9"/>
        <v>501.2.01.9</v>
      </c>
      <c r="G206" s="1070" t="s">
        <v>878</v>
      </c>
      <c r="H206" s="1055" t="s">
        <v>16</v>
      </c>
      <c r="I206" s="1056">
        <v>63</v>
      </c>
      <c r="J206" s="1056"/>
      <c r="K206" s="1056"/>
      <c r="L206" s="106"/>
      <c r="M206" s="1053">
        <f>(I206+J206+K206)*L206</f>
        <v>0</v>
      </c>
      <c r="N206" s="321"/>
      <c r="O206" s="321"/>
      <c r="P206" s="321"/>
    </row>
    <row r="207" spans="1:16" ht="25.5">
      <c r="A207" s="1035">
        <v>501</v>
      </c>
      <c r="B207" s="1044">
        <v>2</v>
      </c>
      <c r="C207" s="1037" t="s">
        <v>506</v>
      </c>
      <c r="D207" s="1038">
        <f>COUNT($D$194:D206)+1</f>
        <v>10</v>
      </c>
      <c r="E207" s="325"/>
      <c r="F207" s="185" t="str">
        <f t="shared" si="9"/>
        <v>501.2.01.10</v>
      </c>
      <c r="G207" s="1070" t="s">
        <v>879</v>
      </c>
      <c r="H207" s="1055" t="s">
        <v>16</v>
      </c>
      <c r="I207" s="1056">
        <v>36</v>
      </c>
      <c r="J207" s="1056"/>
      <c r="K207" s="1056"/>
      <c r="L207" s="106"/>
      <c r="M207" s="1053">
        <f>(I207+J207+K207)*L207</f>
        <v>0</v>
      </c>
      <c r="N207" s="321"/>
      <c r="O207" s="321"/>
      <c r="P207" s="321"/>
    </row>
    <row r="208" spans="1:16" ht="102">
      <c r="A208" s="1035">
        <v>501</v>
      </c>
      <c r="B208" s="1044">
        <v>2</v>
      </c>
      <c r="C208" s="1037" t="s">
        <v>506</v>
      </c>
      <c r="D208" s="1038">
        <f>COUNT($D$194:D207)+1</f>
        <v>11</v>
      </c>
      <c r="E208" s="325"/>
      <c r="F208" s="185" t="str">
        <f t="shared" si="9"/>
        <v>501.2.01.11</v>
      </c>
      <c r="G208" s="1070" t="s">
        <v>880</v>
      </c>
      <c r="H208" s="1055" t="s">
        <v>881</v>
      </c>
      <c r="I208" s="1056">
        <v>132</v>
      </c>
      <c r="J208" s="1056"/>
      <c r="K208" s="1056"/>
      <c r="L208" s="106"/>
      <c r="M208" s="1053">
        <f>(I208+J208+K208)*L208</f>
        <v>0</v>
      </c>
      <c r="N208" s="321"/>
      <c r="O208" s="321"/>
      <c r="P208" s="321"/>
    </row>
    <row r="209" spans="1:16" ht="12.75">
      <c r="A209" s="1035">
        <v>501</v>
      </c>
      <c r="B209" s="1044">
        <v>2</v>
      </c>
      <c r="C209" s="1037" t="s">
        <v>507</v>
      </c>
      <c r="D209" s="1038"/>
      <c r="E209" s="325"/>
      <c r="F209" s="185" t="str">
        <f t="shared" si="9"/>
        <v>501.2.02.</v>
      </c>
      <c r="G209" s="1069" t="s">
        <v>2120</v>
      </c>
      <c r="H209" s="330"/>
      <c r="I209" s="1041"/>
      <c r="J209" s="1041"/>
      <c r="K209" s="1041"/>
      <c r="L209" s="321"/>
      <c r="M209" s="188"/>
      <c r="N209" s="321"/>
      <c r="O209" s="321"/>
      <c r="P209" s="321"/>
    </row>
    <row r="210" spans="1:16" ht="38.25">
      <c r="A210" s="1035">
        <v>501</v>
      </c>
      <c r="B210" s="1044">
        <v>2</v>
      </c>
      <c r="C210" s="1037" t="s">
        <v>507</v>
      </c>
      <c r="D210" s="1038">
        <v>1</v>
      </c>
      <c r="E210" s="325"/>
      <c r="F210" s="185" t="str">
        <f t="shared" si="9"/>
        <v>501.2.02.1</v>
      </c>
      <c r="G210" s="1051" t="s">
        <v>2136</v>
      </c>
      <c r="H210" s="330" t="s">
        <v>12</v>
      </c>
      <c r="I210" s="1041">
        <v>3914</v>
      </c>
      <c r="J210" s="1041"/>
      <c r="K210" s="1041"/>
      <c r="L210" s="106"/>
      <c r="M210" s="188">
        <f t="shared" ref="M210:M211" si="11">(I210+J210+K210)*L210</f>
        <v>0</v>
      </c>
      <c r="N210" s="321"/>
      <c r="O210" s="321"/>
      <c r="P210" s="321"/>
    </row>
    <row r="211" spans="1:16" ht="38.25">
      <c r="A211" s="1035">
        <v>501</v>
      </c>
      <c r="B211" s="1044">
        <v>2</v>
      </c>
      <c r="C211" s="1037" t="s">
        <v>507</v>
      </c>
      <c r="D211" s="1038">
        <v>2</v>
      </c>
      <c r="E211" s="325"/>
      <c r="F211" s="185" t="str">
        <f t="shared" si="9"/>
        <v>501.2.02.2</v>
      </c>
      <c r="G211" s="1051" t="s">
        <v>2137</v>
      </c>
      <c r="H211" s="330" t="s">
        <v>12</v>
      </c>
      <c r="I211" s="1041">
        <v>95</v>
      </c>
      <c r="J211" s="1041"/>
      <c r="K211" s="1041"/>
      <c r="L211" s="106"/>
      <c r="M211" s="188">
        <f t="shared" si="11"/>
        <v>0</v>
      </c>
      <c r="N211" s="321"/>
      <c r="O211" s="321"/>
      <c r="P211" s="321"/>
    </row>
    <row r="212" spans="1:16" ht="12.75">
      <c r="A212" s="1035"/>
      <c r="B212" s="1044"/>
      <c r="C212" s="1037"/>
      <c r="D212" s="1038"/>
      <c r="E212" s="325"/>
      <c r="F212" s="185" t="str">
        <f t="shared" si="9"/>
        <v>...</v>
      </c>
      <c r="G212" s="1039"/>
      <c r="H212" s="1040"/>
      <c r="I212" s="1041"/>
      <c r="J212" s="1042"/>
      <c r="K212" s="1042"/>
      <c r="L212" s="1043"/>
      <c r="M212" s="1068"/>
      <c r="N212" s="321"/>
      <c r="O212" s="321"/>
      <c r="P212" s="321"/>
    </row>
    <row r="213" spans="1:16" ht="12.75">
      <c r="A213" s="1035"/>
      <c r="B213" s="1044"/>
      <c r="C213" s="1037"/>
      <c r="D213" s="1038"/>
      <c r="E213" s="325"/>
      <c r="F213" s="185" t="str">
        <f t="shared" si="9"/>
        <v>...</v>
      </c>
      <c r="G213" s="1045" t="s">
        <v>882</v>
      </c>
      <c r="H213" s="1046"/>
      <c r="I213" s="1046"/>
      <c r="J213" s="1047"/>
      <c r="K213" s="1047"/>
      <c r="L213" s="1048"/>
      <c r="M213" s="1049">
        <f>SUM(M186:M212)</f>
        <v>0</v>
      </c>
      <c r="N213" s="321"/>
      <c r="O213" s="321"/>
      <c r="P213" s="321"/>
    </row>
    <row r="214" spans="1:16" ht="12.75">
      <c r="A214" s="1035"/>
      <c r="B214" s="1044"/>
      <c r="C214" s="1037"/>
      <c r="D214" s="1038"/>
      <c r="E214" s="325"/>
      <c r="F214" s="185" t="str">
        <f t="shared" ref="F214:F269" si="12">A214&amp;"."&amp;B214&amp;"."&amp;C214&amp;"."&amp;D214</f>
        <v>...</v>
      </c>
      <c r="G214" s="1051"/>
      <c r="H214" s="330"/>
      <c r="I214" s="1041"/>
      <c r="J214" s="1041"/>
      <c r="K214" s="1041"/>
      <c r="L214" s="1043"/>
      <c r="M214" s="330"/>
      <c r="N214" s="321"/>
      <c r="O214" s="321"/>
      <c r="P214" s="321"/>
    </row>
    <row r="215" spans="1:16" ht="12.75">
      <c r="A215" s="1035">
        <v>501</v>
      </c>
      <c r="B215" s="1044">
        <v>3</v>
      </c>
      <c r="C215" s="1037"/>
      <c r="D215" s="1038"/>
      <c r="E215" s="325"/>
      <c r="F215" s="253" t="str">
        <f>A215&amp;"."&amp;B215&amp;"."&amp;C215&amp;"."&amp;D215</f>
        <v>501.3..</v>
      </c>
      <c r="G215" s="213" t="s">
        <v>203</v>
      </c>
      <c r="H215" s="214"/>
      <c r="I215" s="59"/>
      <c r="J215" s="59"/>
      <c r="K215" s="59"/>
      <c r="L215" s="215"/>
      <c r="M215" s="60">
        <f>M263</f>
        <v>0</v>
      </c>
      <c r="N215" s="321"/>
      <c r="O215" s="321"/>
      <c r="P215" s="321"/>
    </row>
    <row r="216" spans="1:16" ht="25.5">
      <c r="A216" s="1035">
        <v>501</v>
      </c>
      <c r="B216" s="1044">
        <v>3</v>
      </c>
      <c r="C216" s="1037" t="s">
        <v>506</v>
      </c>
      <c r="D216" s="1038">
        <f>COUNT($D$212:D215)+1</f>
        <v>1</v>
      </c>
      <c r="E216" s="325"/>
      <c r="F216" s="185" t="str">
        <f t="shared" si="12"/>
        <v>501.3.01.1</v>
      </c>
      <c r="G216" s="1054" t="s">
        <v>2174</v>
      </c>
      <c r="H216" s="1055" t="s">
        <v>12</v>
      </c>
      <c r="I216" s="1056">
        <v>3</v>
      </c>
      <c r="J216" s="1056"/>
      <c r="K216" s="1056"/>
      <c r="L216" s="106"/>
      <c r="M216" s="1053">
        <f>(I216+J216+K216)*L216</f>
        <v>0</v>
      </c>
      <c r="N216" s="321"/>
      <c r="O216" s="321"/>
      <c r="P216" s="321"/>
    </row>
    <row r="217" spans="1:16" ht="12.75">
      <c r="A217" s="1035">
        <v>501</v>
      </c>
      <c r="B217" s="1044">
        <v>3</v>
      </c>
      <c r="C217" s="1037" t="s">
        <v>506</v>
      </c>
      <c r="D217" s="1038"/>
      <c r="E217" s="325"/>
      <c r="F217" s="185" t="str">
        <f t="shared" si="12"/>
        <v>501.3.01.</v>
      </c>
      <c r="G217" s="1059" t="s">
        <v>883</v>
      </c>
      <c r="H217" s="1060"/>
      <c r="I217" s="1060"/>
      <c r="J217" s="1061"/>
      <c r="K217" s="1061"/>
      <c r="L217" s="1060"/>
      <c r="M217" s="1061"/>
      <c r="N217" s="321"/>
      <c r="O217" s="321"/>
      <c r="P217" s="321"/>
    </row>
    <row r="218" spans="1:16" ht="25.5">
      <c r="A218" s="1035"/>
      <c r="B218" s="1044"/>
      <c r="C218" s="1037"/>
      <c r="D218" s="1038"/>
      <c r="E218" s="325"/>
      <c r="F218" s="185" t="str">
        <f t="shared" si="12"/>
        <v>...</v>
      </c>
      <c r="G218" s="1054" t="s">
        <v>884</v>
      </c>
      <c r="H218" s="1055"/>
      <c r="I218" s="1056"/>
      <c r="J218" s="1056"/>
      <c r="K218" s="1056"/>
      <c r="L218" s="1065"/>
      <c r="M218" s="1067"/>
      <c r="N218" s="321"/>
      <c r="O218" s="321"/>
      <c r="P218" s="321"/>
    </row>
    <row r="219" spans="1:16" ht="12.75">
      <c r="A219" s="1035"/>
      <c r="B219" s="1044"/>
      <c r="C219" s="1037"/>
      <c r="D219" s="1038"/>
      <c r="E219" s="325"/>
      <c r="F219" s="185" t="str">
        <f t="shared" si="12"/>
        <v>...</v>
      </c>
      <c r="G219" s="1054" t="s">
        <v>885</v>
      </c>
      <c r="H219" s="1055"/>
      <c r="I219" s="1056"/>
      <c r="J219" s="1056"/>
      <c r="K219" s="1056"/>
      <c r="L219" s="1065"/>
      <c r="M219" s="1067"/>
      <c r="N219" s="321"/>
      <c r="O219" s="321"/>
      <c r="P219" s="321"/>
    </row>
    <row r="220" spans="1:16" ht="12.75">
      <c r="A220" s="1035"/>
      <c r="B220" s="1044"/>
      <c r="C220" s="1037"/>
      <c r="D220" s="1038"/>
      <c r="E220" s="325"/>
      <c r="F220" s="185" t="str">
        <f t="shared" si="12"/>
        <v>...</v>
      </c>
      <c r="G220" s="1054" t="s">
        <v>886</v>
      </c>
      <c r="H220" s="1055"/>
      <c r="I220" s="1056"/>
      <c r="J220" s="1056"/>
      <c r="K220" s="1056"/>
      <c r="L220" s="1065"/>
      <c r="M220" s="1067"/>
      <c r="N220" s="321"/>
      <c r="O220" s="321"/>
      <c r="P220" s="321"/>
    </row>
    <row r="221" spans="1:16" ht="12.75">
      <c r="A221" s="1035"/>
      <c r="B221" s="1044"/>
      <c r="C221" s="1037"/>
      <c r="D221" s="1038"/>
      <c r="E221" s="325"/>
      <c r="F221" s="185" t="str">
        <f t="shared" si="12"/>
        <v>...</v>
      </c>
      <c r="G221" s="1054" t="s">
        <v>887</v>
      </c>
      <c r="H221" s="1055"/>
      <c r="I221" s="1056"/>
      <c r="J221" s="1056"/>
      <c r="K221" s="1056"/>
      <c r="L221" s="1065"/>
      <c r="M221" s="1067"/>
      <c r="N221" s="321"/>
      <c r="O221" s="321"/>
      <c r="P221" s="321"/>
    </row>
    <row r="222" spans="1:16" ht="12.75">
      <c r="A222" s="1035"/>
      <c r="B222" s="1044"/>
      <c r="C222" s="1037"/>
      <c r="D222" s="1038"/>
      <c r="E222" s="325"/>
      <c r="F222" s="185" t="str">
        <f t="shared" si="12"/>
        <v>...</v>
      </c>
      <c r="G222" s="1054" t="s">
        <v>888</v>
      </c>
      <c r="H222" s="1055"/>
      <c r="I222" s="1056"/>
      <c r="J222" s="1056"/>
      <c r="K222" s="1056"/>
      <c r="L222" s="1065"/>
      <c r="M222" s="1067"/>
      <c r="N222" s="321"/>
      <c r="O222" s="321"/>
      <c r="P222" s="321"/>
    </row>
    <row r="223" spans="1:16" ht="12.75">
      <c r="A223" s="1035"/>
      <c r="B223" s="1044"/>
      <c r="C223" s="1037"/>
      <c r="D223" s="1038"/>
      <c r="E223" s="325"/>
      <c r="F223" s="185" t="str">
        <f t="shared" si="12"/>
        <v>...</v>
      </c>
      <c r="G223" s="1054" t="s">
        <v>889</v>
      </c>
      <c r="H223" s="1055"/>
      <c r="I223" s="1056"/>
      <c r="J223" s="1056"/>
      <c r="K223" s="1056"/>
      <c r="L223" s="1065"/>
      <c r="M223" s="1067"/>
      <c r="N223" s="321"/>
      <c r="O223" s="321"/>
      <c r="P223" s="321"/>
    </row>
    <row r="224" spans="1:16" ht="12.75">
      <c r="A224" s="1035"/>
      <c r="B224" s="1044"/>
      <c r="C224" s="1037"/>
      <c r="D224" s="1038"/>
      <c r="E224" s="325"/>
      <c r="F224" s="185" t="str">
        <f t="shared" si="12"/>
        <v>...</v>
      </c>
      <c r="G224" s="1054" t="s">
        <v>890</v>
      </c>
      <c r="H224" s="1055"/>
      <c r="I224" s="1056"/>
      <c r="J224" s="1056"/>
      <c r="K224" s="1056"/>
      <c r="L224" s="1065"/>
      <c r="M224" s="1067"/>
      <c r="N224" s="321"/>
      <c r="O224" s="321"/>
      <c r="P224" s="321"/>
    </row>
    <row r="225" spans="1:16" ht="12.75">
      <c r="A225" s="1035"/>
      <c r="B225" s="1044"/>
      <c r="C225" s="1037"/>
      <c r="D225" s="1038"/>
      <c r="E225" s="325"/>
      <c r="F225" s="185" t="str">
        <f t="shared" si="12"/>
        <v>...</v>
      </c>
      <c r="G225" s="1054" t="s">
        <v>891</v>
      </c>
      <c r="H225" s="1055"/>
      <c r="I225" s="1056"/>
      <c r="J225" s="1056"/>
      <c r="K225" s="1056"/>
      <c r="L225" s="1065"/>
      <c r="M225" s="1067"/>
      <c r="N225" s="321"/>
      <c r="O225" s="321"/>
      <c r="P225" s="321"/>
    </row>
    <row r="226" spans="1:16" ht="25.5">
      <c r="A226" s="1035">
        <v>501</v>
      </c>
      <c r="B226" s="1044">
        <v>3</v>
      </c>
      <c r="C226" s="1037" t="s">
        <v>506</v>
      </c>
      <c r="D226" s="1038">
        <f>COUNT($D$212:D225)+1</f>
        <v>2</v>
      </c>
      <c r="E226" s="325"/>
      <c r="F226" s="185" t="str">
        <f t="shared" si="12"/>
        <v>501.3.01.2</v>
      </c>
      <c r="G226" s="1054" t="s">
        <v>892</v>
      </c>
      <c r="H226" s="1055" t="s">
        <v>12</v>
      </c>
      <c r="I226" s="1056">
        <v>6</v>
      </c>
      <c r="J226" s="1056"/>
      <c r="K226" s="1056"/>
      <c r="L226" s="106"/>
      <c r="M226" s="1053">
        <f>(I226+J226+K226)*L226</f>
        <v>0</v>
      </c>
      <c r="N226" s="321"/>
      <c r="O226" s="321"/>
      <c r="P226" s="321"/>
    </row>
    <row r="227" spans="1:16" ht="12.75">
      <c r="A227" s="1035">
        <v>501</v>
      </c>
      <c r="B227" s="1044">
        <v>3</v>
      </c>
      <c r="C227" s="1037" t="s">
        <v>506</v>
      </c>
      <c r="D227" s="1038"/>
      <c r="E227" s="325"/>
      <c r="F227" s="185" t="str">
        <f t="shared" si="12"/>
        <v>501.3.01.</v>
      </c>
      <c r="G227" s="1059" t="s">
        <v>893</v>
      </c>
      <c r="H227" s="1063"/>
      <c r="I227" s="1056"/>
      <c r="J227" s="1064"/>
      <c r="K227" s="1064"/>
      <c r="L227" s="1065"/>
      <c r="M227" s="1066"/>
      <c r="N227" s="321"/>
      <c r="O227" s="321"/>
      <c r="P227" s="321"/>
    </row>
    <row r="228" spans="1:16" ht="12.75">
      <c r="A228" s="1035"/>
      <c r="B228" s="1044"/>
      <c r="C228" s="1037"/>
      <c r="D228" s="1038"/>
      <c r="E228" s="325"/>
      <c r="F228" s="185" t="str">
        <f t="shared" si="12"/>
        <v>...</v>
      </c>
      <c r="G228" s="1054" t="s">
        <v>894</v>
      </c>
      <c r="H228" s="1063"/>
      <c r="I228" s="1056"/>
      <c r="J228" s="1064"/>
      <c r="K228" s="1064"/>
      <c r="L228" s="1065"/>
      <c r="M228" s="1066"/>
      <c r="N228" s="321"/>
      <c r="O228" s="321"/>
      <c r="P228" s="321"/>
    </row>
    <row r="229" spans="1:16" ht="12.75">
      <c r="A229" s="1035"/>
      <c r="B229" s="1044"/>
      <c r="C229" s="1037"/>
      <c r="D229" s="1038"/>
      <c r="E229" s="325"/>
      <c r="F229" s="185" t="str">
        <f t="shared" si="12"/>
        <v>...</v>
      </c>
      <c r="G229" s="1054" t="s">
        <v>895</v>
      </c>
      <c r="H229" s="1063"/>
      <c r="I229" s="1056"/>
      <c r="J229" s="1064"/>
      <c r="K229" s="1064"/>
      <c r="L229" s="1065"/>
      <c r="M229" s="1066"/>
      <c r="N229" s="321"/>
      <c r="O229" s="321"/>
      <c r="P229" s="321"/>
    </row>
    <row r="230" spans="1:16" ht="12.75">
      <c r="A230" s="1035"/>
      <c r="B230" s="1044"/>
      <c r="C230" s="1037"/>
      <c r="D230" s="1038"/>
      <c r="E230" s="325"/>
      <c r="F230" s="185" t="str">
        <f t="shared" si="12"/>
        <v>...</v>
      </c>
      <c r="G230" s="1054" t="s">
        <v>896</v>
      </c>
      <c r="H230" s="1063"/>
      <c r="I230" s="1056"/>
      <c r="J230" s="1064"/>
      <c r="K230" s="1064"/>
      <c r="L230" s="1065"/>
      <c r="M230" s="1066"/>
      <c r="N230" s="321"/>
      <c r="O230" s="321"/>
      <c r="P230" s="321"/>
    </row>
    <row r="231" spans="1:16" ht="12.75">
      <c r="A231" s="1035"/>
      <c r="B231" s="1044"/>
      <c r="C231" s="1037"/>
      <c r="D231" s="1038"/>
      <c r="E231" s="325"/>
      <c r="F231" s="185" t="str">
        <f t="shared" si="12"/>
        <v>...</v>
      </c>
      <c r="G231" s="1054" t="s">
        <v>897</v>
      </c>
      <c r="H231" s="1055"/>
      <c r="I231" s="1056"/>
      <c r="J231" s="1056"/>
      <c r="K231" s="1056"/>
      <c r="L231" s="1065"/>
      <c r="M231" s="1067"/>
      <c r="N231" s="321"/>
      <c r="O231" s="321"/>
      <c r="P231" s="321"/>
    </row>
    <row r="232" spans="1:16" ht="12.75">
      <c r="A232" s="1035"/>
      <c r="B232" s="1044"/>
      <c r="C232" s="1037"/>
      <c r="D232" s="1038"/>
      <c r="E232" s="325"/>
      <c r="F232" s="185" t="str">
        <f t="shared" si="12"/>
        <v>...</v>
      </c>
      <c r="G232" s="1054" t="s">
        <v>898</v>
      </c>
      <c r="H232" s="1063"/>
      <c r="I232" s="1056"/>
      <c r="J232" s="1064"/>
      <c r="K232" s="1064"/>
      <c r="L232" s="1065"/>
      <c r="M232" s="1066"/>
      <c r="N232" s="321"/>
      <c r="O232" s="321"/>
      <c r="P232" s="321"/>
    </row>
    <row r="233" spans="1:16" ht="12.75">
      <c r="A233" s="1035"/>
      <c r="B233" s="1044"/>
      <c r="C233" s="1037"/>
      <c r="D233" s="1038"/>
      <c r="E233" s="325"/>
      <c r="F233" s="185" t="str">
        <f t="shared" si="12"/>
        <v>...</v>
      </c>
      <c r="G233" s="1054" t="s">
        <v>899</v>
      </c>
      <c r="H233" s="1060"/>
      <c r="I233" s="1060"/>
      <c r="J233" s="1061"/>
      <c r="K233" s="1061"/>
      <c r="L233" s="1060"/>
      <c r="M233" s="1061"/>
      <c r="N233" s="321"/>
      <c r="O233" s="321"/>
      <c r="P233" s="321"/>
    </row>
    <row r="234" spans="1:16" ht="25.5">
      <c r="A234" s="1035">
        <v>501</v>
      </c>
      <c r="B234" s="1044">
        <v>3</v>
      </c>
      <c r="C234" s="1037" t="s">
        <v>506</v>
      </c>
      <c r="D234" s="1038">
        <f>COUNT($D$212:D233)+1</f>
        <v>3</v>
      </c>
      <c r="E234" s="325"/>
      <c r="F234" s="185" t="str">
        <f t="shared" si="12"/>
        <v>501.3.01.3</v>
      </c>
      <c r="G234" s="1054" t="s">
        <v>892</v>
      </c>
      <c r="H234" s="1055" t="s">
        <v>12</v>
      </c>
      <c r="I234" s="1056">
        <v>5</v>
      </c>
      <c r="J234" s="1056"/>
      <c r="K234" s="1056"/>
      <c r="L234" s="106"/>
      <c r="M234" s="1053">
        <f>(I234+J234+K234)*L234</f>
        <v>0</v>
      </c>
      <c r="N234" s="321"/>
      <c r="O234" s="321"/>
      <c r="P234" s="321"/>
    </row>
    <row r="235" spans="1:16" ht="12.75">
      <c r="A235" s="1035">
        <v>501</v>
      </c>
      <c r="B235" s="1044">
        <v>3</v>
      </c>
      <c r="C235" s="1037" t="s">
        <v>506</v>
      </c>
      <c r="D235" s="1038"/>
      <c r="E235" s="325"/>
      <c r="F235" s="185" t="str">
        <f t="shared" si="12"/>
        <v>501.3.01.</v>
      </c>
      <c r="G235" s="1059" t="s">
        <v>900</v>
      </c>
      <c r="H235" s="1063"/>
      <c r="I235" s="1056"/>
      <c r="J235" s="1064"/>
      <c r="K235" s="1064"/>
      <c r="L235" s="1065"/>
      <c r="M235" s="1066"/>
      <c r="N235" s="321"/>
      <c r="O235" s="321"/>
      <c r="P235" s="321"/>
    </row>
    <row r="236" spans="1:16" ht="12.75">
      <c r="A236" s="1035"/>
      <c r="B236" s="1044"/>
      <c r="C236" s="1037"/>
      <c r="D236" s="1038"/>
      <c r="E236" s="325"/>
      <c r="F236" s="185" t="str">
        <f t="shared" si="12"/>
        <v>...</v>
      </c>
      <c r="G236" s="1054" t="s">
        <v>894</v>
      </c>
      <c r="H236" s="1063"/>
      <c r="I236" s="1056"/>
      <c r="J236" s="1064"/>
      <c r="K236" s="1064"/>
      <c r="L236" s="1065"/>
      <c r="M236" s="1066"/>
      <c r="N236" s="321"/>
      <c r="O236" s="321"/>
      <c r="P236" s="321"/>
    </row>
    <row r="237" spans="1:16" ht="25.5">
      <c r="A237" s="1035"/>
      <c r="B237" s="1044"/>
      <c r="C237" s="1037"/>
      <c r="D237" s="1038"/>
      <c r="E237" s="325"/>
      <c r="F237" s="185" t="str">
        <f t="shared" si="12"/>
        <v>...</v>
      </c>
      <c r="G237" s="1054" t="s">
        <v>2398</v>
      </c>
      <c r="H237" s="1063"/>
      <c r="I237" s="1056"/>
      <c r="J237" s="1064"/>
      <c r="K237" s="1064"/>
      <c r="L237" s="1065"/>
      <c r="M237" s="1066"/>
      <c r="N237" s="321"/>
      <c r="O237" s="321"/>
      <c r="P237" s="321"/>
    </row>
    <row r="238" spans="1:16" ht="12.75">
      <c r="A238" s="1035"/>
      <c r="B238" s="1044"/>
      <c r="C238" s="1037"/>
      <c r="D238" s="1038"/>
      <c r="E238" s="325"/>
      <c r="F238" s="185" t="str">
        <f t="shared" si="12"/>
        <v>...</v>
      </c>
      <c r="G238" s="1054" t="s">
        <v>901</v>
      </c>
      <c r="H238" s="1063"/>
      <c r="I238" s="1056"/>
      <c r="J238" s="1064"/>
      <c r="K238" s="1064"/>
      <c r="L238" s="1065"/>
      <c r="M238" s="1066"/>
      <c r="N238" s="321"/>
      <c r="O238" s="321"/>
      <c r="P238" s="321"/>
    </row>
    <row r="239" spans="1:16" ht="12.75">
      <c r="A239" s="1035"/>
      <c r="B239" s="1044"/>
      <c r="C239" s="1037"/>
      <c r="D239" s="1038"/>
      <c r="E239" s="325"/>
      <c r="F239" s="185" t="str">
        <f t="shared" si="12"/>
        <v>...</v>
      </c>
      <c r="G239" s="1054" t="s">
        <v>902</v>
      </c>
      <c r="H239" s="1063"/>
      <c r="I239" s="1056"/>
      <c r="J239" s="1064"/>
      <c r="K239" s="1064"/>
      <c r="L239" s="1065"/>
      <c r="M239" s="1066"/>
      <c r="N239" s="321"/>
      <c r="O239" s="321"/>
      <c r="P239" s="321"/>
    </row>
    <row r="240" spans="1:16" ht="12.75">
      <c r="A240" s="1035"/>
      <c r="B240" s="1044"/>
      <c r="C240" s="1037"/>
      <c r="D240" s="1038"/>
      <c r="E240" s="325"/>
      <c r="F240" s="185" t="str">
        <f t="shared" si="12"/>
        <v>...</v>
      </c>
      <c r="G240" s="1054" t="s">
        <v>897</v>
      </c>
      <c r="H240" s="1055"/>
      <c r="I240" s="1056"/>
      <c r="J240" s="1056"/>
      <c r="K240" s="1056"/>
      <c r="L240" s="1065"/>
      <c r="M240" s="1067"/>
      <c r="N240" s="321"/>
      <c r="O240" s="321"/>
      <c r="P240" s="321"/>
    </row>
    <row r="241" spans="1:16" ht="12.75">
      <c r="A241" s="1035"/>
      <c r="B241" s="1044"/>
      <c r="C241" s="1037"/>
      <c r="D241" s="1038"/>
      <c r="E241" s="325"/>
      <c r="F241" s="185" t="str">
        <f t="shared" si="12"/>
        <v>...</v>
      </c>
      <c r="G241" s="1054" t="s">
        <v>903</v>
      </c>
      <c r="H241" s="1063"/>
      <c r="I241" s="1056"/>
      <c r="J241" s="1064"/>
      <c r="K241" s="1064"/>
      <c r="L241" s="1065"/>
      <c r="M241" s="1066"/>
      <c r="N241" s="321"/>
      <c r="O241" s="321"/>
      <c r="P241" s="321"/>
    </row>
    <row r="242" spans="1:16" ht="12.75">
      <c r="A242" s="1035"/>
      <c r="B242" s="1044"/>
      <c r="C242" s="1037"/>
      <c r="D242" s="1038"/>
      <c r="E242" s="325"/>
      <c r="F242" s="185" t="str">
        <f t="shared" si="12"/>
        <v>...</v>
      </c>
      <c r="G242" s="1054" t="s">
        <v>904</v>
      </c>
      <c r="H242" s="1060"/>
      <c r="I242" s="1060"/>
      <c r="J242" s="1061"/>
      <c r="K242" s="1061"/>
      <c r="L242" s="1060"/>
      <c r="M242" s="1061"/>
      <c r="N242" s="321"/>
      <c r="O242" s="321"/>
      <c r="P242" s="321"/>
    </row>
    <row r="243" spans="1:16" ht="25.5">
      <c r="A243" s="1035">
        <v>501</v>
      </c>
      <c r="B243" s="1044">
        <v>3</v>
      </c>
      <c r="C243" s="1037" t="s">
        <v>506</v>
      </c>
      <c r="D243" s="1038">
        <f>COUNT($D$212:D242)+1</f>
        <v>4</v>
      </c>
      <c r="E243" s="325"/>
      <c r="F243" s="185" t="str">
        <f t="shared" si="12"/>
        <v>501.3.01.4</v>
      </c>
      <c r="G243" s="1054" t="s">
        <v>892</v>
      </c>
      <c r="H243" s="1055" t="s">
        <v>12</v>
      </c>
      <c r="I243" s="1056">
        <v>24</v>
      </c>
      <c r="J243" s="1056"/>
      <c r="K243" s="1056"/>
      <c r="L243" s="106"/>
      <c r="M243" s="1053">
        <f>(I243+J243+K243)*L243</f>
        <v>0</v>
      </c>
      <c r="N243" s="321"/>
      <c r="O243" s="321"/>
      <c r="P243" s="321"/>
    </row>
    <row r="244" spans="1:16" ht="76.5">
      <c r="A244" s="1035">
        <v>501</v>
      </c>
      <c r="B244" s="1044">
        <v>3</v>
      </c>
      <c r="C244" s="1037" t="s">
        <v>506</v>
      </c>
      <c r="D244" s="1038"/>
      <c r="E244" s="325"/>
      <c r="F244" s="185" t="str">
        <f t="shared" si="12"/>
        <v>501.3.01.</v>
      </c>
      <c r="G244" s="1059" t="s">
        <v>905</v>
      </c>
      <c r="H244" s="1060"/>
      <c r="I244" s="1060"/>
      <c r="J244" s="1061"/>
      <c r="K244" s="1061"/>
      <c r="L244" s="1062"/>
      <c r="M244" s="1061"/>
      <c r="N244" s="321"/>
      <c r="O244" s="321"/>
      <c r="P244" s="321"/>
    </row>
    <row r="245" spans="1:16" ht="25.5">
      <c r="A245" s="1035">
        <v>501</v>
      </c>
      <c r="B245" s="1044">
        <v>3</v>
      </c>
      <c r="C245" s="1037" t="s">
        <v>506</v>
      </c>
      <c r="D245" s="1038">
        <f>COUNT($D$212:D244)+1</f>
        <v>5</v>
      </c>
      <c r="E245" s="325"/>
      <c r="F245" s="185" t="str">
        <f t="shared" si="12"/>
        <v>501.3.01.5</v>
      </c>
      <c r="G245" s="1054" t="s">
        <v>892</v>
      </c>
      <c r="H245" s="1055" t="s">
        <v>12</v>
      </c>
      <c r="I245" s="1056">
        <v>1</v>
      </c>
      <c r="J245" s="1056"/>
      <c r="K245" s="1056"/>
      <c r="L245" s="106"/>
      <c r="M245" s="1053">
        <f>(I245+J245+K245)*L245</f>
        <v>0</v>
      </c>
      <c r="N245" s="321"/>
      <c r="O245" s="321"/>
      <c r="P245" s="321"/>
    </row>
    <row r="246" spans="1:16" ht="76.5">
      <c r="A246" s="1035">
        <v>501</v>
      </c>
      <c r="B246" s="1044">
        <v>3</v>
      </c>
      <c r="C246" s="1037" t="s">
        <v>506</v>
      </c>
      <c r="D246" s="1038"/>
      <c r="E246" s="325"/>
      <c r="F246" s="185" t="str">
        <f t="shared" si="12"/>
        <v>501.3.01.</v>
      </c>
      <c r="G246" s="1059" t="s">
        <v>906</v>
      </c>
      <c r="H246" s="1060"/>
      <c r="I246" s="1060"/>
      <c r="J246" s="1061"/>
      <c r="K246" s="1061"/>
      <c r="L246" s="1062"/>
      <c r="M246" s="1061"/>
      <c r="N246" s="321"/>
      <c r="O246" s="321"/>
      <c r="P246" s="321"/>
    </row>
    <row r="247" spans="1:16" ht="25.5">
      <c r="A247" s="1035">
        <v>501</v>
      </c>
      <c r="B247" s="1044">
        <v>3</v>
      </c>
      <c r="C247" s="1037" t="s">
        <v>506</v>
      </c>
      <c r="D247" s="1038">
        <f>COUNT($D$212:D246)+1</f>
        <v>6</v>
      </c>
      <c r="E247" s="325"/>
      <c r="F247" s="185" t="str">
        <f t="shared" si="12"/>
        <v>501.3.01.6</v>
      </c>
      <c r="G247" s="1054" t="s">
        <v>892</v>
      </c>
      <c r="H247" s="1055" t="s">
        <v>12</v>
      </c>
      <c r="I247" s="1056">
        <v>2</v>
      </c>
      <c r="J247" s="1056"/>
      <c r="K247" s="1056"/>
      <c r="L247" s="106"/>
      <c r="M247" s="1053">
        <f>(I247+J247+K247)*L247</f>
        <v>0</v>
      </c>
      <c r="N247" s="321"/>
      <c r="O247" s="321"/>
      <c r="P247" s="321"/>
    </row>
    <row r="248" spans="1:16" ht="76.5">
      <c r="A248" s="1035">
        <v>501</v>
      </c>
      <c r="B248" s="1044">
        <v>3</v>
      </c>
      <c r="C248" s="1037" t="s">
        <v>506</v>
      </c>
      <c r="D248" s="1038"/>
      <c r="E248" s="325"/>
      <c r="F248" s="185" t="str">
        <f t="shared" si="12"/>
        <v>501.3.01.</v>
      </c>
      <c r="G248" s="1059" t="s">
        <v>907</v>
      </c>
      <c r="H248" s="1060"/>
      <c r="I248" s="1060"/>
      <c r="J248" s="1061"/>
      <c r="K248" s="1061"/>
      <c r="L248" s="1062"/>
      <c r="M248" s="1061"/>
      <c r="N248" s="321"/>
      <c r="O248" s="321"/>
      <c r="P248" s="321"/>
    </row>
    <row r="249" spans="1:16" ht="25.5">
      <c r="A249" s="1035">
        <v>501</v>
      </c>
      <c r="B249" s="1044">
        <v>3</v>
      </c>
      <c r="C249" s="1037" t="s">
        <v>506</v>
      </c>
      <c r="D249" s="1038">
        <f>COUNT($D$212:D248)+1</f>
        <v>7</v>
      </c>
      <c r="E249" s="325"/>
      <c r="F249" s="185" t="str">
        <f t="shared" si="12"/>
        <v>501.3.01.7</v>
      </c>
      <c r="G249" s="1054" t="s">
        <v>892</v>
      </c>
      <c r="H249" s="1055" t="s">
        <v>12</v>
      </c>
      <c r="I249" s="1056">
        <v>1</v>
      </c>
      <c r="J249" s="1056"/>
      <c r="K249" s="1056"/>
      <c r="L249" s="106"/>
      <c r="M249" s="1053">
        <f>(I249+J249+K249)*L249</f>
        <v>0</v>
      </c>
      <c r="N249" s="321"/>
      <c r="O249" s="321"/>
      <c r="P249" s="321"/>
    </row>
    <row r="250" spans="1:16" ht="25.5">
      <c r="A250" s="1035">
        <v>501</v>
      </c>
      <c r="B250" s="1044">
        <v>3</v>
      </c>
      <c r="C250" s="1037" t="s">
        <v>507</v>
      </c>
      <c r="D250" s="1038"/>
      <c r="E250" s="325"/>
      <c r="F250" s="185" t="str">
        <f t="shared" si="12"/>
        <v>501.3.02.</v>
      </c>
      <c r="G250" s="1058" t="s">
        <v>939</v>
      </c>
      <c r="H250" s="187"/>
      <c r="I250" s="19"/>
      <c r="J250" s="19"/>
      <c r="K250" s="19"/>
      <c r="L250" s="188"/>
      <c r="M250" s="188"/>
      <c r="N250" s="321"/>
      <c r="O250" s="321"/>
      <c r="P250" s="321"/>
    </row>
    <row r="251" spans="1:16" ht="204">
      <c r="A251" s="1035"/>
      <c r="B251" s="1044"/>
      <c r="C251" s="1037"/>
      <c r="D251" s="1038"/>
      <c r="E251" s="325"/>
      <c r="F251" s="185" t="str">
        <f t="shared" si="12"/>
        <v>...</v>
      </c>
      <c r="G251" s="1057" t="s">
        <v>2887</v>
      </c>
      <c r="H251" s="187"/>
      <c r="I251" s="19"/>
      <c r="J251" s="19"/>
      <c r="K251" s="19"/>
      <c r="L251" s="188"/>
      <c r="M251" s="188"/>
      <c r="N251" s="321"/>
      <c r="O251" s="321"/>
      <c r="P251" s="321"/>
    </row>
    <row r="252" spans="1:16" ht="15">
      <c r="A252" s="1035">
        <v>501</v>
      </c>
      <c r="B252" s="1044">
        <v>3</v>
      </c>
      <c r="C252" s="1037" t="s">
        <v>507</v>
      </c>
      <c r="D252" s="1038">
        <f>COUNT($D$250:D251)+1</f>
        <v>1</v>
      </c>
      <c r="E252" s="325"/>
      <c r="F252" s="185" t="str">
        <f t="shared" si="12"/>
        <v>501.3.02.1</v>
      </c>
      <c r="G252" s="281" t="s">
        <v>930</v>
      </c>
      <c r="H252" s="187" t="s">
        <v>931</v>
      </c>
      <c r="I252" s="19">
        <v>6.43</v>
      </c>
      <c r="J252" s="19"/>
      <c r="K252" s="19"/>
      <c r="L252" s="106"/>
      <c r="M252" s="247">
        <f t="shared" ref="M252:M259" si="13">(I252+J252+K252)*L252</f>
        <v>0</v>
      </c>
      <c r="N252" s="321"/>
      <c r="O252" s="321"/>
      <c r="P252" s="321"/>
    </row>
    <row r="253" spans="1:16" ht="15">
      <c r="A253" s="1035">
        <v>501</v>
      </c>
      <c r="B253" s="1044">
        <v>3</v>
      </c>
      <c r="C253" s="1037" t="s">
        <v>507</v>
      </c>
      <c r="D253" s="1038">
        <f>COUNT($D$250:D252)+1</f>
        <v>2</v>
      </c>
      <c r="E253" s="325"/>
      <c r="F253" s="185" t="str">
        <f t="shared" si="12"/>
        <v>501.3.02.2</v>
      </c>
      <c r="G253" s="281" t="s">
        <v>932</v>
      </c>
      <c r="H253" s="187" t="s">
        <v>931</v>
      </c>
      <c r="I253" s="19">
        <v>6.4</v>
      </c>
      <c r="J253" s="19"/>
      <c r="K253" s="19"/>
      <c r="L253" s="106"/>
      <c r="M253" s="247">
        <f t="shared" si="13"/>
        <v>0</v>
      </c>
      <c r="N253" s="321"/>
      <c r="O253" s="321"/>
      <c r="P253" s="321"/>
    </row>
    <row r="254" spans="1:16" ht="15">
      <c r="A254" s="1035">
        <v>501</v>
      </c>
      <c r="B254" s="1044">
        <v>3</v>
      </c>
      <c r="C254" s="1037" t="s">
        <v>507</v>
      </c>
      <c r="D254" s="1038">
        <f>COUNT($D$250:D253)+1</f>
        <v>3</v>
      </c>
      <c r="E254" s="325"/>
      <c r="F254" s="185" t="str">
        <f t="shared" si="12"/>
        <v>501.3.02.3</v>
      </c>
      <c r="G254" s="281" t="s">
        <v>933</v>
      </c>
      <c r="H254" s="187" t="s">
        <v>931</v>
      </c>
      <c r="I254" s="19">
        <v>1</v>
      </c>
      <c r="J254" s="19"/>
      <c r="K254" s="19"/>
      <c r="L254" s="106"/>
      <c r="M254" s="247">
        <f t="shared" si="13"/>
        <v>0</v>
      </c>
      <c r="N254" s="321"/>
      <c r="O254" s="321"/>
      <c r="P254" s="321"/>
    </row>
    <row r="255" spans="1:16" ht="25.5">
      <c r="A255" s="1035">
        <v>501</v>
      </c>
      <c r="B255" s="1044">
        <v>3</v>
      </c>
      <c r="C255" s="1037" t="s">
        <v>507</v>
      </c>
      <c r="D255" s="1038">
        <f>COUNT($D$250:D254)+1</f>
        <v>4</v>
      </c>
      <c r="E255" s="325"/>
      <c r="F255" s="185" t="str">
        <f t="shared" si="12"/>
        <v>501.3.02.4</v>
      </c>
      <c r="G255" s="281" t="s">
        <v>934</v>
      </c>
      <c r="H255" s="187" t="s">
        <v>931</v>
      </c>
      <c r="I255" s="19">
        <v>1.5</v>
      </c>
      <c r="J255" s="19"/>
      <c r="K255" s="19"/>
      <c r="L255" s="106"/>
      <c r="M255" s="247">
        <f t="shared" si="13"/>
        <v>0</v>
      </c>
      <c r="N255" s="321"/>
      <c r="O255" s="321"/>
      <c r="P255" s="321"/>
    </row>
    <row r="256" spans="1:16" ht="15">
      <c r="A256" s="1035">
        <v>501</v>
      </c>
      <c r="B256" s="1044">
        <v>3</v>
      </c>
      <c r="C256" s="1037" t="s">
        <v>507</v>
      </c>
      <c r="D256" s="1038">
        <f>COUNT($D$250:D255)+1</f>
        <v>5</v>
      </c>
      <c r="E256" s="325"/>
      <c r="F256" s="185" t="str">
        <f t="shared" si="12"/>
        <v>501.3.02.5</v>
      </c>
      <c r="G256" s="281" t="s">
        <v>935</v>
      </c>
      <c r="H256" s="187" t="s">
        <v>931</v>
      </c>
      <c r="I256" s="199"/>
      <c r="J256" s="19">
        <v>4.8499999999999996</v>
      </c>
      <c r="K256" s="19"/>
      <c r="L256" s="106"/>
      <c r="M256" s="247">
        <f t="shared" si="13"/>
        <v>0</v>
      </c>
      <c r="N256" s="321"/>
      <c r="O256" s="321"/>
      <c r="P256" s="321"/>
    </row>
    <row r="257" spans="1:16" ht="25.5">
      <c r="A257" s="1035">
        <v>501</v>
      </c>
      <c r="B257" s="1044">
        <v>3</v>
      </c>
      <c r="C257" s="1037" t="s">
        <v>507</v>
      </c>
      <c r="D257" s="1038">
        <f>COUNT($D$250:D256)+1</f>
        <v>6</v>
      </c>
      <c r="E257" s="325"/>
      <c r="F257" s="185" t="str">
        <f t="shared" si="12"/>
        <v>501.3.02.6</v>
      </c>
      <c r="G257" s="281" t="s">
        <v>936</v>
      </c>
      <c r="H257" s="187" t="s">
        <v>931</v>
      </c>
      <c r="I257" s="199"/>
      <c r="J257" s="19">
        <v>1.5</v>
      </c>
      <c r="K257" s="19"/>
      <c r="L257" s="106"/>
      <c r="M257" s="247">
        <f t="shared" si="13"/>
        <v>0</v>
      </c>
      <c r="N257" s="321"/>
      <c r="O257" s="321"/>
      <c r="P257" s="321"/>
    </row>
    <row r="258" spans="1:16" ht="15">
      <c r="A258" s="1035">
        <v>501</v>
      </c>
      <c r="B258" s="1044">
        <v>3</v>
      </c>
      <c r="C258" s="1037" t="s">
        <v>507</v>
      </c>
      <c r="D258" s="1038">
        <f>COUNT($D$250:D257)+1</f>
        <v>7</v>
      </c>
      <c r="E258" s="325"/>
      <c r="F258" s="185" t="str">
        <f t="shared" si="12"/>
        <v>501.3.02.7</v>
      </c>
      <c r="G258" s="281" t="s">
        <v>937</v>
      </c>
      <c r="H258" s="187" t="s">
        <v>931</v>
      </c>
      <c r="I258" s="199"/>
      <c r="J258" s="19"/>
      <c r="K258" s="19">
        <v>4.8499999999999996</v>
      </c>
      <c r="L258" s="106"/>
      <c r="M258" s="247">
        <f t="shared" si="13"/>
        <v>0</v>
      </c>
      <c r="N258" s="321"/>
      <c r="O258" s="321"/>
      <c r="P258" s="321"/>
    </row>
    <row r="259" spans="1:16" ht="25.5">
      <c r="A259" s="1035">
        <v>501</v>
      </c>
      <c r="B259" s="1044">
        <v>3</v>
      </c>
      <c r="C259" s="1037" t="s">
        <v>507</v>
      </c>
      <c r="D259" s="1038">
        <f>COUNT($D$250:D258)+1</f>
        <v>8</v>
      </c>
      <c r="E259" s="325"/>
      <c r="F259" s="185" t="str">
        <f t="shared" si="12"/>
        <v>501.3.02.8</v>
      </c>
      <c r="G259" s="281" t="s">
        <v>938</v>
      </c>
      <c r="H259" s="187" t="s">
        <v>931</v>
      </c>
      <c r="I259" s="199"/>
      <c r="J259" s="19"/>
      <c r="K259" s="19">
        <v>1.5</v>
      </c>
      <c r="L259" s="106"/>
      <c r="M259" s="247">
        <f t="shared" si="13"/>
        <v>0</v>
      </c>
      <c r="N259" s="321"/>
      <c r="O259" s="321"/>
      <c r="P259" s="321"/>
    </row>
    <row r="260" spans="1:16" ht="12.75">
      <c r="A260" s="1035">
        <v>501</v>
      </c>
      <c r="B260" s="1044">
        <v>3</v>
      </c>
      <c r="C260" s="1037" t="s">
        <v>493</v>
      </c>
      <c r="D260" s="1038"/>
      <c r="E260" s="325"/>
      <c r="F260" s="185" t="str">
        <f t="shared" si="12"/>
        <v>501.3.03.</v>
      </c>
      <c r="G260" s="1058" t="s">
        <v>2397</v>
      </c>
      <c r="H260" s="187"/>
      <c r="I260" s="199"/>
      <c r="J260" s="19"/>
      <c r="K260" s="19"/>
      <c r="L260" s="188"/>
      <c r="M260" s="247"/>
      <c r="N260" s="321"/>
      <c r="O260" s="321"/>
      <c r="P260" s="321"/>
    </row>
    <row r="261" spans="1:16" ht="89.25">
      <c r="A261" s="1035">
        <v>501</v>
      </c>
      <c r="B261" s="1044">
        <v>3</v>
      </c>
      <c r="C261" s="1037" t="s">
        <v>493</v>
      </c>
      <c r="D261" s="1038">
        <v>1</v>
      </c>
      <c r="E261" s="325"/>
      <c r="F261" s="185" t="str">
        <f t="shared" si="12"/>
        <v>501.3.03.1</v>
      </c>
      <c r="G261" s="1057" t="s">
        <v>2399</v>
      </c>
      <c r="H261" s="187" t="s">
        <v>12</v>
      </c>
      <c r="I261" s="19">
        <v>2</v>
      </c>
      <c r="J261" s="19"/>
      <c r="K261" s="19"/>
      <c r="L261" s="106"/>
      <c r="M261" s="247">
        <f t="shared" ref="M261" si="14">(I261+J261+K261)*L261</f>
        <v>0</v>
      </c>
      <c r="N261" s="321"/>
      <c r="O261" s="321"/>
      <c r="P261" s="321"/>
    </row>
    <row r="262" spans="1:16" ht="12.75">
      <c r="A262" s="1035"/>
      <c r="B262" s="1044"/>
      <c r="C262" s="1037"/>
      <c r="D262" s="1038"/>
      <c r="E262" s="325"/>
      <c r="F262" s="185" t="str">
        <f t="shared" si="12"/>
        <v>...</v>
      </c>
      <c r="G262" s="1039"/>
      <c r="H262" s="1040"/>
      <c r="I262" s="1041"/>
      <c r="J262" s="1042"/>
      <c r="K262" s="1042"/>
      <c r="L262" s="1043"/>
      <c r="M262" s="679"/>
      <c r="N262" s="321"/>
      <c r="O262" s="321"/>
      <c r="P262" s="321"/>
    </row>
    <row r="263" spans="1:16" ht="12.75">
      <c r="A263" s="1035"/>
      <c r="B263" s="1044"/>
      <c r="C263" s="1037"/>
      <c r="D263" s="1038"/>
      <c r="E263" s="325"/>
      <c r="F263" s="185" t="str">
        <f t="shared" si="12"/>
        <v>...</v>
      </c>
      <c r="G263" s="1045" t="s">
        <v>204</v>
      </c>
      <c r="H263" s="1046"/>
      <c r="I263" s="1046"/>
      <c r="J263" s="1047"/>
      <c r="K263" s="1047"/>
      <c r="L263" s="1048"/>
      <c r="M263" s="1049">
        <f>SUM(M216:M262)</f>
        <v>0</v>
      </c>
      <c r="N263" s="321"/>
      <c r="O263" s="321"/>
      <c r="P263" s="321"/>
    </row>
    <row r="264" spans="1:16" ht="12.75">
      <c r="A264" s="1035"/>
      <c r="B264" s="1044"/>
      <c r="C264" s="1037"/>
      <c r="D264" s="1038"/>
      <c r="E264" s="325"/>
      <c r="F264" s="185" t="str">
        <f t="shared" si="12"/>
        <v>...</v>
      </c>
      <c r="G264" s="1051"/>
      <c r="H264" s="330"/>
      <c r="I264" s="1041"/>
      <c r="J264" s="1041"/>
      <c r="K264" s="1041"/>
      <c r="L264" s="1043"/>
      <c r="M264" s="330"/>
      <c r="N264" s="321"/>
      <c r="O264" s="321"/>
      <c r="P264" s="321"/>
    </row>
    <row r="265" spans="1:16" ht="12.75">
      <c r="A265" s="1035">
        <v>501</v>
      </c>
      <c r="B265" s="1044">
        <v>4</v>
      </c>
      <c r="C265" s="1037"/>
      <c r="D265" s="1038"/>
      <c r="E265" s="325"/>
      <c r="F265" s="253" t="str">
        <f>A265&amp;"."&amp;B265&amp;"."&amp;C265&amp;"."&amp;D265</f>
        <v>501.4..</v>
      </c>
      <c r="G265" s="213" t="s">
        <v>908</v>
      </c>
      <c r="H265" s="214"/>
      <c r="I265" s="59"/>
      <c r="J265" s="59"/>
      <c r="K265" s="59"/>
      <c r="L265" s="215"/>
      <c r="M265" s="60">
        <f>M269</f>
        <v>0</v>
      </c>
      <c r="N265" s="321"/>
      <c r="O265" s="321"/>
      <c r="P265" s="321"/>
    </row>
    <row r="266" spans="1:16" ht="63.75">
      <c r="A266" s="1035">
        <v>501</v>
      </c>
      <c r="B266" s="1044">
        <v>4</v>
      </c>
      <c r="C266" s="1037" t="s">
        <v>506</v>
      </c>
      <c r="D266" s="1038">
        <v>1</v>
      </c>
      <c r="E266" s="325"/>
      <c r="F266" s="185" t="str">
        <f t="shared" si="12"/>
        <v>501.4.01.1</v>
      </c>
      <c r="G266" s="1054" t="s">
        <v>2175</v>
      </c>
      <c r="H266" s="1055" t="s">
        <v>881</v>
      </c>
      <c r="I266" s="1056">
        <v>63</v>
      </c>
      <c r="J266" s="1056"/>
      <c r="K266" s="1056"/>
      <c r="L266" s="106"/>
      <c r="M266" s="1053">
        <f>(I266+J266+K266)*L266</f>
        <v>0</v>
      </c>
      <c r="N266" s="321"/>
      <c r="O266" s="321"/>
      <c r="P266" s="321"/>
    </row>
    <row r="267" spans="1:16" ht="38.25">
      <c r="A267" s="1035">
        <v>501</v>
      </c>
      <c r="B267" s="1044">
        <v>4</v>
      </c>
      <c r="C267" s="1037" t="s">
        <v>506</v>
      </c>
      <c r="D267" s="1038">
        <v>2</v>
      </c>
      <c r="E267" s="325"/>
      <c r="F267" s="185" t="str">
        <f t="shared" si="12"/>
        <v>501.4.01.2</v>
      </c>
      <c r="G267" s="1054" t="s">
        <v>2176</v>
      </c>
      <c r="H267" s="1055" t="s">
        <v>881</v>
      </c>
      <c r="I267" s="1056">
        <v>41.5</v>
      </c>
      <c r="J267" s="1056"/>
      <c r="K267" s="1056"/>
      <c r="L267" s="106"/>
      <c r="M267" s="1053">
        <f>(I267+J267+K267)*L267</f>
        <v>0</v>
      </c>
      <c r="N267" s="321"/>
      <c r="O267" s="321"/>
      <c r="P267" s="321"/>
    </row>
    <row r="268" spans="1:16" ht="12.75">
      <c r="A268" s="1035"/>
      <c r="B268" s="1036"/>
      <c r="C268" s="1037"/>
      <c r="D268" s="1038"/>
      <c r="E268" s="325"/>
      <c r="F268" s="185" t="str">
        <f t="shared" si="12"/>
        <v>...</v>
      </c>
      <c r="G268" s="1039"/>
      <c r="H268" s="1040"/>
      <c r="I268" s="1041"/>
      <c r="J268" s="1042"/>
      <c r="K268" s="1042"/>
      <c r="L268" s="1043"/>
      <c r="M268" s="679"/>
      <c r="N268" s="321"/>
      <c r="O268" s="321"/>
      <c r="P268" s="321"/>
    </row>
    <row r="269" spans="1:16" ht="12.75">
      <c r="A269" s="1035"/>
      <c r="B269" s="1044"/>
      <c r="C269" s="1037"/>
      <c r="D269" s="1038"/>
      <c r="E269" s="325"/>
      <c r="F269" s="185" t="str">
        <f t="shared" si="12"/>
        <v>...</v>
      </c>
      <c r="G269" s="1045" t="s">
        <v>909</v>
      </c>
      <c r="H269" s="1046"/>
      <c r="I269" s="1046"/>
      <c r="J269" s="1047"/>
      <c r="K269" s="1047"/>
      <c r="L269" s="1048"/>
      <c r="M269" s="1049">
        <f>SUM(M266:M268)</f>
        <v>0</v>
      </c>
      <c r="N269" s="321"/>
      <c r="O269" s="321"/>
      <c r="P269" s="321"/>
    </row>
    <row r="270" spans="1:16" ht="12.75">
      <c r="A270" s="1035"/>
      <c r="B270" s="1044"/>
      <c r="C270" s="1037"/>
      <c r="D270" s="1038"/>
      <c r="E270" s="325"/>
      <c r="F270" s="1050"/>
      <c r="G270" s="1051"/>
      <c r="H270" s="330"/>
      <c r="I270" s="1041"/>
      <c r="J270" s="1041"/>
      <c r="K270" s="1041"/>
      <c r="L270" s="1043"/>
      <c r="M270" s="330"/>
      <c r="N270" s="321"/>
      <c r="O270" s="321"/>
      <c r="P270" s="321"/>
    </row>
    <row r="271" spans="1:16" ht="12.75">
      <c r="A271" s="1035"/>
      <c r="B271" s="1036"/>
      <c r="C271" s="1037"/>
      <c r="D271" s="1038"/>
      <c r="E271" s="325"/>
      <c r="F271" s="1052"/>
      <c r="G271" s="1039"/>
      <c r="H271" s="1040"/>
      <c r="I271" s="1041"/>
      <c r="J271" s="1042"/>
      <c r="K271" s="1042"/>
      <c r="L271" s="1043"/>
      <c r="M271" s="679"/>
      <c r="N271" s="321"/>
      <c r="O271" s="321"/>
      <c r="P271" s="321"/>
    </row>
    <row r="272" spans="1:16" ht="12.75">
      <c r="A272" s="76"/>
      <c r="B272" s="56"/>
      <c r="C272" s="77"/>
      <c r="D272" s="78"/>
    </row>
    <row r="273" spans="1:4" ht="12.75">
      <c r="A273" s="76"/>
      <c r="B273" s="56"/>
      <c r="C273" s="77"/>
      <c r="D273" s="78"/>
    </row>
    <row r="274" spans="1:4" ht="12.75">
      <c r="A274" s="76"/>
      <c r="B274" s="56"/>
      <c r="C274" s="77"/>
      <c r="D274" s="78"/>
    </row>
    <row r="275" spans="1:4" ht="12.75">
      <c r="A275" s="76"/>
      <c r="B275" s="56"/>
      <c r="C275" s="77"/>
      <c r="D275" s="78"/>
    </row>
    <row r="276" spans="1:4" ht="12.75">
      <c r="A276" s="76"/>
      <c r="B276" s="56"/>
      <c r="C276" s="77"/>
      <c r="D276" s="78"/>
    </row>
    <row r="277" spans="1:4" ht="12.75">
      <c r="A277" s="76"/>
      <c r="B277" s="56"/>
      <c r="C277" s="77"/>
      <c r="D277" s="78"/>
    </row>
    <row r="278" spans="1:4" ht="12.75">
      <c r="A278" s="76"/>
      <c r="B278" s="56"/>
      <c r="C278" s="77"/>
      <c r="D278" s="78"/>
    </row>
    <row r="279" spans="1:4" ht="12.75">
      <c r="A279" s="76"/>
      <c r="B279" s="56"/>
      <c r="C279" s="77"/>
      <c r="D279" s="78"/>
    </row>
    <row r="280" spans="1:4" ht="12.75">
      <c r="A280" s="76"/>
      <c r="B280" s="56"/>
      <c r="C280" s="77"/>
      <c r="D280" s="78"/>
    </row>
    <row r="281" spans="1:4" ht="12.75">
      <c r="A281" s="76"/>
      <c r="B281" s="56"/>
      <c r="C281" s="77"/>
      <c r="D281" s="78"/>
    </row>
  </sheetData>
  <sheetProtection formatCells="0" formatColumns="0" formatRows="0"/>
  <mergeCells count="24">
    <mergeCell ref="G32:M32"/>
    <mergeCell ref="G33:M33"/>
    <mergeCell ref="G34:M34"/>
    <mergeCell ref="G35:M35"/>
    <mergeCell ref="G27:M27"/>
    <mergeCell ref="G28:M28"/>
    <mergeCell ref="G29:M29"/>
    <mergeCell ref="G30:M30"/>
    <mergeCell ref="G31:L31"/>
    <mergeCell ref="G21:M21"/>
    <mergeCell ref="G22:M22"/>
    <mergeCell ref="G23:M23"/>
    <mergeCell ref="G24:M24"/>
    <mergeCell ref="G25:M25"/>
    <mergeCell ref="A1:D1"/>
    <mergeCell ref="A3:A9"/>
    <mergeCell ref="B3:B9"/>
    <mergeCell ref="C3:C9"/>
    <mergeCell ref="F2:M2"/>
    <mergeCell ref="G3:M3"/>
    <mergeCell ref="G4:M4"/>
    <mergeCell ref="G5:M5"/>
    <mergeCell ref="G6:M6"/>
    <mergeCell ref="G7:M7"/>
  </mergeCells>
  <pageMargins left="0.78740157480314965" right="0.59055118110236227" top="0.94488188976377963" bottom="0.74803149606299213" header="0.31496062992125984" footer="0.31496062992125984"/>
  <pageSetup paperSize="9" scale="93" orientation="landscape" useFirstPageNumber="1" horizontalDpi="1200" verticalDpi="1200"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10" manualBreakCount="10">
    <brk id="18" max="15" man="1"/>
    <brk id="47" max="15" man="1"/>
    <brk id="57" max="15" man="1"/>
    <brk id="71" max="15" man="1"/>
    <brk id="155" max="15" man="1"/>
    <brk id="171" max="15" man="1"/>
    <brk id="184" max="15" man="1"/>
    <brk id="195" max="15" man="1"/>
    <brk id="226" max="15" man="1"/>
    <brk id="259" max="15" man="1"/>
  </rowBreaks>
  <colBreaks count="1" manualBreakCount="1">
    <brk id="13" max="270"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7618F-78D0-4BA3-85AD-74D3601335CC}">
  <sheetPr codeName="List18">
    <tabColor rgb="FF92D050"/>
  </sheetPr>
  <dimension ref="A1:P85"/>
  <sheetViews>
    <sheetView showZeros="0" view="pageBreakPreview" zoomScale="115" zoomScaleNormal="100" zoomScaleSheetLayoutView="115" zoomScalePageLayoutView="85" workbookViewId="0">
      <pane ySplit="1" topLeftCell="A70" activePane="bottomLeft" state="frozen"/>
      <selection pane="bottomLeft" activeCell="M84" sqref="M84"/>
    </sheetView>
  </sheetViews>
  <sheetFormatPr defaultRowHeight="16.5"/>
  <cols>
    <col min="1" max="1" width="5.140625" style="79" customWidth="1"/>
    <col min="2" max="2" width="4.140625" style="75" customWidth="1"/>
    <col min="3" max="3" width="3.85546875" style="80" customWidth="1"/>
    <col min="4" max="4" width="3.5703125" style="81" customWidth="1"/>
    <col min="5" max="5" width="4.140625" style="5" customWidth="1"/>
    <col min="6" max="6" width="14.28515625" style="1142" customWidth="1"/>
    <col min="7" max="7" width="42.85546875" style="340" customWidth="1"/>
    <col min="8" max="8" width="8.42578125" style="234" customWidth="1"/>
    <col min="9" max="11" width="8.42578125" style="1034" customWidth="1"/>
    <col min="12" max="12" width="15" style="10" customWidth="1"/>
    <col min="13" max="13" width="15" style="342" customWidth="1"/>
    <col min="14" max="14" width="10" style="2" bestFit="1" customWidth="1"/>
    <col min="15" max="257" width="9.140625" style="2"/>
    <col min="258" max="259" width="5.7109375" style="2" customWidth="1"/>
    <col min="260" max="260" width="47" style="2" customWidth="1"/>
    <col min="261" max="261" width="6.7109375" style="2" customWidth="1"/>
    <col min="262" max="262" width="9.7109375" style="2" customWidth="1"/>
    <col min="263" max="263" width="12.7109375" style="2" customWidth="1"/>
    <col min="264" max="264" width="14.140625" style="2" customWidth="1"/>
    <col min="265" max="513" width="9.140625" style="2"/>
    <col min="514" max="515" width="5.7109375" style="2" customWidth="1"/>
    <col min="516" max="516" width="47" style="2" customWidth="1"/>
    <col min="517" max="517" width="6.7109375" style="2" customWidth="1"/>
    <col min="518" max="518" width="9.7109375" style="2" customWidth="1"/>
    <col min="519" max="519" width="12.7109375" style="2" customWidth="1"/>
    <col min="520" max="520" width="14.140625" style="2" customWidth="1"/>
    <col min="521" max="769" width="9.140625" style="2"/>
    <col min="770" max="771" width="5.7109375" style="2" customWidth="1"/>
    <col min="772" max="772" width="47" style="2" customWidth="1"/>
    <col min="773" max="773" width="6.7109375" style="2" customWidth="1"/>
    <col min="774" max="774" width="9.7109375" style="2" customWidth="1"/>
    <col min="775" max="775" width="12.7109375" style="2" customWidth="1"/>
    <col min="776" max="776" width="14.140625" style="2" customWidth="1"/>
    <col min="777" max="1025" width="9.140625" style="2"/>
    <col min="1026" max="1027" width="5.7109375" style="2" customWidth="1"/>
    <col min="1028" max="1028" width="47" style="2" customWidth="1"/>
    <col min="1029" max="1029" width="6.7109375" style="2" customWidth="1"/>
    <col min="1030" max="1030" width="9.7109375" style="2" customWidth="1"/>
    <col min="1031" max="1031" width="12.7109375" style="2" customWidth="1"/>
    <col min="1032" max="1032" width="14.140625" style="2" customWidth="1"/>
    <col min="1033" max="1281" width="9.140625" style="2"/>
    <col min="1282" max="1283" width="5.7109375" style="2" customWidth="1"/>
    <col min="1284" max="1284" width="47" style="2" customWidth="1"/>
    <col min="1285" max="1285" width="6.7109375" style="2" customWidth="1"/>
    <col min="1286" max="1286" width="9.7109375" style="2" customWidth="1"/>
    <col min="1287" max="1287" width="12.7109375" style="2" customWidth="1"/>
    <col min="1288" max="1288" width="14.140625" style="2" customWidth="1"/>
    <col min="1289" max="1537" width="9.140625" style="2"/>
    <col min="1538" max="1539" width="5.7109375" style="2" customWidth="1"/>
    <col min="1540" max="1540" width="47" style="2" customWidth="1"/>
    <col min="1541" max="1541" width="6.7109375" style="2" customWidth="1"/>
    <col min="1542" max="1542" width="9.7109375" style="2" customWidth="1"/>
    <col min="1543" max="1543" width="12.7109375" style="2" customWidth="1"/>
    <col min="1544" max="1544" width="14.140625" style="2" customWidth="1"/>
    <col min="1545" max="1793" width="9.140625" style="2"/>
    <col min="1794" max="1795" width="5.7109375" style="2" customWidth="1"/>
    <col min="1796" max="1796" width="47" style="2" customWidth="1"/>
    <col min="1797" max="1797" width="6.7109375" style="2" customWidth="1"/>
    <col min="1798" max="1798" width="9.7109375" style="2" customWidth="1"/>
    <col min="1799" max="1799" width="12.7109375" style="2" customWidth="1"/>
    <col min="1800" max="1800" width="14.140625" style="2" customWidth="1"/>
    <col min="1801" max="2049" width="9.140625" style="2"/>
    <col min="2050" max="2051" width="5.7109375" style="2" customWidth="1"/>
    <col min="2052" max="2052" width="47" style="2" customWidth="1"/>
    <col min="2053" max="2053" width="6.7109375" style="2" customWidth="1"/>
    <col min="2054" max="2054" width="9.7109375" style="2" customWidth="1"/>
    <col min="2055" max="2055" width="12.7109375" style="2" customWidth="1"/>
    <col min="2056" max="2056" width="14.140625" style="2" customWidth="1"/>
    <col min="2057" max="2305" width="9.140625" style="2"/>
    <col min="2306" max="2307" width="5.7109375" style="2" customWidth="1"/>
    <col min="2308" max="2308" width="47" style="2" customWidth="1"/>
    <col min="2309" max="2309" width="6.7109375" style="2" customWidth="1"/>
    <col min="2310" max="2310" width="9.7109375" style="2" customWidth="1"/>
    <col min="2311" max="2311" width="12.7109375" style="2" customWidth="1"/>
    <col min="2312" max="2312" width="14.140625" style="2" customWidth="1"/>
    <col min="2313" max="2561" width="9.140625" style="2"/>
    <col min="2562" max="2563" width="5.7109375" style="2" customWidth="1"/>
    <col min="2564" max="2564" width="47" style="2" customWidth="1"/>
    <col min="2565" max="2565" width="6.7109375" style="2" customWidth="1"/>
    <col min="2566" max="2566" width="9.7109375" style="2" customWidth="1"/>
    <col min="2567" max="2567" width="12.7109375" style="2" customWidth="1"/>
    <col min="2568" max="2568" width="14.140625" style="2" customWidth="1"/>
    <col min="2569" max="2817" width="9.140625" style="2"/>
    <col min="2818" max="2819" width="5.7109375" style="2" customWidth="1"/>
    <col min="2820" max="2820" width="47" style="2" customWidth="1"/>
    <col min="2821" max="2821" width="6.7109375" style="2" customWidth="1"/>
    <col min="2822" max="2822" width="9.7109375" style="2" customWidth="1"/>
    <col min="2823" max="2823" width="12.7109375" style="2" customWidth="1"/>
    <col min="2824" max="2824" width="14.140625" style="2" customWidth="1"/>
    <col min="2825" max="3073" width="9.140625" style="2"/>
    <col min="3074" max="3075" width="5.7109375" style="2" customWidth="1"/>
    <col min="3076" max="3076" width="47" style="2" customWidth="1"/>
    <col min="3077" max="3077" width="6.7109375" style="2" customWidth="1"/>
    <col min="3078" max="3078" width="9.7109375" style="2" customWidth="1"/>
    <col min="3079" max="3079" width="12.7109375" style="2" customWidth="1"/>
    <col min="3080" max="3080" width="14.140625" style="2" customWidth="1"/>
    <col min="3081" max="3329" width="9.140625" style="2"/>
    <col min="3330" max="3331" width="5.7109375" style="2" customWidth="1"/>
    <col min="3332" max="3332" width="47" style="2" customWidth="1"/>
    <col min="3333" max="3333" width="6.7109375" style="2" customWidth="1"/>
    <col min="3334" max="3334" width="9.7109375" style="2" customWidth="1"/>
    <col min="3335" max="3335" width="12.7109375" style="2" customWidth="1"/>
    <col min="3336" max="3336" width="14.140625" style="2" customWidth="1"/>
    <col min="3337" max="3585" width="9.140625" style="2"/>
    <col min="3586" max="3587" width="5.7109375" style="2" customWidth="1"/>
    <col min="3588" max="3588" width="47" style="2" customWidth="1"/>
    <col min="3589" max="3589" width="6.7109375" style="2" customWidth="1"/>
    <col min="3590" max="3590" width="9.7109375" style="2" customWidth="1"/>
    <col min="3591" max="3591" width="12.7109375" style="2" customWidth="1"/>
    <col min="3592" max="3592" width="14.140625" style="2" customWidth="1"/>
    <col min="3593" max="3841" width="9.140625" style="2"/>
    <col min="3842" max="3843" width="5.7109375" style="2" customWidth="1"/>
    <col min="3844" max="3844" width="47" style="2" customWidth="1"/>
    <col min="3845" max="3845" width="6.7109375" style="2" customWidth="1"/>
    <col min="3846" max="3846" width="9.7109375" style="2" customWidth="1"/>
    <col min="3847" max="3847" width="12.7109375" style="2" customWidth="1"/>
    <col min="3848" max="3848" width="14.140625" style="2" customWidth="1"/>
    <col min="3849" max="4097" width="9.140625" style="2"/>
    <col min="4098" max="4099" width="5.7109375" style="2" customWidth="1"/>
    <col min="4100" max="4100" width="47" style="2" customWidth="1"/>
    <col min="4101" max="4101" width="6.7109375" style="2" customWidth="1"/>
    <col min="4102" max="4102" width="9.7109375" style="2" customWidth="1"/>
    <col min="4103" max="4103" width="12.7109375" style="2" customWidth="1"/>
    <col min="4104" max="4104" width="14.140625" style="2" customWidth="1"/>
    <col min="4105" max="4353" width="9.140625" style="2"/>
    <col min="4354" max="4355" width="5.7109375" style="2" customWidth="1"/>
    <col min="4356" max="4356" width="47" style="2" customWidth="1"/>
    <col min="4357" max="4357" width="6.7109375" style="2" customWidth="1"/>
    <col min="4358" max="4358" width="9.7109375" style="2" customWidth="1"/>
    <col min="4359" max="4359" width="12.7109375" style="2" customWidth="1"/>
    <col min="4360" max="4360" width="14.140625" style="2" customWidth="1"/>
    <col min="4361" max="4609" width="9.140625" style="2"/>
    <col min="4610" max="4611" width="5.7109375" style="2" customWidth="1"/>
    <col min="4612" max="4612" width="47" style="2" customWidth="1"/>
    <col min="4613" max="4613" width="6.7109375" style="2" customWidth="1"/>
    <col min="4614" max="4614" width="9.7109375" style="2" customWidth="1"/>
    <col min="4615" max="4615" width="12.7109375" style="2" customWidth="1"/>
    <col min="4616" max="4616" width="14.140625" style="2" customWidth="1"/>
    <col min="4617" max="4865" width="9.140625" style="2"/>
    <col min="4866" max="4867" width="5.7109375" style="2" customWidth="1"/>
    <col min="4868" max="4868" width="47" style="2" customWidth="1"/>
    <col min="4869" max="4869" width="6.7109375" style="2" customWidth="1"/>
    <col min="4870" max="4870" width="9.7109375" style="2" customWidth="1"/>
    <col min="4871" max="4871" width="12.7109375" style="2" customWidth="1"/>
    <col min="4872" max="4872" width="14.140625" style="2" customWidth="1"/>
    <col min="4873" max="5121" width="9.140625" style="2"/>
    <col min="5122" max="5123" width="5.7109375" style="2" customWidth="1"/>
    <col min="5124" max="5124" width="47" style="2" customWidth="1"/>
    <col min="5125" max="5125" width="6.7109375" style="2" customWidth="1"/>
    <col min="5126" max="5126" width="9.7109375" style="2" customWidth="1"/>
    <col min="5127" max="5127" width="12.7109375" style="2" customWidth="1"/>
    <col min="5128" max="5128" width="14.140625" style="2" customWidth="1"/>
    <col min="5129" max="5377" width="9.140625" style="2"/>
    <col min="5378" max="5379" width="5.7109375" style="2" customWidth="1"/>
    <col min="5380" max="5380" width="47" style="2" customWidth="1"/>
    <col min="5381" max="5381" width="6.7109375" style="2" customWidth="1"/>
    <col min="5382" max="5382" width="9.7109375" style="2" customWidth="1"/>
    <col min="5383" max="5383" width="12.7109375" style="2" customWidth="1"/>
    <col min="5384" max="5384" width="14.140625" style="2" customWidth="1"/>
    <col min="5385" max="5633" width="9.140625" style="2"/>
    <col min="5634" max="5635" width="5.7109375" style="2" customWidth="1"/>
    <col min="5636" max="5636" width="47" style="2" customWidth="1"/>
    <col min="5637" max="5637" width="6.7109375" style="2" customWidth="1"/>
    <col min="5638" max="5638" width="9.7109375" style="2" customWidth="1"/>
    <col min="5639" max="5639" width="12.7109375" style="2" customWidth="1"/>
    <col min="5640" max="5640" width="14.140625" style="2" customWidth="1"/>
    <col min="5641" max="5889" width="9.140625" style="2"/>
    <col min="5890" max="5891" width="5.7109375" style="2" customWidth="1"/>
    <col min="5892" max="5892" width="47" style="2" customWidth="1"/>
    <col min="5893" max="5893" width="6.7109375" style="2" customWidth="1"/>
    <col min="5894" max="5894" width="9.7109375" style="2" customWidth="1"/>
    <col min="5895" max="5895" width="12.7109375" style="2" customWidth="1"/>
    <col min="5896" max="5896" width="14.140625" style="2" customWidth="1"/>
    <col min="5897" max="6145" width="9.140625" style="2"/>
    <col min="6146" max="6147" width="5.7109375" style="2" customWidth="1"/>
    <col min="6148" max="6148" width="47" style="2" customWidth="1"/>
    <col min="6149" max="6149" width="6.7109375" style="2" customWidth="1"/>
    <col min="6150" max="6150" width="9.7109375" style="2" customWidth="1"/>
    <col min="6151" max="6151" width="12.7109375" style="2" customWidth="1"/>
    <col min="6152" max="6152" width="14.140625" style="2" customWidth="1"/>
    <col min="6153" max="6401" width="9.140625" style="2"/>
    <col min="6402" max="6403" width="5.7109375" style="2" customWidth="1"/>
    <col min="6404" max="6404" width="47" style="2" customWidth="1"/>
    <col min="6405" max="6405" width="6.7109375" style="2" customWidth="1"/>
    <col min="6406" max="6406" width="9.7109375" style="2" customWidth="1"/>
    <col min="6407" max="6407" width="12.7109375" style="2" customWidth="1"/>
    <col min="6408" max="6408" width="14.140625" style="2" customWidth="1"/>
    <col min="6409" max="6657" width="9.140625" style="2"/>
    <col min="6658" max="6659" width="5.7109375" style="2" customWidth="1"/>
    <col min="6660" max="6660" width="47" style="2" customWidth="1"/>
    <col min="6661" max="6661" width="6.7109375" style="2" customWidth="1"/>
    <col min="6662" max="6662" width="9.7109375" style="2" customWidth="1"/>
    <col min="6663" max="6663" width="12.7109375" style="2" customWidth="1"/>
    <col min="6664" max="6664" width="14.140625" style="2" customWidth="1"/>
    <col min="6665" max="6913" width="9.140625" style="2"/>
    <col min="6914" max="6915" width="5.7109375" style="2" customWidth="1"/>
    <col min="6916" max="6916" width="47" style="2" customWidth="1"/>
    <col min="6917" max="6917" width="6.7109375" style="2" customWidth="1"/>
    <col min="6918" max="6918" width="9.7109375" style="2" customWidth="1"/>
    <col min="6919" max="6919" width="12.7109375" style="2" customWidth="1"/>
    <col min="6920" max="6920" width="14.140625" style="2" customWidth="1"/>
    <col min="6921" max="7169" width="9.140625" style="2"/>
    <col min="7170" max="7171" width="5.7109375" style="2" customWidth="1"/>
    <col min="7172" max="7172" width="47" style="2" customWidth="1"/>
    <col min="7173" max="7173" width="6.7109375" style="2" customWidth="1"/>
    <col min="7174" max="7174" width="9.7109375" style="2" customWidth="1"/>
    <col min="7175" max="7175" width="12.7109375" style="2" customWidth="1"/>
    <col min="7176" max="7176" width="14.140625" style="2" customWidth="1"/>
    <col min="7177" max="7425" width="9.140625" style="2"/>
    <col min="7426" max="7427" width="5.7109375" style="2" customWidth="1"/>
    <col min="7428" max="7428" width="47" style="2" customWidth="1"/>
    <col min="7429" max="7429" width="6.7109375" style="2" customWidth="1"/>
    <col min="7430" max="7430" width="9.7109375" style="2" customWidth="1"/>
    <col min="7431" max="7431" width="12.7109375" style="2" customWidth="1"/>
    <col min="7432" max="7432" width="14.140625" style="2" customWidth="1"/>
    <col min="7433" max="7681" width="9.140625" style="2"/>
    <col min="7682" max="7683" width="5.7109375" style="2" customWidth="1"/>
    <col min="7684" max="7684" width="47" style="2" customWidth="1"/>
    <col min="7685" max="7685" width="6.7109375" style="2" customWidth="1"/>
    <col min="7686" max="7686" width="9.7109375" style="2" customWidth="1"/>
    <col min="7687" max="7687" width="12.7109375" style="2" customWidth="1"/>
    <col min="7688" max="7688" width="14.140625" style="2" customWidth="1"/>
    <col min="7689" max="7937" width="9.140625" style="2"/>
    <col min="7938" max="7939" width="5.7109375" style="2" customWidth="1"/>
    <col min="7940" max="7940" width="47" style="2" customWidth="1"/>
    <col min="7941" max="7941" width="6.7109375" style="2" customWidth="1"/>
    <col min="7942" max="7942" width="9.7109375" style="2" customWidth="1"/>
    <col min="7943" max="7943" width="12.7109375" style="2" customWidth="1"/>
    <col min="7944" max="7944" width="14.140625" style="2" customWidth="1"/>
    <col min="7945" max="8193" width="9.140625" style="2"/>
    <col min="8194" max="8195" width="5.7109375" style="2" customWidth="1"/>
    <col min="8196" max="8196" width="47" style="2" customWidth="1"/>
    <col min="8197" max="8197" width="6.7109375" style="2" customWidth="1"/>
    <col min="8198" max="8198" width="9.7109375" style="2" customWidth="1"/>
    <col min="8199" max="8199" width="12.7109375" style="2" customWidth="1"/>
    <col min="8200" max="8200" width="14.140625" style="2" customWidth="1"/>
    <col min="8201" max="8449" width="9.140625" style="2"/>
    <col min="8450" max="8451" width="5.7109375" style="2" customWidth="1"/>
    <col min="8452" max="8452" width="47" style="2" customWidth="1"/>
    <col min="8453" max="8453" width="6.7109375" style="2" customWidth="1"/>
    <col min="8454" max="8454" width="9.7109375" style="2" customWidth="1"/>
    <col min="8455" max="8455" width="12.7109375" style="2" customWidth="1"/>
    <col min="8456" max="8456" width="14.140625" style="2" customWidth="1"/>
    <col min="8457" max="8705" width="9.140625" style="2"/>
    <col min="8706" max="8707" width="5.7109375" style="2" customWidth="1"/>
    <col min="8708" max="8708" width="47" style="2" customWidth="1"/>
    <col min="8709" max="8709" width="6.7109375" style="2" customWidth="1"/>
    <col min="8710" max="8710" width="9.7109375" style="2" customWidth="1"/>
    <col min="8711" max="8711" width="12.7109375" style="2" customWidth="1"/>
    <col min="8712" max="8712" width="14.140625" style="2" customWidth="1"/>
    <col min="8713" max="8961" width="9.140625" style="2"/>
    <col min="8962" max="8963" width="5.7109375" style="2" customWidth="1"/>
    <col min="8964" max="8964" width="47" style="2" customWidth="1"/>
    <col min="8965" max="8965" width="6.7109375" style="2" customWidth="1"/>
    <col min="8966" max="8966" width="9.7109375" style="2" customWidth="1"/>
    <col min="8967" max="8967" width="12.7109375" style="2" customWidth="1"/>
    <col min="8968" max="8968" width="14.140625" style="2" customWidth="1"/>
    <col min="8969" max="9217" width="9.140625" style="2"/>
    <col min="9218" max="9219" width="5.7109375" style="2" customWidth="1"/>
    <col min="9220" max="9220" width="47" style="2" customWidth="1"/>
    <col min="9221" max="9221" width="6.7109375" style="2" customWidth="1"/>
    <col min="9222" max="9222" width="9.7109375" style="2" customWidth="1"/>
    <col min="9223" max="9223" width="12.7109375" style="2" customWidth="1"/>
    <col min="9224" max="9224" width="14.140625" style="2" customWidth="1"/>
    <col min="9225" max="9473" width="9.140625" style="2"/>
    <col min="9474" max="9475" width="5.7109375" style="2" customWidth="1"/>
    <col min="9476" max="9476" width="47" style="2" customWidth="1"/>
    <col min="9477" max="9477" width="6.7109375" style="2" customWidth="1"/>
    <col min="9478" max="9478" width="9.7109375" style="2" customWidth="1"/>
    <col min="9479" max="9479" width="12.7109375" style="2" customWidth="1"/>
    <col min="9480" max="9480" width="14.140625" style="2" customWidth="1"/>
    <col min="9481" max="9729" width="9.140625" style="2"/>
    <col min="9730" max="9731" width="5.7109375" style="2" customWidth="1"/>
    <col min="9732" max="9732" width="47" style="2" customWidth="1"/>
    <col min="9733" max="9733" width="6.7109375" style="2" customWidth="1"/>
    <col min="9734" max="9734" width="9.7109375" style="2" customWidth="1"/>
    <col min="9735" max="9735" width="12.7109375" style="2" customWidth="1"/>
    <col min="9736" max="9736" width="14.140625" style="2" customWidth="1"/>
    <col min="9737" max="9985" width="9.140625" style="2"/>
    <col min="9986" max="9987" width="5.7109375" style="2" customWidth="1"/>
    <col min="9988" max="9988" width="47" style="2" customWidth="1"/>
    <col min="9989" max="9989" width="6.7109375" style="2" customWidth="1"/>
    <col min="9990" max="9990" width="9.7109375" style="2" customWidth="1"/>
    <col min="9991" max="9991" width="12.7109375" style="2" customWidth="1"/>
    <col min="9992" max="9992" width="14.140625" style="2" customWidth="1"/>
    <col min="9993" max="10241" width="9.140625" style="2"/>
    <col min="10242" max="10243" width="5.7109375" style="2" customWidth="1"/>
    <col min="10244" max="10244" width="47" style="2" customWidth="1"/>
    <col min="10245" max="10245" width="6.7109375" style="2" customWidth="1"/>
    <col min="10246" max="10246" width="9.7109375" style="2" customWidth="1"/>
    <col min="10247" max="10247" width="12.7109375" style="2" customWidth="1"/>
    <col min="10248" max="10248" width="14.140625" style="2" customWidth="1"/>
    <col min="10249" max="10497" width="9.140625" style="2"/>
    <col min="10498" max="10499" width="5.7109375" style="2" customWidth="1"/>
    <col min="10500" max="10500" width="47" style="2" customWidth="1"/>
    <col min="10501" max="10501" width="6.7109375" style="2" customWidth="1"/>
    <col min="10502" max="10502" width="9.7109375" style="2" customWidth="1"/>
    <col min="10503" max="10503" width="12.7109375" style="2" customWidth="1"/>
    <col min="10504" max="10504" width="14.140625" style="2" customWidth="1"/>
    <col min="10505" max="10753" width="9.140625" style="2"/>
    <col min="10754" max="10755" width="5.7109375" style="2" customWidth="1"/>
    <col min="10756" max="10756" width="47" style="2" customWidth="1"/>
    <col min="10757" max="10757" width="6.7109375" style="2" customWidth="1"/>
    <col min="10758" max="10758" width="9.7109375" style="2" customWidth="1"/>
    <col min="10759" max="10759" width="12.7109375" style="2" customWidth="1"/>
    <col min="10760" max="10760" width="14.140625" style="2" customWidth="1"/>
    <col min="10761" max="11009" width="9.140625" style="2"/>
    <col min="11010" max="11011" width="5.7109375" style="2" customWidth="1"/>
    <col min="11012" max="11012" width="47" style="2" customWidth="1"/>
    <col min="11013" max="11013" width="6.7109375" style="2" customWidth="1"/>
    <col min="11014" max="11014" width="9.7109375" style="2" customWidth="1"/>
    <col min="11015" max="11015" width="12.7109375" style="2" customWidth="1"/>
    <col min="11016" max="11016" width="14.140625" style="2" customWidth="1"/>
    <col min="11017" max="11265" width="9.140625" style="2"/>
    <col min="11266" max="11267" width="5.7109375" style="2" customWidth="1"/>
    <col min="11268" max="11268" width="47" style="2" customWidth="1"/>
    <col min="11269" max="11269" width="6.7109375" style="2" customWidth="1"/>
    <col min="11270" max="11270" width="9.7109375" style="2" customWidth="1"/>
    <col min="11271" max="11271" width="12.7109375" style="2" customWidth="1"/>
    <col min="11272" max="11272" width="14.140625" style="2" customWidth="1"/>
    <col min="11273" max="11521" width="9.140625" style="2"/>
    <col min="11522" max="11523" width="5.7109375" style="2" customWidth="1"/>
    <col min="11524" max="11524" width="47" style="2" customWidth="1"/>
    <col min="11525" max="11525" width="6.7109375" style="2" customWidth="1"/>
    <col min="11526" max="11526" width="9.7109375" style="2" customWidth="1"/>
    <col min="11527" max="11527" width="12.7109375" style="2" customWidth="1"/>
    <col min="11528" max="11528" width="14.140625" style="2" customWidth="1"/>
    <col min="11529" max="11777" width="9.140625" style="2"/>
    <col min="11778" max="11779" width="5.7109375" style="2" customWidth="1"/>
    <col min="11780" max="11780" width="47" style="2" customWidth="1"/>
    <col min="11781" max="11781" width="6.7109375" style="2" customWidth="1"/>
    <col min="11782" max="11782" width="9.7109375" style="2" customWidth="1"/>
    <col min="11783" max="11783" width="12.7109375" style="2" customWidth="1"/>
    <col min="11784" max="11784" width="14.140625" style="2" customWidth="1"/>
    <col min="11785" max="12033" width="9.140625" style="2"/>
    <col min="12034" max="12035" width="5.7109375" style="2" customWidth="1"/>
    <col min="12036" max="12036" width="47" style="2" customWidth="1"/>
    <col min="12037" max="12037" width="6.7109375" style="2" customWidth="1"/>
    <col min="12038" max="12038" width="9.7109375" style="2" customWidth="1"/>
    <col min="12039" max="12039" width="12.7109375" style="2" customWidth="1"/>
    <col min="12040" max="12040" width="14.140625" style="2" customWidth="1"/>
    <col min="12041" max="12289" width="9.140625" style="2"/>
    <col min="12290" max="12291" width="5.7109375" style="2" customWidth="1"/>
    <col min="12292" max="12292" width="47" style="2" customWidth="1"/>
    <col min="12293" max="12293" width="6.7109375" style="2" customWidth="1"/>
    <col min="12294" max="12294" width="9.7109375" style="2" customWidth="1"/>
    <col min="12295" max="12295" width="12.7109375" style="2" customWidth="1"/>
    <col min="12296" max="12296" width="14.140625" style="2" customWidth="1"/>
    <col min="12297" max="12545" width="9.140625" style="2"/>
    <col min="12546" max="12547" width="5.7109375" style="2" customWidth="1"/>
    <col min="12548" max="12548" width="47" style="2" customWidth="1"/>
    <col min="12549" max="12549" width="6.7109375" style="2" customWidth="1"/>
    <col min="12550" max="12550" width="9.7109375" style="2" customWidth="1"/>
    <col min="12551" max="12551" width="12.7109375" style="2" customWidth="1"/>
    <col min="12552" max="12552" width="14.140625" style="2" customWidth="1"/>
    <col min="12553" max="12801" width="9.140625" style="2"/>
    <col min="12802" max="12803" width="5.7109375" style="2" customWidth="1"/>
    <col min="12804" max="12804" width="47" style="2" customWidth="1"/>
    <col min="12805" max="12805" width="6.7109375" style="2" customWidth="1"/>
    <col min="12806" max="12806" width="9.7109375" style="2" customWidth="1"/>
    <col min="12807" max="12807" width="12.7109375" style="2" customWidth="1"/>
    <col min="12808" max="12808" width="14.140625" style="2" customWidth="1"/>
    <col min="12809" max="13057" width="9.140625" style="2"/>
    <col min="13058" max="13059" width="5.7109375" style="2" customWidth="1"/>
    <col min="13060" max="13060" width="47" style="2" customWidth="1"/>
    <col min="13061" max="13061" width="6.7109375" style="2" customWidth="1"/>
    <col min="13062" max="13062" width="9.7109375" style="2" customWidth="1"/>
    <col min="13063" max="13063" width="12.7109375" style="2" customWidth="1"/>
    <col min="13064" max="13064" width="14.140625" style="2" customWidth="1"/>
    <col min="13065" max="13313" width="9.140625" style="2"/>
    <col min="13314" max="13315" width="5.7109375" style="2" customWidth="1"/>
    <col min="13316" max="13316" width="47" style="2" customWidth="1"/>
    <col min="13317" max="13317" width="6.7109375" style="2" customWidth="1"/>
    <col min="13318" max="13318" width="9.7109375" style="2" customWidth="1"/>
    <col min="13319" max="13319" width="12.7109375" style="2" customWidth="1"/>
    <col min="13320" max="13320" width="14.140625" style="2" customWidth="1"/>
    <col min="13321" max="13569" width="9.140625" style="2"/>
    <col min="13570" max="13571" width="5.7109375" style="2" customWidth="1"/>
    <col min="13572" max="13572" width="47" style="2" customWidth="1"/>
    <col min="13573" max="13573" width="6.7109375" style="2" customWidth="1"/>
    <col min="13574" max="13574" width="9.7109375" style="2" customWidth="1"/>
    <col min="13575" max="13575" width="12.7109375" style="2" customWidth="1"/>
    <col min="13576" max="13576" width="14.140625" style="2" customWidth="1"/>
    <col min="13577" max="13825" width="9.140625" style="2"/>
    <col min="13826" max="13827" width="5.7109375" style="2" customWidth="1"/>
    <col min="13828" max="13828" width="47" style="2" customWidth="1"/>
    <col min="13829" max="13829" width="6.7109375" style="2" customWidth="1"/>
    <col min="13830" max="13830" width="9.7109375" style="2" customWidth="1"/>
    <col min="13831" max="13831" width="12.7109375" style="2" customWidth="1"/>
    <col min="13832" max="13832" width="14.140625" style="2" customWidth="1"/>
    <col min="13833" max="14081" width="9.140625" style="2"/>
    <col min="14082" max="14083" width="5.7109375" style="2" customWidth="1"/>
    <col min="14084" max="14084" width="47" style="2" customWidth="1"/>
    <col min="14085" max="14085" width="6.7109375" style="2" customWidth="1"/>
    <col min="14086" max="14086" width="9.7109375" style="2" customWidth="1"/>
    <col min="14087" max="14087" width="12.7109375" style="2" customWidth="1"/>
    <col min="14088" max="14088" width="14.140625" style="2" customWidth="1"/>
    <col min="14089" max="14337" width="9.140625" style="2"/>
    <col min="14338" max="14339" width="5.7109375" style="2" customWidth="1"/>
    <col min="14340" max="14340" width="47" style="2" customWidth="1"/>
    <col min="14341" max="14341" width="6.7109375" style="2" customWidth="1"/>
    <col min="14342" max="14342" width="9.7109375" style="2" customWidth="1"/>
    <col min="14343" max="14343" width="12.7109375" style="2" customWidth="1"/>
    <col min="14344" max="14344" width="14.140625" style="2" customWidth="1"/>
    <col min="14345" max="14593" width="9.140625" style="2"/>
    <col min="14594" max="14595" width="5.7109375" style="2" customWidth="1"/>
    <col min="14596" max="14596" width="47" style="2" customWidth="1"/>
    <col min="14597" max="14597" width="6.7109375" style="2" customWidth="1"/>
    <col min="14598" max="14598" width="9.7109375" style="2" customWidth="1"/>
    <col min="14599" max="14599" width="12.7109375" style="2" customWidth="1"/>
    <col min="14600" max="14600" width="14.140625" style="2" customWidth="1"/>
    <col min="14601" max="14849" width="9.140625" style="2"/>
    <col min="14850" max="14851" width="5.7109375" style="2" customWidth="1"/>
    <col min="14852" max="14852" width="47" style="2" customWidth="1"/>
    <col min="14853" max="14853" width="6.7109375" style="2" customWidth="1"/>
    <col min="14854" max="14854" width="9.7109375" style="2" customWidth="1"/>
    <col min="14855" max="14855" width="12.7109375" style="2" customWidth="1"/>
    <col min="14856" max="14856" width="14.140625" style="2" customWidth="1"/>
    <col min="14857" max="15105" width="9.140625" style="2"/>
    <col min="15106" max="15107" width="5.7109375" style="2" customWidth="1"/>
    <col min="15108" max="15108" width="47" style="2" customWidth="1"/>
    <col min="15109" max="15109" width="6.7109375" style="2" customWidth="1"/>
    <col min="15110" max="15110" width="9.7109375" style="2" customWidth="1"/>
    <col min="15111" max="15111" width="12.7109375" style="2" customWidth="1"/>
    <col min="15112" max="15112" width="14.140625" style="2" customWidth="1"/>
    <col min="15113" max="15361" width="9.140625" style="2"/>
    <col min="15362" max="15363" width="5.7109375" style="2" customWidth="1"/>
    <col min="15364" max="15364" width="47" style="2" customWidth="1"/>
    <col min="15365" max="15365" width="6.7109375" style="2" customWidth="1"/>
    <col min="15366" max="15366" width="9.7109375" style="2" customWidth="1"/>
    <col min="15367" max="15367" width="12.7109375" style="2" customWidth="1"/>
    <col min="15368" max="15368" width="14.140625" style="2" customWidth="1"/>
    <col min="15369" max="15617" width="9.140625" style="2"/>
    <col min="15618" max="15619" width="5.7109375" style="2" customWidth="1"/>
    <col min="15620" max="15620" width="47" style="2" customWidth="1"/>
    <col min="15621" max="15621" width="6.7109375" style="2" customWidth="1"/>
    <col min="15622" max="15622" width="9.7109375" style="2" customWidth="1"/>
    <col min="15623" max="15623" width="12.7109375" style="2" customWidth="1"/>
    <col min="15624" max="15624" width="14.140625" style="2" customWidth="1"/>
    <col min="15625" max="15873" width="9.140625" style="2"/>
    <col min="15874" max="15875" width="5.7109375" style="2" customWidth="1"/>
    <col min="15876" max="15876" width="47" style="2" customWidth="1"/>
    <col min="15877" max="15877" width="6.7109375" style="2" customWidth="1"/>
    <col min="15878" max="15878" width="9.7109375" style="2" customWidth="1"/>
    <col min="15879" max="15879" width="12.7109375" style="2" customWidth="1"/>
    <col min="15880" max="15880" width="14.140625" style="2" customWidth="1"/>
    <col min="15881" max="16129" width="9.140625" style="2"/>
    <col min="16130" max="16131" width="5.7109375" style="2" customWidth="1"/>
    <col min="16132" max="16132" width="47" style="2" customWidth="1"/>
    <col min="16133" max="16133" width="6.7109375" style="2" customWidth="1"/>
    <col min="16134" max="16134" width="9.7109375" style="2" customWidth="1"/>
    <col min="16135" max="16135" width="12.7109375" style="2" customWidth="1"/>
    <col min="16136" max="16136" width="14.140625" style="2" customWidth="1"/>
    <col min="16137" max="16384" width="9.140625" style="2"/>
  </cols>
  <sheetData>
    <row r="1" spans="1:16" ht="12.75">
      <c r="A1" s="1461"/>
      <c r="B1" s="1461"/>
      <c r="C1" s="1461"/>
      <c r="D1" s="1462"/>
      <c r="F1" s="1136" t="s">
        <v>479</v>
      </c>
      <c r="G1" s="148" t="s">
        <v>480</v>
      </c>
      <c r="H1" s="1028" t="s">
        <v>481</v>
      </c>
      <c r="I1" s="1029" t="s">
        <v>515</v>
      </c>
      <c r="J1" s="150" t="s">
        <v>516</v>
      </c>
      <c r="K1" s="150" t="s">
        <v>517</v>
      </c>
      <c r="L1" s="1030" t="s">
        <v>483</v>
      </c>
      <c r="M1" s="151" t="s">
        <v>484</v>
      </c>
      <c r="N1" s="149" t="s">
        <v>485</v>
      </c>
      <c r="O1" s="149" t="s">
        <v>486</v>
      </c>
      <c r="P1" s="149" t="s">
        <v>487</v>
      </c>
    </row>
    <row r="2" spans="1:16" ht="20.25">
      <c r="A2" s="152">
        <v>1</v>
      </c>
      <c r="B2" s="152">
        <v>2</v>
      </c>
      <c r="C2" s="152">
        <v>3</v>
      </c>
      <c r="D2" s="152">
        <v>4</v>
      </c>
      <c r="F2" s="1463" t="s">
        <v>488</v>
      </c>
      <c r="G2" s="1463"/>
      <c r="H2" s="1463"/>
      <c r="I2" s="1463"/>
      <c r="J2" s="1463"/>
      <c r="K2" s="1463"/>
      <c r="L2" s="1463"/>
      <c r="M2" s="1463"/>
      <c r="N2" s="47"/>
      <c r="O2" s="47"/>
      <c r="P2" s="47"/>
    </row>
    <row r="3" spans="1:16" ht="18">
      <c r="A3" s="1456" t="s">
        <v>476</v>
      </c>
      <c r="B3" s="1457" t="s">
        <v>477</v>
      </c>
      <c r="C3" s="1458"/>
      <c r="D3" s="221"/>
      <c r="F3" s="1137" t="s">
        <v>489</v>
      </c>
      <c r="G3" s="1464" t="s">
        <v>492</v>
      </c>
      <c r="H3" s="1464"/>
      <c r="I3" s="1464"/>
      <c r="J3" s="1464"/>
      <c r="K3" s="1464"/>
      <c r="L3" s="1464"/>
      <c r="M3" s="1464"/>
      <c r="N3" s="48"/>
      <c r="O3" s="48"/>
      <c r="P3" s="48"/>
    </row>
    <row r="4" spans="1:16">
      <c r="A4" s="1456"/>
      <c r="B4" s="1457"/>
      <c r="C4" s="1458"/>
      <c r="D4" s="222"/>
      <c r="F4" s="1138" t="s">
        <v>490</v>
      </c>
      <c r="G4" s="1464" t="s">
        <v>2975</v>
      </c>
      <c r="H4" s="1464"/>
      <c r="I4" s="1464"/>
      <c r="J4" s="1464"/>
      <c r="K4" s="1464"/>
      <c r="L4" s="1464"/>
      <c r="M4" s="1464"/>
      <c r="N4" s="49"/>
      <c r="O4" s="49"/>
      <c r="P4" s="49"/>
    </row>
    <row r="5" spans="1:16">
      <c r="A5" s="1456"/>
      <c r="B5" s="1457"/>
      <c r="C5" s="1458"/>
      <c r="D5" s="222"/>
      <c r="F5" s="1137" t="s">
        <v>491</v>
      </c>
      <c r="G5" s="1464" t="s">
        <v>475</v>
      </c>
      <c r="H5" s="1464"/>
      <c r="I5" s="1464"/>
      <c r="J5" s="1464"/>
      <c r="K5" s="1464"/>
      <c r="L5" s="1464"/>
      <c r="M5" s="1464"/>
      <c r="N5" s="50"/>
      <c r="O5" s="50"/>
      <c r="P5" s="50"/>
    </row>
    <row r="6" spans="1:16">
      <c r="A6" s="1456"/>
      <c r="B6" s="1457"/>
      <c r="C6" s="1458"/>
      <c r="D6" s="222"/>
      <c r="F6" s="1139" t="s">
        <v>499</v>
      </c>
      <c r="G6" s="1465"/>
      <c r="H6" s="1465"/>
      <c r="I6" s="1465"/>
      <c r="J6" s="1465"/>
      <c r="K6" s="1465"/>
      <c r="L6" s="1465"/>
      <c r="M6" s="1465"/>
      <c r="N6" s="47"/>
      <c r="O6" s="47"/>
      <c r="P6" s="47"/>
    </row>
    <row r="7" spans="1:16">
      <c r="A7" s="1456"/>
      <c r="B7" s="1457"/>
      <c r="C7" s="1458"/>
      <c r="D7" s="222"/>
      <c r="F7" s="1140" t="s">
        <v>500</v>
      </c>
      <c r="G7" s="1466"/>
      <c r="H7" s="1466"/>
      <c r="I7" s="1466"/>
      <c r="J7" s="1466"/>
      <c r="K7" s="1466"/>
      <c r="L7" s="1466"/>
      <c r="M7" s="1466"/>
      <c r="N7" s="47"/>
      <c r="O7" s="47"/>
      <c r="P7" s="47"/>
    </row>
    <row r="8" spans="1:16" ht="54">
      <c r="A8" s="1456"/>
      <c r="B8" s="1457"/>
      <c r="C8" s="1458"/>
      <c r="D8" s="223"/>
      <c r="F8" s="47"/>
      <c r="G8" s="168" t="s">
        <v>2977</v>
      </c>
      <c r="H8" s="63"/>
      <c r="I8" s="113"/>
      <c r="J8" s="47"/>
      <c r="K8" s="47"/>
      <c r="L8" s="113"/>
      <c r="M8" s="47"/>
      <c r="N8" s="47"/>
      <c r="O8" s="47"/>
      <c r="P8" s="47"/>
    </row>
    <row r="9" spans="1:16" ht="36">
      <c r="A9" s="1456"/>
      <c r="B9" s="1457"/>
      <c r="C9" s="1458"/>
      <c r="D9" s="221"/>
      <c r="F9" s="47"/>
      <c r="G9" s="168" t="s">
        <v>2978</v>
      </c>
      <c r="H9" s="63"/>
      <c r="I9" s="113"/>
      <c r="J9" s="47"/>
      <c r="K9" s="47"/>
      <c r="L9" s="113"/>
      <c r="M9" s="47"/>
      <c r="N9" s="47"/>
      <c r="O9" s="47"/>
      <c r="P9" s="47"/>
    </row>
    <row r="10" spans="1:16" ht="13.5" thickBot="1">
      <c r="A10" s="153"/>
      <c r="B10" s="154"/>
      <c r="C10" s="155"/>
      <c r="D10" s="221"/>
      <c r="F10" s="1141"/>
      <c r="G10" s="170"/>
      <c r="H10" s="1031"/>
      <c r="I10" s="1032"/>
      <c r="J10" s="172"/>
      <c r="K10" s="172"/>
      <c r="L10" s="1033"/>
      <c r="M10" s="173"/>
      <c r="N10" s="47"/>
      <c r="O10" s="47"/>
      <c r="P10" s="47"/>
    </row>
    <row r="11" spans="1:16" s="8" customFormat="1" ht="18.75" thickBot="1">
      <c r="A11" s="1035">
        <v>502</v>
      </c>
      <c r="B11" s="1078"/>
      <c r="C11" s="1037"/>
      <c r="D11" s="1038"/>
      <c r="E11" s="325"/>
      <c r="F11" s="1113">
        <f>A11</f>
        <v>502</v>
      </c>
      <c r="G11" s="1018" t="s">
        <v>2971</v>
      </c>
      <c r="H11" s="1020"/>
      <c r="I11" s="1021"/>
      <c r="J11" s="1021"/>
      <c r="K11" s="1021"/>
      <c r="L11" s="1022"/>
      <c r="M11" s="1114"/>
      <c r="N11" s="385"/>
      <c r="O11" s="385"/>
      <c r="P11" s="385"/>
    </row>
    <row r="12" spans="1:16" s="9" customFormat="1" ht="15.75">
      <c r="A12" s="1035"/>
      <c r="B12" s="1078"/>
      <c r="C12" s="1037"/>
      <c r="D12" s="1038"/>
      <c r="E12" s="1115"/>
      <c r="F12" s="387" t="s">
        <v>494</v>
      </c>
      <c r="G12" s="387" t="s">
        <v>495</v>
      </c>
      <c r="H12" s="1116" t="s">
        <v>116</v>
      </c>
      <c r="I12" s="1117" t="s">
        <v>518</v>
      </c>
      <c r="J12" s="389" t="s">
        <v>519</v>
      </c>
      <c r="K12" s="389" t="s">
        <v>520</v>
      </c>
      <c r="L12" s="1118" t="s">
        <v>496</v>
      </c>
      <c r="M12" s="390" t="s">
        <v>193</v>
      </c>
      <c r="N12" s="391"/>
      <c r="O12" s="391"/>
      <c r="P12" s="391"/>
    </row>
    <row r="13" spans="1:16" s="3" customFormat="1" ht="12.75">
      <c r="A13" s="1035">
        <v>502</v>
      </c>
      <c r="B13" s="1078" t="s">
        <v>506</v>
      </c>
      <c r="C13" s="1037"/>
      <c r="D13" s="1038"/>
      <c r="E13" s="1119"/>
      <c r="F13" s="317" t="str">
        <f>A13&amp;"."&amp;B13&amp;"."&amp;C13&amp;"."&amp;D13</f>
        <v>502.01..</v>
      </c>
      <c r="G13" s="1120" t="str">
        <f t="shared" ref="G13:L13" si="0">G18</f>
        <v>BETONSKA IN ARMIRANOBETONSKA DELA:</v>
      </c>
      <c r="H13" s="1121">
        <f t="shared" si="0"/>
        <v>0</v>
      </c>
      <c r="I13" s="1121">
        <f t="shared" si="0"/>
        <v>0</v>
      </c>
      <c r="J13" s="1120">
        <f t="shared" si="0"/>
        <v>0</v>
      </c>
      <c r="K13" s="1120">
        <f t="shared" si="0"/>
        <v>0</v>
      </c>
      <c r="L13" s="1121">
        <f t="shared" si="0"/>
        <v>0</v>
      </c>
      <c r="M13" s="1122">
        <f>M41</f>
        <v>0</v>
      </c>
      <c r="N13" s="1123"/>
      <c r="O13" s="1123"/>
      <c r="P13" s="1123"/>
    </row>
    <row r="14" spans="1:16" ht="12.75">
      <c r="A14" s="1035">
        <v>502</v>
      </c>
      <c r="B14" s="1078" t="s">
        <v>507</v>
      </c>
      <c r="C14" s="1037"/>
      <c r="D14" s="1038"/>
      <c r="E14" s="325"/>
      <c r="F14" s="317" t="str">
        <f t="shared" ref="F14" si="1">A14&amp;"."&amp;B14&amp;"."&amp;C14&amp;"."&amp;D14</f>
        <v>502.02..</v>
      </c>
      <c r="G14" s="1124" t="str">
        <f>G43</f>
        <v>KLJUČAVNIČARSKA DELA:</v>
      </c>
      <c r="H14" s="1125">
        <f t="shared" ref="H14:M14" si="2">H43</f>
        <v>0</v>
      </c>
      <c r="I14" s="1125">
        <f t="shared" si="2"/>
        <v>0</v>
      </c>
      <c r="J14" s="1124">
        <f t="shared" si="2"/>
        <v>0</v>
      </c>
      <c r="K14" s="1124">
        <f t="shared" si="2"/>
        <v>0</v>
      </c>
      <c r="L14" s="1125">
        <f t="shared" si="2"/>
        <v>0</v>
      </c>
      <c r="M14" s="1122">
        <f t="shared" si="2"/>
        <v>0</v>
      </c>
      <c r="N14" s="321"/>
      <c r="O14" s="321"/>
      <c r="P14" s="321"/>
    </row>
    <row r="15" spans="1:16" s="4" customFormat="1" ht="13.5" thickBot="1">
      <c r="A15" s="1035"/>
      <c r="B15" s="1078"/>
      <c r="C15" s="1037"/>
      <c r="D15" s="1038"/>
      <c r="E15" s="1126"/>
      <c r="F15" s="402"/>
      <c r="G15" s="397" t="s">
        <v>408</v>
      </c>
      <c r="H15" s="398"/>
      <c r="I15" s="1127"/>
      <c r="J15" s="1127"/>
      <c r="K15" s="1127"/>
      <c r="L15" s="400"/>
      <c r="M15" s="401">
        <f>SUM(M13:M14)</f>
        <v>0</v>
      </c>
      <c r="N15" s="1128"/>
      <c r="O15" s="402"/>
      <c r="P15" s="402"/>
    </row>
    <row r="16" spans="1:16" ht="13.5" thickTop="1">
      <c r="A16" s="1035"/>
      <c r="B16" s="1078"/>
      <c r="C16" s="1037"/>
      <c r="D16" s="1038"/>
      <c r="E16" s="1129"/>
      <c r="F16" s="1152"/>
      <c r="G16" s="404"/>
      <c r="H16" s="405"/>
      <c r="I16" s="1130"/>
      <c r="J16" s="1130"/>
      <c r="K16" s="1130"/>
      <c r="L16" s="406"/>
      <c r="M16" s="14"/>
      <c r="N16" s="321"/>
      <c r="O16" s="321"/>
      <c r="P16" s="321"/>
    </row>
    <row r="17" spans="1:16" ht="12.75">
      <c r="A17" s="1035"/>
      <c r="B17" s="1078"/>
      <c r="C17" s="1037"/>
      <c r="D17" s="1038"/>
      <c r="E17" s="325"/>
      <c r="F17" s="1152"/>
      <c r="G17" s="392"/>
      <c r="H17" s="319"/>
      <c r="I17" s="320"/>
      <c r="J17" s="320"/>
      <c r="K17" s="320"/>
      <c r="L17" s="1135"/>
      <c r="M17" s="11"/>
      <c r="N17" s="321"/>
      <c r="O17" s="321"/>
      <c r="P17" s="321"/>
    </row>
    <row r="18" spans="1:16" ht="12.75">
      <c r="A18" s="1035">
        <v>502</v>
      </c>
      <c r="B18" s="1078" t="s">
        <v>506</v>
      </c>
      <c r="C18" s="1037"/>
      <c r="D18" s="1038"/>
      <c r="E18" s="325"/>
      <c r="F18" s="253" t="str">
        <f>A18&amp;"."&amp;B18&amp;"."&amp;C18&amp;"."&amp;D18</f>
        <v>502.01..</v>
      </c>
      <c r="G18" s="213" t="s">
        <v>32</v>
      </c>
      <c r="H18" s="214"/>
      <c r="I18" s="59"/>
      <c r="J18" s="59"/>
      <c r="K18" s="59"/>
      <c r="L18" s="215"/>
      <c r="M18" s="60">
        <f>M41</f>
        <v>0</v>
      </c>
      <c r="N18" s="321"/>
      <c r="O18" s="321"/>
      <c r="P18" s="321"/>
    </row>
    <row r="19" spans="1:16" ht="12.75">
      <c r="A19" s="1035">
        <v>502</v>
      </c>
      <c r="B19" s="1078" t="s">
        <v>506</v>
      </c>
      <c r="C19" s="1037" t="s">
        <v>506</v>
      </c>
      <c r="D19" s="1038"/>
      <c r="E19" s="325"/>
      <c r="F19" s="1143" t="str">
        <f t="shared" ref="F19:F40" si="3">A19&amp;"."&amp;B19&amp;"."&amp;C19&amp;"."&amp;D19</f>
        <v>502.01.01.</v>
      </c>
      <c r="G19" s="299" t="s">
        <v>96</v>
      </c>
      <c r="H19" s="1099"/>
      <c r="I19" s="1100"/>
      <c r="J19" s="1101"/>
      <c r="K19" s="1101"/>
      <c r="L19" s="1111"/>
      <c r="M19" s="1105"/>
      <c r="N19" s="321"/>
      <c r="O19" s="321"/>
      <c r="P19" s="321"/>
    </row>
    <row r="20" spans="1:16" ht="127.5">
      <c r="A20" s="1035"/>
      <c r="B20" s="1036"/>
      <c r="C20" s="1037"/>
      <c r="D20" s="1038"/>
      <c r="E20" s="58"/>
      <c r="F20" s="1143" t="str">
        <f t="shared" si="3"/>
        <v>...</v>
      </c>
      <c r="G20" s="186" t="s">
        <v>509</v>
      </c>
      <c r="H20" s="201"/>
      <c r="I20" s="216"/>
      <c r="J20" s="45"/>
      <c r="K20" s="45"/>
      <c r="L20" s="1153" t="s">
        <v>101</v>
      </c>
      <c r="M20" s="218"/>
      <c r="N20" s="321"/>
      <c r="O20" s="321"/>
      <c r="P20" s="321"/>
    </row>
    <row r="21" spans="1:16" ht="114.75">
      <c r="A21" s="1035"/>
      <c r="B21" s="1036"/>
      <c r="C21" s="1037"/>
      <c r="D21" s="1038"/>
      <c r="E21" s="58"/>
      <c r="F21" s="1143" t="str">
        <f t="shared" si="3"/>
        <v>...</v>
      </c>
      <c r="G21" s="186" t="s">
        <v>510</v>
      </c>
      <c r="H21" s="187"/>
      <c r="I21" s="45"/>
      <c r="J21" s="45"/>
      <c r="K21" s="45"/>
      <c r="L21" s="188"/>
      <c r="M21" s="188"/>
      <c r="N21" s="321"/>
      <c r="O21" s="321"/>
      <c r="P21" s="321"/>
    </row>
    <row r="22" spans="1:16" ht="38.25">
      <c r="A22" s="1035"/>
      <c r="B22" s="1036"/>
      <c r="C22" s="1037"/>
      <c r="D22" s="1038"/>
      <c r="E22" s="58"/>
      <c r="F22" s="1143" t="str">
        <f t="shared" si="3"/>
        <v>...</v>
      </c>
      <c r="G22" s="1154" t="s">
        <v>511</v>
      </c>
      <c r="H22" s="187"/>
      <c r="I22" s="45"/>
      <c r="J22" s="19"/>
      <c r="K22" s="19"/>
      <c r="L22" s="188"/>
      <c r="M22" s="188"/>
      <c r="N22" s="321"/>
      <c r="O22" s="321"/>
      <c r="P22" s="321"/>
    </row>
    <row r="23" spans="1:16" ht="38.25">
      <c r="A23" s="1035"/>
      <c r="B23" s="1036"/>
      <c r="C23" s="1037"/>
      <c r="D23" s="1038"/>
      <c r="E23" s="58"/>
      <c r="F23" s="1143" t="str">
        <f t="shared" si="3"/>
        <v>...</v>
      </c>
      <c r="G23" s="1154" t="s">
        <v>512</v>
      </c>
      <c r="H23" s="187"/>
      <c r="I23" s="45"/>
      <c r="J23" s="19"/>
      <c r="K23" s="19"/>
      <c r="L23" s="188"/>
      <c r="M23" s="188"/>
      <c r="N23" s="321"/>
      <c r="O23" s="321"/>
      <c r="P23" s="321"/>
    </row>
    <row r="24" spans="1:16" ht="12.75">
      <c r="A24" s="1035">
        <v>502</v>
      </c>
      <c r="B24" s="1078" t="s">
        <v>506</v>
      </c>
      <c r="C24" s="1037" t="s">
        <v>506</v>
      </c>
      <c r="D24" s="1038"/>
      <c r="E24" s="58"/>
      <c r="F24" s="1143" t="str">
        <f t="shared" si="3"/>
        <v>502.01.01.</v>
      </c>
      <c r="G24" s="1151" t="s">
        <v>2326</v>
      </c>
      <c r="H24" s="187"/>
      <c r="I24" s="187"/>
      <c r="J24" s="45"/>
      <c r="K24" s="45"/>
      <c r="L24" s="187"/>
      <c r="M24" s="187"/>
      <c r="N24" s="321"/>
      <c r="O24" s="321"/>
      <c r="P24" s="321"/>
    </row>
    <row r="25" spans="1:16" ht="15">
      <c r="A25" s="1035">
        <v>502</v>
      </c>
      <c r="B25" s="1078" t="s">
        <v>506</v>
      </c>
      <c r="C25" s="1037" t="s">
        <v>506</v>
      </c>
      <c r="D25" s="1038">
        <f>COUNT($D$22:D24)+1</f>
        <v>1</v>
      </c>
      <c r="E25" s="58"/>
      <c r="F25" s="1143" t="str">
        <f t="shared" si="3"/>
        <v>502.01.01.1</v>
      </c>
      <c r="G25" s="281" t="s">
        <v>94</v>
      </c>
      <c r="H25" s="187" t="s">
        <v>13</v>
      </c>
      <c r="I25" s="45">
        <v>9.8000000000000007</v>
      </c>
      <c r="J25" s="45"/>
      <c r="K25" s="45"/>
      <c r="L25" s="106"/>
      <c r="M25" s="247">
        <f t="shared" ref="M25:M26" si="4">(I25+J25+K25)*L25</f>
        <v>0</v>
      </c>
      <c r="N25" s="321"/>
      <c r="O25" s="321"/>
      <c r="P25" s="321"/>
    </row>
    <row r="26" spans="1:16" ht="15">
      <c r="A26" s="1035">
        <v>502</v>
      </c>
      <c r="B26" s="1078" t="s">
        <v>506</v>
      </c>
      <c r="C26" s="1037" t="s">
        <v>506</v>
      </c>
      <c r="D26" s="1038">
        <f>COUNT($D$22:D25)+1</f>
        <v>2</v>
      </c>
      <c r="E26" s="58"/>
      <c r="F26" s="1143" t="str">
        <f t="shared" si="3"/>
        <v>502.01.01.2</v>
      </c>
      <c r="G26" s="281" t="s">
        <v>93</v>
      </c>
      <c r="H26" s="187" t="s">
        <v>110</v>
      </c>
      <c r="I26" s="45">
        <f>13.05</f>
        <v>13.05</v>
      </c>
      <c r="J26" s="216"/>
      <c r="K26" s="216"/>
      <c r="L26" s="106"/>
      <c r="M26" s="247">
        <f t="shared" si="4"/>
        <v>0</v>
      </c>
      <c r="N26" s="321"/>
      <c r="O26" s="321"/>
      <c r="P26" s="321"/>
    </row>
    <row r="27" spans="1:16" ht="12.75">
      <c r="A27" s="1035"/>
      <c r="B27" s="1078"/>
      <c r="C27" s="1037"/>
      <c r="D27" s="1038"/>
      <c r="E27" s="325"/>
      <c r="F27" s="1143" t="str">
        <f t="shared" si="3"/>
        <v>...</v>
      </c>
      <c r="G27" s="299" t="s">
        <v>95</v>
      </c>
      <c r="H27" s="187"/>
      <c r="I27" s="275"/>
      <c r="J27" s="45"/>
      <c r="K27" s="45"/>
      <c r="L27" s="188"/>
      <c r="M27" s="188"/>
      <c r="N27" s="321"/>
      <c r="O27" s="321"/>
      <c r="P27" s="321"/>
    </row>
    <row r="28" spans="1:16" ht="76.5">
      <c r="A28" s="1035"/>
      <c r="B28" s="1078"/>
      <c r="C28" s="1037"/>
      <c r="D28" s="1038"/>
      <c r="E28" s="325"/>
      <c r="F28" s="1143" t="str">
        <f t="shared" si="3"/>
        <v>...</v>
      </c>
      <c r="G28" s="186" t="s">
        <v>514</v>
      </c>
      <c r="H28" s="187"/>
      <c r="I28" s="45"/>
      <c r="J28" s="45"/>
      <c r="K28" s="45"/>
      <c r="L28" s="188"/>
      <c r="M28" s="188"/>
      <c r="N28" s="321"/>
      <c r="O28" s="321"/>
      <c r="P28" s="321"/>
    </row>
    <row r="29" spans="1:16" ht="38.25">
      <c r="A29" s="1035"/>
      <c r="B29" s="1078"/>
      <c r="C29" s="1037"/>
      <c r="D29" s="1038"/>
      <c r="E29" s="325"/>
      <c r="F29" s="1143" t="str">
        <f t="shared" si="3"/>
        <v>...</v>
      </c>
      <c r="G29" s="186" t="s">
        <v>424</v>
      </c>
      <c r="H29" s="1149"/>
      <c r="I29" s="1150"/>
      <c r="J29" s="19"/>
      <c r="K29" s="19"/>
      <c r="L29" s="1149"/>
      <c r="M29" s="1149"/>
      <c r="N29" s="321"/>
      <c r="O29" s="321"/>
      <c r="P29" s="321"/>
    </row>
    <row r="30" spans="1:16" ht="114.75">
      <c r="A30" s="1035"/>
      <c r="B30" s="1078"/>
      <c r="C30" s="1037"/>
      <c r="D30" s="1038"/>
      <c r="E30" s="325"/>
      <c r="F30" s="1143" t="str">
        <f t="shared" si="3"/>
        <v>...</v>
      </c>
      <c r="G30" s="186" t="s">
        <v>510</v>
      </c>
      <c r="H30" s="1149"/>
      <c r="I30" s="1150"/>
      <c r="J30" s="19"/>
      <c r="K30" s="19"/>
      <c r="L30" s="1149"/>
      <c r="M30" s="1149"/>
      <c r="N30" s="321"/>
      <c r="O30" s="321"/>
      <c r="P30" s="321"/>
    </row>
    <row r="31" spans="1:16" ht="38.25">
      <c r="A31" s="1035"/>
      <c r="B31" s="1078"/>
      <c r="C31" s="1037"/>
      <c r="D31" s="1038"/>
      <c r="E31" s="325"/>
      <c r="F31" s="1143" t="str">
        <f t="shared" si="3"/>
        <v>...</v>
      </c>
      <c r="G31" s="186" t="s">
        <v>513</v>
      </c>
      <c r="H31" s="1149"/>
      <c r="I31" s="1150"/>
      <c r="J31" s="45"/>
      <c r="K31" s="45"/>
      <c r="L31" s="1149"/>
      <c r="M31" s="1149"/>
      <c r="N31" s="321"/>
      <c r="O31" s="321"/>
      <c r="P31" s="321"/>
    </row>
    <row r="32" spans="1:16" ht="12.75">
      <c r="A32" s="1035">
        <v>502</v>
      </c>
      <c r="B32" s="1078" t="s">
        <v>506</v>
      </c>
      <c r="C32" s="1037" t="s">
        <v>507</v>
      </c>
      <c r="D32" s="1038"/>
      <c r="E32" s="69"/>
      <c r="F32" s="1143" t="str">
        <f t="shared" si="3"/>
        <v>502.01.02.</v>
      </c>
      <c r="G32" s="1151" t="s">
        <v>2973</v>
      </c>
      <c r="H32" s="187"/>
      <c r="I32" s="45"/>
      <c r="J32" s="45"/>
      <c r="K32" s="45"/>
      <c r="L32" s="188"/>
      <c r="M32" s="188"/>
      <c r="N32" s="321"/>
      <c r="O32" s="321"/>
      <c r="P32" s="321"/>
    </row>
    <row r="33" spans="1:16" ht="15">
      <c r="A33" s="1035">
        <v>502</v>
      </c>
      <c r="B33" s="1078" t="s">
        <v>506</v>
      </c>
      <c r="C33" s="1037" t="s">
        <v>507</v>
      </c>
      <c r="D33" s="1038">
        <f>COUNT($D$30:D32)+1</f>
        <v>1</v>
      </c>
      <c r="E33" s="58"/>
      <c r="F33" s="1143" t="str">
        <f t="shared" si="3"/>
        <v>502.01.02.1</v>
      </c>
      <c r="G33" s="281" t="s">
        <v>103</v>
      </c>
      <c r="H33" s="187" t="s">
        <v>13</v>
      </c>
      <c r="I33" s="248">
        <f>9.03+9.02</f>
        <v>18.049999999999997</v>
      </c>
      <c r="J33" s="45"/>
      <c r="K33" s="45"/>
      <c r="L33" s="106"/>
      <c r="M33" s="247">
        <f t="shared" ref="M33:M34" si="5">(I33+J33+K33)*L33</f>
        <v>0</v>
      </c>
      <c r="N33" s="321"/>
      <c r="O33" s="321"/>
      <c r="P33" s="321"/>
    </row>
    <row r="34" spans="1:16" ht="15">
      <c r="A34" s="1035">
        <v>502</v>
      </c>
      <c r="B34" s="1078" t="s">
        <v>506</v>
      </c>
      <c r="C34" s="1037" t="s">
        <v>507</v>
      </c>
      <c r="D34" s="1038">
        <f>COUNT($D$30:D33)+1</f>
        <v>2</v>
      </c>
      <c r="E34" s="69"/>
      <c r="F34" s="1143" t="str">
        <f t="shared" si="3"/>
        <v>502.01.02.2</v>
      </c>
      <c r="G34" s="281" t="s">
        <v>93</v>
      </c>
      <c r="H34" s="187" t="s">
        <v>110</v>
      </c>
      <c r="I34" s="1148">
        <v>1.8</v>
      </c>
      <c r="J34" s="19"/>
      <c r="K34" s="19"/>
      <c r="L34" s="106"/>
      <c r="M34" s="247">
        <f t="shared" si="5"/>
        <v>0</v>
      </c>
      <c r="N34" s="321"/>
      <c r="O34" s="321"/>
      <c r="P34" s="321"/>
    </row>
    <row r="35" spans="1:16" ht="38.25">
      <c r="A35" s="1035">
        <v>502</v>
      </c>
      <c r="B35" s="1078" t="s">
        <v>506</v>
      </c>
      <c r="C35" s="1037" t="s">
        <v>493</v>
      </c>
      <c r="D35" s="1038"/>
      <c r="E35" s="69"/>
      <c r="F35" s="1143" t="str">
        <f t="shared" si="3"/>
        <v>502.01.03.</v>
      </c>
      <c r="G35" s="1147" t="s">
        <v>2972</v>
      </c>
      <c r="H35" s="187"/>
      <c r="I35" s="19"/>
      <c r="J35" s="19"/>
      <c r="K35" s="19"/>
      <c r="L35" s="188"/>
      <c r="M35" s="247"/>
      <c r="N35" s="321"/>
      <c r="O35" s="321"/>
      <c r="P35" s="321"/>
    </row>
    <row r="36" spans="1:16" ht="63.75">
      <c r="A36" s="1035"/>
      <c r="B36" s="1078"/>
      <c r="C36" s="1037"/>
      <c r="D36" s="1038"/>
      <c r="E36" s="69"/>
      <c r="F36" s="1143" t="str">
        <f t="shared" si="3"/>
        <v>...</v>
      </c>
      <c r="G36" s="1057" t="s">
        <v>1461</v>
      </c>
      <c r="H36" s="187"/>
      <c r="I36" s="19"/>
      <c r="J36" s="19"/>
      <c r="K36" s="19"/>
      <c r="L36" s="188"/>
      <c r="M36" s="247"/>
      <c r="N36" s="321"/>
      <c r="O36" s="321"/>
      <c r="P36" s="321"/>
    </row>
    <row r="37" spans="1:16" ht="12.75">
      <c r="A37" s="1035">
        <v>502</v>
      </c>
      <c r="B37" s="1078" t="s">
        <v>506</v>
      </c>
      <c r="C37" s="1037" t="s">
        <v>493</v>
      </c>
      <c r="D37" s="1038">
        <f>COUNT($D$35:D36)+1</f>
        <v>1</v>
      </c>
      <c r="E37" s="69"/>
      <c r="F37" s="1143" t="str">
        <f t="shared" si="3"/>
        <v>502.01.03.1</v>
      </c>
      <c r="G37" s="281" t="s">
        <v>1464</v>
      </c>
      <c r="H37" s="187" t="s">
        <v>14</v>
      </c>
      <c r="I37" s="45">
        <f>(42.77+112.63+15.91+2.24+23.71)*1.05</f>
        <v>207.12300000000002</v>
      </c>
      <c r="J37" s="199"/>
      <c r="K37" s="199"/>
      <c r="L37" s="106"/>
      <c r="M37" s="247">
        <f t="shared" ref="M37:M39" si="6">(I37+J37+K37)*L37</f>
        <v>0</v>
      </c>
      <c r="N37" s="321"/>
      <c r="O37" s="321"/>
      <c r="P37" s="321"/>
    </row>
    <row r="38" spans="1:16" ht="12.75">
      <c r="A38" s="1035">
        <v>502</v>
      </c>
      <c r="B38" s="1078" t="s">
        <v>506</v>
      </c>
      <c r="C38" s="1037" t="s">
        <v>493</v>
      </c>
      <c r="D38" s="1038">
        <f>COUNT($D$35:D37)+1</f>
        <v>2</v>
      </c>
      <c r="E38" s="69"/>
      <c r="F38" s="1143" t="str">
        <f t="shared" si="3"/>
        <v>502.01.03.2</v>
      </c>
      <c r="G38" s="281" t="s">
        <v>1465</v>
      </c>
      <c r="H38" s="187" t="s">
        <v>14</v>
      </c>
      <c r="I38" s="45">
        <f>(149.51+24.23+181.94+18.16)*1.05</f>
        <v>392.53199999999998</v>
      </c>
      <c r="J38" s="199"/>
      <c r="K38" s="199"/>
      <c r="L38" s="106"/>
      <c r="M38" s="247">
        <f t="shared" si="6"/>
        <v>0</v>
      </c>
      <c r="N38" s="321"/>
      <c r="O38" s="321"/>
      <c r="P38" s="321"/>
    </row>
    <row r="39" spans="1:16" ht="12.75">
      <c r="A39" s="1035">
        <v>502</v>
      </c>
      <c r="B39" s="1078" t="s">
        <v>506</v>
      </c>
      <c r="C39" s="1037" t="s">
        <v>493</v>
      </c>
      <c r="D39" s="1038">
        <f>COUNT($D$35:D38)+1</f>
        <v>3</v>
      </c>
      <c r="E39" s="69"/>
      <c r="F39" s="1143" t="str">
        <f t="shared" si="3"/>
        <v>502.01.03.3</v>
      </c>
      <c r="G39" s="281" t="s">
        <v>1463</v>
      </c>
      <c r="H39" s="187" t="s">
        <v>14</v>
      </c>
      <c r="I39" s="45">
        <f>632.7*1.1</f>
        <v>695.97000000000014</v>
      </c>
      <c r="J39" s="199"/>
      <c r="K39" s="199"/>
      <c r="L39" s="106"/>
      <c r="M39" s="247">
        <f t="shared" si="6"/>
        <v>0</v>
      </c>
      <c r="N39" s="321"/>
      <c r="O39" s="321"/>
      <c r="P39" s="321"/>
    </row>
    <row r="40" spans="1:16" ht="12.75">
      <c r="A40" s="1035"/>
      <c r="B40" s="1036"/>
      <c r="C40" s="1037"/>
      <c r="D40" s="1038"/>
      <c r="E40" s="325"/>
      <c r="F40" s="1143" t="str">
        <f t="shared" si="3"/>
        <v>...</v>
      </c>
      <c r="G40" s="1039"/>
      <c r="H40" s="1040"/>
      <c r="I40" s="1041"/>
      <c r="J40" s="1042"/>
      <c r="K40" s="1042"/>
      <c r="L40" s="1043"/>
      <c r="M40" s="1071"/>
      <c r="N40" s="321"/>
      <c r="O40" s="321"/>
      <c r="P40" s="321"/>
    </row>
    <row r="41" spans="1:16" ht="13.5" thickBot="1">
      <c r="A41" s="1035"/>
      <c r="B41" s="1036"/>
      <c r="C41" s="1037"/>
      <c r="D41" s="1038"/>
      <c r="E41" s="325"/>
      <c r="F41" s="1143"/>
      <c r="G41" s="189" t="s">
        <v>42</v>
      </c>
      <c r="H41" s="1046"/>
      <c r="I41" s="1046"/>
      <c r="J41" s="1047"/>
      <c r="K41" s="1047"/>
      <c r="L41" s="1048"/>
      <c r="M41" s="1072">
        <f>SUM(M19:M40)</f>
        <v>0</v>
      </c>
      <c r="N41" s="321"/>
      <c r="O41" s="321"/>
      <c r="P41" s="321"/>
    </row>
    <row r="42" spans="1:16" ht="13.5" thickTop="1">
      <c r="A42" s="1035"/>
      <c r="B42" s="1044"/>
      <c r="C42" s="1037"/>
      <c r="D42" s="1038"/>
      <c r="E42" s="325"/>
      <c r="F42" s="1143"/>
      <c r="G42" s="1039"/>
      <c r="H42" s="1040"/>
      <c r="I42" s="1041"/>
      <c r="J42" s="1042"/>
      <c r="K42" s="1042"/>
      <c r="L42" s="1043"/>
      <c r="M42" s="1071"/>
      <c r="N42" s="321"/>
      <c r="O42" s="321"/>
      <c r="P42" s="321"/>
    </row>
    <row r="43" spans="1:16" ht="12.75">
      <c r="A43" s="1035">
        <v>502</v>
      </c>
      <c r="B43" s="1044">
        <v>2</v>
      </c>
      <c r="C43" s="1037" t="s">
        <v>506</v>
      </c>
      <c r="D43" s="1038"/>
      <c r="E43" s="325"/>
      <c r="F43" s="253" t="str">
        <f>A43&amp;"."&amp;B43&amp;"."&amp;C43&amp;"."&amp;D43</f>
        <v>502.2.01.</v>
      </c>
      <c r="G43" s="213" t="s">
        <v>53</v>
      </c>
      <c r="H43" s="214"/>
      <c r="I43" s="59"/>
      <c r="J43" s="59"/>
      <c r="K43" s="59"/>
      <c r="L43" s="215"/>
      <c r="M43" s="60">
        <f>M84</f>
        <v>0</v>
      </c>
      <c r="N43" s="321"/>
      <c r="O43" s="321"/>
      <c r="P43" s="321"/>
    </row>
    <row r="44" spans="1:16" ht="12.75">
      <c r="A44" s="1035"/>
      <c r="B44" s="1044"/>
      <c r="C44" s="1037"/>
      <c r="D44" s="1038"/>
      <c r="E44" s="325"/>
      <c r="F44" s="1145"/>
      <c r="G44" s="254" t="s">
        <v>6</v>
      </c>
      <c r="H44" s="258"/>
      <c r="I44" s="259"/>
      <c r="J44" s="259"/>
      <c r="K44" s="259"/>
      <c r="L44" s="199"/>
      <c r="M44" s="199"/>
      <c r="N44" s="321"/>
      <c r="O44" s="321"/>
      <c r="P44" s="321"/>
    </row>
    <row r="45" spans="1:16" ht="42" customHeight="1">
      <c r="A45" s="1035"/>
      <c r="B45" s="1044"/>
      <c r="C45" s="1037"/>
      <c r="D45" s="1038"/>
      <c r="E45" s="325"/>
      <c r="F45" s="1145"/>
      <c r="G45" s="1468" t="s">
        <v>54</v>
      </c>
      <c r="H45" s="1469"/>
      <c r="I45" s="1469"/>
      <c r="J45" s="1469"/>
      <c r="K45" s="1469"/>
      <c r="L45" s="199"/>
      <c r="M45" s="199"/>
      <c r="N45" s="321"/>
      <c r="O45" s="321"/>
      <c r="P45" s="321"/>
    </row>
    <row r="46" spans="1:16" ht="42" customHeight="1">
      <c r="A46" s="1035"/>
      <c r="B46" s="1044"/>
      <c r="C46" s="1037"/>
      <c r="D46" s="1038"/>
      <c r="E46" s="325"/>
      <c r="F46" s="1145"/>
      <c r="G46" s="1470" t="s">
        <v>2888</v>
      </c>
      <c r="H46" s="1470"/>
      <c r="I46" s="1470"/>
      <c r="J46" s="1470"/>
      <c r="K46" s="1470"/>
      <c r="L46" s="199"/>
      <c r="M46" s="199"/>
      <c r="N46" s="321"/>
      <c r="O46" s="321"/>
      <c r="P46" s="321"/>
    </row>
    <row r="47" spans="1:16" ht="42.75" customHeight="1">
      <c r="A47" s="1035"/>
      <c r="B47" s="1044"/>
      <c r="C47" s="1037"/>
      <c r="D47" s="1038"/>
      <c r="E47" s="325"/>
      <c r="F47" s="1145"/>
      <c r="G47" s="1470" t="s">
        <v>55</v>
      </c>
      <c r="H47" s="1470"/>
      <c r="I47" s="1470"/>
      <c r="J47" s="1470"/>
      <c r="K47" s="1470"/>
      <c r="L47" s="199"/>
      <c r="M47" s="199"/>
      <c r="N47" s="321"/>
      <c r="O47" s="321"/>
      <c r="P47" s="321"/>
    </row>
    <row r="48" spans="1:16" ht="27.75" customHeight="1">
      <c r="A48" s="1035"/>
      <c r="B48" s="1044"/>
      <c r="C48" s="1037"/>
      <c r="D48" s="1038"/>
      <c r="E48" s="325"/>
      <c r="F48" s="1145"/>
      <c r="G48" s="1470" t="s">
        <v>56</v>
      </c>
      <c r="H48" s="1470"/>
      <c r="I48" s="1470"/>
      <c r="J48" s="1470"/>
      <c r="K48" s="1470"/>
      <c r="L48" s="199"/>
      <c r="M48" s="199"/>
      <c r="N48" s="321"/>
      <c r="O48" s="321"/>
      <c r="P48" s="321"/>
    </row>
    <row r="49" spans="1:16" ht="27" customHeight="1">
      <c r="A49" s="1035"/>
      <c r="B49" s="1044"/>
      <c r="C49" s="1037"/>
      <c r="D49" s="1038"/>
      <c r="E49" s="325"/>
      <c r="F49" s="1145"/>
      <c r="G49" s="1470" t="s">
        <v>57</v>
      </c>
      <c r="H49" s="1470"/>
      <c r="I49" s="1470"/>
      <c r="J49" s="1470"/>
      <c r="K49" s="1470"/>
      <c r="L49" s="199"/>
      <c r="M49" s="199"/>
      <c r="N49" s="321"/>
      <c r="O49" s="321"/>
      <c r="P49" s="321"/>
    </row>
    <row r="50" spans="1:16" ht="12.75">
      <c r="A50" s="1035"/>
      <c r="B50" s="1044"/>
      <c r="C50" s="1037"/>
      <c r="D50" s="1038"/>
      <c r="E50" s="325"/>
      <c r="F50" s="1145"/>
      <c r="G50" s="1468" t="s">
        <v>58</v>
      </c>
      <c r="H50" s="1468"/>
      <c r="I50" s="1468"/>
      <c r="J50" s="1468"/>
      <c r="K50" s="1468"/>
      <c r="L50" s="199"/>
      <c r="M50" s="199"/>
      <c r="N50" s="321"/>
      <c r="O50" s="321"/>
      <c r="P50" s="321"/>
    </row>
    <row r="51" spans="1:16" ht="12.75">
      <c r="A51" s="1035"/>
      <c r="B51" s="1044"/>
      <c r="C51" s="1037"/>
      <c r="D51" s="1038"/>
      <c r="E51" s="325"/>
      <c r="F51" s="1145"/>
      <c r="G51" s="1468" t="s">
        <v>59</v>
      </c>
      <c r="H51" s="1468"/>
      <c r="I51" s="1468"/>
      <c r="J51" s="1468"/>
      <c r="K51" s="1468"/>
      <c r="L51" s="199"/>
      <c r="M51" s="199"/>
      <c r="N51" s="321"/>
      <c r="O51" s="321"/>
      <c r="P51" s="321"/>
    </row>
    <row r="52" spans="1:16" ht="41.25" customHeight="1">
      <c r="A52" s="1035"/>
      <c r="B52" s="1044"/>
      <c r="C52" s="1037"/>
      <c r="D52" s="1038"/>
      <c r="E52" s="325"/>
      <c r="F52" s="1145"/>
      <c r="G52" s="1468" t="s">
        <v>60</v>
      </c>
      <c r="H52" s="1468"/>
      <c r="I52" s="1468"/>
      <c r="J52" s="1468"/>
      <c r="K52" s="1468"/>
      <c r="L52" s="199"/>
      <c r="M52" s="199"/>
      <c r="N52" s="321"/>
      <c r="O52" s="321"/>
      <c r="P52" s="321"/>
    </row>
    <row r="53" spans="1:16" ht="12.75">
      <c r="A53" s="1035"/>
      <c r="B53" s="1044"/>
      <c r="C53" s="1037"/>
      <c r="D53" s="1038"/>
      <c r="E53" s="325"/>
      <c r="F53" s="1145"/>
      <c r="G53" s="1468" t="s">
        <v>653</v>
      </c>
      <c r="H53" s="1468"/>
      <c r="I53" s="1468"/>
      <c r="J53" s="1468"/>
      <c r="K53" s="1468"/>
      <c r="L53" s="199"/>
      <c r="M53" s="199"/>
      <c r="N53" s="321"/>
      <c r="O53" s="321"/>
      <c r="P53" s="321"/>
    </row>
    <row r="54" spans="1:16" ht="12.75">
      <c r="A54" s="1035"/>
      <c r="B54" s="1044"/>
      <c r="C54" s="1037"/>
      <c r="D54" s="1038"/>
      <c r="E54" s="325"/>
      <c r="F54" s="1145"/>
      <c r="G54" s="1468" t="s">
        <v>61</v>
      </c>
      <c r="H54" s="1468"/>
      <c r="I54" s="1468"/>
      <c r="J54" s="1468"/>
      <c r="K54" s="1468"/>
      <c r="L54" s="199"/>
      <c r="M54" s="199"/>
      <c r="N54" s="321"/>
      <c r="O54" s="321"/>
      <c r="P54" s="321"/>
    </row>
    <row r="55" spans="1:16" ht="28.5" customHeight="1">
      <c r="A55" s="1035"/>
      <c r="B55" s="1044"/>
      <c r="C55" s="1037"/>
      <c r="D55" s="1038"/>
      <c r="E55" s="325"/>
      <c r="F55" s="1145"/>
      <c r="G55" s="1468" t="s">
        <v>62</v>
      </c>
      <c r="H55" s="1468"/>
      <c r="I55" s="1468"/>
      <c r="J55" s="1468"/>
      <c r="K55" s="1468"/>
      <c r="L55" s="199"/>
      <c r="M55" s="199"/>
      <c r="N55" s="321"/>
      <c r="O55" s="321"/>
      <c r="P55" s="321"/>
    </row>
    <row r="56" spans="1:16" ht="28.5" customHeight="1">
      <c r="A56" s="1035"/>
      <c r="B56" s="1044"/>
      <c r="C56" s="1037"/>
      <c r="D56" s="1038"/>
      <c r="E56" s="325"/>
      <c r="F56" s="1145"/>
      <c r="G56" s="1468" t="s">
        <v>127</v>
      </c>
      <c r="H56" s="1468"/>
      <c r="I56" s="1468"/>
      <c r="J56" s="1468"/>
      <c r="K56" s="1468"/>
      <c r="L56" s="199"/>
      <c r="M56" s="199"/>
      <c r="N56" s="321"/>
      <c r="O56" s="321"/>
      <c r="P56" s="321"/>
    </row>
    <row r="57" spans="1:16" ht="12.75">
      <c r="A57" s="1035"/>
      <c r="B57" s="1044"/>
      <c r="C57" s="1037"/>
      <c r="D57" s="1038"/>
      <c r="E57" s="325"/>
      <c r="F57" s="1145"/>
      <c r="G57" s="1468" t="s">
        <v>63</v>
      </c>
      <c r="H57" s="1468"/>
      <c r="I57" s="1468"/>
      <c r="J57" s="1468"/>
      <c r="K57" s="1468"/>
      <c r="L57" s="199"/>
      <c r="M57" s="199"/>
      <c r="N57" s="321"/>
      <c r="O57" s="321"/>
      <c r="P57" s="321"/>
    </row>
    <row r="58" spans="1:16" ht="12.75">
      <c r="A58" s="1035"/>
      <c r="B58" s="1044"/>
      <c r="C58" s="1037"/>
      <c r="D58" s="1038"/>
      <c r="E58" s="325"/>
      <c r="F58" s="1145"/>
      <c r="G58" s="1468" t="s">
        <v>64</v>
      </c>
      <c r="H58" s="1468"/>
      <c r="I58" s="1468"/>
      <c r="J58" s="1468"/>
      <c r="K58" s="1468"/>
      <c r="L58" s="199"/>
      <c r="M58" s="199"/>
      <c r="N58" s="321"/>
      <c r="O58" s="321"/>
      <c r="P58" s="321"/>
    </row>
    <row r="59" spans="1:16" ht="27.75" customHeight="1">
      <c r="A59" s="1035"/>
      <c r="B59" s="1044"/>
      <c r="C59" s="1037"/>
      <c r="D59" s="1038"/>
      <c r="E59" s="325"/>
      <c r="F59" s="1145"/>
      <c r="G59" s="1468" t="s">
        <v>65</v>
      </c>
      <c r="H59" s="1468"/>
      <c r="I59" s="1468"/>
      <c r="J59" s="1468"/>
      <c r="K59" s="1468"/>
      <c r="L59" s="199"/>
      <c r="M59" s="199"/>
      <c r="N59" s="321"/>
      <c r="O59" s="321"/>
      <c r="P59" s="321"/>
    </row>
    <row r="60" spans="1:16" ht="28.5" customHeight="1">
      <c r="A60" s="1035"/>
      <c r="B60" s="1044"/>
      <c r="C60" s="1037"/>
      <c r="D60" s="1038"/>
      <c r="E60" s="325"/>
      <c r="F60" s="1146"/>
      <c r="G60" s="1468" t="s">
        <v>66</v>
      </c>
      <c r="H60" s="1468"/>
      <c r="I60" s="1468"/>
      <c r="J60" s="1468"/>
      <c r="K60" s="1468"/>
      <c r="L60" s="199"/>
      <c r="M60" s="199"/>
      <c r="N60" s="321"/>
      <c r="O60" s="321"/>
      <c r="P60" s="321"/>
    </row>
    <row r="61" spans="1:16" ht="25.5">
      <c r="A61" s="1035">
        <v>502</v>
      </c>
      <c r="B61" s="1044">
        <v>2</v>
      </c>
      <c r="C61" s="1037" t="s">
        <v>506</v>
      </c>
      <c r="D61" s="1038"/>
      <c r="E61" s="188"/>
      <c r="F61" s="1143" t="str">
        <f t="shared" ref="F61:F79" si="7">A61&amp;"."&amp;B61&amp;"."&amp;C61&amp;"."&amp;D61</f>
        <v>502.2.01.</v>
      </c>
      <c r="G61" s="304" t="s">
        <v>2324</v>
      </c>
      <c r="H61" s="187"/>
      <c r="I61" s="201"/>
      <c r="J61" s="201"/>
      <c r="K61" s="201"/>
      <c r="L61" s="199"/>
      <c r="M61" s="199"/>
      <c r="N61" s="321"/>
      <c r="O61" s="321"/>
      <c r="P61" s="321"/>
    </row>
    <row r="62" spans="1:16" ht="140.25">
      <c r="A62" s="1035">
        <v>502</v>
      </c>
      <c r="B62" s="1044">
        <v>2</v>
      </c>
      <c r="C62" s="1037" t="s">
        <v>506</v>
      </c>
      <c r="D62" s="1038"/>
      <c r="E62" s="188"/>
      <c r="F62" s="1143" t="str">
        <f t="shared" si="7"/>
        <v>502.2.01.</v>
      </c>
      <c r="G62" s="200" t="s">
        <v>2974</v>
      </c>
      <c r="H62" s="199"/>
      <c r="I62" s="199"/>
      <c r="J62" s="199"/>
      <c r="K62" s="199"/>
      <c r="L62" s="199"/>
      <c r="M62" s="199"/>
      <c r="N62" s="321"/>
      <c r="O62" s="321"/>
      <c r="P62" s="321"/>
    </row>
    <row r="63" spans="1:16" ht="12.75">
      <c r="A63" s="1035">
        <v>502</v>
      </c>
      <c r="B63" s="1044">
        <v>2</v>
      </c>
      <c r="C63" s="1037" t="s">
        <v>506</v>
      </c>
      <c r="D63" s="1038"/>
      <c r="E63" s="188"/>
      <c r="F63" s="1143" t="str">
        <f t="shared" si="7"/>
        <v>502.2.01.</v>
      </c>
      <c r="G63" s="254" t="s">
        <v>2155</v>
      </c>
      <c r="H63" s="199"/>
      <c r="I63" s="199"/>
      <c r="J63" s="199"/>
      <c r="K63" s="199"/>
      <c r="L63" s="199"/>
      <c r="M63" s="199"/>
      <c r="N63" s="321"/>
      <c r="O63" s="321"/>
      <c r="P63" s="321"/>
    </row>
    <row r="64" spans="1:16" ht="25.5">
      <c r="A64" s="1035">
        <v>502</v>
      </c>
      <c r="B64" s="1044">
        <v>2</v>
      </c>
      <c r="C64" s="1037" t="s">
        <v>506</v>
      </c>
      <c r="D64" s="1038">
        <f>COUNT($D$62:D63)+1</f>
        <v>1</v>
      </c>
      <c r="E64" s="188"/>
      <c r="F64" s="1143" t="str">
        <f t="shared" si="7"/>
        <v>502.2.01.1</v>
      </c>
      <c r="G64" s="199" t="s">
        <v>2141</v>
      </c>
      <c r="H64" s="187" t="s">
        <v>14</v>
      </c>
      <c r="I64" s="1144">
        <f>64.69*15.81*1.15</f>
        <v>1176.161235</v>
      </c>
      <c r="J64" s="201"/>
      <c r="K64" s="201"/>
      <c r="L64" s="106"/>
      <c r="M64" s="247">
        <f t="shared" ref="M64:M82" si="8">(I64+J64+K64)*L64</f>
        <v>0</v>
      </c>
      <c r="N64" s="321"/>
      <c r="O64" s="321"/>
      <c r="P64" s="321"/>
    </row>
    <row r="65" spans="1:16" ht="25.5">
      <c r="A65" s="1035">
        <v>502</v>
      </c>
      <c r="B65" s="1044">
        <v>2</v>
      </c>
      <c r="C65" s="1037" t="s">
        <v>506</v>
      </c>
      <c r="D65" s="1038">
        <f>COUNT($D$62:D64)+1</f>
        <v>2</v>
      </c>
      <c r="E65" s="188"/>
      <c r="F65" s="1143" t="str">
        <f t="shared" si="7"/>
        <v>502.2.01.2</v>
      </c>
      <c r="G65" s="199" t="s">
        <v>2145</v>
      </c>
      <c r="H65" s="187" t="s">
        <v>14</v>
      </c>
      <c r="I65" s="1144">
        <f>2.9*10.18*1.15</f>
        <v>33.950299999999999</v>
      </c>
      <c r="J65" s="201"/>
      <c r="K65" s="201"/>
      <c r="L65" s="106"/>
      <c r="M65" s="247">
        <f t="shared" si="8"/>
        <v>0</v>
      </c>
      <c r="N65" s="321"/>
      <c r="O65" s="321"/>
      <c r="P65" s="321"/>
    </row>
    <row r="66" spans="1:16" ht="25.5">
      <c r="A66" s="1035">
        <v>502</v>
      </c>
      <c r="B66" s="1044">
        <v>2</v>
      </c>
      <c r="C66" s="1037" t="s">
        <v>506</v>
      </c>
      <c r="D66" s="1038">
        <f>COUNT($D$62:D65)+1</f>
        <v>3</v>
      </c>
      <c r="E66" s="188"/>
      <c r="F66" s="1143" t="str">
        <f t="shared" si="7"/>
        <v>502.2.01.3</v>
      </c>
      <c r="G66" s="199" t="s">
        <v>2144</v>
      </c>
      <c r="H66" s="187" t="s">
        <v>14</v>
      </c>
      <c r="I66" s="1144">
        <f>35.68*15.81*1.15</f>
        <v>648.71591999999998</v>
      </c>
      <c r="J66" s="201"/>
      <c r="K66" s="201"/>
      <c r="L66" s="106"/>
      <c r="M66" s="247">
        <f t="shared" si="8"/>
        <v>0</v>
      </c>
      <c r="N66" s="321"/>
      <c r="O66" s="321"/>
      <c r="P66" s="321"/>
    </row>
    <row r="67" spans="1:16" ht="25.5">
      <c r="A67" s="1035">
        <v>502</v>
      </c>
      <c r="B67" s="1044">
        <v>2</v>
      </c>
      <c r="C67" s="1037" t="s">
        <v>506</v>
      </c>
      <c r="D67" s="1038">
        <f>COUNT($D$62:D66)+1</f>
        <v>4</v>
      </c>
      <c r="E67" s="188"/>
      <c r="F67" s="1143" t="str">
        <f t="shared" si="7"/>
        <v>502.2.01.4</v>
      </c>
      <c r="G67" s="199" t="s">
        <v>2146</v>
      </c>
      <c r="H67" s="187" t="s">
        <v>14</v>
      </c>
      <c r="I67" s="1144">
        <f>6.45*10.18*1.15</f>
        <v>75.510149999999996</v>
      </c>
      <c r="J67" s="201"/>
      <c r="K67" s="201"/>
      <c r="L67" s="106"/>
      <c r="M67" s="247">
        <f t="shared" si="8"/>
        <v>0</v>
      </c>
      <c r="N67" s="321"/>
      <c r="O67" s="321"/>
      <c r="P67" s="321"/>
    </row>
    <row r="68" spans="1:16" ht="25.5">
      <c r="A68" s="1035">
        <v>502</v>
      </c>
      <c r="B68" s="1044">
        <v>2</v>
      </c>
      <c r="C68" s="1037" t="s">
        <v>506</v>
      </c>
      <c r="D68" s="1038">
        <f>COUNT($D$62:D67)+1</f>
        <v>5</v>
      </c>
      <c r="E68" s="188"/>
      <c r="F68" s="1143" t="str">
        <f t="shared" si="7"/>
        <v>502.2.01.5</v>
      </c>
      <c r="G68" s="199" t="s">
        <v>2142</v>
      </c>
      <c r="H68" s="187" t="s">
        <v>14</v>
      </c>
      <c r="I68" s="1144">
        <f>53.92*3.39*1.15</f>
        <v>210.20712</v>
      </c>
      <c r="J68" s="201"/>
      <c r="K68" s="201"/>
      <c r="L68" s="106"/>
      <c r="M68" s="247">
        <f t="shared" si="8"/>
        <v>0</v>
      </c>
      <c r="N68" s="321"/>
      <c r="O68" s="321"/>
      <c r="P68" s="321"/>
    </row>
    <row r="69" spans="1:16" ht="25.5">
      <c r="A69" s="1035">
        <v>502</v>
      </c>
      <c r="B69" s="1044">
        <v>2</v>
      </c>
      <c r="C69" s="1037" t="s">
        <v>506</v>
      </c>
      <c r="D69" s="1038">
        <f>COUNT($D$62:D68)+1</f>
        <v>6</v>
      </c>
      <c r="E69" s="188"/>
      <c r="F69" s="1143" t="str">
        <f t="shared" si="7"/>
        <v>502.2.01.6</v>
      </c>
      <c r="G69" s="199" t="s">
        <v>2143</v>
      </c>
      <c r="H69" s="187" t="s">
        <v>14</v>
      </c>
      <c r="I69" s="1144">
        <f>26.88*3.39*1.15</f>
        <v>104.79167999999999</v>
      </c>
      <c r="J69" s="201"/>
      <c r="K69" s="201"/>
      <c r="L69" s="106"/>
      <c r="M69" s="247">
        <f t="shared" si="8"/>
        <v>0</v>
      </c>
      <c r="N69" s="321"/>
      <c r="O69" s="321"/>
      <c r="P69" s="321"/>
    </row>
    <row r="70" spans="1:16" ht="12.75">
      <c r="A70" s="1035">
        <v>502</v>
      </c>
      <c r="B70" s="1044">
        <v>2</v>
      </c>
      <c r="C70" s="1037" t="s">
        <v>506</v>
      </c>
      <c r="D70" s="1038">
        <f>COUNT($D$62:D69)+1</f>
        <v>7</v>
      </c>
      <c r="E70" s="188"/>
      <c r="F70" s="1143" t="str">
        <f t="shared" si="7"/>
        <v>502.2.01.7</v>
      </c>
      <c r="G70" s="199" t="s">
        <v>2158</v>
      </c>
      <c r="H70" s="187" t="s">
        <v>14</v>
      </c>
      <c r="I70" s="1144">
        <f>SUM(I64:I69)*0.15</f>
        <v>337.40046074999998</v>
      </c>
      <c r="J70" s="201"/>
      <c r="K70" s="201"/>
      <c r="L70" s="106"/>
      <c r="M70" s="247">
        <f t="shared" si="8"/>
        <v>0</v>
      </c>
      <c r="N70" s="321"/>
      <c r="O70" s="321"/>
      <c r="P70" s="321"/>
    </row>
    <row r="71" spans="1:16" ht="12.75">
      <c r="A71" s="1035">
        <v>502</v>
      </c>
      <c r="B71" s="1044">
        <v>2</v>
      </c>
      <c r="C71" s="1037" t="s">
        <v>506</v>
      </c>
      <c r="D71" s="1038">
        <f>COUNT($D$62:D70)+1</f>
        <v>8</v>
      </c>
      <c r="E71" s="188"/>
      <c r="F71" s="1143" t="str">
        <f t="shared" si="7"/>
        <v>502.2.01.8</v>
      </c>
      <c r="G71" s="199" t="s">
        <v>2149</v>
      </c>
      <c r="H71" s="187" t="s">
        <v>12</v>
      </c>
      <c r="I71" s="1144">
        <v>4</v>
      </c>
      <c r="J71" s="201"/>
      <c r="K71" s="201"/>
      <c r="L71" s="106"/>
      <c r="M71" s="247">
        <f t="shared" si="8"/>
        <v>0</v>
      </c>
      <c r="N71" s="321"/>
      <c r="O71" s="321"/>
      <c r="P71" s="321"/>
    </row>
    <row r="72" spans="1:16" ht="12.75">
      <c r="A72" s="1035">
        <v>502</v>
      </c>
      <c r="B72" s="1044">
        <v>2</v>
      </c>
      <c r="C72" s="1037" t="s">
        <v>506</v>
      </c>
      <c r="D72" s="1038">
        <f>COUNT($D$62:D71)+1</f>
        <v>9</v>
      </c>
      <c r="E72" s="188"/>
      <c r="F72" s="1143" t="str">
        <f t="shared" si="7"/>
        <v>502.2.01.9</v>
      </c>
      <c r="G72" s="199" t="s">
        <v>2152</v>
      </c>
      <c r="H72" s="187" t="s">
        <v>12</v>
      </c>
      <c r="I72" s="1144">
        <v>6</v>
      </c>
      <c r="J72" s="201"/>
      <c r="K72" s="201"/>
      <c r="L72" s="106"/>
      <c r="M72" s="247">
        <f t="shared" si="8"/>
        <v>0</v>
      </c>
      <c r="N72" s="321"/>
      <c r="O72" s="321"/>
      <c r="P72" s="321"/>
    </row>
    <row r="73" spans="1:16" ht="12.75">
      <c r="A73" s="1035">
        <v>502</v>
      </c>
      <c r="B73" s="1044">
        <v>2</v>
      </c>
      <c r="C73" s="1037" t="s">
        <v>506</v>
      </c>
      <c r="D73" s="1038">
        <f>COUNT($D$62:D72)+1</f>
        <v>10</v>
      </c>
      <c r="E73" s="188"/>
      <c r="F73" s="1143" t="str">
        <f t="shared" si="7"/>
        <v>502.2.01.10</v>
      </c>
      <c r="G73" s="199" t="s">
        <v>2150</v>
      </c>
      <c r="H73" s="187" t="s">
        <v>12</v>
      </c>
      <c r="I73" s="1144">
        <v>6</v>
      </c>
      <c r="J73" s="201"/>
      <c r="K73" s="201"/>
      <c r="L73" s="106"/>
      <c r="M73" s="247">
        <f t="shared" si="8"/>
        <v>0</v>
      </c>
      <c r="N73" s="321"/>
      <c r="O73" s="321"/>
      <c r="P73" s="321"/>
    </row>
    <row r="74" spans="1:16" ht="12.75">
      <c r="A74" s="1035">
        <v>502</v>
      </c>
      <c r="B74" s="1044">
        <v>2</v>
      </c>
      <c r="C74" s="1037" t="s">
        <v>506</v>
      </c>
      <c r="D74" s="1038">
        <f>COUNT($D$62:D73)+1</f>
        <v>11</v>
      </c>
      <c r="E74" s="188"/>
      <c r="F74" s="1143" t="str">
        <f t="shared" si="7"/>
        <v>502.2.01.11</v>
      </c>
      <c r="G74" s="199" t="s">
        <v>2151</v>
      </c>
      <c r="H74" s="187" t="s">
        <v>12</v>
      </c>
      <c r="I74" s="1144">
        <v>4</v>
      </c>
      <c r="J74" s="201"/>
      <c r="K74" s="201"/>
      <c r="L74" s="106"/>
      <c r="M74" s="247">
        <f t="shared" si="8"/>
        <v>0</v>
      </c>
      <c r="N74" s="321"/>
      <c r="O74" s="321"/>
      <c r="P74" s="321"/>
    </row>
    <row r="75" spans="1:16" ht="12.75">
      <c r="A75" s="1035">
        <v>502</v>
      </c>
      <c r="B75" s="1044">
        <v>2</v>
      </c>
      <c r="C75" s="1037" t="s">
        <v>506</v>
      </c>
      <c r="D75" s="1038">
        <f>COUNT($D$62:D74)+1</f>
        <v>12</v>
      </c>
      <c r="E75" s="188"/>
      <c r="F75" s="1143" t="str">
        <f t="shared" si="7"/>
        <v>502.2.01.12</v>
      </c>
      <c r="G75" s="199" t="s">
        <v>2147</v>
      </c>
      <c r="H75" s="187" t="s">
        <v>12</v>
      </c>
      <c r="I75" s="1144">
        <v>12</v>
      </c>
      <c r="J75" s="201"/>
      <c r="K75" s="201"/>
      <c r="L75" s="106"/>
      <c r="M75" s="247">
        <f t="shared" si="8"/>
        <v>0</v>
      </c>
      <c r="N75" s="321"/>
      <c r="O75" s="321"/>
      <c r="P75" s="321"/>
    </row>
    <row r="76" spans="1:16" ht="12.75">
      <c r="A76" s="1035">
        <v>502</v>
      </c>
      <c r="B76" s="1044">
        <v>2</v>
      </c>
      <c r="C76" s="1037" t="s">
        <v>506</v>
      </c>
      <c r="D76" s="1038">
        <f>COUNT($D$62:D75)+1</f>
        <v>13</v>
      </c>
      <c r="E76" s="188"/>
      <c r="F76" s="1143" t="str">
        <f t="shared" si="7"/>
        <v>502.2.01.13</v>
      </c>
      <c r="G76" s="199" t="s">
        <v>2148</v>
      </c>
      <c r="H76" s="187" t="s">
        <v>12</v>
      </c>
      <c r="I76" s="1144">
        <v>4</v>
      </c>
      <c r="J76" s="201"/>
      <c r="K76" s="201"/>
      <c r="L76" s="106"/>
      <c r="M76" s="247">
        <f t="shared" si="8"/>
        <v>0</v>
      </c>
      <c r="N76" s="321"/>
      <c r="O76" s="321"/>
      <c r="P76" s="321"/>
    </row>
    <row r="77" spans="1:16" ht="12.75">
      <c r="A77" s="1035">
        <v>502</v>
      </c>
      <c r="B77" s="1044">
        <v>2</v>
      </c>
      <c r="C77" s="1037" t="s">
        <v>506</v>
      </c>
      <c r="D77" s="1038">
        <f>COUNT($D$62:D76)+1</f>
        <v>14</v>
      </c>
      <c r="E77" s="188"/>
      <c r="F77" s="1143" t="str">
        <f t="shared" si="7"/>
        <v>502.2.01.14</v>
      </c>
      <c r="G77" s="199" t="s">
        <v>2153</v>
      </c>
      <c r="H77" s="187" t="s">
        <v>5</v>
      </c>
      <c r="I77" s="1144">
        <v>34.380000000000003</v>
      </c>
      <c r="J77" s="201"/>
      <c r="K77" s="201"/>
      <c r="L77" s="106"/>
      <c r="M77" s="247">
        <f t="shared" si="8"/>
        <v>0</v>
      </c>
      <c r="N77" s="321"/>
      <c r="O77" s="321"/>
      <c r="P77" s="321"/>
    </row>
    <row r="78" spans="1:16" ht="12.75">
      <c r="A78" s="1035">
        <v>502</v>
      </c>
      <c r="B78" s="1044">
        <v>2</v>
      </c>
      <c r="C78" s="1037" t="s">
        <v>506</v>
      </c>
      <c r="D78" s="1038">
        <f>COUNT($D$62:D77)+1</f>
        <v>15</v>
      </c>
      <c r="E78" s="188"/>
      <c r="F78" s="1143" t="str">
        <f t="shared" si="7"/>
        <v>502.2.01.15</v>
      </c>
      <c r="G78" s="199" t="s">
        <v>2154</v>
      </c>
      <c r="H78" s="187" t="s">
        <v>5</v>
      </c>
      <c r="I78" s="1144">
        <v>29.61</v>
      </c>
      <c r="J78" s="201"/>
      <c r="K78" s="201"/>
      <c r="L78" s="106"/>
      <c r="M78" s="247">
        <f t="shared" si="8"/>
        <v>0</v>
      </c>
      <c r="N78" s="321"/>
      <c r="O78" s="321"/>
      <c r="P78" s="321"/>
    </row>
    <row r="79" spans="1:16" ht="114.75">
      <c r="A79" s="1035">
        <v>502</v>
      </c>
      <c r="B79" s="1044">
        <v>2</v>
      </c>
      <c r="C79" s="1037" t="s">
        <v>506</v>
      </c>
      <c r="D79" s="1038">
        <f>COUNT($D$62:D78)+1</f>
        <v>16</v>
      </c>
      <c r="E79" s="188"/>
      <c r="F79" s="1143" t="str">
        <f t="shared" si="7"/>
        <v>502.2.01.16</v>
      </c>
      <c r="G79" s="199" t="s">
        <v>2157</v>
      </c>
      <c r="H79" s="187" t="s">
        <v>97</v>
      </c>
      <c r="I79" s="1144">
        <v>1</v>
      </c>
      <c r="J79" s="201"/>
      <c r="K79" s="201"/>
      <c r="L79" s="106"/>
      <c r="M79" s="247">
        <f t="shared" si="8"/>
        <v>0</v>
      </c>
      <c r="N79" s="321"/>
      <c r="O79" s="321"/>
      <c r="P79" s="321"/>
    </row>
    <row r="80" spans="1:16" ht="51">
      <c r="A80" s="1035">
        <v>502</v>
      </c>
      <c r="B80" s="1044">
        <v>2</v>
      </c>
      <c r="C80" s="1037" t="s">
        <v>506</v>
      </c>
      <c r="D80" s="1038">
        <f>COUNT($D$62:D79)+1</f>
        <v>17</v>
      </c>
      <c r="E80" s="188"/>
      <c r="F80" s="1143" t="str">
        <f t="shared" ref="F80:F83" si="9">A80&amp;"."&amp;B80&amp;"."&amp;C80&amp;"."&amp;D80</f>
        <v>502.2.01.17</v>
      </c>
      <c r="G80" s="199" t="s">
        <v>2156</v>
      </c>
      <c r="H80" s="297" t="s">
        <v>13</v>
      </c>
      <c r="I80" s="1144">
        <v>58.17</v>
      </c>
      <c r="J80" s="201"/>
      <c r="K80" s="201"/>
      <c r="L80" s="106"/>
      <c r="M80" s="247">
        <f t="shared" si="8"/>
        <v>0</v>
      </c>
      <c r="N80" s="321"/>
      <c r="O80" s="321"/>
      <c r="P80" s="321"/>
    </row>
    <row r="81" spans="1:16" ht="51">
      <c r="A81" s="1035">
        <v>502</v>
      </c>
      <c r="B81" s="1044">
        <v>2</v>
      </c>
      <c r="C81" s="1037" t="s">
        <v>506</v>
      </c>
      <c r="D81" s="1038">
        <f>COUNT($D$62:D80)+1</f>
        <v>18</v>
      </c>
      <c r="E81" s="188"/>
      <c r="F81" s="1143" t="str">
        <f t="shared" si="9"/>
        <v>502.2.01.18</v>
      </c>
      <c r="G81" s="199" t="s">
        <v>2159</v>
      </c>
      <c r="H81" s="297" t="s">
        <v>13</v>
      </c>
      <c r="I81" s="1144">
        <v>94.86</v>
      </c>
      <c r="J81" s="201"/>
      <c r="K81" s="201"/>
      <c r="L81" s="106"/>
      <c r="M81" s="247">
        <f t="shared" si="8"/>
        <v>0</v>
      </c>
      <c r="N81" s="321"/>
      <c r="O81" s="321"/>
      <c r="P81" s="321"/>
    </row>
    <row r="82" spans="1:16" ht="25.5">
      <c r="A82" s="1035">
        <v>502</v>
      </c>
      <c r="B82" s="1044">
        <v>2</v>
      </c>
      <c r="C82" s="1037" t="s">
        <v>506</v>
      </c>
      <c r="D82" s="1038">
        <f>COUNT($D$62:D81)+1</f>
        <v>19</v>
      </c>
      <c r="E82" s="188"/>
      <c r="F82" s="1143" t="str">
        <f t="shared" si="9"/>
        <v>502.2.01.19</v>
      </c>
      <c r="G82" s="199" t="s">
        <v>2164</v>
      </c>
      <c r="H82" s="187" t="s">
        <v>97</v>
      </c>
      <c r="I82" s="1144">
        <v>1</v>
      </c>
      <c r="J82" s="201"/>
      <c r="K82" s="201"/>
      <c r="L82" s="106"/>
      <c r="M82" s="247">
        <f t="shared" si="8"/>
        <v>0</v>
      </c>
      <c r="N82" s="321"/>
      <c r="O82" s="321"/>
      <c r="P82" s="321"/>
    </row>
    <row r="83" spans="1:16" ht="12.75">
      <c r="A83" s="1035"/>
      <c r="B83" s="1044"/>
      <c r="C83" s="1037"/>
      <c r="D83" s="1038"/>
      <c r="E83" s="325"/>
      <c r="F83" s="1143" t="str">
        <f t="shared" si="9"/>
        <v>...</v>
      </c>
      <c r="G83" s="1039"/>
      <c r="H83" s="1040"/>
      <c r="I83" s="1041"/>
      <c r="J83" s="1042"/>
      <c r="K83" s="1042"/>
      <c r="L83" s="1043"/>
      <c r="M83" s="1068"/>
      <c r="N83" s="321"/>
      <c r="O83" s="321"/>
      <c r="P83" s="321"/>
    </row>
    <row r="84" spans="1:16" ht="13.5" thickBot="1">
      <c r="A84" s="1035"/>
      <c r="B84" s="1044"/>
      <c r="C84" s="1037"/>
      <c r="D84" s="1038"/>
      <c r="E84" s="325"/>
      <c r="F84" s="1143" t="str">
        <f t="shared" ref="F84:F85" si="10">A84&amp;"."&amp;B84&amp;"."&amp;C84&amp;"."&amp;D84</f>
        <v>...</v>
      </c>
      <c r="G84" s="243" t="s">
        <v>67</v>
      </c>
      <c r="H84" s="1046"/>
      <c r="I84" s="1046"/>
      <c r="J84" s="1047"/>
      <c r="K84" s="1047"/>
      <c r="L84" s="1048"/>
      <c r="M84" s="1049">
        <f>SUM(M61:M83)</f>
        <v>0</v>
      </c>
      <c r="N84" s="321"/>
      <c r="O84" s="321"/>
      <c r="P84" s="321"/>
    </row>
    <row r="85" spans="1:16" ht="13.5" thickTop="1">
      <c r="A85" s="1035"/>
      <c r="B85" s="1044"/>
      <c r="C85" s="1037"/>
      <c r="D85" s="1038"/>
      <c r="E85" s="325"/>
      <c r="F85" s="1143" t="str">
        <f t="shared" si="10"/>
        <v>...</v>
      </c>
      <c r="G85" s="1051"/>
      <c r="H85" s="330"/>
      <c r="I85" s="1041"/>
      <c r="J85" s="1041"/>
      <c r="K85" s="1041"/>
      <c r="L85" s="1043"/>
      <c r="M85" s="330"/>
      <c r="N85" s="321"/>
      <c r="O85" s="321"/>
      <c r="P85" s="321"/>
    </row>
  </sheetData>
  <sheetProtection algorithmName="SHA-512" hashValue="av9wFHgK+9ASmonoBg2y4gnt+eZ4WQtt0bhlG6fWhC1VLThjdWUlyKWggIXnfPP+gByfx8YH6B5aGZgB+tp2cw==" saltValue="B/9/SrT1gS+P7OzuSatqbw==" spinCount="100000" sheet="1" formatCells="0" formatColumns="0" formatRows="0"/>
  <mergeCells count="26">
    <mergeCell ref="G59:K59"/>
    <mergeCell ref="G60:K60"/>
    <mergeCell ref="G54:K54"/>
    <mergeCell ref="G55:K55"/>
    <mergeCell ref="G56:K56"/>
    <mergeCell ref="G57:K57"/>
    <mergeCell ref="G58:K58"/>
    <mergeCell ref="G53:K53"/>
    <mergeCell ref="G45:K45"/>
    <mergeCell ref="G46:K46"/>
    <mergeCell ref="G47:K47"/>
    <mergeCell ref="G48:K48"/>
    <mergeCell ref="G49:K49"/>
    <mergeCell ref="G50:K50"/>
    <mergeCell ref="G51:K51"/>
    <mergeCell ref="G52:K52"/>
    <mergeCell ref="A1:D1"/>
    <mergeCell ref="F2:M2"/>
    <mergeCell ref="A3:A9"/>
    <mergeCell ref="B3:B9"/>
    <mergeCell ref="C3:C9"/>
    <mergeCell ref="G3:M3"/>
    <mergeCell ref="G4:M4"/>
    <mergeCell ref="G5:M5"/>
    <mergeCell ref="G6:M6"/>
    <mergeCell ref="G7:M7"/>
  </mergeCells>
  <pageMargins left="0.78740157480314965" right="0.59055118110236227" top="0.94488188976377963" bottom="0.74803149606299213" header="0.31496062992125984" footer="0.31496062992125984"/>
  <pageSetup paperSize="9" scale="93" orientation="landscape" useFirstPageNumber="1" horizontalDpi="1200" verticalDpi="1200"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3" manualBreakCount="3">
    <brk id="31" max="15" man="1"/>
    <brk id="42" max="15" man="1"/>
    <brk id="60" max="15" man="1"/>
  </rowBreaks>
  <colBreaks count="1" manualBreakCount="1">
    <brk id="13" max="86"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37672-3DD6-432A-B686-ACF49BB17C1E}">
  <sheetPr codeName="List20">
    <tabColor rgb="FF7030A0"/>
  </sheetPr>
  <dimension ref="A1:N37"/>
  <sheetViews>
    <sheetView showZeros="0" view="pageBreakPreview" zoomScale="130" zoomScaleNormal="100" zoomScaleSheetLayoutView="130" zoomScalePageLayoutView="85" workbookViewId="0">
      <pane ySplit="1" topLeftCell="A19" activePane="bottomLeft" state="frozen"/>
      <selection pane="bottomLeft" activeCell="P27" sqref="P27"/>
    </sheetView>
  </sheetViews>
  <sheetFormatPr defaultRowHeight="16.5"/>
  <cols>
    <col min="1" max="1" width="5.140625" style="79" customWidth="1"/>
    <col min="2" max="2" width="4.140625" style="75" customWidth="1"/>
    <col min="3" max="3" width="3.85546875" style="80" customWidth="1"/>
    <col min="4" max="4" width="3.5703125" style="81" customWidth="1"/>
    <col min="5" max="5" width="4.140625" style="5" customWidth="1"/>
    <col min="6" max="6" width="14.28515625" style="1142" customWidth="1"/>
    <col min="7" max="7" width="42.85546875" style="340" customWidth="1"/>
    <col min="8" max="8" width="8.42578125" style="234" customWidth="1"/>
    <col min="9" max="9" width="8.42578125" style="1034" customWidth="1"/>
    <col min="10" max="10" width="15" style="10" customWidth="1"/>
    <col min="11" max="11" width="15" style="342" customWidth="1"/>
    <col min="12" max="12" width="10" style="2" bestFit="1" customWidth="1"/>
    <col min="13" max="255" width="9.140625" style="2"/>
    <col min="256" max="257" width="5.7109375" style="2" customWidth="1"/>
    <col min="258" max="258" width="47" style="2" customWidth="1"/>
    <col min="259" max="259" width="6.7109375" style="2" customWidth="1"/>
    <col min="260" max="260" width="9.7109375" style="2" customWidth="1"/>
    <col min="261" max="261" width="12.7109375" style="2" customWidth="1"/>
    <col min="262" max="262" width="14.140625" style="2" customWidth="1"/>
    <col min="263" max="511" width="9.140625" style="2"/>
    <col min="512" max="513" width="5.7109375" style="2" customWidth="1"/>
    <col min="514" max="514" width="47" style="2" customWidth="1"/>
    <col min="515" max="515" width="6.7109375" style="2" customWidth="1"/>
    <col min="516" max="516" width="9.7109375" style="2" customWidth="1"/>
    <col min="517" max="517" width="12.7109375" style="2" customWidth="1"/>
    <col min="518" max="518" width="14.140625" style="2" customWidth="1"/>
    <col min="519" max="767" width="9.140625" style="2"/>
    <col min="768" max="769" width="5.7109375" style="2" customWidth="1"/>
    <col min="770" max="770" width="47" style="2" customWidth="1"/>
    <col min="771" max="771" width="6.7109375" style="2" customWidth="1"/>
    <col min="772" max="772" width="9.7109375" style="2" customWidth="1"/>
    <col min="773" max="773" width="12.7109375" style="2" customWidth="1"/>
    <col min="774" max="774" width="14.140625" style="2" customWidth="1"/>
    <col min="775" max="1023" width="9.140625" style="2"/>
    <col min="1024" max="1025" width="5.7109375" style="2" customWidth="1"/>
    <col min="1026" max="1026" width="47" style="2" customWidth="1"/>
    <col min="1027" max="1027" width="6.7109375" style="2" customWidth="1"/>
    <col min="1028" max="1028" width="9.7109375" style="2" customWidth="1"/>
    <col min="1029" max="1029" width="12.7109375" style="2" customWidth="1"/>
    <col min="1030" max="1030" width="14.140625" style="2" customWidth="1"/>
    <col min="1031" max="1279" width="9.140625" style="2"/>
    <col min="1280" max="1281" width="5.7109375" style="2" customWidth="1"/>
    <col min="1282" max="1282" width="47" style="2" customWidth="1"/>
    <col min="1283" max="1283" width="6.7109375" style="2" customWidth="1"/>
    <col min="1284" max="1284" width="9.7109375" style="2" customWidth="1"/>
    <col min="1285" max="1285" width="12.7109375" style="2" customWidth="1"/>
    <col min="1286" max="1286" width="14.140625" style="2" customWidth="1"/>
    <col min="1287" max="1535" width="9.140625" style="2"/>
    <col min="1536" max="1537" width="5.7109375" style="2" customWidth="1"/>
    <col min="1538" max="1538" width="47" style="2" customWidth="1"/>
    <col min="1539" max="1539" width="6.7109375" style="2" customWidth="1"/>
    <col min="1540" max="1540" width="9.7109375" style="2" customWidth="1"/>
    <col min="1541" max="1541" width="12.7109375" style="2" customWidth="1"/>
    <col min="1542" max="1542" width="14.140625" style="2" customWidth="1"/>
    <col min="1543" max="1791" width="9.140625" style="2"/>
    <col min="1792" max="1793" width="5.7109375" style="2" customWidth="1"/>
    <col min="1794" max="1794" width="47" style="2" customWidth="1"/>
    <col min="1795" max="1795" width="6.7109375" style="2" customWidth="1"/>
    <col min="1796" max="1796" width="9.7109375" style="2" customWidth="1"/>
    <col min="1797" max="1797" width="12.7109375" style="2" customWidth="1"/>
    <col min="1798" max="1798" width="14.140625" style="2" customWidth="1"/>
    <col min="1799" max="2047" width="9.140625" style="2"/>
    <col min="2048" max="2049" width="5.7109375" style="2" customWidth="1"/>
    <col min="2050" max="2050" width="47" style="2" customWidth="1"/>
    <col min="2051" max="2051" width="6.7109375" style="2" customWidth="1"/>
    <col min="2052" max="2052" width="9.7109375" style="2" customWidth="1"/>
    <col min="2053" max="2053" width="12.7109375" style="2" customWidth="1"/>
    <col min="2054" max="2054" width="14.140625" style="2" customWidth="1"/>
    <col min="2055" max="2303" width="9.140625" style="2"/>
    <col min="2304" max="2305" width="5.7109375" style="2" customWidth="1"/>
    <col min="2306" max="2306" width="47" style="2" customWidth="1"/>
    <col min="2307" max="2307" width="6.7109375" style="2" customWidth="1"/>
    <col min="2308" max="2308" width="9.7109375" style="2" customWidth="1"/>
    <col min="2309" max="2309" width="12.7109375" style="2" customWidth="1"/>
    <col min="2310" max="2310" width="14.140625" style="2" customWidth="1"/>
    <col min="2311" max="2559" width="9.140625" style="2"/>
    <col min="2560" max="2561" width="5.7109375" style="2" customWidth="1"/>
    <col min="2562" max="2562" width="47" style="2" customWidth="1"/>
    <col min="2563" max="2563" width="6.7109375" style="2" customWidth="1"/>
    <col min="2564" max="2564" width="9.7109375" style="2" customWidth="1"/>
    <col min="2565" max="2565" width="12.7109375" style="2" customWidth="1"/>
    <col min="2566" max="2566" width="14.140625" style="2" customWidth="1"/>
    <col min="2567" max="2815" width="9.140625" style="2"/>
    <col min="2816" max="2817" width="5.7109375" style="2" customWidth="1"/>
    <col min="2818" max="2818" width="47" style="2" customWidth="1"/>
    <col min="2819" max="2819" width="6.7109375" style="2" customWidth="1"/>
    <col min="2820" max="2820" width="9.7109375" style="2" customWidth="1"/>
    <col min="2821" max="2821" width="12.7109375" style="2" customWidth="1"/>
    <col min="2822" max="2822" width="14.140625" style="2" customWidth="1"/>
    <col min="2823" max="3071" width="9.140625" style="2"/>
    <col min="3072" max="3073" width="5.7109375" style="2" customWidth="1"/>
    <col min="3074" max="3074" width="47" style="2" customWidth="1"/>
    <col min="3075" max="3075" width="6.7109375" style="2" customWidth="1"/>
    <col min="3076" max="3076" width="9.7109375" style="2" customWidth="1"/>
    <col min="3077" max="3077" width="12.7109375" style="2" customWidth="1"/>
    <col min="3078" max="3078" width="14.140625" style="2" customWidth="1"/>
    <col min="3079" max="3327" width="9.140625" style="2"/>
    <col min="3328" max="3329" width="5.7109375" style="2" customWidth="1"/>
    <col min="3330" max="3330" width="47" style="2" customWidth="1"/>
    <col min="3331" max="3331" width="6.7109375" style="2" customWidth="1"/>
    <col min="3332" max="3332" width="9.7109375" style="2" customWidth="1"/>
    <col min="3333" max="3333" width="12.7109375" style="2" customWidth="1"/>
    <col min="3334" max="3334" width="14.140625" style="2" customWidth="1"/>
    <col min="3335" max="3583" width="9.140625" style="2"/>
    <col min="3584" max="3585" width="5.7109375" style="2" customWidth="1"/>
    <col min="3586" max="3586" width="47" style="2" customWidth="1"/>
    <col min="3587" max="3587" width="6.7109375" style="2" customWidth="1"/>
    <col min="3588" max="3588" width="9.7109375" style="2" customWidth="1"/>
    <col min="3589" max="3589" width="12.7109375" style="2" customWidth="1"/>
    <col min="3590" max="3590" width="14.140625" style="2" customWidth="1"/>
    <col min="3591" max="3839" width="9.140625" style="2"/>
    <col min="3840" max="3841" width="5.7109375" style="2" customWidth="1"/>
    <col min="3842" max="3842" width="47" style="2" customWidth="1"/>
    <col min="3843" max="3843" width="6.7109375" style="2" customWidth="1"/>
    <col min="3844" max="3844" width="9.7109375" style="2" customWidth="1"/>
    <col min="3845" max="3845" width="12.7109375" style="2" customWidth="1"/>
    <col min="3846" max="3846" width="14.140625" style="2" customWidth="1"/>
    <col min="3847" max="4095" width="9.140625" style="2"/>
    <col min="4096" max="4097" width="5.7109375" style="2" customWidth="1"/>
    <col min="4098" max="4098" width="47" style="2" customWidth="1"/>
    <col min="4099" max="4099" width="6.7109375" style="2" customWidth="1"/>
    <col min="4100" max="4100" width="9.7109375" style="2" customWidth="1"/>
    <col min="4101" max="4101" width="12.7109375" style="2" customWidth="1"/>
    <col min="4102" max="4102" width="14.140625" style="2" customWidth="1"/>
    <col min="4103" max="4351" width="9.140625" style="2"/>
    <col min="4352" max="4353" width="5.7109375" style="2" customWidth="1"/>
    <col min="4354" max="4354" width="47" style="2" customWidth="1"/>
    <col min="4355" max="4355" width="6.7109375" style="2" customWidth="1"/>
    <col min="4356" max="4356" width="9.7109375" style="2" customWidth="1"/>
    <col min="4357" max="4357" width="12.7109375" style="2" customWidth="1"/>
    <col min="4358" max="4358" width="14.140625" style="2" customWidth="1"/>
    <col min="4359" max="4607" width="9.140625" style="2"/>
    <col min="4608" max="4609" width="5.7109375" style="2" customWidth="1"/>
    <col min="4610" max="4610" width="47" style="2" customWidth="1"/>
    <col min="4611" max="4611" width="6.7109375" style="2" customWidth="1"/>
    <col min="4612" max="4612" width="9.7109375" style="2" customWidth="1"/>
    <col min="4613" max="4613" width="12.7109375" style="2" customWidth="1"/>
    <col min="4614" max="4614" width="14.140625" style="2" customWidth="1"/>
    <col min="4615" max="4863" width="9.140625" style="2"/>
    <col min="4864" max="4865" width="5.7109375" style="2" customWidth="1"/>
    <col min="4866" max="4866" width="47" style="2" customWidth="1"/>
    <col min="4867" max="4867" width="6.7109375" style="2" customWidth="1"/>
    <col min="4868" max="4868" width="9.7109375" style="2" customWidth="1"/>
    <col min="4869" max="4869" width="12.7109375" style="2" customWidth="1"/>
    <col min="4870" max="4870" width="14.140625" style="2" customWidth="1"/>
    <col min="4871" max="5119" width="9.140625" style="2"/>
    <col min="5120" max="5121" width="5.7109375" style="2" customWidth="1"/>
    <col min="5122" max="5122" width="47" style="2" customWidth="1"/>
    <col min="5123" max="5123" width="6.7109375" style="2" customWidth="1"/>
    <col min="5124" max="5124" width="9.7109375" style="2" customWidth="1"/>
    <col min="5125" max="5125" width="12.7109375" style="2" customWidth="1"/>
    <col min="5126" max="5126" width="14.140625" style="2" customWidth="1"/>
    <col min="5127" max="5375" width="9.140625" style="2"/>
    <col min="5376" max="5377" width="5.7109375" style="2" customWidth="1"/>
    <col min="5378" max="5378" width="47" style="2" customWidth="1"/>
    <col min="5379" max="5379" width="6.7109375" style="2" customWidth="1"/>
    <col min="5380" max="5380" width="9.7109375" style="2" customWidth="1"/>
    <col min="5381" max="5381" width="12.7109375" style="2" customWidth="1"/>
    <col min="5382" max="5382" width="14.140625" style="2" customWidth="1"/>
    <col min="5383" max="5631" width="9.140625" style="2"/>
    <col min="5632" max="5633" width="5.7109375" style="2" customWidth="1"/>
    <col min="5634" max="5634" width="47" style="2" customWidth="1"/>
    <col min="5635" max="5635" width="6.7109375" style="2" customWidth="1"/>
    <col min="5636" max="5636" width="9.7109375" style="2" customWidth="1"/>
    <col min="5637" max="5637" width="12.7109375" style="2" customWidth="1"/>
    <col min="5638" max="5638" width="14.140625" style="2" customWidth="1"/>
    <col min="5639" max="5887" width="9.140625" style="2"/>
    <col min="5888" max="5889" width="5.7109375" style="2" customWidth="1"/>
    <col min="5890" max="5890" width="47" style="2" customWidth="1"/>
    <col min="5891" max="5891" width="6.7109375" style="2" customWidth="1"/>
    <col min="5892" max="5892" width="9.7109375" style="2" customWidth="1"/>
    <col min="5893" max="5893" width="12.7109375" style="2" customWidth="1"/>
    <col min="5894" max="5894" width="14.140625" style="2" customWidth="1"/>
    <col min="5895" max="6143" width="9.140625" style="2"/>
    <col min="6144" max="6145" width="5.7109375" style="2" customWidth="1"/>
    <col min="6146" max="6146" width="47" style="2" customWidth="1"/>
    <col min="6147" max="6147" width="6.7109375" style="2" customWidth="1"/>
    <col min="6148" max="6148" width="9.7109375" style="2" customWidth="1"/>
    <col min="6149" max="6149" width="12.7109375" style="2" customWidth="1"/>
    <col min="6150" max="6150" width="14.140625" style="2" customWidth="1"/>
    <col min="6151" max="6399" width="9.140625" style="2"/>
    <col min="6400" max="6401" width="5.7109375" style="2" customWidth="1"/>
    <col min="6402" max="6402" width="47" style="2" customWidth="1"/>
    <col min="6403" max="6403" width="6.7109375" style="2" customWidth="1"/>
    <col min="6404" max="6404" width="9.7109375" style="2" customWidth="1"/>
    <col min="6405" max="6405" width="12.7109375" style="2" customWidth="1"/>
    <col min="6406" max="6406" width="14.140625" style="2" customWidth="1"/>
    <col min="6407" max="6655" width="9.140625" style="2"/>
    <col min="6656" max="6657" width="5.7109375" style="2" customWidth="1"/>
    <col min="6658" max="6658" width="47" style="2" customWidth="1"/>
    <col min="6659" max="6659" width="6.7109375" style="2" customWidth="1"/>
    <col min="6660" max="6660" width="9.7109375" style="2" customWidth="1"/>
    <col min="6661" max="6661" width="12.7109375" style="2" customWidth="1"/>
    <col min="6662" max="6662" width="14.140625" style="2" customWidth="1"/>
    <col min="6663" max="6911" width="9.140625" style="2"/>
    <col min="6912" max="6913" width="5.7109375" style="2" customWidth="1"/>
    <col min="6914" max="6914" width="47" style="2" customWidth="1"/>
    <col min="6915" max="6915" width="6.7109375" style="2" customWidth="1"/>
    <col min="6916" max="6916" width="9.7109375" style="2" customWidth="1"/>
    <col min="6917" max="6917" width="12.7109375" style="2" customWidth="1"/>
    <col min="6918" max="6918" width="14.140625" style="2" customWidth="1"/>
    <col min="6919" max="7167" width="9.140625" style="2"/>
    <col min="7168" max="7169" width="5.7109375" style="2" customWidth="1"/>
    <col min="7170" max="7170" width="47" style="2" customWidth="1"/>
    <col min="7171" max="7171" width="6.7109375" style="2" customWidth="1"/>
    <col min="7172" max="7172" width="9.7109375" style="2" customWidth="1"/>
    <col min="7173" max="7173" width="12.7109375" style="2" customWidth="1"/>
    <col min="7174" max="7174" width="14.140625" style="2" customWidth="1"/>
    <col min="7175" max="7423" width="9.140625" style="2"/>
    <col min="7424" max="7425" width="5.7109375" style="2" customWidth="1"/>
    <col min="7426" max="7426" width="47" style="2" customWidth="1"/>
    <col min="7427" max="7427" width="6.7109375" style="2" customWidth="1"/>
    <col min="7428" max="7428" width="9.7109375" style="2" customWidth="1"/>
    <col min="7429" max="7429" width="12.7109375" style="2" customWidth="1"/>
    <col min="7430" max="7430" width="14.140625" style="2" customWidth="1"/>
    <col min="7431" max="7679" width="9.140625" style="2"/>
    <col min="7680" max="7681" width="5.7109375" style="2" customWidth="1"/>
    <col min="7682" max="7682" width="47" style="2" customWidth="1"/>
    <col min="7683" max="7683" width="6.7109375" style="2" customWidth="1"/>
    <col min="7684" max="7684" width="9.7109375" style="2" customWidth="1"/>
    <col min="7685" max="7685" width="12.7109375" style="2" customWidth="1"/>
    <col min="7686" max="7686" width="14.140625" style="2" customWidth="1"/>
    <col min="7687" max="7935" width="9.140625" style="2"/>
    <col min="7936" max="7937" width="5.7109375" style="2" customWidth="1"/>
    <col min="7938" max="7938" width="47" style="2" customWidth="1"/>
    <col min="7939" max="7939" width="6.7109375" style="2" customWidth="1"/>
    <col min="7940" max="7940" width="9.7109375" style="2" customWidth="1"/>
    <col min="7941" max="7941" width="12.7109375" style="2" customWidth="1"/>
    <col min="7942" max="7942" width="14.140625" style="2" customWidth="1"/>
    <col min="7943" max="8191" width="9.140625" style="2"/>
    <col min="8192" max="8193" width="5.7109375" style="2" customWidth="1"/>
    <col min="8194" max="8194" width="47" style="2" customWidth="1"/>
    <col min="8195" max="8195" width="6.7109375" style="2" customWidth="1"/>
    <col min="8196" max="8196" width="9.7109375" style="2" customWidth="1"/>
    <col min="8197" max="8197" width="12.7109375" style="2" customWidth="1"/>
    <col min="8198" max="8198" width="14.140625" style="2" customWidth="1"/>
    <col min="8199" max="8447" width="9.140625" style="2"/>
    <col min="8448" max="8449" width="5.7109375" style="2" customWidth="1"/>
    <col min="8450" max="8450" width="47" style="2" customWidth="1"/>
    <col min="8451" max="8451" width="6.7109375" style="2" customWidth="1"/>
    <col min="8452" max="8452" width="9.7109375" style="2" customWidth="1"/>
    <col min="8453" max="8453" width="12.7109375" style="2" customWidth="1"/>
    <col min="8454" max="8454" width="14.140625" style="2" customWidth="1"/>
    <col min="8455" max="8703" width="9.140625" style="2"/>
    <col min="8704" max="8705" width="5.7109375" style="2" customWidth="1"/>
    <col min="8706" max="8706" width="47" style="2" customWidth="1"/>
    <col min="8707" max="8707" width="6.7109375" style="2" customWidth="1"/>
    <col min="8708" max="8708" width="9.7109375" style="2" customWidth="1"/>
    <col min="8709" max="8709" width="12.7109375" style="2" customWidth="1"/>
    <col min="8710" max="8710" width="14.140625" style="2" customWidth="1"/>
    <col min="8711" max="8959" width="9.140625" style="2"/>
    <col min="8960" max="8961" width="5.7109375" style="2" customWidth="1"/>
    <col min="8962" max="8962" width="47" style="2" customWidth="1"/>
    <col min="8963" max="8963" width="6.7109375" style="2" customWidth="1"/>
    <col min="8964" max="8964" width="9.7109375" style="2" customWidth="1"/>
    <col min="8965" max="8965" width="12.7109375" style="2" customWidth="1"/>
    <col min="8966" max="8966" width="14.140625" style="2" customWidth="1"/>
    <col min="8967" max="9215" width="9.140625" style="2"/>
    <col min="9216" max="9217" width="5.7109375" style="2" customWidth="1"/>
    <col min="9218" max="9218" width="47" style="2" customWidth="1"/>
    <col min="9219" max="9219" width="6.7109375" style="2" customWidth="1"/>
    <col min="9220" max="9220" width="9.7109375" style="2" customWidth="1"/>
    <col min="9221" max="9221" width="12.7109375" style="2" customWidth="1"/>
    <col min="9222" max="9222" width="14.140625" style="2" customWidth="1"/>
    <col min="9223" max="9471" width="9.140625" style="2"/>
    <col min="9472" max="9473" width="5.7109375" style="2" customWidth="1"/>
    <col min="9474" max="9474" width="47" style="2" customWidth="1"/>
    <col min="9475" max="9475" width="6.7109375" style="2" customWidth="1"/>
    <col min="9476" max="9476" width="9.7109375" style="2" customWidth="1"/>
    <col min="9477" max="9477" width="12.7109375" style="2" customWidth="1"/>
    <col min="9478" max="9478" width="14.140625" style="2" customWidth="1"/>
    <col min="9479" max="9727" width="9.140625" style="2"/>
    <col min="9728" max="9729" width="5.7109375" style="2" customWidth="1"/>
    <col min="9730" max="9730" width="47" style="2" customWidth="1"/>
    <col min="9731" max="9731" width="6.7109375" style="2" customWidth="1"/>
    <col min="9732" max="9732" width="9.7109375" style="2" customWidth="1"/>
    <col min="9733" max="9733" width="12.7109375" style="2" customWidth="1"/>
    <col min="9734" max="9734" width="14.140625" style="2" customWidth="1"/>
    <col min="9735" max="9983" width="9.140625" style="2"/>
    <col min="9984" max="9985" width="5.7109375" style="2" customWidth="1"/>
    <col min="9986" max="9986" width="47" style="2" customWidth="1"/>
    <col min="9987" max="9987" width="6.7109375" style="2" customWidth="1"/>
    <col min="9988" max="9988" width="9.7109375" style="2" customWidth="1"/>
    <col min="9989" max="9989" width="12.7109375" style="2" customWidth="1"/>
    <col min="9990" max="9990" width="14.140625" style="2" customWidth="1"/>
    <col min="9991" max="10239" width="9.140625" style="2"/>
    <col min="10240" max="10241" width="5.7109375" style="2" customWidth="1"/>
    <col min="10242" max="10242" width="47" style="2" customWidth="1"/>
    <col min="10243" max="10243" width="6.7109375" style="2" customWidth="1"/>
    <col min="10244" max="10244" width="9.7109375" style="2" customWidth="1"/>
    <col min="10245" max="10245" width="12.7109375" style="2" customWidth="1"/>
    <col min="10246" max="10246" width="14.140625" style="2" customWidth="1"/>
    <col min="10247" max="10495" width="9.140625" style="2"/>
    <col min="10496" max="10497" width="5.7109375" style="2" customWidth="1"/>
    <col min="10498" max="10498" width="47" style="2" customWidth="1"/>
    <col min="10499" max="10499" width="6.7109375" style="2" customWidth="1"/>
    <col min="10500" max="10500" width="9.7109375" style="2" customWidth="1"/>
    <col min="10501" max="10501" width="12.7109375" style="2" customWidth="1"/>
    <col min="10502" max="10502" width="14.140625" style="2" customWidth="1"/>
    <col min="10503" max="10751" width="9.140625" style="2"/>
    <col min="10752" max="10753" width="5.7109375" style="2" customWidth="1"/>
    <col min="10754" max="10754" width="47" style="2" customWidth="1"/>
    <col min="10755" max="10755" width="6.7109375" style="2" customWidth="1"/>
    <col min="10756" max="10756" width="9.7109375" style="2" customWidth="1"/>
    <col min="10757" max="10757" width="12.7109375" style="2" customWidth="1"/>
    <col min="10758" max="10758" width="14.140625" style="2" customWidth="1"/>
    <col min="10759" max="11007" width="9.140625" style="2"/>
    <col min="11008" max="11009" width="5.7109375" style="2" customWidth="1"/>
    <col min="11010" max="11010" width="47" style="2" customWidth="1"/>
    <col min="11011" max="11011" width="6.7109375" style="2" customWidth="1"/>
    <col min="11012" max="11012" width="9.7109375" style="2" customWidth="1"/>
    <col min="11013" max="11013" width="12.7109375" style="2" customWidth="1"/>
    <col min="11014" max="11014" width="14.140625" style="2" customWidth="1"/>
    <col min="11015" max="11263" width="9.140625" style="2"/>
    <col min="11264" max="11265" width="5.7109375" style="2" customWidth="1"/>
    <col min="11266" max="11266" width="47" style="2" customWidth="1"/>
    <col min="11267" max="11267" width="6.7109375" style="2" customWidth="1"/>
    <col min="11268" max="11268" width="9.7109375" style="2" customWidth="1"/>
    <col min="11269" max="11269" width="12.7109375" style="2" customWidth="1"/>
    <col min="11270" max="11270" width="14.140625" style="2" customWidth="1"/>
    <col min="11271" max="11519" width="9.140625" style="2"/>
    <col min="11520" max="11521" width="5.7109375" style="2" customWidth="1"/>
    <col min="11522" max="11522" width="47" style="2" customWidth="1"/>
    <col min="11523" max="11523" width="6.7109375" style="2" customWidth="1"/>
    <col min="11524" max="11524" width="9.7109375" style="2" customWidth="1"/>
    <col min="11525" max="11525" width="12.7109375" style="2" customWidth="1"/>
    <col min="11526" max="11526" width="14.140625" style="2" customWidth="1"/>
    <col min="11527" max="11775" width="9.140625" style="2"/>
    <col min="11776" max="11777" width="5.7109375" style="2" customWidth="1"/>
    <col min="11778" max="11778" width="47" style="2" customWidth="1"/>
    <col min="11779" max="11779" width="6.7109375" style="2" customWidth="1"/>
    <col min="11780" max="11780" width="9.7109375" style="2" customWidth="1"/>
    <col min="11781" max="11781" width="12.7109375" style="2" customWidth="1"/>
    <col min="11782" max="11782" width="14.140625" style="2" customWidth="1"/>
    <col min="11783" max="12031" width="9.140625" style="2"/>
    <col min="12032" max="12033" width="5.7109375" style="2" customWidth="1"/>
    <col min="12034" max="12034" width="47" style="2" customWidth="1"/>
    <col min="12035" max="12035" width="6.7109375" style="2" customWidth="1"/>
    <col min="12036" max="12036" width="9.7109375" style="2" customWidth="1"/>
    <col min="12037" max="12037" width="12.7109375" style="2" customWidth="1"/>
    <col min="12038" max="12038" width="14.140625" style="2" customWidth="1"/>
    <col min="12039" max="12287" width="9.140625" style="2"/>
    <col min="12288" max="12289" width="5.7109375" style="2" customWidth="1"/>
    <col min="12290" max="12290" width="47" style="2" customWidth="1"/>
    <col min="12291" max="12291" width="6.7109375" style="2" customWidth="1"/>
    <col min="12292" max="12292" width="9.7109375" style="2" customWidth="1"/>
    <col min="12293" max="12293" width="12.7109375" style="2" customWidth="1"/>
    <col min="12294" max="12294" width="14.140625" style="2" customWidth="1"/>
    <col min="12295" max="12543" width="9.140625" style="2"/>
    <col min="12544" max="12545" width="5.7109375" style="2" customWidth="1"/>
    <col min="12546" max="12546" width="47" style="2" customWidth="1"/>
    <col min="12547" max="12547" width="6.7109375" style="2" customWidth="1"/>
    <col min="12548" max="12548" width="9.7109375" style="2" customWidth="1"/>
    <col min="12549" max="12549" width="12.7109375" style="2" customWidth="1"/>
    <col min="12550" max="12550" width="14.140625" style="2" customWidth="1"/>
    <col min="12551" max="12799" width="9.140625" style="2"/>
    <col min="12800" max="12801" width="5.7109375" style="2" customWidth="1"/>
    <col min="12802" max="12802" width="47" style="2" customWidth="1"/>
    <col min="12803" max="12803" width="6.7109375" style="2" customWidth="1"/>
    <col min="12804" max="12804" width="9.7109375" style="2" customWidth="1"/>
    <col min="12805" max="12805" width="12.7109375" style="2" customWidth="1"/>
    <col min="12806" max="12806" width="14.140625" style="2" customWidth="1"/>
    <col min="12807" max="13055" width="9.140625" style="2"/>
    <col min="13056" max="13057" width="5.7109375" style="2" customWidth="1"/>
    <col min="13058" max="13058" width="47" style="2" customWidth="1"/>
    <col min="13059" max="13059" width="6.7109375" style="2" customWidth="1"/>
    <col min="13060" max="13060" width="9.7109375" style="2" customWidth="1"/>
    <col min="13061" max="13061" width="12.7109375" style="2" customWidth="1"/>
    <col min="13062" max="13062" width="14.140625" style="2" customWidth="1"/>
    <col min="13063" max="13311" width="9.140625" style="2"/>
    <col min="13312" max="13313" width="5.7109375" style="2" customWidth="1"/>
    <col min="13314" max="13314" width="47" style="2" customWidth="1"/>
    <col min="13315" max="13315" width="6.7109375" style="2" customWidth="1"/>
    <col min="13316" max="13316" width="9.7109375" style="2" customWidth="1"/>
    <col min="13317" max="13317" width="12.7109375" style="2" customWidth="1"/>
    <col min="13318" max="13318" width="14.140625" style="2" customWidth="1"/>
    <col min="13319" max="13567" width="9.140625" style="2"/>
    <col min="13568" max="13569" width="5.7109375" style="2" customWidth="1"/>
    <col min="13570" max="13570" width="47" style="2" customWidth="1"/>
    <col min="13571" max="13571" width="6.7109375" style="2" customWidth="1"/>
    <col min="13572" max="13572" width="9.7109375" style="2" customWidth="1"/>
    <col min="13573" max="13573" width="12.7109375" style="2" customWidth="1"/>
    <col min="13574" max="13574" width="14.140625" style="2" customWidth="1"/>
    <col min="13575" max="13823" width="9.140625" style="2"/>
    <col min="13824" max="13825" width="5.7109375" style="2" customWidth="1"/>
    <col min="13826" max="13826" width="47" style="2" customWidth="1"/>
    <col min="13827" max="13827" width="6.7109375" style="2" customWidth="1"/>
    <col min="13828" max="13828" width="9.7109375" style="2" customWidth="1"/>
    <col min="13829" max="13829" width="12.7109375" style="2" customWidth="1"/>
    <col min="13830" max="13830" width="14.140625" style="2" customWidth="1"/>
    <col min="13831" max="14079" width="9.140625" style="2"/>
    <col min="14080" max="14081" width="5.7109375" style="2" customWidth="1"/>
    <col min="14082" max="14082" width="47" style="2" customWidth="1"/>
    <col min="14083" max="14083" width="6.7109375" style="2" customWidth="1"/>
    <col min="14084" max="14084" width="9.7109375" style="2" customWidth="1"/>
    <col min="14085" max="14085" width="12.7109375" style="2" customWidth="1"/>
    <col min="14086" max="14086" width="14.140625" style="2" customWidth="1"/>
    <col min="14087" max="14335" width="9.140625" style="2"/>
    <col min="14336" max="14337" width="5.7109375" style="2" customWidth="1"/>
    <col min="14338" max="14338" width="47" style="2" customWidth="1"/>
    <col min="14339" max="14339" width="6.7109375" style="2" customWidth="1"/>
    <col min="14340" max="14340" width="9.7109375" style="2" customWidth="1"/>
    <col min="14341" max="14341" width="12.7109375" style="2" customWidth="1"/>
    <col min="14342" max="14342" width="14.140625" style="2" customWidth="1"/>
    <col min="14343" max="14591" width="9.140625" style="2"/>
    <col min="14592" max="14593" width="5.7109375" style="2" customWidth="1"/>
    <col min="14594" max="14594" width="47" style="2" customWidth="1"/>
    <col min="14595" max="14595" width="6.7109375" style="2" customWidth="1"/>
    <col min="14596" max="14596" width="9.7109375" style="2" customWidth="1"/>
    <col min="14597" max="14597" width="12.7109375" style="2" customWidth="1"/>
    <col min="14598" max="14598" width="14.140625" style="2" customWidth="1"/>
    <col min="14599" max="14847" width="9.140625" style="2"/>
    <col min="14848" max="14849" width="5.7109375" style="2" customWidth="1"/>
    <col min="14850" max="14850" width="47" style="2" customWidth="1"/>
    <col min="14851" max="14851" width="6.7109375" style="2" customWidth="1"/>
    <col min="14852" max="14852" width="9.7109375" style="2" customWidth="1"/>
    <col min="14853" max="14853" width="12.7109375" style="2" customWidth="1"/>
    <col min="14854" max="14854" width="14.140625" style="2" customWidth="1"/>
    <col min="14855" max="15103" width="9.140625" style="2"/>
    <col min="15104" max="15105" width="5.7109375" style="2" customWidth="1"/>
    <col min="15106" max="15106" width="47" style="2" customWidth="1"/>
    <col min="15107" max="15107" width="6.7109375" style="2" customWidth="1"/>
    <col min="15108" max="15108" width="9.7109375" style="2" customWidth="1"/>
    <col min="15109" max="15109" width="12.7109375" style="2" customWidth="1"/>
    <col min="15110" max="15110" width="14.140625" style="2" customWidth="1"/>
    <col min="15111" max="15359" width="9.140625" style="2"/>
    <col min="15360" max="15361" width="5.7109375" style="2" customWidth="1"/>
    <col min="15362" max="15362" width="47" style="2" customWidth="1"/>
    <col min="15363" max="15363" width="6.7109375" style="2" customWidth="1"/>
    <col min="15364" max="15364" width="9.7109375" style="2" customWidth="1"/>
    <col min="15365" max="15365" width="12.7109375" style="2" customWidth="1"/>
    <col min="15366" max="15366" width="14.140625" style="2" customWidth="1"/>
    <col min="15367" max="15615" width="9.140625" style="2"/>
    <col min="15616" max="15617" width="5.7109375" style="2" customWidth="1"/>
    <col min="15618" max="15618" width="47" style="2" customWidth="1"/>
    <col min="15619" max="15619" width="6.7109375" style="2" customWidth="1"/>
    <col min="15620" max="15620" width="9.7109375" style="2" customWidth="1"/>
    <col min="15621" max="15621" width="12.7109375" style="2" customWidth="1"/>
    <col min="15622" max="15622" width="14.140625" style="2" customWidth="1"/>
    <col min="15623" max="15871" width="9.140625" style="2"/>
    <col min="15872" max="15873" width="5.7109375" style="2" customWidth="1"/>
    <col min="15874" max="15874" width="47" style="2" customWidth="1"/>
    <col min="15875" max="15875" width="6.7109375" style="2" customWidth="1"/>
    <col min="15876" max="15876" width="9.7109375" style="2" customWidth="1"/>
    <col min="15877" max="15877" width="12.7109375" style="2" customWidth="1"/>
    <col min="15878" max="15878" width="14.140625" style="2" customWidth="1"/>
    <col min="15879" max="16127" width="9.140625" style="2"/>
    <col min="16128" max="16129" width="5.7109375" style="2" customWidth="1"/>
    <col min="16130" max="16130" width="47" style="2" customWidth="1"/>
    <col min="16131" max="16131" width="6.7109375" style="2" customWidth="1"/>
    <col min="16132" max="16132" width="9.7109375" style="2" customWidth="1"/>
    <col min="16133" max="16133" width="12.7109375" style="2" customWidth="1"/>
    <col min="16134" max="16134" width="14.140625" style="2" customWidth="1"/>
    <col min="16135" max="16384" width="9.140625" style="2"/>
  </cols>
  <sheetData>
    <row r="1" spans="1:14" ht="12.75">
      <c r="A1" s="1461"/>
      <c r="B1" s="1461"/>
      <c r="C1" s="1461"/>
      <c r="D1" s="1462"/>
      <c r="F1" s="1136" t="s">
        <v>479</v>
      </c>
      <c r="G1" s="148" t="s">
        <v>480</v>
      </c>
      <c r="H1" s="1028" t="s">
        <v>481</v>
      </c>
      <c r="I1" s="1029" t="s">
        <v>515</v>
      </c>
      <c r="J1" s="1030" t="s">
        <v>483</v>
      </c>
      <c r="K1" s="151" t="s">
        <v>484</v>
      </c>
      <c r="L1" s="149" t="s">
        <v>485</v>
      </c>
      <c r="M1" s="149" t="s">
        <v>486</v>
      </c>
      <c r="N1" s="149" t="s">
        <v>487</v>
      </c>
    </row>
    <row r="2" spans="1:14" ht="20.25">
      <c r="A2" s="152">
        <v>1</v>
      </c>
      <c r="B2" s="152">
        <v>2</v>
      </c>
      <c r="C2" s="152">
        <v>3</v>
      </c>
      <c r="D2" s="152">
        <v>4</v>
      </c>
      <c r="F2" s="1463" t="s">
        <v>488</v>
      </c>
      <c r="G2" s="1463"/>
      <c r="H2" s="1463"/>
      <c r="I2" s="1463"/>
      <c r="J2" s="1463"/>
      <c r="K2" s="1463"/>
      <c r="L2" s="47"/>
      <c r="M2" s="47"/>
      <c r="N2" s="47"/>
    </row>
    <row r="3" spans="1:14" ht="18">
      <c r="A3" s="1456" t="s">
        <v>476</v>
      </c>
      <c r="B3" s="1457" t="s">
        <v>477</v>
      </c>
      <c r="C3" s="1458"/>
      <c r="D3" s="221"/>
      <c r="F3" s="1137" t="s">
        <v>489</v>
      </c>
      <c r="G3" s="1464" t="s">
        <v>492</v>
      </c>
      <c r="H3" s="1464"/>
      <c r="I3" s="1464"/>
      <c r="J3" s="1464"/>
      <c r="K3" s="1464"/>
      <c r="L3" s="48"/>
      <c r="M3" s="48"/>
      <c r="N3" s="48"/>
    </row>
    <row r="4" spans="1:14">
      <c r="A4" s="1456"/>
      <c r="B4" s="1457"/>
      <c r="C4" s="1458"/>
      <c r="D4" s="222"/>
      <c r="F4" s="1138" t="s">
        <v>490</v>
      </c>
      <c r="G4" s="1464" t="s">
        <v>2975</v>
      </c>
      <c r="H4" s="1464"/>
      <c r="I4" s="1464"/>
      <c r="J4" s="1464"/>
      <c r="K4" s="1464"/>
      <c r="L4" s="49"/>
      <c r="M4" s="49"/>
      <c r="N4" s="49"/>
    </row>
    <row r="5" spans="1:14">
      <c r="A5" s="1456"/>
      <c r="B5" s="1457"/>
      <c r="C5" s="1458"/>
      <c r="D5" s="222"/>
      <c r="F5" s="1137" t="s">
        <v>491</v>
      </c>
      <c r="G5" s="1464" t="s">
        <v>475</v>
      </c>
      <c r="H5" s="1464"/>
      <c r="I5" s="1464"/>
      <c r="J5" s="1464"/>
      <c r="K5" s="1464"/>
      <c r="L5" s="50"/>
      <c r="M5" s="50"/>
      <c r="N5" s="50"/>
    </row>
    <row r="6" spans="1:14">
      <c r="A6" s="1456"/>
      <c r="B6" s="1457"/>
      <c r="C6" s="1458"/>
      <c r="D6" s="222"/>
      <c r="F6" s="1139" t="s">
        <v>499</v>
      </c>
      <c r="G6" s="1465"/>
      <c r="H6" s="1465"/>
      <c r="I6" s="1465"/>
      <c r="J6" s="1465"/>
      <c r="K6" s="1465"/>
      <c r="L6" s="47"/>
      <c r="M6" s="47"/>
      <c r="N6" s="47"/>
    </row>
    <row r="7" spans="1:14">
      <c r="A7" s="1456"/>
      <c r="B7" s="1457"/>
      <c r="C7" s="1458"/>
      <c r="D7" s="222"/>
      <c r="F7" s="1140" t="s">
        <v>500</v>
      </c>
      <c r="G7" s="1466"/>
      <c r="H7" s="1466"/>
      <c r="I7" s="1466"/>
      <c r="J7" s="1466"/>
      <c r="K7" s="1466"/>
      <c r="L7" s="47"/>
      <c r="M7" s="47"/>
      <c r="N7" s="47"/>
    </row>
    <row r="8" spans="1:14" ht="54">
      <c r="A8" s="1456"/>
      <c r="B8" s="1457"/>
      <c r="C8" s="1458"/>
      <c r="D8" s="223"/>
      <c r="F8" s="47"/>
      <c r="G8" s="168" t="s">
        <v>2950</v>
      </c>
      <c r="H8" s="63"/>
      <c r="I8" s="113"/>
      <c r="J8" s="113"/>
      <c r="K8" s="47"/>
      <c r="L8" s="47"/>
      <c r="M8" s="47"/>
      <c r="N8" s="47"/>
    </row>
    <row r="9" spans="1:14" ht="18">
      <c r="A9" s="1456"/>
      <c r="B9" s="1457"/>
      <c r="C9" s="1458"/>
      <c r="D9" s="221"/>
      <c r="F9" s="47"/>
      <c r="G9" s="168"/>
      <c r="H9" s="63"/>
      <c r="I9" s="113"/>
      <c r="J9" s="113"/>
      <c r="K9" s="47"/>
      <c r="L9" s="47"/>
      <c r="M9" s="47"/>
      <c r="N9" s="47"/>
    </row>
    <row r="10" spans="1:14" ht="13.5" thickBot="1">
      <c r="A10" s="153"/>
      <c r="B10" s="154"/>
      <c r="C10" s="155"/>
      <c r="D10" s="221"/>
      <c r="F10" s="1141"/>
      <c r="G10" s="170"/>
      <c r="H10" s="1031"/>
      <c r="I10" s="1032"/>
      <c r="J10" s="1033"/>
      <c r="K10" s="173"/>
      <c r="L10" s="47"/>
      <c r="M10" s="47"/>
      <c r="N10" s="47"/>
    </row>
    <row r="11" spans="1:14" s="8" customFormat="1" ht="18.75" thickBot="1">
      <c r="A11" s="1035">
        <v>600</v>
      </c>
      <c r="B11" s="1078"/>
      <c r="C11" s="1037"/>
      <c r="D11" s="1038"/>
      <c r="E11" s="325"/>
      <c r="F11" s="1113">
        <f>A11</f>
        <v>600</v>
      </c>
      <c r="G11" s="1018" t="s">
        <v>2961</v>
      </c>
      <c r="H11" s="1020"/>
      <c r="I11" s="1021"/>
      <c r="J11" s="1022"/>
      <c r="K11" s="1114"/>
      <c r="L11" s="385"/>
      <c r="M11" s="385"/>
      <c r="N11" s="385"/>
    </row>
    <row r="12" spans="1:14" s="9" customFormat="1" ht="15.75">
      <c r="A12" s="1035">
        <v>600</v>
      </c>
      <c r="B12" s="1078" t="s">
        <v>506</v>
      </c>
      <c r="C12" s="1037"/>
      <c r="D12" s="1038"/>
      <c r="E12" s="1115"/>
      <c r="F12" s="387" t="s">
        <v>494</v>
      </c>
      <c r="G12" s="387" t="s">
        <v>495</v>
      </c>
      <c r="H12" s="1116" t="s">
        <v>116</v>
      </c>
      <c r="I12" s="1117" t="s">
        <v>1</v>
      </c>
      <c r="J12" s="1118" t="s">
        <v>496</v>
      </c>
      <c r="K12" s="390" t="s">
        <v>193</v>
      </c>
      <c r="L12" s="391"/>
      <c r="M12" s="391"/>
      <c r="N12" s="391"/>
    </row>
    <row r="13" spans="1:14" s="3" customFormat="1" ht="12.75">
      <c r="A13" s="1035">
        <v>600</v>
      </c>
      <c r="B13" s="1078" t="s">
        <v>506</v>
      </c>
      <c r="C13" s="1037"/>
      <c r="D13" s="1038"/>
      <c r="E13" s="1119"/>
      <c r="F13" s="317" t="str">
        <f>A13&amp;"."&amp;B13&amp;"."&amp;C13&amp;"."&amp;D13</f>
        <v>600.01..</v>
      </c>
      <c r="G13" s="1120" t="str">
        <f t="shared" ref="G13:J13" si="0">G19</f>
        <v>PROJEKTNA DOKUMENTAICJA</v>
      </c>
      <c r="H13" s="1121">
        <f t="shared" si="0"/>
        <v>0</v>
      </c>
      <c r="I13" s="1121">
        <f t="shared" si="0"/>
        <v>0</v>
      </c>
      <c r="J13" s="1121">
        <f t="shared" si="0"/>
        <v>0</v>
      </c>
      <c r="K13" s="1122">
        <f>K23</f>
        <v>0</v>
      </c>
      <c r="L13" s="1123"/>
      <c r="M13" s="1123"/>
      <c r="N13" s="1123"/>
    </row>
    <row r="14" spans="1:14" ht="12.75">
      <c r="A14" s="1035">
        <v>600</v>
      </c>
      <c r="B14" s="1078" t="s">
        <v>507</v>
      </c>
      <c r="C14" s="1037"/>
      <c r="D14" s="1038"/>
      <c r="E14" s="325"/>
      <c r="F14" s="317" t="str">
        <f t="shared" ref="F14" si="1">A14&amp;"."&amp;B14&amp;"."&amp;C14&amp;"."&amp;D14</f>
        <v>600.02..</v>
      </c>
      <c r="G14" s="1124" t="str">
        <f>G25</f>
        <v>ELABORATI in IZKAZI</v>
      </c>
      <c r="H14" s="1125">
        <f>H25</f>
        <v>0</v>
      </c>
      <c r="I14" s="1125">
        <f>I25</f>
        <v>0</v>
      </c>
      <c r="J14" s="1125">
        <f>J25</f>
        <v>0</v>
      </c>
      <c r="K14" s="1122">
        <f>K25</f>
        <v>0</v>
      </c>
      <c r="L14" s="321"/>
      <c r="M14" s="321"/>
      <c r="N14" s="321"/>
    </row>
    <row r="15" spans="1:14" ht="12.75">
      <c r="A15" s="1035">
        <v>600</v>
      </c>
      <c r="B15" s="1078" t="s">
        <v>493</v>
      </c>
      <c r="C15" s="1037"/>
      <c r="D15" s="1038"/>
      <c r="E15" s="325"/>
      <c r="F15" s="317" t="str">
        <f>F33</f>
        <v>600.3..</v>
      </c>
      <c r="G15" s="1163" t="str">
        <f>G33</f>
        <v>DRUGI STROŠKI IN DELA</v>
      </c>
      <c r="H15" s="1125"/>
      <c r="I15" s="1125"/>
      <c r="J15" s="1125"/>
      <c r="K15" s="1164">
        <f>K36</f>
        <v>0</v>
      </c>
      <c r="L15" s="321"/>
      <c r="M15" s="321"/>
      <c r="N15" s="321"/>
    </row>
    <row r="16" spans="1:14" s="4" customFormat="1" ht="13.5" thickBot="1">
      <c r="A16" s="1035"/>
      <c r="B16" s="1078"/>
      <c r="C16" s="1037"/>
      <c r="D16" s="1038"/>
      <c r="E16" s="1126"/>
      <c r="F16" s="402"/>
      <c r="G16" s="397" t="s">
        <v>408</v>
      </c>
      <c r="H16" s="398"/>
      <c r="I16" s="1127"/>
      <c r="J16" s="400"/>
      <c r="K16" s="401">
        <f>SUM(K13:K15)</f>
        <v>0</v>
      </c>
      <c r="L16" s="1128"/>
      <c r="M16" s="402"/>
      <c r="N16" s="402"/>
    </row>
    <row r="17" spans="1:14" ht="13.5" thickTop="1">
      <c r="A17" s="1035"/>
      <c r="B17" s="1078"/>
      <c r="C17" s="1037"/>
      <c r="D17" s="1038"/>
      <c r="E17" s="1129"/>
      <c r="F17" s="1152"/>
      <c r="G17" s="404"/>
      <c r="H17" s="405"/>
      <c r="I17" s="1130"/>
      <c r="J17" s="406"/>
      <c r="K17" s="14"/>
      <c r="L17" s="321"/>
      <c r="M17" s="321"/>
      <c r="N17" s="321"/>
    </row>
    <row r="18" spans="1:14" ht="12.75">
      <c r="A18" s="1035"/>
      <c r="B18" s="1078"/>
      <c r="C18" s="1037"/>
      <c r="D18" s="1038"/>
      <c r="E18" s="325"/>
      <c r="F18" s="1152"/>
      <c r="G18" s="392"/>
      <c r="H18" s="319"/>
      <c r="I18" s="320"/>
      <c r="J18" s="1135"/>
      <c r="K18" s="11"/>
      <c r="L18" s="321"/>
      <c r="M18" s="321"/>
      <c r="N18" s="321"/>
    </row>
    <row r="19" spans="1:14" ht="12.75">
      <c r="A19" s="1035">
        <v>600</v>
      </c>
      <c r="B19" s="1078" t="s">
        <v>506</v>
      </c>
      <c r="C19" s="1037"/>
      <c r="D19" s="1038"/>
      <c r="E19" s="325"/>
      <c r="F19" s="253" t="str">
        <f>A19&amp;"."&amp;B19&amp;"."&amp;C19&amp;"."&amp;D19</f>
        <v>600.01..</v>
      </c>
      <c r="G19" s="213" t="s">
        <v>2951</v>
      </c>
      <c r="H19" s="214"/>
      <c r="I19" s="59"/>
      <c r="J19" s="215"/>
      <c r="K19" s="60">
        <f>K23</f>
        <v>0</v>
      </c>
      <c r="L19" s="321"/>
      <c r="M19" s="321"/>
      <c r="N19" s="321"/>
    </row>
    <row r="20" spans="1:14" ht="12.75">
      <c r="A20" s="1035">
        <v>600</v>
      </c>
      <c r="B20" s="1078" t="s">
        <v>506</v>
      </c>
      <c r="C20" s="1037" t="s">
        <v>506</v>
      </c>
      <c r="D20" s="1038"/>
      <c r="E20" s="325"/>
      <c r="F20" s="1143" t="str">
        <f t="shared" ref="F20:F22" si="2">A20&amp;"."&amp;B20&amp;"."&amp;C20&amp;"."&amp;D20</f>
        <v>600.01.01.</v>
      </c>
      <c r="G20" s="299" t="s">
        <v>2953</v>
      </c>
      <c r="H20" s="1099"/>
      <c r="I20" s="1100"/>
      <c r="J20" s="1111"/>
      <c r="K20" s="1105"/>
      <c r="L20" s="321"/>
      <c r="M20" s="321"/>
      <c r="N20" s="321"/>
    </row>
    <row r="21" spans="1:14" ht="140.25">
      <c r="A21" s="1035">
        <v>600</v>
      </c>
      <c r="B21" s="1078" t="s">
        <v>506</v>
      </c>
      <c r="C21" s="1037" t="s">
        <v>506</v>
      </c>
      <c r="D21" s="1038">
        <f ca="1">COUNT($D$20:D21)+1</f>
        <v>1</v>
      </c>
      <c r="E21" s="325"/>
      <c r="F21" s="1143" t="str">
        <f ca="1">A21&amp;"."&amp;B21&amp;"."&amp;C21&amp;"."&amp;D21</f>
        <v>600.01.01.1</v>
      </c>
      <c r="G21" s="186" t="s">
        <v>2962</v>
      </c>
      <c r="H21" s="187" t="s">
        <v>97</v>
      </c>
      <c r="I21" s="1144">
        <v>1</v>
      </c>
      <c r="J21" s="106"/>
      <c r="K21" s="247">
        <f>(I21)*J21</f>
        <v>0</v>
      </c>
      <c r="L21" s="321"/>
      <c r="M21" s="321"/>
      <c r="N21" s="321"/>
    </row>
    <row r="22" spans="1:14" ht="12.75">
      <c r="A22" s="1035"/>
      <c r="B22" s="1036"/>
      <c r="C22" s="1037"/>
      <c r="D22" s="1038"/>
      <c r="E22" s="325"/>
      <c r="F22" s="1143" t="str">
        <f t="shared" si="2"/>
        <v>...</v>
      </c>
      <c r="G22" s="1039"/>
      <c r="H22" s="1040"/>
      <c r="I22" s="1041"/>
      <c r="J22" s="1043"/>
      <c r="K22" s="1071"/>
      <c r="L22" s="321"/>
      <c r="M22" s="321"/>
      <c r="N22" s="321"/>
    </row>
    <row r="23" spans="1:14" ht="13.5" thickBot="1">
      <c r="A23" s="1035"/>
      <c r="B23" s="1036"/>
      <c r="C23" s="1037"/>
      <c r="D23" s="1038"/>
      <c r="E23" s="325"/>
      <c r="F23" s="1143"/>
      <c r="G23" s="189" t="s">
        <v>2952</v>
      </c>
      <c r="H23" s="1046"/>
      <c r="I23" s="1046"/>
      <c r="J23" s="1048"/>
      <c r="K23" s="1072">
        <f>SUM(K20:K22)</f>
        <v>0</v>
      </c>
      <c r="L23" s="321"/>
      <c r="M23" s="321"/>
      <c r="N23" s="321"/>
    </row>
    <row r="24" spans="1:14" ht="13.5" thickTop="1">
      <c r="A24" s="1035"/>
      <c r="B24" s="1044"/>
      <c r="C24" s="1037"/>
      <c r="D24" s="1038"/>
      <c r="E24" s="325"/>
      <c r="F24" s="1143"/>
      <c r="G24" s="1039"/>
      <c r="H24" s="1040"/>
      <c r="I24" s="1041"/>
      <c r="J24" s="1043"/>
      <c r="K24" s="1071"/>
      <c r="L24" s="321"/>
      <c r="M24" s="321"/>
      <c r="N24" s="321"/>
    </row>
    <row r="25" spans="1:14" ht="12.75">
      <c r="A25" s="1035">
        <v>600</v>
      </c>
      <c r="B25" s="1044">
        <v>2</v>
      </c>
      <c r="C25" s="1037"/>
      <c r="D25" s="1038"/>
      <c r="E25" s="325"/>
      <c r="F25" s="253" t="str">
        <f>A25&amp;"."&amp;B25&amp;"."&amp;C25&amp;"."&amp;D25</f>
        <v>600.2..</v>
      </c>
      <c r="G25" s="213" t="s">
        <v>2954</v>
      </c>
      <c r="H25" s="214"/>
      <c r="I25" s="59"/>
      <c r="J25" s="215"/>
      <c r="K25" s="60">
        <f>K30</f>
        <v>0</v>
      </c>
      <c r="L25" s="321"/>
      <c r="M25" s="321"/>
      <c r="N25" s="321"/>
    </row>
    <row r="26" spans="1:14" ht="12.75">
      <c r="A26" s="1035">
        <v>600</v>
      </c>
      <c r="B26" s="1044">
        <v>2</v>
      </c>
      <c r="C26" s="1037" t="s">
        <v>506</v>
      </c>
      <c r="D26" s="1038">
        <f>COUNT($D$25:D25)+1</f>
        <v>1</v>
      </c>
      <c r="E26" s="188"/>
      <c r="F26" s="1143" t="str">
        <f t="shared" ref="F26" si="3">A26&amp;"."&amp;B26&amp;"."&amp;C26&amp;"."&amp;D26</f>
        <v>600.2.01.1</v>
      </c>
      <c r="G26" s="200" t="s">
        <v>2955</v>
      </c>
      <c r="H26" s="187" t="s">
        <v>97</v>
      </c>
      <c r="I26" s="1144">
        <v>4</v>
      </c>
      <c r="J26" s="106"/>
      <c r="K26" s="247">
        <f t="shared" ref="K26:K28" si="4">(I26)*J26</f>
        <v>0</v>
      </c>
      <c r="L26" s="321"/>
      <c r="M26" s="321"/>
      <c r="N26" s="321"/>
    </row>
    <row r="27" spans="1:14" ht="191.25">
      <c r="A27" s="1035">
        <v>600</v>
      </c>
      <c r="B27" s="1044">
        <v>2</v>
      </c>
      <c r="C27" s="1037" t="s">
        <v>506</v>
      </c>
      <c r="D27" s="1038">
        <f>COUNT($D$25:D26)+1</f>
        <v>2</v>
      </c>
      <c r="E27" s="188"/>
      <c r="F27" s="1143" t="str">
        <f t="shared" ref="F27:F29" si="5">A27&amp;"."&amp;B27&amp;"."&amp;C27&amp;"."&amp;D27</f>
        <v>600.2.01.2</v>
      </c>
      <c r="G27" s="200" t="s">
        <v>2969</v>
      </c>
      <c r="H27" s="187" t="s">
        <v>97</v>
      </c>
      <c r="I27" s="1144">
        <v>4</v>
      </c>
      <c r="J27" s="106"/>
      <c r="K27" s="247">
        <f t="shared" si="4"/>
        <v>0</v>
      </c>
      <c r="L27" s="321"/>
      <c r="M27" s="321"/>
      <c r="N27" s="321"/>
    </row>
    <row r="28" spans="1:14" ht="38.25">
      <c r="A28" s="1035">
        <v>600</v>
      </c>
      <c r="B28" s="1044">
        <v>2</v>
      </c>
      <c r="C28" s="1037" t="s">
        <v>506</v>
      </c>
      <c r="D28" s="1038">
        <f>COUNT($D$25:D27)+1</f>
        <v>3</v>
      </c>
      <c r="E28" s="188"/>
      <c r="F28" s="1143" t="str">
        <f t="shared" si="5"/>
        <v>600.2.01.3</v>
      </c>
      <c r="G28" s="200" t="s">
        <v>2970</v>
      </c>
      <c r="H28" s="187" t="s">
        <v>97</v>
      </c>
      <c r="I28" s="1144">
        <v>4</v>
      </c>
      <c r="J28" s="106"/>
      <c r="K28" s="247">
        <f t="shared" si="4"/>
        <v>0</v>
      </c>
      <c r="L28" s="321"/>
      <c r="M28" s="321"/>
      <c r="N28" s="321"/>
    </row>
    <row r="29" spans="1:14" ht="12.75">
      <c r="A29" s="1035"/>
      <c r="B29" s="1044"/>
      <c r="C29" s="1037"/>
      <c r="D29" s="1038"/>
      <c r="E29" s="325"/>
      <c r="F29" s="1143" t="str">
        <f t="shared" si="5"/>
        <v>...</v>
      </c>
      <c r="G29" s="1039"/>
      <c r="H29" s="1040"/>
      <c r="I29" s="1041"/>
      <c r="J29" s="1043"/>
      <c r="K29" s="1068"/>
      <c r="L29" s="321"/>
      <c r="M29" s="321"/>
      <c r="N29" s="321"/>
    </row>
    <row r="30" spans="1:14" ht="13.5" thickBot="1">
      <c r="A30" s="1035"/>
      <c r="B30" s="1044"/>
      <c r="C30" s="1037"/>
      <c r="D30" s="1038"/>
      <c r="E30" s="325"/>
      <c r="F30" s="1143" t="str">
        <f t="shared" ref="F30:F31" si="6">A30&amp;"."&amp;B30&amp;"."&amp;C30&amp;"."&amp;D30</f>
        <v>...</v>
      </c>
      <c r="G30" s="243" t="s">
        <v>2968</v>
      </c>
      <c r="H30" s="1046"/>
      <c r="I30" s="1046"/>
      <c r="J30" s="1048"/>
      <c r="K30" s="1049">
        <f>SUM(K26:K29)</f>
        <v>0</v>
      </c>
      <c r="L30" s="321"/>
      <c r="M30" s="321"/>
      <c r="N30" s="321"/>
    </row>
    <row r="31" spans="1:14" ht="13.5" thickTop="1">
      <c r="A31" s="1035"/>
      <c r="B31" s="1044"/>
      <c r="C31" s="1037"/>
      <c r="D31" s="1038"/>
      <c r="E31" s="325"/>
      <c r="F31" s="1143" t="str">
        <f t="shared" si="6"/>
        <v>...</v>
      </c>
      <c r="G31" s="1051"/>
      <c r="H31" s="330"/>
      <c r="I31" s="1041"/>
      <c r="J31" s="1043"/>
      <c r="K31" s="330"/>
      <c r="L31" s="321"/>
      <c r="M31" s="321"/>
      <c r="N31" s="321"/>
    </row>
    <row r="32" spans="1:14" ht="12.75">
      <c r="A32" s="1035"/>
      <c r="B32" s="1044"/>
      <c r="C32" s="1037"/>
      <c r="D32" s="1038"/>
      <c r="E32" s="325"/>
      <c r="F32" s="1152"/>
      <c r="G32" s="392"/>
      <c r="H32" s="319"/>
      <c r="I32" s="1159"/>
      <c r="J32" s="1160"/>
      <c r="K32" s="1161"/>
      <c r="L32" s="321"/>
      <c r="M32" s="321"/>
      <c r="N32" s="321"/>
    </row>
    <row r="33" spans="1:14" ht="12.75">
      <c r="A33" s="1035">
        <v>600</v>
      </c>
      <c r="B33" s="1044">
        <v>3</v>
      </c>
      <c r="C33" s="1037"/>
      <c r="D33" s="1038"/>
      <c r="E33" s="325"/>
      <c r="F33" s="253" t="str">
        <f>A33&amp;"."&amp;B33&amp;"."&amp;C33&amp;"."&amp;D33</f>
        <v>600.3..</v>
      </c>
      <c r="G33" s="213" t="s">
        <v>2956</v>
      </c>
      <c r="H33" s="214"/>
      <c r="I33" s="59"/>
      <c r="J33" s="215"/>
      <c r="K33" s="60">
        <f>K36</f>
        <v>0</v>
      </c>
      <c r="L33" s="321"/>
      <c r="M33" s="321"/>
      <c r="N33" s="321"/>
    </row>
    <row r="34" spans="1:14" ht="38.25">
      <c r="A34" s="1035">
        <v>600</v>
      </c>
      <c r="B34" s="1044">
        <v>3</v>
      </c>
      <c r="C34" s="1037" t="s">
        <v>506</v>
      </c>
      <c r="D34" s="1038">
        <f>COUNT($D$32:D33)+1</f>
        <v>1</v>
      </c>
      <c r="E34" s="188"/>
      <c r="F34" s="1143" t="str">
        <f t="shared" ref="F34" si="7">A34&amp;"."&amp;B34&amp;"."&amp;C34&amp;"."&amp;D34</f>
        <v>600.3.01.1</v>
      </c>
      <c r="G34" s="1162" t="s">
        <v>2976</v>
      </c>
      <c r="H34" s="187" t="s">
        <v>97</v>
      </c>
      <c r="I34" s="1144">
        <v>1</v>
      </c>
      <c r="J34" s="106"/>
      <c r="K34" s="247">
        <f t="shared" ref="K34" si="8">(I34)*J34</f>
        <v>0</v>
      </c>
      <c r="L34" s="321"/>
      <c r="M34" s="321"/>
      <c r="N34" s="321"/>
    </row>
    <row r="35" spans="1:14" ht="12.75">
      <c r="A35" s="1035"/>
      <c r="B35" s="1044"/>
      <c r="C35" s="1037"/>
      <c r="D35" s="1038"/>
      <c r="E35" s="325"/>
      <c r="F35" s="1143" t="str">
        <f t="shared" ref="F35:F36" si="9">A35&amp;"."&amp;B35&amp;"."&amp;C35&amp;"."&amp;D35</f>
        <v>...</v>
      </c>
      <c r="G35" s="1039"/>
      <c r="H35" s="1040"/>
      <c r="I35" s="1041"/>
      <c r="J35" s="1043"/>
      <c r="K35" s="1068"/>
      <c r="L35" s="321"/>
      <c r="M35" s="321"/>
      <c r="N35" s="321"/>
    </row>
    <row r="36" spans="1:14" ht="13.5" thickBot="1">
      <c r="A36" s="1035"/>
      <c r="B36" s="1044"/>
      <c r="C36" s="1037"/>
      <c r="D36" s="1038"/>
      <c r="E36" s="325"/>
      <c r="F36" s="1143" t="str">
        <f t="shared" si="9"/>
        <v>...</v>
      </c>
      <c r="G36" s="243" t="s">
        <v>2957</v>
      </c>
      <c r="H36" s="1046"/>
      <c r="I36" s="1046"/>
      <c r="J36" s="1048"/>
      <c r="K36" s="1049">
        <f>SUM(K34:K35)</f>
        <v>0</v>
      </c>
      <c r="L36" s="321"/>
      <c r="M36" s="321"/>
      <c r="N36" s="321"/>
    </row>
    <row r="37" spans="1:14" ht="17.25" thickTop="1">
      <c r="A37" s="1155"/>
      <c r="B37" s="1156"/>
      <c r="C37" s="1157"/>
      <c r="D37" s="1158"/>
      <c r="E37" s="325"/>
      <c r="F37" s="1152"/>
      <c r="G37" s="392"/>
      <c r="H37" s="319"/>
      <c r="I37" s="1159"/>
      <c r="J37" s="1160"/>
      <c r="K37" s="1161"/>
      <c r="L37" s="321"/>
      <c r="M37" s="321"/>
      <c r="N37" s="321"/>
    </row>
  </sheetData>
  <sheetProtection algorithmName="SHA-512" hashValue="03bAVrO1vBKwlEbherijzudat77Rnx2HlnFum3T0M/7GefjLhumAqnBbQLWdBatHkXRB+hYQGyKnL/zry3fP6Q==" saltValue="0MIWeS94zO2WbgCk+GqimQ==" spinCount="100000" sheet="1" formatCells="0" formatColumns="0" formatRows="0"/>
  <mergeCells count="10">
    <mergeCell ref="A1:D1"/>
    <mergeCell ref="F2:K2"/>
    <mergeCell ref="A3:A9"/>
    <mergeCell ref="B3:B9"/>
    <mergeCell ref="C3:C9"/>
    <mergeCell ref="G3:K3"/>
    <mergeCell ref="G4:K4"/>
    <mergeCell ref="G5:K5"/>
    <mergeCell ref="G6:K6"/>
    <mergeCell ref="G7:K7"/>
  </mergeCells>
  <phoneticPr fontId="109" type="noConversion"/>
  <pageMargins left="0.78740157480314965" right="0.59055118110236227" top="0.94488188976377963" bottom="0.74803149606299213" header="0.31496062992125984" footer="0.31496062992125984"/>
  <pageSetup paperSize="9" scale="93" orientation="landscape" useFirstPageNumber="1" horizontalDpi="1200" verticalDpi="1200"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1" manualBreakCount="1">
    <brk id="24" max="13" man="1"/>
  </rowBreaks>
  <colBreaks count="1" manualBreakCount="1">
    <brk id="11" max="45"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20</vt:i4>
      </vt:variant>
      <vt:variant>
        <vt:lpstr>Imenovani obsegi</vt:lpstr>
      </vt:variant>
      <vt:variant>
        <vt:i4>33</vt:i4>
      </vt:variant>
    </vt:vector>
  </HeadingPairs>
  <TitlesOfParts>
    <vt:vector size="53" baseType="lpstr">
      <vt:lpstr>0</vt:lpstr>
      <vt:lpstr>SD</vt:lpstr>
      <vt:lpstr>REKAPITULACIJA</vt:lpstr>
      <vt:lpstr>PZI</vt:lpstr>
      <vt:lpstr>100 PD</vt:lpstr>
      <vt:lpstr>101 GD -PILOTI (BG)</vt:lpstr>
      <vt:lpstr>102 GD -ND</vt:lpstr>
      <vt:lpstr>103 GD -PPZ</vt:lpstr>
      <vt:lpstr>201 OD</vt:lpstr>
      <vt:lpstr>202 PREF. K in J</vt:lpstr>
      <vt:lpstr>301 EI</vt:lpstr>
      <vt:lpstr>302 EI (ZR)</vt:lpstr>
      <vt:lpstr>303 EI (NN-D)</vt:lpstr>
      <vt:lpstr>400 SI</vt:lpstr>
      <vt:lpstr>401 SI P</vt:lpstr>
      <vt:lpstr>500 ZU</vt:lpstr>
      <vt:lpstr>500 ZU FMV</vt:lpstr>
      <vt:lpstr>501 KA</vt:lpstr>
      <vt:lpstr>502 PzS</vt:lpstr>
      <vt:lpstr>600 PEDD</vt:lpstr>
      <vt:lpstr>'302 EI (ZR)'!Excel_BuiltIn_Print_Area</vt:lpstr>
      <vt:lpstr>'303 EI (NN-D)'!Excel_BuiltIn_Print_Area</vt:lpstr>
      <vt:lpstr>'500 ZU'!Excel_BuiltIn_Print_Area</vt:lpstr>
      <vt:lpstr>'500 ZU FMV'!Excel_BuiltIn_Print_Area</vt:lpstr>
      <vt:lpstr>'100 PD'!Področje_tiskanja</vt:lpstr>
      <vt:lpstr>'101 GD -PILOTI (BG)'!Področje_tiskanja</vt:lpstr>
      <vt:lpstr>'102 GD -ND'!Področje_tiskanja</vt:lpstr>
      <vt:lpstr>'103 GD -PPZ'!Področje_tiskanja</vt:lpstr>
      <vt:lpstr>'201 OD'!Področje_tiskanja</vt:lpstr>
      <vt:lpstr>'202 PREF. K in J'!Področje_tiskanja</vt:lpstr>
      <vt:lpstr>'301 EI'!Področje_tiskanja</vt:lpstr>
      <vt:lpstr>'302 EI (ZR)'!Področje_tiskanja</vt:lpstr>
      <vt:lpstr>'303 EI (NN-D)'!Področje_tiskanja</vt:lpstr>
      <vt:lpstr>'400 SI'!Področje_tiskanja</vt:lpstr>
      <vt:lpstr>'401 SI P'!Področje_tiskanja</vt:lpstr>
      <vt:lpstr>'500 ZU'!Področje_tiskanja</vt:lpstr>
      <vt:lpstr>'500 ZU FMV'!Področje_tiskanja</vt:lpstr>
      <vt:lpstr>'501 KA'!Področje_tiskanja</vt:lpstr>
      <vt:lpstr>'502 PzS'!Področje_tiskanja</vt:lpstr>
      <vt:lpstr>'600 PEDD'!Področje_tiskanja</vt:lpstr>
      <vt:lpstr>PZI!Področje_tiskanja</vt:lpstr>
      <vt:lpstr>REKAPITULACIJA!Področje_tiskanja</vt:lpstr>
      <vt:lpstr>'100 PD'!Print_Area</vt:lpstr>
      <vt:lpstr>'101 GD -PILOTI (BG)'!Print_Area</vt:lpstr>
      <vt:lpstr>'102 GD -ND'!Print_Area</vt:lpstr>
      <vt:lpstr>'103 GD -PPZ'!Print_Area</vt:lpstr>
      <vt:lpstr>'201 OD'!Print_Area</vt:lpstr>
      <vt:lpstr>'202 PREF. K in J'!Print_Area</vt:lpstr>
      <vt:lpstr>'400 SI'!Print_Area</vt:lpstr>
      <vt:lpstr>'401 SI P'!Print_Area</vt:lpstr>
      <vt:lpstr>'501 KA'!Print_Area</vt:lpstr>
      <vt:lpstr>'502 PzS'!Print_Area</vt:lpstr>
      <vt:lpstr>'600 PEDD'!Print_Area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2025-04-11T09:10:27Z</cp:lastPrinted>
  <dcterms:created xsi:type="dcterms:W3CDTF">2016-12-05T11:19:27Z</dcterms:created>
  <dcterms:modified xsi:type="dcterms:W3CDTF">2025-06-16T12:35:19Z</dcterms:modified>
</cp:coreProperties>
</file>